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valdes1\AppData\Roaming\OpenText\OTEdit\EC_livelink\c81755771\"/>
    </mc:Choice>
  </mc:AlternateContent>
  <xr:revisionPtr revIDLastSave="0" documentId="13_ncr:1_{5E2B78A4-7ABE-4014-8039-5B06602F49C4}" xr6:coauthVersionLast="45" xr6:coauthVersionMax="45" xr10:uidLastSave="{00000000-0000-0000-0000-000000000000}"/>
  <bookViews>
    <workbookView xWindow="-120" yWindow="480" windowWidth="29040" windowHeight="15840" xr2:uid="{ECB4D421-5ACA-40D0-811A-1551F908B0FA}"/>
  </bookViews>
  <sheets>
    <sheet name="TX P-10" sheetId="1" r:id="rId1"/>
  </sheets>
  <definedNames>
    <definedName name="_" localSheetId="0" hidden="1">#REF!</definedName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Pal_Workbook_GUID" hidden="1">"WM86NBRVE9KHQPNSDDJJY4J1"</definedName>
    <definedName name="_xlnm.Print_Titles" localSheetId="0">'TX P-10'!$1:$11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_xll.RiskCellHasTokens(262144+512+524288)</definedName>
    <definedName name="RiskIsInput" hidden="1">_xll.RiskCellHasTokens(262144+512+524288)</definedName>
    <definedName name="RiskIsOutput" localSheetId="0" hidden="1">_xll.RiskCellHasTokens(1024)</definedName>
    <definedName name="RiskIsOutput" hidden="1">_xll.RiskCellHasTokens(1024)</definedName>
    <definedName name="RiskIsStatistics" localSheetId="0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localSheetId="0" hidden="1">{#N/A,#N/A,FALSE,"Alloc"}</definedName>
    <definedName name="wrn.allocpb." hidden="1">{#N/A,#N/A,FALSE,"Alloc"}</definedName>
    <definedName name="wrn.Print._.All." localSheetId="0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0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43" i="1" l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O158" i="1"/>
  <c r="H158" i="1"/>
  <c r="D155" i="1"/>
  <c r="U158" i="1"/>
  <c r="T158" i="1"/>
  <c r="S158" i="1"/>
  <c r="R158" i="1"/>
  <c r="P158" i="1"/>
  <c r="N158" i="1"/>
  <c r="M158" i="1"/>
  <c r="L158" i="1"/>
  <c r="K158" i="1"/>
  <c r="J158" i="1"/>
  <c r="I158" i="1"/>
  <c r="G158" i="1"/>
  <c r="F158" i="1"/>
  <c r="N152" i="1"/>
  <c r="G152" i="1"/>
  <c r="U152" i="1"/>
  <c r="T152" i="1"/>
  <c r="S152" i="1"/>
  <c r="R152" i="1"/>
  <c r="Q152" i="1"/>
  <c r="P152" i="1"/>
  <c r="M152" i="1"/>
  <c r="L152" i="1"/>
  <c r="K152" i="1"/>
  <c r="J152" i="1"/>
  <c r="I152" i="1"/>
  <c r="F152" i="1"/>
  <c r="U149" i="1"/>
  <c r="M149" i="1"/>
  <c r="T149" i="1"/>
  <c r="S149" i="1"/>
  <c r="R149" i="1"/>
  <c r="Q149" i="1"/>
  <c r="P149" i="1"/>
  <c r="O149" i="1"/>
  <c r="N149" i="1"/>
  <c r="L149" i="1"/>
  <c r="K149" i="1"/>
  <c r="J149" i="1"/>
  <c r="I149" i="1"/>
  <c r="H149" i="1"/>
  <c r="G149" i="1"/>
  <c r="F149" i="1"/>
  <c r="E149" i="1"/>
  <c r="D145" i="1"/>
  <c r="U144" i="1"/>
  <c r="M144" i="1"/>
  <c r="D143" i="1"/>
  <c r="T144" i="1"/>
  <c r="S144" i="1"/>
  <c r="R144" i="1"/>
  <c r="Q144" i="1"/>
  <c r="P144" i="1"/>
  <c r="O144" i="1"/>
  <c r="L144" i="1"/>
  <c r="K144" i="1"/>
  <c r="J144" i="1"/>
  <c r="I144" i="1"/>
  <c r="H144" i="1"/>
  <c r="F144" i="1"/>
  <c r="E144" i="1"/>
  <c r="Q141" i="1"/>
  <c r="D140" i="1"/>
  <c r="U141" i="1"/>
  <c r="T141" i="1"/>
  <c r="P141" i="1"/>
  <c r="O141" i="1"/>
  <c r="M141" i="1"/>
  <c r="L141" i="1"/>
  <c r="I141" i="1"/>
  <c r="H141" i="1"/>
  <c r="F141" i="1"/>
  <c r="Q138" i="1"/>
  <c r="D137" i="1"/>
  <c r="T138" i="1"/>
  <c r="P138" i="1"/>
  <c r="O138" i="1"/>
  <c r="N138" i="1"/>
  <c r="L138" i="1"/>
  <c r="I138" i="1"/>
  <c r="H138" i="1"/>
  <c r="F138" i="1"/>
  <c r="P135" i="1"/>
  <c r="I135" i="1"/>
  <c r="D134" i="1"/>
  <c r="U135" i="1"/>
  <c r="T135" i="1"/>
  <c r="S135" i="1"/>
  <c r="R135" i="1"/>
  <c r="Q135" i="1"/>
  <c r="O135" i="1"/>
  <c r="N135" i="1"/>
  <c r="M135" i="1"/>
  <c r="L135" i="1"/>
  <c r="K135" i="1"/>
  <c r="J135" i="1"/>
  <c r="H135" i="1"/>
  <c r="G135" i="1"/>
  <c r="F135" i="1"/>
  <c r="U132" i="1"/>
  <c r="M132" i="1"/>
  <c r="D131" i="1"/>
  <c r="T132" i="1"/>
  <c r="S132" i="1"/>
  <c r="R132" i="1"/>
  <c r="Q132" i="1"/>
  <c r="O132" i="1"/>
  <c r="L132" i="1"/>
  <c r="K132" i="1"/>
  <c r="J132" i="1"/>
  <c r="H132" i="1"/>
  <c r="F132" i="1"/>
  <c r="E132" i="1"/>
  <c r="T129" i="1"/>
  <c r="L129" i="1"/>
  <c r="F129" i="1"/>
  <c r="S129" i="1"/>
  <c r="R129" i="1"/>
  <c r="Q129" i="1"/>
  <c r="O129" i="1"/>
  <c r="K129" i="1"/>
  <c r="J129" i="1"/>
  <c r="H129" i="1"/>
  <c r="E129" i="1"/>
  <c r="S126" i="1"/>
  <c r="K126" i="1"/>
  <c r="E126" i="1"/>
  <c r="D125" i="1"/>
  <c r="D123" i="1"/>
  <c r="D122" i="1"/>
  <c r="D121" i="1"/>
  <c r="D119" i="1"/>
  <c r="T126" i="1"/>
  <c r="R126" i="1"/>
  <c r="Q126" i="1"/>
  <c r="P126" i="1"/>
  <c r="N126" i="1"/>
  <c r="L126" i="1"/>
  <c r="J126" i="1"/>
  <c r="I126" i="1"/>
  <c r="G126" i="1"/>
  <c r="F126" i="1"/>
  <c r="U115" i="1"/>
  <c r="R115" i="1"/>
  <c r="O115" i="1"/>
  <c r="M115" i="1"/>
  <c r="J115" i="1"/>
  <c r="H115" i="1"/>
  <c r="T115" i="1"/>
  <c r="S115" i="1"/>
  <c r="Q115" i="1"/>
  <c r="P115" i="1"/>
  <c r="N115" i="1"/>
  <c r="L115" i="1"/>
  <c r="K115" i="1"/>
  <c r="I115" i="1"/>
  <c r="G115" i="1"/>
  <c r="F115" i="1"/>
  <c r="E115" i="1"/>
  <c r="S111" i="1"/>
  <c r="K111" i="1"/>
  <c r="E111" i="1"/>
  <c r="T111" i="1"/>
  <c r="R111" i="1"/>
  <c r="Q111" i="1"/>
  <c r="P111" i="1"/>
  <c r="O111" i="1"/>
  <c r="N111" i="1"/>
  <c r="L111" i="1"/>
  <c r="J111" i="1"/>
  <c r="I111" i="1"/>
  <c r="H111" i="1"/>
  <c r="G111" i="1"/>
  <c r="Q105" i="1"/>
  <c r="D104" i="1"/>
  <c r="D103" i="1"/>
  <c r="D101" i="1"/>
  <c r="U105" i="1"/>
  <c r="S105" i="1"/>
  <c r="P105" i="1"/>
  <c r="O105" i="1"/>
  <c r="N105" i="1"/>
  <c r="M105" i="1"/>
  <c r="K105" i="1"/>
  <c r="I105" i="1"/>
  <c r="H105" i="1"/>
  <c r="G105" i="1"/>
  <c r="E105" i="1"/>
  <c r="D95" i="1"/>
  <c r="D94" i="1"/>
  <c r="D92" i="1"/>
  <c r="D90" i="1"/>
  <c r="D89" i="1"/>
  <c r="N96" i="1"/>
  <c r="G96" i="1"/>
  <c r="U96" i="1"/>
  <c r="P96" i="1"/>
  <c r="O96" i="1"/>
  <c r="M96" i="1"/>
  <c r="I96" i="1"/>
  <c r="H96" i="1"/>
  <c r="D84" i="1"/>
  <c r="D83" i="1"/>
  <c r="D82" i="1"/>
  <c r="D81" i="1"/>
  <c r="U85" i="1"/>
  <c r="T85" i="1"/>
  <c r="S85" i="1"/>
  <c r="Q85" i="1"/>
  <c r="M85" i="1"/>
  <c r="L85" i="1"/>
  <c r="K85" i="1"/>
  <c r="F85" i="1"/>
  <c r="E85" i="1"/>
  <c r="D68" i="1"/>
  <c r="S66" i="1"/>
  <c r="S73" i="1" s="1"/>
  <c r="R66" i="1"/>
  <c r="R73" i="1" s="1"/>
  <c r="L66" i="1"/>
  <c r="J66" i="1"/>
  <c r="K66" i="1"/>
  <c r="K73" i="1" s="1"/>
  <c r="D65" i="1"/>
  <c r="T66" i="1"/>
  <c r="F66" i="1"/>
  <c r="Q66" i="1"/>
  <c r="Q73" i="1" s="1"/>
  <c r="D61" i="1"/>
  <c r="U56" i="1"/>
  <c r="R56" i="1"/>
  <c r="Q56" i="1"/>
  <c r="N56" i="1"/>
  <c r="L56" i="1"/>
  <c r="J56" i="1"/>
  <c r="M56" i="1"/>
  <c r="T56" i="1"/>
  <c r="S56" i="1"/>
  <c r="P56" i="1"/>
  <c r="O56" i="1"/>
  <c r="K56" i="1"/>
  <c r="I56" i="1"/>
  <c r="H56" i="1"/>
  <c r="G56" i="1"/>
  <c r="F56" i="1"/>
  <c r="E56" i="1"/>
  <c r="D49" i="1"/>
  <c r="D48" i="1"/>
  <c r="R45" i="1"/>
  <c r="R52" i="1" s="1"/>
  <c r="P45" i="1"/>
  <c r="N45" i="1"/>
  <c r="N52" i="1" s="1"/>
  <c r="I45" i="1"/>
  <c r="G45" i="1"/>
  <c r="G52" i="1" s="1"/>
  <c r="D44" i="1"/>
  <c r="J45" i="1"/>
  <c r="J52" i="1" s="1"/>
  <c r="D43" i="1"/>
  <c r="U45" i="1"/>
  <c r="U52" i="1" s="1"/>
  <c r="T45" i="1"/>
  <c r="Q45" i="1"/>
  <c r="Q52" i="1" s="1"/>
  <c r="M45" i="1"/>
  <c r="M52" i="1" s="1"/>
  <c r="L45" i="1"/>
  <c r="F45" i="1"/>
  <c r="D36" i="1"/>
  <c r="U34" i="1"/>
  <c r="U38" i="1" s="1"/>
  <c r="S34" i="1"/>
  <c r="S38" i="1" s="1"/>
  <c r="Q34" i="1"/>
  <c r="Q38" i="1" s="1"/>
  <c r="O34" i="1"/>
  <c r="O38" i="1" s="1"/>
  <c r="M34" i="1"/>
  <c r="M38" i="1" s="1"/>
  <c r="K34" i="1"/>
  <c r="K38" i="1" s="1"/>
  <c r="H34" i="1"/>
  <c r="H38" i="1" s="1"/>
  <c r="E34" i="1"/>
  <c r="E38" i="1" s="1"/>
  <c r="T34" i="1"/>
  <c r="T38" i="1" s="1"/>
  <c r="R34" i="1"/>
  <c r="R38" i="1" s="1"/>
  <c r="P34" i="1"/>
  <c r="P38" i="1" s="1"/>
  <c r="N34" i="1"/>
  <c r="N38" i="1" s="1"/>
  <c r="L34" i="1"/>
  <c r="L38" i="1" s="1"/>
  <c r="J34" i="1"/>
  <c r="J38" i="1" s="1"/>
  <c r="I34" i="1"/>
  <c r="I38" i="1" s="1"/>
  <c r="G34" i="1"/>
  <c r="G38" i="1" s="1"/>
  <c r="F34" i="1"/>
  <c r="F38" i="1" s="1"/>
  <c r="D27" i="1"/>
  <c r="D26" i="1"/>
  <c r="D25" i="1"/>
  <c r="D24" i="1"/>
  <c r="D23" i="1"/>
  <c r="R21" i="1"/>
  <c r="R29" i="1" s="1"/>
  <c r="J21" i="1"/>
  <c r="J29" i="1" s="1"/>
  <c r="D20" i="1"/>
  <c r="T21" i="1"/>
  <c r="T29" i="1" s="1"/>
  <c r="L21" i="1"/>
  <c r="L29" i="1" s="1"/>
  <c r="F21" i="1"/>
  <c r="F29" i="1" s="1"/>
  <c r="D19" i="1"/>
  <c r="D18" i="1"/>
  <c r="P21" i="1"/>
  <c r="P29" i="1" s="1"/>
  <c r="I21" i="1"/>
  <c r="I29" i="1" s="1"/>
  <c r="D17" i="1"/>
  <c r="U21" i="1"/>
  <c r="U29" i="1" s="1"/>
  <c r="S21" i="1"/>
  <c r="Q21" i="1"/>
  <c r="O21" i="1"/>
  <c r="N21" i="1"/>
  <c r="N29" i="1" s="1"/>
  <c r="M21" i="1"/>
  <c r="M29" i="1" s="1"/>
  <c r="K21" i="1"/>
  <c r="H21" i="1"/>
  <c r="G21" i="1"/>
  <c r="G29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D37" i="1" l="1"/>
  <c r="M97" i="1"/>
  <c r="D21" i="1"/>
  <c r="G57" i="1"/>
  <c r="M57" i="1"/>
  <c r="U57" i="1"/>
  <c r="T160" i="1"/>
  <c r="U97" i="1"/>
  <c r="L160" i="1"/>
  <c r="Q57" i="1"/>
  <c r="D28" i="1"/>
  <c r="F160" i="1"/>
  <c r="N57" i="1"/>
  <c r="K29" i="1"/>
  <c r="S29" i="1"/>
  <c r="H29" i="1"/>
  <c r="O29" i="1"/>
  <c r="Q29" i="1"/>
  <c r="E21" i="1"/>
  <c r="E29" i="1" s="1"/>
  <c r="D47" i="1"/>
  <c r="F52" i="1"/>
  <c r="F57" i="1" s="1"/>
  <c r="L52" i="1"/>
  <c r="L57" i="1" s="1"/>
  <c r="T52" i="1"/>
  <c r="T57" i="1" s="1"/>
  <c r="H45" i="1"/>
  <c r="H52" i="1" s="1"/>
  <c r="H57" i="1" s="1"/>
  <c r="O45" i="1"/>
  <c r="O52" i="1" s="1"/>
  <c r="O57" i="1" s="1"/>
  <c r="G66" i="1"/>
  <c r="G73" i="1" s="1"/>
  <c r="N66" i="1"/>
  <c r="N73" i="1" s="1"/>
  <c r="J73" i="1"/>
  <c r="G85" i="1"/>
  <c r="G97" i="1" s="1"/>
  <c r="N85" i="1"/>
  <c r="N97" i="1" s="1"/>
  <c r="D50" i="1"/>
  <c r="R57" i="1"/>
  <c r="M66" i="1"/>
  <c r="M73" i="1" s="1"/>
  <c r="D33" i="1"/>
  <c r="D34" i="1" s="1"/>
  <c r="H66" i="1"/>
  <c r="H73" i="1" s="1"/>
  <c r="O66" i="1"/>
  <c r="O73" i="1" s="1"/>
  <c r="E66" i="1"/>
  <c r="E73" i="1" s="1"/>
  <c r="H85" i="1"/>
  <c r="H97" i="1" s="1"/>
  <c r="O85" i="1"/>
  <c r="O97" i="1" s="1"/>
  <c r="Q96" i="1"/>
  <c r="Q97" i="1" s="1"/>
  <c r="J96" i="1"/>
  <c r="U66" i="1"/>
  <c r="U73" i="1" s="1"/>
  <c r="I52" i="1"/>
  <c r="I57" i="1" s="1"/>
  <c r="P52" i="1"/>
  <c r="P57" i="1" s="1"/>
  <c r="J57" i="1"/>
  <c r="I66" i="1"/>
  <c r="I73" i="1" s="1"/>
  <c r="P66" i="1"/>
  <c r="P73" i="1" s="1"/>
  <c r="D71" i="1"/>
  <c r="F73" i="1"/>
  <c r="L73" i="1"/>
  <c r="T73" i="1"/>
  <c r="I85" i="1"/>
  <c r="I97" i="1" s="1"/>
  <c r="P85" i="1"/>
  <c r="P97" i="1" s="1"/>
  <c r="R96" i="1"/>
  <c r="D135" i="1"/>
  <c r="E135" i="1"/>
  <c r="D91" i="1"/>
  <c r="D93" i="1"/>
  <c r="D63" i="1"/>
  <c r="D64" i="1"/>
  <c r="D70" i="1"/>
  <c r="D79" i="1"/>
  <c r="D80" i="1"/>
  <c r="E96" i="1"/>
  <c r="E97" i="1" s="1"/>
  <c r="K96" i="1"/>
  <c r="K97" i="1" s="1"/>
  <c r="F96" i="1"/>
  <c r="F97" i="1" s="1"/>
  <c r="L96" i="1"/>
  <c r="L97" i="1" s="1"/>
  <c r="D42" i="1"/>
  <c r="D45" i="1" s="1"/>
  <c r="E45" i="1"/>
  <c r="E52" i="1" s="1"/>
  <c r="E57" i="1" s="1"/>
  <c r="K45" i="1"/>
  <c r="K52" i="1" s="1"/>
  <c r="K57" i="1" s="1"/>
  <c r="S45" i="1"/>
  <c r="S52" i="1" s="1"/>
  <c r="S57" i="1" s="1"/>
  <c r="D62" i="1"/>
  <c r="D69" i="1"/>
  <c r="J85" i="1"/>
  <c r="R85" i="1"/>
  <c r="D78" i="1"/>
  <c r="D77" i="1"/>
  <c r="D120" i="1"/>
  <c r="D55" i="1"/>
  <c r="D102" i="1"/>
  <c r="M129" i="1"/>
  <c r="U129" i="1"/>
  <c r="J138" i="1"/>
  <c r="R138" i="1"/>
  <c r="H152" i="1"/>
  <c r="O152" i="1"/>
  <c r="D87" i="1"/>
  <c r="J105" i="1"/>
  <c r="R105" i="1"/>
  <c r="D110" i="1"/>
  <c r="M126" i="1"/>
  <c r="U126" i="1"/>
  <c r="G129" i="1"/>
  <c r="N129" i="1"/>
  <c r="G132" i="1"/>
  <c r="N132" i="1"/>
  <c r="E138" i="1"/>
  <c r="K138" i="1"/>
  <c r="S138" i="1"/>
  <c r="J141" i="1"/>
  <c r="R141" i="1"/>
  <c r="S96" i="1"/>
  <c r="S97" i="1" s="1"/>
  <c r="D88" i="1"/>
  <c r="D109" i="1"/>
  <c r="D128" i="1"/>
  <c r="K141" i="1"/>
  <c r="S141" i="1"/>
  <c r="D147" i="1"/>
  <c r="T96" i="1"/>
  <c r="T97" i="1" s="1"/>
  <c r="D100" i="1"/>
  <c r="L105" i="1"/>
  <c r="T105" i="1"/>
  <c r="H126" i="1"/>
  <c r="O126" i="1"/>
  <c r="D124" i="1"/>
  <c r="I129" i="1"/>
  <c r="P129" i="1"/>
  <c r="I132" i="1"/>
  <c r="P132" i="1"/>
  <c r="M138" i="1"/>
  <c r="U138" i="1"/>
  <c r="Q158" i="1"/>
  <c r="Q160" i="1" s="1"/>
  <c r="D157" i="1"/>
  <c r="D108" i="1"/>
  <c r="G138" i="1"/>
  <c r="E152" i="1"/>
  <c r="D156" i="1"/>
  <c r="M111" i="1"/>
  <c r="U111" i="1"/>
  <c r="D132" i="1"/>
  <c r="G141" i="1"/>
  <c r="N141" i="1"/>
  <c r="G144" i="1"/>
  <c r="N144" i="1"/>
  <c r="D151" i="1"/>
  <c r="D154" i="1"/>
  <c r="F111" i="1"/>
  <c r="D114" i="1"/>
  <c r="D115" i="1" s="1"/>
  <c r="E141" i="1"/>
  <c r="F105" i="1"/>
  <c r="E158" i="1"/>
  <c r="D105" i="1" l="1"/>
  <c r="K160" i="1"/>
  <c r="K163" i="1" s="1"/>
  <c r="D38" i="1"/>
  <c r="R160" i="1"/>
  <c r="D126" i="1"/>
  <c r="L163" i="1"/>
  <c r="J160" i="1"/>
  <c r="P160" i="1"/>
  <c r="P163" i="1" s="1"/>
  <c r="S160" i="1"/>
  <c r="S163" i="1" s="1"/>
  <c r="D148" i="1"/>
  <c r="D149" i="1" s="1"/>
  <c r="Q163" i="1"/>
  <c r="D29" i="1"/>
  <c r="E160" i="1"/>
  <c r="E163" i="1" s="1"/>
  <c r="D96" i="1"/>
  <c r="H160" i="1"/>
  <c r="H163" i="1" s="1"/>
  <c r="D72" i="1"/>
  <c r="D138" i="1"/>
  <c r="D56" i="1"/>
  <c r="I160" i="1"/>
  <c r="I163" i="1" s="1"/>
  <c r="O160" i="1"/>
  <c r="O163" i="1" s="1"/>
  <c r="F163" i="1"/>
  <c r="D111" i="1"/>
  <c r="N160" i="1"/>
  <c r="N163" i="1" s="1"/>
  <c r="U160" i="1"/>
  <c r="U163" i="1" s="1"/>
  <c r="T163" i="1"/>
  <c r="D66" i="1"/>
  <c r="G160" i="1"/>
  <c r="G163" i="1" s="1"/>
  <c r="M160" i="1"/>
  <c r="M163" i="1" s="1"/>
  <c r="D144" i="1"/>
  <c r="D85" i="1"/>
  <c r="D97" i="1" s="1"/>
  <c r="R97" i="1"/>
  <c r="D158" i="1"/>
  <c r="D141" i="1"/>
  <c r="D152" i="1"/>
  <c r="J97" i="1"/>
  <c r="D51" i="1"/>
  <c r="D52" i="1" s="1"/>
  <c r="D129" i="1"/>
  <c r="R163" i="1" l="1"/>
  <c r="D57" i="1"/>
  <c r="J163" i="1"/>
  <c r="D73" i="1"/>
  <c r="D160" i="1"/>
  <c r="D163" i="1" l="1"/>
</calcChain>
</file>

<file path=xl/sharedStrings.xml><?xml version="1.0" encoding="utf-8"?>
<sst xmlns="http://schemas.openxmlformats.org/spreadsheetml/2006/main" count="295" uniqueCount="237">
  <si>
    <t>EL PASO ELECTRIC COMPANY</t>
  </si>
  <si>
    <t>Rate 01</t>
  </si>
  <si>
    <t>Rate 02</t>
  </si>
  <si>
    <t>Rate 07</t>
  </si>
  <si>
    <t>Rate 08</t>
  </si>
  <si>
    <t>Rate 09</t>
  </si>
  <si>
    <t>Rate 11-TOU</t>
  </si>
  <si>
    <t>Rate 15</t>
  </si>
  <si>
    <t>Rate 22</t>
  </si>
  <si>
    <t>Rate 24</t>
  </si>
  <si>
    <t>Rate 25</t>
  </si>
  <si>
    <t>Rate 26</t>
  </si>
  <si>
    <t>Rate 28</t>
  </si>
  <si>
    <t>Rate 30</t>
  </si>
  <si>
    <t>Rate 31</t>
  </si>
  <si>
    <t>Rate 34</t>
  </si>
  <si>
    <t>Rate 41</t>
  </si>
  <si>
    <t>Line</t>
  </si>
  <si>
    <t>Test Year</t>
  </si>
  <si>
    <t>Small</t>
  </si>
  <si>
    <t>Residential</t>
  </si>
  <si>
    <t>Recreational</t>
  </si>
  <si>
    <t>Street</t>
  </si>
  <si>
    <t>Traffic</t>
  </si>
  <si>
    <t>TOU Municipal</t>
  </si>
  <si>
    <t>Electric</t>
  </si>
  <si>
    <t>Irrigation</t>
  </si>
  <si>
    <t>General</t>
  </si>
  <si>
    <t>Large</t>
  </si>
  <si>
    <t>Petroleum</t>
  </si>
  <si>
    <t>Area</t>
  </si>
  <si>
    <t>Military</t>
  </si>
  <si>
    <t>Cotton</t>
  </si>
  <si>
    <t>City and</t>
  </si>
  <si>
    <t xml:space="preserve">Water </t>
  </si>
  <si>
    <t>No.</t>
  </si>
  <si>
    <t>Description</t>
  </si>
  <si>
    <t>Allocator</t>
  </si>
  <si>
    <t>Total</t>
  </si>
  <si>
    <t>General Service</t>
  </si>
  <si>
    <t>Lighting</t>
  </si>
  <si>
    <t>Signals</t>
  </si>
  <si>
    <t>Pumping</t>
  </si>
  <si>
    <t>Refining</t>
  </si>
  <si>
    <t>Service</t>
  </si>
  <si>
    <t xml:space="preserve">Service </t>
  </si>
  <si>
    <t>Power</t>
  </si>
  <si>
    <t>Refinery</t>
  </si>
  <si>
    <t>Furnace</t>
  </si>
  <si>
    <t>Reservation</t>
  </si>
  <si>
    <t>Gin</t>
  </si>
  <si>
    <t>County</t>
  </si>
  <si>
    <t>Heating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</si>
  <si>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</si>
  <si>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</si>
  <si>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</si>
  <si>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</si>
  <si>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</si>
  <si>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</si>
  <si>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</si>
  <si>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</si>
  <si>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</si>
  <si>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</si>
  <si>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</si>
  <si>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</si>
  <si>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</si>
  <si>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</si>
  <si>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</si>
  <si>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</si>
  <si>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</si>
  <si>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</si>
  <si>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OPERATIONS AND MAINTENANCE EXPENSE</t>
  </si>
  <si>
    <t>Power Production Labor Expenses</t>
  </si>
  <si>
    <t>Steam Power Generation Labor</t>
  </si>
  <si>
    <t>Operations Labor</t>
  </si>
  <si>
    <t xml:space="preserve">     500 Operation &amp; Supervision</t>
  </si>
  <si>
    <t>D1PROD</t>
  </si>
  <si>
    <t xml:space="preserve">     502 Steam Expenses</t>
  </si>
  <si>
    <t xml:space="preserve">     505 Electric Expenses</t>
  </si>
  <si>
    <t xml:space="preserve">     506 Misc. Steam Power Expenses</t>
  </si>
  <si>
    <t xml:space="preserve">       Total Steam Operation Labor</t>
  </si>
  <si>
    <t xml:space="preserve">  Maintenance Labor</t>
  </si>
  <si>
    <t xml:space="preserve">     510 Maint. Super &amp; Eng.</t>
  </si>
  <si>
    <t>LABSM</t>
  </si>
  <si>
    <t xml:space="preserve">     511 Maint. of Structures</t>
  </si>
  <si>
    <t xml:space="preserve">     512 Maint. of Boiler Plant</t>
  </si>
  <si>
    <t>E1ENERGY</t>
  </si>
  <si>
    <t xml:space="preserve">     513 Maint. of Electric Plant</t>
  </si>
  <si>
    <t xml:space="preserve">     514 Maint. of Misc. Steam Plant</t>
  </si>
  <si>
    <t xml:space="preserve">       Total Steam Maintenance Labor</t>
  </si>
  <si>
    <t xml:space="preserve">          Total Steam Power Generation Labor Exp</t>
  </si>
  <si>
    <t xml:space="preserve"> Nuclear Power Generation Labor</t>
  </si>
  <si>
    <t xml:space="preserve">  Operation - Nuclear Labor</t>
  </si>
  <si>
    <t xml:space="preserve">     524 Misc. Nuclear Power Expense</t>
  </si>
  <si>
    <t xml:space="preserve">       Total Allocable Nuclear Operation</t>
  </si>
  <si>
    <t xml:space="preserve">  Maintenance Allocable Nuclear Labor</t>
  </si>
  <si>
    <t xml:space="preserve">     528 Maint. Supervision</t>
  </si>
  <si>
    <t xml:space="preserve">       Total Nuclear Maintenance Labor</t>
  </si>
  <si>
    <t xml:space="preserve">          Total Nuclear Power Generation Labor Exp</t>
  </si>
  <si>
    <t xml:space="preserve"> Other Power Generation Labor</t>
  </si>
  <si>
    <t xml:space="preserve">   Operation Labor</t>
  </si>
  <si>
    <t xml:space="preserve">     546 Operation Super &amp; Engineering</t>
  </si>
  <si>
    <t>D2PROD</t>
  </si>
  <si>
    <t xml:space="preserve">     549 Misc. Other Power Generation</t>
  </si>
  <si>
    <t xml:space="preserve">       Total Other Power Operation Labor</t>
  </si>
  <si>
    <t xml:space="preserve">     551 Maint. Supervision &amp; Engineering</t>
  </si>
  <si>
    <t xml:space="preserve">     552 Maint. Structures</t>
  </si>
  <si>
    <t xml:space="preserve">     553 Maint. Generation. &amp; Elect. Plant.</t>
  </si>
  <si>
    <t xml:space="preserve">     554 Maint. Misc. Other Power</t>
  </si>
  <si>
    <t xml:space="preserve">       Total Other Power Maintenance Labor</t>
  </si>
  <si>
    <t xml:space="preserve">          Total Other Power Generation Labor Exp</t>
  </si>
  <si>
    <t xml:space="preserve"> Other Power Supply Labor</t>
  </si>
  <si>
    <t xml:space="preserve">     556 Sys. Control &amp; Load Dispatch</t>
  </si>
  <si>
    <t>DPROD12</t>
  </si>
  <si>
    <t xml:space="preserve">       Total Other Power Supply Labor</t>
  </si>
  <si>
    <t xml:space="preserve"> Total Power Production Labor Expense</t>
  </si>
  <si>
    <t xml:space="preserve">Transmission Labor Expense </t>
  </si>
  <si>
    <t xml:space="preserve">     560 Operation Super. &amp; Engineering.</t>
  </si>
  <si>
    <t>D2TRAN</t>
  </si>
  <si>
    <t xml:space="preserve">     561 Load Dispatching</t>
  </si>
  <si>
    <t>DTRAN12</t>
  </si>
  <si>
    <t xml:space="preserve">     562 Station Equipment</t>
  </si>
  <si>
    <t xml:space="preserve">     563 Overhead Line Expense</t>
  </si>
  <si>
    <t xml:space="preserve">     566 Misc. Transmission Expense</t>
  </si>
  <si>
    <t xml:space="preserve">       Total Transmission Operation Labor</t>
  </si>
  <si>
    <t xml:space="preserve">     568 Maintenance Super. &amp; Engineering.</t>
  </si>
  <si>
    <t xml:space="preserve">     570 Maint. of Station Equipment</t>
  </si>
  <si>
    <t xml:space="preserve">     571 Maint. of Overhead Lines</t>
  </si>
  <si>
    <t xml:space="preserve">     573 Maint. of Misc. Trans. Plant</t>
  </si>
  <si>
    <t xml:space="preserve">       Total Transmission Maintenance Labor</t>
  </si>
  <si>
    <t xml:space="preserve">          Total Transmission Labor Expenses</t>
  </si>
  <si>
    <t>Distribution Labor Expense</t>
  </si>
  <si>
    <t xml:space="preserve">     580 Operation Super. &amp; Engineering.</t>
  </si>
  <si>
    <t>EXP_5817</t>
  </si>
  <si>
    <t xml:space="preserve">     582 Station Expense</t>
  </si>
  <si>
    <t>D3DIST</t>
  </si>
  <si>
    <t xml:space="preserve">     583 Overhead Line Expense</t>
  </si>
  <si>
    <t>DIST3645</t>
  </si>
  <si>
    <t xml:space="preserve">     584 Underground Line Expense</t>
  </si>
  <si>
    <t>DIST3667</t>
  </si>
  <si>
    <t xml:space="preserve">     585 Street Light &amp; Signal Systems</t>
  </si>
  <si>
    <t>CUST373</t>
  </si>
  <si>
    <t xml:space="preserve">     586 Meter Expenses</t>
  </si>
  <si>
    <t>METER</t>
  </si>
  <si>
    <t xml:space="preserve">     587 Customer Installation Expense</t>
  </si>
  <si>
    <t>DIST36970</t>
  </si>
  <si>
    <t xml:space="preserve">     588 Misc. Distribution Expenses</t>
  </si>
  <si>
    <t xml:space="preserve">        Total Distribution Operation Labor</t>
  </si>
  <si>
    <t xml:space="preserve">     590 Maintenance Super. &amp; Engineering.</t>
  </si>
  <si>
    <t>EXP_5918</t>
  </si>
  <si>
    <t xml:space="preserve">     591 Maint. of Structures</t>
  </si>
  <si>
    <t xml:space="preserve">     592 Maint. of Station Equipment</t>
  </si>
  <si>
    <t xml:space="preserve">     593 Maint. of Overhead Lines</t>
  </si>
  <si>
    <t xml:space="preserve">     594 Maint. of Underground Lines</t>
  </si>
  <si>
    <t xml:space="preserve">     595 Maint. of Line Transformers</t>
  </si>
  <si>
    <t>DIST368</t>
  </si>
  <si>
    <t xml:space="preserve">     596 Maint. of Street Lights</t>
  </si>
  <si>
    <t xml:space="preserve">     597 Maint. of Meters</t>
  </si>
  <si>
    <t xml:space="preserve">     598 Maint. of Misc. Dist. Plant</t>
  </si>
  <si>
    <t>CUST371</t>
  </si>
  <si>
    <t xml:space="preserve">       Total Distribution Maintenance Labor</t>
  </si>
  <si>
    <t xml:space="preserve">         Total Distribution Labor Expenses</t>
  </si>
  <si>
    <t xml:space="preserve"> Customer Accounts Labor Expenses</t>
  </si>
  <si>
    <t xml:space="preserve">     901 Supervision</t>
  </si>
  <si>
    <t>EXP_9023</t>
  </si>
  <si>
    <t xml:space="preserve">     902 Meter Reading Expense</t>
  </si>
  <si>
    <t>CUST902</t>
  </si>
  <si>
    <t xml:space="preserve">     903 Customer Records &amp; Collect. - Major Accounts Reps</t>
  </si>
  <si>
    <t>MAJ_ACCT_REPS</t>
  </si>
  <si>
    <t xml:space="preserve">     903 Customer Records &amp; Collect.</t>
  </si>
  <si>
    <t>CUSTSVC</t>
  </si>
  <si>
    <t xml:space="preserve">     905 Misc. Customer Accounts Exp.</t>
  </si>
  <si>
    <t>CUSTOMER</t>
  </si>
  <si>
    <t xml:space="preserve">       Total Customer Accounts Labor Expense</t>
  </si>
  <si>
    <t>Customer and Information Labor Expenses</t>
  </si>
  <si>
    <t xml:space="preserve">     908 Customer Assistance Expense</t>
  </si>
  <si>
    <t xml:space="preserve">     909 Inform. &amp; Instruct. Adv. Exp.</t>
  </si>
  <si>
    <t xml:space="preserve">     910 Misc. Cust. Service &amp; Inform.</t>
  </si>
  <si>
    <t xml:space="preserve">       Total Cust. Serv. &amp; Inform. Labor Exp.</t>
  </si>
  <si>
    <t xml:space="preserve"> Demonstrating &amp; Selling Labor</t>
  </si>
  <si>
    <t xml:space="preserve">     912 Demonstrating &amp; Selling</t>
  </si>
  <si>
    <t xml:space="preserve">       Total Demonstrating &amp; Selling Labor</t>
  </si>
  <si>
    <t>Administrative &amp; General Labor Expenses</t>
  </si>
  <si>
    <t xml:space="preserve">     920 Administrative &amp; General Salaries</t>
  </si>
  <si>
    <t>CUSTLABOR</t>
  </si>
  <si>
    <t xml:space="preserve">       Administrative &amp; General Salaries - Production</t>
  </si>
  <si>
    <t>PRODLABOR</t>
  </si>
  <si>
    <t>RG_PRODLABOR</t>
  </si>
  <si>
    <t xml:space="preserve">       Administrative &amp; General Salaries - Distribution</t>
  </si>
  <si>
    <t>DISTLABOR</t>
  </si>
  <si>
    <t xml:space="preserve">       Administrative &amp; General Salaries - Transmission </t>
  </si>
  <si>
    <t>TRANLABOR</t>
  </si>
  <si>
    <t xml:space="preserve">       Administrative &amp; General Salaries - General</t>
  </si>
  <si>
    <t>LABOR</t>
  </si>
  <si>
    <t xml:space="preserve">          Total 920 Administrative &amp; General Salaries</t>
  </si>
  <si>
    <t xml:space="preserve">     921 Office Supplies</t>
  </si>
  <si>
    <t xml:space="preserve">       Office Supplies - General </t>
  </si>
  <si>
    <t xml:space="preserve">          Total 921 Office Supplies</t>
  </si>
  <si>
    <t xml:space="preserve">     923 Total Outside Services</t>
  </si>
  <si>
    <t xml:space="preserve">       Outside Services - General</t>
  </si>
  <si>
    <t xml:space="preserve">          Total 923 Total Outside Services</t>
  </si>
  <si>
    <t xml:space="preserve">     924 Total Property Insurance</t>
  </si>
  <si>
    <t xml:space="preserve">        Property Ins. - General Plant.</t>
  </si>
  <si>
    <t xml:space="preserve">          Total 924 Total Property Insurance</t>
  </si>
  <si>
    <t xml:space="preserve">     925 Total Injuries &amp; Damages</t>
  </si>
  <si>
    <t xml:space="preserve">        Injuries &amp; Damages - General</t>
  </si>
  <si>
    <t xml:space="preserve">          Total 925 Total Injuries &amp; Damages</t>
  </si>
  <si>
    <t xml:space="preserve">     926 Total Pensions &amp; Benefits</t>
  </si>
  <si>
    <t xml:space="preserve">        Employee Benefits - General</t>
  </si>
  <si>
    <t xml:space="preserve">          Total 926 Total Pensions &amp; Benefits</t>
  </si>
  <si>
    <t xml:space="preserve">     928 Total Regulatory Commission</t>
  </si>
  <si>
    <t xml:space="preserve">        Regulatory Commission - General</t>
  </si>
  <si>
    <t xml:space="preserve">          Total 928 Total Regulatory Commission</t>
  </si>
  <si>
    <t xml:space="preserve">     930.1  General Advertising</t>
  </si>
  <si>
    <t xml:space="preserve">     930.2 Total Misc. General</t>
  </si>
  <si>
    <t xml:space="preserve">        Misc. General - Other</t>
  </si>
  <si>
    <t xml:space="preserve">          Total 930.2 Total Misc. General</t>
  </si>
  <si>
    <t xml:space="preserve">            Total 930 Total Misc. General Expense</t>
  </si>
  <si>
    <t xml:space="preserve">     931 Rents</t>
  </si>
  <si>
    <t xml:space="preserve">        Rents - General</t>
  </si>
  <si>
    <t xml:space="preserve">          Total 931 Rents</t>
  </si>
  <si>
    <t xml:space="preserve">     935 Maint. of General Plant</t>
  </si>
  <si>
    <t xml:space="preserve">        Maint. of General Plant - Customer</t>
  </si>
  <si>
    <t xml:space="preserve">        Maint. of General Plant - Production</t>
  </si>
  <si>
    <t xml:space="preserve">        Maint. of General Plant - Transmission</t>
  </si>
  <si>
    <t xml:space="preserve">        Maint. of General Plant - Other</t>
  </si>
  <si>
    <t xml:space="preserve">          Total 935 Maint. of General Plant</t>
  </si>
  <si>
    <t xml:space="preserve">        Total Admin. &amp; General Labor Expense</t>
  </si>
  <si>
    <t xml:space="preserve"> Total Salaries and Wages Expense</t>
  </si>
  <si>
    <t>2021 TEXAS RATE CASE FILING</t>
  </si>
  <si>
    <t>SPONSOR:  ADRIAN HERNANDEZ</t>
  </si>
  <si>
    <t>PREPARER:  ADRIAN HERNANDEZ</t>
  </si>
  <si>
    <t>FOR THE TEST YEAR ENDED DECEMBER 31, 2020</t>
  </si>
  <si>
    <t>SCHEDULE P-10: PAYROLL EXPENSE DISTRIBUTION</t>
  </si>
  <si>
    <t>WH</t>
  </si>
  <si>
    <t>SCHEDULE P-10
PAGE 1 OF 2</t>
  </si>
  <si>
    <t>SCHEDULE P-10
PAGE 2 OF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</si>
</sst>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_);\(#,##0.0000\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37" fontId="4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164" fontId="2" fillId="0" borderId="0" xfId="2" applyNumberFormat="1" applyFont="1" applyProtection="1">
      <protection locked="0"/>
    </xf>
    <xf numFmtId="0" fontId="5" fillId="0" borderId="0" xfId="3" applyFont="1"/>
    <xf numFmtId="37" fontId="2" fillId="0" borderId="0" xfId="2" applyFont="1" applyAlignment="1" applyProtection="1">
      <alignment horizontal="centerContinuous"/>
      <protection locked="0"/>
    </xf>
    <xf numFmtId="37" fontId="2" fillId="0" borderId="0" xfId="2" applyFont="1" applyProtection="1">
      <protection locked="0"/>
    </xf>
    <xf numFmtId="0" fontId="2" fillId="0" borderId="0" xfId="0" applyFont="1"/>
    <xf numFmtId="37" fontId="2" fillId="0" borderId="0" xfId="2" applyFont="1" applyAlignment="1" applyProtection="1">
      <alignment horizontal="center"/>
      <protection locked="0"/>
    </xf>
    <xf numFmtId="37" fontId="2" fillId="0" borderId="0" xfId="2" applyFont="1" applyAlignment="1" applyProtection="1">
      <alignment horizontal="left" vertical="top"/>
      <protection locked="0"/>
    </xf>
    <xf numFmtId="164" fontId="2" fillId="0" borderId="0" xfId="2" applyNumberFormat="1" applyFont="1" applyAlignment="1" applyProtection="1">
      <alignment horizontal="center"/>
      <protection locked="0"/>
    </xf>
    <xf numFmtId="37" fontId="2" fillId="0" borderId="1" xfId="2" applyFont="1" applyBorder="1" applyAlignment="1" applyProtection="1">
      <alignment horizontal="center"/>
      <protection locked="0"/>
    </xf>
    <xf numFmtId="164" fontId="2" fillId="0" borderId="1" xfId="2" applyNumberFormat="1" applyFont="1" applyBorder="1" applyAlignment="1" applyProtection="1">
      <alignment horizontal="center"/>
      <protection locked="0"/>
    </xf>
    <xf numFmtId="37" fontId="2" fillId="0" borderId="0" xfId="2" applyFont="1"/>
    <xf numFmtId="37" fontId="2" fillId="0" borderId="0" xfId="2" quotePrefix="1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37" fontId="2" fillId="0" borderId="0" xfId="4" applyNumberFormat="1" applyProtection="1">
      <protection locked="0"/>
    </xf>
    <xf numFmtId="37" fontId="2" fillId="0" borderId="0" xfId="4" applyNumberFormat="1"/>
    <xf numFmtId="38" fontId="6" fillId="0" borderId="1" xfId="5" applyNumberFormat="1" applyFont="1" applyBorder="1"/>
    <xf numFmtId="38" fontId="6" fillId="0" borderId="0" xfId="5" applyNumberFormat="1" applyFont="1"/>
    <xf numFmtId="0" fontId="3" fillId="0" borderId="0" xfId="0" applyFont="1" applyProtection="1">
      <protection locked="0"/>
    </xf>
    <xf numFmtId="37" fontId="2" fillId="0" borderId="0" xfId="0" quotePrefix="1" applyNumberFormat="1" applyFont="1" applyAlignment="1" applyProtection="1">
      <alignment horizontal="left"/>
      <protection locked="0"/>
    </xf>
    <xf numFmtId="37" fontId="2" fillId="0" borderId="1" xfId="0" quotePrefix="1" applyNumberFormat="1" applyFont="1" applyBorder="1" applyAlignment="1" applyProtection="1">
      <alignment horizontal="left"/>
      <protection locked="0"/>
    </xf>
    <xf numFmtId="37" fontId="2" fillId="0" borderId="0" xfId="4" applyNumberFormat="1" applyAlignment="1" applyProtection="1">
      <alignment horizontal="left"/>
      <protection locked="0"/>
    </xf>
    <xf numFmtId="37" fontId="2" fillId="0" borderId="1" xfId="4" applyNumberFormat="1" applyBorder="1" applyProtection="1">
      <protection locked="0"/>
    </xf>
    <xf numFmtId="0" fontId="2" fillId="0" borderId="0" xfId="0" quotePrefix="1" applyFont="1" applyAlignment="1" applyProtection="1">
      <alignment horizontal="left"/>
      <protection locked="0"/>
    </xf>
    <xf numFmtId="0" fontId="2" fillId="0" borderId="0" xfId="0" quotePrefix="1" applyFont="1" applyAlignment="1">
      <alignment horizontal="left"/>
    </xf>
    <xf numFmtId="0" fontId="2" fillId="0" borderId="0" xfId="4" applyProtection="1">
      <protection locked="0"/>
    </xf>
    <xf numFmtId="0" fontId="2" fillId="0" borderId="0" xfId="4"/>
    <xf numFmtId="37" fontId="2" fillId="0" borderId="0" xfId="4" quotePrefix="1" applyNumberFormat="1" applyAlignment="1" applyProtection="1">
      <alignment horizontal="left"/>
      <protection locked="0"/>
    </xf>
    <xf numFmtId="0" fontId="2" fillId="0" borderId="0" xfId="4" quotePrefix="1" applyAlignment="1" applyProtection="1">
      <alignment horizontal="left"/>
      <protection locked="0"/>
    </xf>
    <xf numFmtId="37" fontId="2" fillId="0" borderId="1" xfId="4" quotePrefix="1" applyNumberFormat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37" fontId="2" fillId="0" borderId="1" xfId="0" applyNumberFormat="1" applyFont="1" applyBorder="1" applyProtection="1">
      <protection locked="0"/>
    </xf>
    <xf numFmtId="37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2" applyNumberFormat="1" applyFont="1"/>
    <xf numFmtId="0" fontId="2" fillId="0" borderId="1" xfId="2" quotePrefix="1" applyNumberFormat="1" applyFont="1" applyBorder="1" applyAlignment="1">
      <alignment horizontal="left"/>
    </xf>
    <xf numFmtId="37" fontId="2" fillId="0" borderId="0" xfId="2" quotePrefix="1" applyFont="1" applyAlignment="1">
      <alignment horizontal="left"/>
    </xf>
    <xf numFmtId="0" fontId="2" fillId="0" borderId="0" xfId="2" quotePrefix="1" applyNumberFormat="1" applyFont="1" applyAlignment="1">
      <alignment horizontal="left"/>
    </xf>
    <xf numFmtId="37" fontId="2" fillId="0" borderId="0" xfId="0" applyNumberFormat="1" applyFont="1" applyAlignment="1" applyProtection="1">
      <alignment horizontal="left"/>
      <protection locked="0"/>
    </xf>
    <xf numFmtId="37" fontId="2" fillId="0" borderId="0" xfId="4" quotePrefix="1" applyNumberFormat="1" applyAlignment="1" applyProtection="1">
      <alignment horizontal="left" indent="5"/>
      <protection locked="0"/>
    </xf>
    <xf numFmtId="37" fontId="2" fillId="0" borderId="0" xfId="0" applyNumberFormat="1" applyFont="1"/>
    <xf numFmtId="37" fontId="2" fillId="0" borderId="0" xfId="2" applyFont="1" applyAlignment="1">
      <alignment horizontal="center"/>
    </xf>
    <xf numFmtId="0" fontId="2" fillId="0" borderId="0" xfId="0" applyFont="1" applyAlignment="1">
      <alignment horizontal="right" textRotation="180" wrapText="1"/>
    </xf>
    <xf numFmtId="0" fontId="2" fillId="0" borderId="0" xfId="0" applyFont="1" applyAlignment="1">
      <alignment horizontal="right" textRotation="180"/>
    </xf>
  </cellXfs>
  <cellStyles count="6">
    <cellStyle name="Normal" xfId="0" builtinId="0"/>
    <cellStyle name="Normal 2 16 35" xfId="1" xr:uid="{EE3E5075-2AEF-4C74-9762-E5240A34A573}"/>
    <cellStyle name="Normal 4" xfId="5" xr:uid="{495FB5A4-1A25-4C7A-A060-A9976EDE1CDA}"/>
    <cellStyle name="Normal 6" xfId="3" xr:uid="{993E4F85-6EC0-4AAE-8224-77A49A8305C3}"/>
    <cellStyle name="Normal_AECUBIP" xfId="2" xr:uid="{75A5ABE7-1B3C-41F8-AFD9-183FC177BB1F}"/>
    <cellStyle name="Normal_El Paso NM Class COS 12-31-05 MAC" xfId="4" xr:uid="{FE638D57-D86E-45EC-B87C-71ED29A983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158E1-7DF5-437C-A00B-0D217287C567}">
  <dimension ref="A1:V168"/>
  <sheetViews>
    <sheetView tabSelected="1" view="pageBreakPreview" zoomScaleNormal="100" zoomScaleSheetLayoutView="100" workbookViewId="0">
      <pane xSplit="4" ySplit="11" topLeftCell="E12" activePane="bottomRight" state="frozen"/>
      <selection pane="topRight" activeCell="E1" sqref="E1"/>
      <selection pane="bottomLeft" activeCell="A12" sqref="A12"/>
      <selection pane="bottomRight" activeCell="E12" sqref="E12"/>
    </sheetView>
  </sheetViews>
  <sheetFormatPr defaultColWidth="9.140625" defaultRowHeight="12.75" x14ac:dyDescent="0.2"/>
  <cols>
    <col min="1" max="1" width="6.42578125" style="7" customWidth="1"/>
    <col min="2" max="2" width="53.140625" style="7" customWidth="1"/>
    <col min="3" max="3" width="16.7109375" style="7" customWidth="1"/>
    <col min="4" max="4" width="11.28515625" style="7" customWidth="1"/>
    <col min="5" max="5" width="11.5703125" style="7" customWidth="1"/>
    <col min="6" max="6" width="13.28515625" style="7" customWidth="1"/>
    <col min="7" max="7" width="12.5703125" style="7" customWidth="1"/>
    <col min="8" max="8" width="11.140625" style="7" customWidth="1"/>
    <col min="9" max="9" width="11.42578125" style="7" customWidth="1"/>
    <col min="10" max="10" width="12.5703125" style="7" customWidth="1"/>
    <col min="11" max="11" width="11.5703125" style="7" customWidth="1"/>
    <col min="12" max="12" width="11.140625" style="7" customWidth="1"/>
    <col min="13" max="13" width="11.42578125" style="7" customWidth="1"/>
    <col min="14" max="14" width="10.85546875" style="7" customWidth="1"/>
    <col min="15" max="15" width="11.42578125" style="7" customWidth="1"/>
    <col min="16" max="16" width="10.85546875" style="7" customWidth="1"/>
    <col min="17" max="17" width="11.42578125" style="7" customWidth="1"/>
    <col min="18" max="18" width="11.140625" style="7" customWidth="1"/>
    <col min="19" max="20" width="11.42578125" style="7" customWidth="1"/>
    <col min="21" max="21" width="10.140625" style="7" customWidth="1"/>
    <col min="22" max="16384" width="9.140625" style="7"/>
  </cols>
  <sheetData>
    <row r="1" spans="1:21" x14ac:dyDescent="0.2">
      <c r="A1" s="1" t="s">
        <v>0</v>
      </c>
      <c r="B1" s="2"/>
      <c r="C1" s="3"/>
      <c r="D1" s="4"/>
      <c r="E1" s="5"/>
      <c r="F1" s="5"/>
      <c r="G1" s="6"/>
      <c r="H1" s="6"/>
      <c r="I1" s="6"/>
      <c r="J1" s="5"/>
      <c r="K1" s="5"/>
      <c r="L1" s="5"/>
      <c r="M1" s="6"/>
      <c r="N1" s="6"/>
    </row>
    <row r="2" spans="1:21" x14ac:dyDescent="0.2">
      <c r="A2" s="1" t="s">
        <v>229</v>
      </c>
      <c r="B2" s="2"/>
      <c r="C2" s="6"/>
      <c r="D2" s="6"/>
      <c r="E2" s="5"/>
      <c r="F2" s="5"/>
      <c r="G2" s="6"/>
      <c r="H2" s="6"/>
      <c r="I2" s="6"/>
      <c r="J2" s="5"/>
      <c r="K2" s="5"/>
      <c r="L2" s="5"/>
      <c r="M2" s="6"/>
      <c r="N2" s="6"/>
    </row>
    <row r="3" spans="1:21" x14ac:dyDescent="0.2">
      <c r="A3" s="1" t="s">
        <v>233</v>
      </c>
      <c r="B3" s="2"/>
      <c r="C3" s="3"/>
      <c r="D3" s="6"/>
      <c r="E3" s="5"/>
      <c r="F3" s="5"/>
      <c r="G3" s="6"/>
      <c r="H3" s="6"/>
      <c r="I3" s="6"/>
      <c r="J3" s="5"/>
      <c r="K3" s="5"/>
      <c r="L3" s="5"/>
      <c r="M3" s="6"/>
      <c r="N3" s="6"/>
    </row>
    <row r="4" spans="1:21" x14ac:dyDescent="0.2">
      <c r="A4" s="1" t="s">
        <v>230</v>
      </c>
      <c r="B4" s="2"/>
      <c r="C4" s="3"/>
      <c r="D4" s="6"/>
      <c r="E4" s="5"/>
      <c r="F4" s="5"/>
      <c r="G4" s="6"/>
      <c r="H4" s="6"/>
      <c r="I4" s="6"/>
      <c r="J4" s="5"/>
      <c r="K4" s="5"/>
      <c r="L4" s="5"/>
      <c r="M4" s="6"/>
      <c r="N4" s="6"/>
    </row>
    <row r="5" spans="1:21" x14ac:dyDescent="0.2">
      <c r="A5" s="1" t="s">
        <v>231</v>
      </c>
      <c r="B5" s="2"/>
      <c r="C5" s="3"/>
      <c r="D5" s="6"/>
      <c r="E5" s="6"/>
      <c r="F5" s="8"/>
      <c r="G5" s="6"/>
      <c r="H5" s="6"/>
      <c r="I5" s="6"/>
      <c r="J5" s="6"/>
      <c r="K5" s="8"/>
      <c r="L5" s="6"/>
      <c r="M5" s="6"/>
      <c r="N5" s="6"/>
    </row>
    <row r="6" spans="1:21" x14ac:dyDescent="0.2">
      <c r="A6" s="1" t="s">
        <v>232</v>
      </c>
      <c r="B6" s="2"/>
      <c r="C6" s="6"/>
      <c r="D6" s="3"/>
      <c r="E6" s="6"/>
      <c r="F6" s="6"/>
      <c r="G6" s="6"/>
      <c r="H6" s="6"/>
      <c r="I6" s="6"/>
      <c r="J6" s="6"/>
      <c r="K6" s="6"/>
      <c r="L6" s="8"/>
      <c r="M6" s="6"/>
      <c r="N6" s="6"/>
      <c r="O6" s="6"/>
    </row>
    <row r="7" spans="1:21" x14ac:dyDescent="0.2">
      <c r="A7" s="1"/>
      <c r="B7" s="2"/>
      <c r="C7" s="6"/>
      <c r="D7" s="3"/>
      <c r="E7" s="6"/>
      <c r="F7" s="6"/>
      <c r="G7" s="6"/>
      <c r="H7" s="6"/>
      <c r="I7" s="6"/>
      <c r="J7" s="6"/>
      <c r="K7" s="6"/>
      <c r="L7" s="8"/>
      <c r="M7" s="6"/>
      <c r="N7" s="6"/>
      <c r="O7" s="6"/>
    </row>
    <row r="8" spans="1:21" x14ac:dyDescent="0.2">
      <c r="A8" s="9"/>
      <c r="B8" s="8"/>
      <c r="C8" s="8"/>
      <c r="D8" s="10"/>
      <c r="E8" s="8" t="s">
        <v>1</v>
      </c>
      <c r="F8" s="8" t="s">
        <v>2</v>
      </c>
      <c r="G8" s="8" t="s">
        <v>3</v>
      </c>
      <c r="H8" s="8" t="s">
        <v>4</v>
      </c>
      <c r="I8" s="8" t="s">
        <v>5</v>
      </c>
      <c r="J8" s="8" t="s">
        <v>6</v>
      </c>
      <c r="K8" s="8" t="s">
        <v>7</v>
      </c>
      <c r="L8" s="8" t="s">
        <v>8</v>
      </c>
      <c r="M8" s="8" t="s">
        <v>9</v>
      </c>
      <c r="N8" s="8" t="s">
        <v>10</v>
      </c>
      <c r="O8" s="8" t="s">
        <v>11</v>
      </c>
      <c r="P8" s="8" t="s">
        <v>12</v>
      </c>
      <c r="Q8" s="8" t="s">
        <v>13</v>
      </c>
      <c r="R8" s="8" t="s">
        <v>14</v>
      </c>
      <c r="S8" s="8" t="s">
        <v>15</v>
      </c>
      <c r="T8" s="8" t="s">
        <v>16</v>
      </c>
      <c r="U8" s="8" t="s">
        <v>234</v>
      </c>
    </row>
    <row r="9" spans="1:21" x14ac:dyDescent="0.2">
      <c r="A9" s="8" t="s">
        <v>17</v>
      </c>
      <c r="B9" s="8"/>
      <c r="C9" s="3"/>
      <c r="D9" s="10" t="s">
        <v>18</v>
      </c>
      <c r="E9" s="8"/>
      <c r="F9" s="8" t="s">
        <v>19</v>
      </c>
      <c r="G9" s="8" t="s">
        <v>21</v>
      </c>
      <c r="H9" s="8" t="s">
        <v>22</v>
      </c>
      <c r="I9" s="8" t="s">
        <v>23</v>
      </c>
      <c r="J9" s="8" t="s">
        <v>24</v>
      </c>
      <c r="K9" s="8" t="s">
        <v>25</v>
      </c>
      <c r="L9" s="8" t="s">
        <v>26</v>
      </c>
      <c r="M9" s="8" t="s">
        <v>27</v>
      </c>
      <c r="N9" s="8" t="s">
        <v>28</v>
      </c>
      <c r="O9" s="8" t="s">
        <v>29</v>
      </c>
      <c r="P9" s="8" t="s">
        <v>30</v>
      </c>
      <c r="Q9" s="8" t="s">
        <v>25</v>
      </c>
      <c r="R9" s="8" t="s">
        <v>31</v>
      </c>
      <c r="S9" s="8" t="s">
        <v>32</v>
      </c>
      <c r="T9" s="8" t="s">
        <v>33</v>
      </c>
      <c r="U9" s="8" t="s">
        <v>34</v>
      </c>
    </row>
    <row r="10" spans="1:21" x14ac:dyDescent="0.2">
      <c r="A10" s="11" t="s">
        <v>35</v>
      </c>
      <c r="B10" s="11" t="s">
        <v>36</v>
      </c>
      <c r="C10" s="11" t="s">
        <v>37</v>
      </c>
      <c r="D10" s="12" t="s">
        <v>38</v>
      </c>
      <c r="E10" s="11" t="s">
        <v>20</v>
      </c>
      <c r="F10" s="11" t="s">
        <v>39</v>
      </c>
      <c r="G10" s="11" t="s">
        <v>40</v>
      </c>
      <c r="H10" s="11" t="s">
        <v>40</v>
      </c>
      <c r="I10" s="11" t="s">
        <v>41</v>
      </c>
      <c r="J10" s="11" t="s">
        <v>42</v>
      </c>
      <c r="K10" s="11" t="s">
        <v>43</v>
      </c>
      <c r="L10" s="11" t="s">
        <v>44</v>
      </c>
      <c r="M10" s="11" t="s">
        <v>45</v>
      </c>
      <c r="N10" s="11" t="s">
        <v>46</v>
      </c>
      <c r="O10" s="11" t="s">
        <v>47</v>
      </c>
      <c r="P10" s="11" t="s">
        <v>40</v>
      </c>
      <c r="Q10" s="11" t="s">
        <v>48</v>
      </c>
      <c r="R10" s="11" t="s">
        <v>49</v>
      </c>
      <c r="S10" s="11" t="s">
        <v>50</v>
      </c>
      <c r="T10" s="11" t="s">
        <v>51</v>
      </c>
      <c r="U10" s="11" t="s">
        <v>52</v>
      </c>
    </row>
    <row r="11" spans="1:21" x14ac:dyDescent="0.2">
      <c r="A11" s="6"/>
      <c r="B11" s="6"/>
      <c r="C11" s="6"/>
      <c r="D11" s="10" t="s">
        <v>53</v>
      </c>
      <c r="E11" s="10" t="s">
        <v>54</v>
      </c>
      <c r="F11" s="10" t="s">
        <v>55</v>
      </c>
      <c r="G11" s="10" t="s">
        <v>56</v>
      </c>
      <c r="H11" s="10" t="s">
        <v>57</v>
      </c>
      <c r="I11" s="10" t="s">
        <v>58</v>
      </c>
      <c r="J11" s="10" t="s">
        <v>59</v>
      </c>
      <c r="K11" s="10" t="s">
        <v>60</v>
      </c>
      <c r="L11" s="10" t="s">
        <v>61</v>
      </c>
      <c r="M11" s="10" t="s">
        <v>62</v>
      </c>
      <c r="N11" s="10" t="s">
        <v>63</v>
      </c>
      <c r="O11" s="10" t="s">
        <v>64</v>
      </c>
      <c r="P11" s="10" t="s">
        <v>65</v>
      </c>
      <c r="Q11" s="10" t="s">
        <v>66</v>
      </c>
      <c r="R11" s="10" t="s">
        <v>67</v>
      </c>
      <c r="S11" s="10" t="s">
        <v>68</v>
      </c>
      <c r="T11" s="10" t="s">
        <v>69</v>
      </c>
      <c r="U11" s="10" t="s">
        <v>70</v>
      </c>
    </row>
    <row r="12" spans="1:21" x14ac:dyDescent="0.2">
      <c r="A12" s="43">
        <v>1</v>
      </c>
      <c r="B12" s="6"/>
      <c r="C12" s="6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1" x14ac:dyDescent="0.2">
      <c r="A13" s="43">
        <f t="shared" ref="A13:A65" si="0">A12+1</f>
        <v>2</v>
      </c>
      <c r="B13" s="14" t="s">
        <v>71</v>
      </c>
      <c r="C13" s="6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1:21" x14ac:dyDescent="0.2">
      <c r="A14" s="43">
        <f t="shared" si="0"/>
        <v>3</v>
      </c>
      <c r="B14" s="15" t="s">
        <v>72</v>
      </c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21" x14ac:dyDescent="0.2">
      <c r="A15" s="43">
        <f t="shared" si="0"/>
        <v>4</v>
      </c>
      <c r="B15" s="18" t="s">
        <v>73</v>
      </c>
      <c r="C15" s="6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1" x14ac:dyDescent="0.2">
      <c r="A16" s="43">
        <f t="shared" si="0"/>
        <v>5</v>
      </c>
      <c r="B16" s="19" t="s">
        <v>74</v>
      </c>
      <c r="C16" s="16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spans="1:21" x14ac:dyDescent="0.2">
      <c r="A17" s="43">
        <f t="shared" si="0"/>
        <v>6</v>
      </c>
      <c r="B17" s="16" t="s">
        <v>75</v>
      </c>
      <c r="C17" s="20" t="s">
        <v>76</v>
      </c>
      <c r="D17" s="13">
        <f>SUM(E17:U17)</f>
        <v>1903483.7899999996</v>
      </c>
      <c r="E17" s="13">
        <v>1037586.26</v>
      </c>
      <c r="F17" s="13">
        <v>89857.85</v>
      </c>
      <c r="G17" s="13">
        <v>591.98</v>
      </c>
      <c r="H17" s="13">
        <v>5799.93</v>
      </c>
      <c r="I17" s="13">
        <v>333.11</v>
      </c>
      <c r="J17" s="13">
        <v>30960.2</v>
      </c>
      <c r="K17" s="13">
        <v>9909.5400000000009</v>
      </c>
      <c r="L17" s="13">
        <v>1815.93</v>
      </c>
      <c r="M17" s="13">
        <v>402096.12</v>
      </c>
      <c r="N17" s="13">
        <v>132134.26</v>
      </c>
      <c r="O17" s="13">
        <v>53822.96</v>
      </c>
      <c r="P17" s="13">
        <v>4315.2</v>
      </c>
      <c r="Q17" s="13">
        <v>6500.4000000000005</v>
      </c>
      <c r="R17" s="13">
        <v>66791.41</v>
      </c>
      <c r="S17" s="13">
        <v>256.95999999999998</v>
      </c>
      <c r="T17" s="13">
        <v>59887.48</v>
      </c>
      <c r="U17" s="13">
        <v>824.2</v>
      </c>
    </row>
    <row r="18" spans="1:21" x14ac:dyDescent="0.2">
      <c r="A18" s="43">
        <f t="shared" si="0"/>
        <v>7</v>
      </c>
      <c r="B18" s="21" t="s">
        <v>77</v>
      </c>
      <c r="C18" s="20" t="s">
        <v>76</v>
      </c>
      <c r="D18" s="13">
        <f>SUM(E18:U18)</f>
        <v>1995793.5599999998</v>
      </c>
      <c r="E18" s="13">
        <v>1087904.1499999999</v>
      </c>
      <c r="F18" s="13">
        <v>94215.51</v>
      </c>
      <c r="G18" s="13">
        <v>620.69000000000005</v>
      </c>
      <c r="H18" s="13">
        <v>6081.1900000000005</v>
      </c>
      <c r="I18" s="13">
        <v>349.27</v>
      </c>
      <c r="J18" s="13">
        <v>32461.61</v>
      </c>
      <c r="K18" s="13">
        <v>10390.11</v>
      </c>
      <c r="L18" s="13">
        <v>1903.99</v>
      </c>
      <c r="M18" s="13">
        <v>421595.84</v>
      </c>
      <c r="N18" s="13">
        <v>138542.14000000001</v>
      </c>
      <c r="O18" s="13">
        <v>56433.11</v>
      </c>
      <c r="P18" s="13">
        <v>4524.47</v>
      </c>
      <c r="Q18" s="13">
        <v>6815.66</v>
      </c>
      <c r="R18" s="13">
        <v>70030.48</v>
      </c>
      <c r="S18" s="13">
        <v>269.44</v>
      </c>
      <c r="T18" s="13">
        <v>62791.72</v>
      </c>
      <c r="U18" s="13">
        <v>864.18000000000006</v>
      </c>
    </row>
    <row r="19" spans="1:21" x14ac:dyDescent="0.2">
      <c r="A19" s="43">
        <f t="shared" si="0"/>
        <v>8</v>
      </c>
      <c r="B19" s="21" t="s">
        <v>78</v>
      </c>
      <c r="C19" s="20" t="s">
        <v>76</v>
      </c>
      <c r="D19" s="13">
        <f>SUM(E19:U19)</f>
        <v>907740.36000000022</v>
      </c>
      <c r="E19" s="13">
        <v>494807.95</v>
      </c>
      <c r="F19" s="13">
        <v>42851.73</v>
      </c>
      <c r="G19" s="13">
        <v>282.3</v>
      </c>
      <c r="H19" s="13">
        <v>2765.88</v>
      </c>
      <c r="I19" s="13">
        <v>158.86000000000001</v>
      </c>
      <c r="J19" s="13">
        <v>14764.42</v>
      </c>
      <c r="K19" s="13">
        <v>4725.7</v>
      </c>
      <c r="L19" s="13">
        <v>865.99</v>
      </c>
      <c r="M19" s="13">
        <v>191753.08000000002</v>
      </c>
      <c r="N19" s="13">
        <v>63012.68</v>
      </c>
      <c r="O19" s="13">
        <v>25667.3</v>
      </c>
      <c r="P19" s="13">
        <v>2057.85</v>
      </c>
      <c r="Q19" s="13">
        <v>3099.94</v>
      </c>
      <c r="R19" s="13">
        <v>31851.73</v>
      </c>
      <c r="S19" s="13">
        <v>122.54</v>
      </c>
      <c r="T19" s="13">
        <v>28559.350000000002</v>
      </c>
      <c r="U19" s="13">
        <v>393.06</v>
      </c>
    </row>
    <row r="20" spans="1:21" x14ac:dyDescent="0.2">
      <c r="A20" s="43">
        <f t="shared" si="0"/>
        <v>9</v>
      </c>
      <c r="B20" s="21" t="s">
        <v>79</v>
      </c>
      <c r="C20" s="20" t="s">
        <v>76</v>
      </c>
      <c r="D20" s="13">
        <f>SUM(E20:U20)</f>
        <v>831750.85999999975</v>
      </c>
      <c r="E20" s="13">
        <v>453386.19</v>
      </c>
      <c r="F20" s="13">
        <v>39264.49</v>
      </c>
      <c r="G20" s="13">
        <v>258.68</v>
      </c>
      <c r="H20" s="13">
        <v>2534.35</v>
      </c>
      <c r="I20" s="13">
        <v>145.56</v>
      </c>
      <c r="J20" s="13">
        <v>13528.43</v>
      </c>
      <c r="K20" s="13">
        <v>4330.1099999999997</v>
      </c>
      <c r="L20" s="13">
        <v>793.49</v>
      </c>
      <c r="M20" s="13">
        <v>175700.88</v>
      </c>
      <c r="N20" s="13">
        <v>57737.700000000004</v>
      </c>
      <c r="O20" s="13">
        <v>23518.61</v>
      </c>
      <c r="P20" s="13">
        <v>1885.58</v>
      </c>
      <c r="Q20" s="13">
        <v>2840.44</v>
      </c>
      <c r="R20" s="13">
        <v>29185.34</v>
      </c>
      <c r="S20" s="13">
        <v>112.28</v>
      </c>
      <c r="T20" s="13">
        <v>26168.58</v>
      </c>
      <c r="U20" s="13">
        <v>360.15000000000003</v>
      </c>
    </row>
    <row r="21" spans="1:21" x14ac:dyDescent="0.2">
      <c r="A21" s="43">
        <f t="shared" si="0"/>
        <v>10</v>
      </c>
      <c r="B21" s="21" t="s">
        <v>80</v>
      </c>
      <c r="C21" s="20"/>
      <c r="D21" s="13">
        <f t="shared" ref="D21:U21" si="1">SUM(D17:D20)</f>
        <v>5638768.5699999994</v>
      </c>
      <c r="E21" s="13">
        <f t="shared" si="1"/>
        <v>3073684.5500000003</v>
      </c>
      <c r="F21" s="13">
        <f t="shared" si="1"/>
        <v>266189.58</v>
      </c>
      <c r="G21" s="13">
        <f t="shared" si="1"/>
        <v>1753.65</v>
      </c>
      <c r="H21" s="13">
        <f t="shared" si="1"/>
        <v>17181.349999999999</v>
      </c>
      <c r="I21" s="13">
        <f t="shared" si="1"/>
        <v>986.8</v>
      </c>
      <c r="J21" s="13">
        <f t="shared" si="1"/>
        <v>91714.66</v>
      </c>
      <c r="K21" s="13">
        <f t="shared" si="1"/>
        <v>29355.460000000003</v>
      </c>
      <c r="L21" s="13">
        <f t="shared" si="1"/>
        <v>5379.4</v>
      </c>
      <c r="M21" s="13">
        <f t="shared" si="1"/>
        <v>1191145.92</v>
      </c>
      <c r="N21" s="13">
        <f t="shared" si="1"/>
        <v>391426.78</v>
      </c>
      <c r="O21" s="13">
        <f t="shared" si="1"/>
        <v>159441.97999999998</v>
      </c>
      <c r="P21" s="13">
        <f t="shared" si="1"/>
        <v>12783.1</v>
      </c>
      <c r="Q21" s="13">
        <f t="shared" si="1"/>
        <v>19256.439999999999</v>
      </c>
      <c r="R21" s="13">
        <f t="shared" si="1"/>
        <v>197858.96000000002</v>
      </c>
      <c r="S21" s="13">
        <f t="shared" si="1"/>
        <v>761.21999999999991</v>
      </c>
      <c r="T21" s="13">
        <f t="shared" si="1"/>
        <v>177407.13</v>
      </c>
      <c r="U21" s="13">
        <f t="shared" si="1"/>
        <v>2441.59</v>
      </c>
    </row>
    <row r="22" spans="1:21" x14ac:dyDescent="0.2">
      <c r="A22" s="43">
        <f t="shared" si="0"/>
        <v>11</v>
      </c>
      <c r="B22" s="21" t="s">
        <v>81</v>
      </c>
      <c r="C22" s="20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spans="1:21" x14ac:dyDescent="0.2">
      <c r="A23" s="43">
        <f t="shared" si="0"/>
        <v>12</v>
      </c>
      <c r="B23" s="15" t="s">
        <v>82</v>
      </c>
      <c r="C23" s="20" t="s">
        <v>83</v>
      </c>
      <c r="D23" s="13">
        <f>SUM(E23:U23)</f>
        <v>1796080.4800000002</v>
      </c>
      <c r="E23" s="13">
        <v>778122.57000000007</v>
      </c>
      <c r="F23" s="13">
        <v>83256.94</v>
      </c>
      <c r="G23" s="13">
        <v>1072.46</v>
      </c>
      <c r="H23" s="13">
        <v>10519.36</v>
      </c>
      <c r="I23" s="13">
        <v>605.56000000000006</v>
      </c>
      <c r="J23" s="13">
        <v>50212.04</v>
      </c>
      <c r="K23" s="13">
        <v>12201.04</v>
      </c>
      <c r="L23" s="13">
        <v>1219.49</v>
      </c>
      <c r="M23" s="13">
        <v>437023.94</v>
      </c>
      <c r="N23" s="13">
        <v>179736.41</v>
      </c>
      <c r="O23" s="13">
        <v>87856.57</v>
      </c>
      <c r="P23" s="13">
        <v>7827.6900000000005</v>
      </c>
      <c r="Q23" s="13">
        <v>6259.92</v>
      </c>
      <c r="R23" s="13">
        <v>79359.33</v>
      </c>
      <c r="S23" s="13">
        <v>465.78000000000003</v>
      </c>
      <c r="T23" s="13">
        <v>58846.520000000004</v>
      </c>
      <c r="U23" s="13">
        <v>1494.8600000000001</v>
      </c>
    </row>
    <row r="24" spans="1:21" x14ac:dyDescent="0.2">
      <c r="A24" s="43">
        <f t="shared" si="0"/>
        <v>13</v>
      </c>
      <c r="B24" s="21" t="s">
        <v>84</v>
      </c>
      <c r="C24" s="20" t="s">
        <v>76</v>
      </c>
      <c r="D24" s="13">
        <f>SUM(E24:U24)</f>
        <v>292355.19</v>
      </c>
      <c r="E24" s="13">
        <v>159362.38</v>
      </c>
      <c r="F24" s="13">
        <v>13801.220000000001</v>
      </c>
      <c r="G24" s="13">
        <v>90.93</v>
      </c>
      <c r="H24" s="13">
        <v>890.81000000000006</v>
      </c>
      <c r="I24" s="13">
        <v>51.15</v>
      </c>
      <c r="J24" s="13">
        <v>4755.16</v>
      </c>
      <c r="K24" s="13">
        <v>1522</v>
      </c>
      <c r="L24" s="13">
        <v>278.91000000000003</v>
      </c>
      <c r="M24" s="13">
        <v>61757.75</v>
      </c>
      <c r="N24" s="13">
        <v>20294.439999999999</v>
      </c>
      <c r="O24" s="13">
        <v>8266.64</v>
      </c>
      <c r="P24" s="13">
        <v>662.78</v>
      </c>
      <c r="Q24" s="13">
        <v>998.4</v>
      </c>
      <c r="R24" s="13">
        <v>10258.469999999999</v>
      </c>
      <c r="S24" s="13">
        <v>39.47</v>
      </c>
      <c r="T24" s="13">
        <v>9198.08</v>
      </c>
      <c r="U24" s="13">
        <v>126.60000000000001</v>
      </c>
    </row>
    <row r="25" spans="1:21" x14ac:dyDescent="0.2">
      <c r="A25" s="43">
        <f t="shared" si="0"/>
        <v>14</v>
      </c>
      <c r="B25" s="16" t="s">
        <v>85</v>
      </c>
      <c r="C25" s="20" t="s">
        <v>86</v>
      </c>
      <c r="D25" s="13">
        <f>SUM(E25:U25)</f>
        <v>1176095.3800000001</v>
      </c>
      <c r="E25" s="13">
        <v>496882.33</v>
      </c>
      <c r="F25" s="13">
        <v>54421.35</v>
      </c>
      <c r="G25" s="13">
        <v>734.6</v>
      </c>
      <c r="H25" s="13">
        <v>7205.7300000000005</v>
      </c>
      <c r="I25" s="13">
        <v>414.86</v>
      </c>
      <c r="J25" s="13">
        <v>34200.71</v>
      </c>
      <c r="K25" s="13">
        <v>8168.77</v>
      </c>
      <c r="L25" s="13">
        <v>767.46</v>
      </c>
      <c r="M25" s="13">
        <v>289793.78999999998</v>
      </c>
      <c r="N25" s="13">
        <v>121157.81</v>
      </c>
      <c r="O25" s="13">
        <v>59862.05</v>
      </c>
      <c r="P25" s="13">
        <v>5362</v>
      </c>
      <c r="Q25" s="13">
        <v>4107.0200000000004</v>
      </c>
      <c r="R25" s="13">
        <v>52993.33</v>
      </c>
      <c r="S25" s="13">
        <v>319.05</v>
      </c>
      <c r="T25" s="13">
        <v>38680.550000000003</v>
      </c>
      <c r="U25" s="13">
        <v>1023.97</v>
      </c>
    </row>
    <row r="26" spans="1:21" x14ac:dyDescent="0.2">
      <c r="A26" s="43">
        <f t="shared" si="0"/>
        <v>15</v>
      </c>
      <c r="B26" s="16" t="s">
        <v>87</v>
      </c>
      <c r="C26" s="20" t="s">
        <v>86</v>
      </c>
      <c r="D26" s="13">
        <f>SUM(E26:U26)</f>
        <v>1575610.98</v>
      </c>
      <c r="E26" s="13">
        <v>665671.62</v>
      </c>
      <c r="F26" s="13">
        <v>72908.100000000006</v>
      </c>
      <c r="G26" s="13">
        <v>984.12</v>
      </c>
      <c r="H26" s="13">
        <v>9653.51</v>
      </c>
      <c r="I26" s="13">
        <v>555.78</v>
      </c>
      <c r="J26" s="13">
        <v>45818.55</v>
      </c>
      <c r="K26" s="13">
        <v>10943.65</v>
      </c>
      <c r="L26" s="13">
        <v>1028.1400000000001</v>
      </c>
      <c r="M26" s="13">
        <v>388235.77</v>
      </c>
      <c r="N26" s="13">
        <v>162314.76</v>
      </c>
      <c r="O26" s="13">
        <v>80196.95</v>
      </c>
      <c r="P26" s="13">
        <v>7183.43</v>
      </c>
      <c r="Q26" s="13">
        <v>5502.16</v>
      </c>
      <c r="R26" s="13">
        <v>70995</v>
      </c>
      <c r="S26" s="13">
        <v>427.42</v>
      </c>
      <c r="T26" s="13">
        <v>51820.19</v>
      </c>
      <c r="U26" s="13">
        <v>1371.83</v>
      </c>
    </row>
    <row r="27" spans="1:21" x14ac:dyDescent="0.2">
      <c r="A27" s="43">
        <f t="shared" si="0"/>
        <v>16</v>
      </c>
      <c r="B27" s="16" t="s">
        <v>88</v>
      </c>
      <c r="C27" s="20" t="s">
        <v>86</v>
      </c>
      <c r="D27" s="13">
        <f>SUM(E27:U27)</f>
        <v>290849.02</v>
      </c>
      <c r="E27" s="13">
        <v>122879.26000000001</v>
      </c>
      <c r="F27" s="13">
        <v>13458.43</v>
      </c>
      <c r="G27" s="13">
        <v>181.65</v>
      </c>
      <c r="H27" s="13">
        <v>1781.98</v>
      </c>
      <c r="I27" s="13">
        <v>102.60000000000001</v>
      </c>
      <c r="J27" s="13">
        <v>8457.85</v>
      </c>
      <c r="K27" s="13">
        <v>2020.14</v>
      </c>
      <c r="L27" s="13">
        <v>189.81</v>
      </c>
      <c r="M27" s="13">
        <v>71666.16</v>
      </c>
      <c r="N27" s="13">
        <v>29962.39</v>
      </c>
      <c r="O27" s="13">
        <v>14803.92</v>
      </c>
      <c r="P27" s="13">
        <v>1326.02</v>
      </c>
      <c r="Q27" s="13">
        <v>1015.6700000000001</v>
      </c>
      <c r="R27" s="13">
        <v>13105.300000000001</v>
      </c>
      <c r="S27" s="13">
        <v>78.900000000000006</v>
      </c>
      <c r="T27" s="13">
        <v>9565.7100000000009</v>
      </c>
      <c r="U27" s="13">
        <v>253.23000000000002</v>
      </c>
    </row>
    <row r="28" spans="1:21" x14ac:dyDescent="0.2">
      <c r="A28" s="43">
        <f t="shared" si="0"/>
        <v>17</v>
      </c>
      <c r="B28" s="21" t="s">
        <v>89</v>
      </c>
      <c r="C28" s="20"/>
      <c r="D28" s="13">
        <f>SUM(D23:D27)</f>
        <v>5130991.0500000007</v>
      </c>
      <c r="E28" s="13">
        <v>2222918.16</v>
      </c>
      <c r="F28" s="13">
        <v>237846.04</v>
      </c>
      <c r="G28" s="13">
        <v>3063.76</v>
      </c>
      <c r="H28" s="13">
        <v>30051.390000000003</v>
      </c>
      <c r="I28" s="13">
        <v>1729.95</v>
      </c>
      <c r="J28" s="13">
        <v>143444.31000000003</v>
      </c>
      <c r="K28" s="13">
        <v>34855.599999999999</v>
      </c>
      <c r="L28" s="13">
        <v>3483.81</v>
      </c>
      <c r="M28" s="13">
        <v>1248477.4099999999</v>
      </c>
      <c r="N28" s="13">
        <v>513465.81000000006</v>
      </c>
      <c r="O28" s="13">
        <v>250986.13000000003</v>
      </c>
      <c r="P28" s="13">
        <v>22361.920000000002</v>
      </c>
      <c r="Q28" s="13">
        <v>17883.169999999998</v>
      </c>
      <c r="R28" s="13">
        <v>226711.43</v>
      </c>
      <c r="S28" s="13">
        <v>1330.6200000000001</v>
      </c>
      <c r="T28" s="13">
        <v>168111.05000000002</v>
      </c>
      <c r="U28" s="13">
        <v>4270.49</v>
      </c>
    </row>
    <row r="29" spans="1:21" x14ac:dyDescent="0.2">
      <c r="A29" s="43">
        <f t="shared" si="0"/>
        <v>18</v>
      </c>
      <c r="B29" s="21" t="s">
        <v>90</v>
      </c>
      <c r="C29" s="20"/>
      <c r="D29" s="13">
        <f>D28+D21</f>
        <v>10769759.620000001</v>
      </c>
      <c r="E29" s="13">
        <f t="shared" ref="E29:U29" si="2">E28+E21</f>
        <v>5296602.7100000009</v>
      </c>
      <c r="F29" s="13">
        <f t="shared" si="2"/>
        <v>504035.62</v>
      </c>
      <c r="G29" s="13">
        <f t="shared" si="2"/>
        <v>4817.41</v>
      </c>
      <c r="H29" s="13">
        <f t="shared" si="2"/>
        <v>47232.740000000005</v>
      </c>
      <c r="I29" s="13">
        <f t="shared" si="2"/>
        <v>2716.75</v>
      </c>
      <c r="J29" s="13">
        <f t="shared" si="2"/>
        <v>235158.97000000003</v>
      </c>
      <c r="K29" s="13">
        <f t="shared" si="2"/>
        <v>64211.06</v>
      </c>
      <c r="L29" s="13">
        <f t="shared" si="2"/>
        <v>8863.2099999999991</v>
      </c>
      <c r="M29" s="13">
        <f t="shared" si="2"/>
        <v>2439623.33</v>
      </c>
      <c r="N29" s="13">
        <f t="shared" si="2"/>
        <v>904892.59000000008</v>
      </c>
      <c r="O29" s="13">
        <f t="shared" si="2"/>
        <v>410428.11</v>
      </c>
      <c r="P29" s="13">
        <f t="shared" si="2"/>
        <v>35145.020000000004</v>
      </c>
      <c r="Q29" s="13">
        <f t="shared" si="2"/>
        <v>37139.61</v>
      </c>
      <c r="R29" s="13">
        <f t="shared" si="2"/>
        <v>424570.39</v>
      </c>
      <c r="S29" s="13">
        <f t="shared" si="2"/>
        <v>2091.84</v>
      </c>
      <c r="T29" s="13">
        <f t="shared" si="2"/>
        <v>345518.18000000005</v>
      </c>
      <c r="U29" s="13">
        <f t="shared" si="2"/>
        <v>6712.08</v>
      </c>
    </row>
    <row r="30" spans="1:21" x14ac:dyDescent="0.2">
      <c r="A30" s="43">
        <f t="shared" si="0"/>
        <v>19</v>
      </c>
      <c r="B30" s="21"/>
      <c r="C30" s="20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</row>
    <row r="31" spans="1:21" x14ac:dyDescent="0.2">
      <c r="A31" s="43">
        <f t="shared" si="0"/>
        <v>20</v>
      </c>
      <c r="B31" s="22" t="s">
        <v>91</v>
      </c>
      <c r="C31" s="20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</row>
    <row r="32" spans="1:21" x14ac:dyDescent="0.2">
      <c r="A32" s="43">
        <f t="shared" si="0"/>
        <v>21</v>
      </c>
      <c r="B32" s="21" t="s">
        <v>92</v>
      </c>
      <c r="C32" s="20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</row>
    <row r="33" spans="1:21" x14ac:dyDescent="0.2">
      <c r="A33" s="43">
        <f t="shared" si="0"/>
        <v>22</v>
      </c>
      <c r="B33" s="21" t="s">
        <v>93</v>
      </c>
      <c r="C33" s="20" t="s">
        <v>76</v>
      </c>
      <c r="D33" s="13">
        <f>SUM(E33:U33)</f>
        <v>153099.35999999999</v>
      </c>
      <c r="E33" s="13">
        <v>83454.240000000005</v>
      </c>
      <c r="F33" s="13">
        <v>7227.37</v>
      </c>
      <c r="G33" s="13">
        <v>47.61</v>
      </c>
      <c r="H33" s="13">
        <v>466.49</v>
      </c>
      <c r="I33" s="13">
        <v>26.79</v>
      </c>
      <c r="J33" s="13">
        <v>2490.16</v>
      </c>
      <c r="K33" s="13">
        <v>797.04</v>
      </c>
      <c r="L33" s="13">
        <v>146.06</v>
      </c>
      <c r="M33" s="13">
        <v>32341.05</v>
      </c>
      <c r="N33" s="13">
        <v>10627.710000000001</v>
      </c>
      <c r="O33" s="13">
        <v>4329.04</v>
      </c>
      <c r="P33" s="13">
        <v>347.08</v>
      </c>
      <c r="Q33" s="13">
        <v>522.83000000000004</v>
      </c>
      <c r="R33" s="13">
        <v>5372.11</v>
      </c>
      <c r="S33" s="13">
        <v>20.67</v>
      </c>
      <c r="T33" s="13">
        <v>4816.82</v>
      </c>
      <c r="U33" s="13">
        <v>66.290000000000006</v>
      </c>
    </row>
    <row r="34" spans="1:21" x14ac:dyDescent="0.2">
      <c r="A34" s="43">
        <f t="shared" si="0"/>
        <v>23</v>
      </c>
      <c r="B34" s="21" t="s">
        <v>94</v>
      </c>
      <c r="C34" s="20"/>
      <c r="D34" s="13">
        <f t="shared" ref="D34:U34" si="3">SUM(D33:D33)</f>
        <v>153099.35999999999</v>
      </c>
      <c r="E34" s="13">
        <f t="shared" si="3"/>
        <v>83454.240000000005</v>
      </c>
      <c r="F34" s="13">
        <f t="shared" si="3"/>
        <v>7227.37</v>
      </c>
      <c r="G34" s="13">
        <f t="shared" si="3"/>
        <v>47.61</v>
      </c>
      <c r="H34" s="13">
        <f t="shared" si="3"/>
        <v>466.49</v>
      </c>
      <c r="I34" s="13">
        <f t="shared" si="3"/>
        <v>26.79</v>
      </c>
      <c r="J34" s="13">
        <f t="shared" si="3"/>
        <v>2490.16</v>
      </c>
      <c r="K34" s="13">
        <f t="shared" si="3"/>
        <v>797.04</v>
      </c>
      <c r="L34" s="13">
        <f t="shared" si="3"/>
        <v>146.06</v>
      </c>
      <c r="M34" s="13">
        <f t="shared" si="3"/>
        <v>32341.05</v>
      </c>
      <c r="N34" s="13">
        <f t="shared" si="3"/>
        <v>10627.710000000001</v>
      </c>
      <c r="O34" s="13">
        <f t="shared" si="3"/>
        <v>4329.04</v>
      </c>
      <c r="P34" s="13">
        <f t="shared" si="3"/>
        <v>347.08</v>
      </c>
      <c r="Q34" s="13">
        <f t="shared" si="3"/>
        <v>522.83000000000004</v>
      </c>
      <c r="R34" s="13">
        <f t="shared" si="3"/>
        <v>5372.11</v>
      </c>
      <c r="S34" s="13">
        <f t="shared" si="3"/>
        <v>20.67</v>
      </c>
      <c r="T34" s="13">
        <f t="shared" si="3"/>
        <v>4816.82</v>
      </c>
      <c r="U34" s="13">
        <f t="shared" si="3"/>
        <v>66.290000000000006</v>
      </c>
    </row>
    <row r="35" spans="1:21" x14ac:dyDescent="0.2">
      <c r="A35" s="43">
        <f t="shared" si="0"/>
        <v>24</v>
      </c>
      <c r="B35" s="21" t="s">
        <v>95</v>
      </c>
      <c r="C35" s="20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</row>
    <row r="36" spans="1:21" x14ac:dyDescent="0.2">
      <c r="A36" s="43">
        <f t="shared" si="0"/>
        <v>25</v>
      </c>
      <c r="B36" s="15" t="s">
        <v>96</v>
      </c>
      <c r="C36" s="20" t="s">
        <v>76</v>
      </c>
      <c r="D36" s="13">
        <f>SUM(E36:U36)</f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</row>
    <row r="37" spans="1:21" x14ac:dyDescent="0.2">
      <c r="A37" s="43">
        <f t="shared" si="0"/>
        <v>26</v>
      </c>
      <c r="B37" s="23" t="s">
        <v>97</v>
      </c>
      <c r="C37" s="20"/>
      <c r="D37" s="13">
        <f>SUM(D36:D36)</f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</row>
    <row r="38" spans="1:21" x14ac:dyDescent="0.2">
      <c r="A38" s="43">
        <f t="shared" si="0"/>
        <v>27</v>
      </c>
      <c r="B38" s="23" t="s">
        <v>98</v>
      </c>
      <c r="C38" s="20"/>
      <c r="D38" s="13">
        <f t="shared" ref="D38:U38" si="4">D34+D37</f>
        <v>153099.35999999999</v>
      </c>
      <c r="E38" s="13">
        <f t="shared" si="4"/>
        <v>83454.240000000005</v>
      </c>
      <c r="F38" s="13">
        <f t="shared" si="4"/>
        <v>7227.37</v>
      </c>
      <c r="G38" s="13">
        <f t="shared" si="4"/>
        <v>47.61</v>
      </c>
      <c r="H38" s="13">
        <f t="shared" si="4"/>
        <v>466.49</v>
      </c>
      <c r="I38" s="13">
        <f t="shared" si="4"/>
        <v>26.79</v>
      </c>
      <c r="J38" s="13">
        <f t="shared" si="4"/>
        <v>2490.16</v>
      </c>
      <c r="K38" s="13">
        <f t="shared" si="4"/>
        <v>797.04</v>
      </c>
      <c r="L38" s="13">
        <f t="shared" si="4"/>
        <v>146.06</v>
      </c>
      <c r="M38" s="13">
        <f t="shared" si="4"/>
        <v>32341.05</v>
      </c>
      <c r="N38" s="13">
        <f t="shared" si="4"/>
        <v>10627.710000000001</v>
      </c>
      <c r="O38" s="13">
        <f t="shared" si="4"/>
        <v>4329.04</v>
      </c>
      <c r="P38" s="13">
        <f t="shared" si="4"/>
        <v>347.08</v>
      </c>
      <c r="Q38" s="13">
        <f t="shared" si="4"/>
        <v>522.83000000000004</v>
      </c>
      <c r="R38" s="13">
        <f t="shared" si="4"/>
        <v>5372.11</v>
      </c>
      <c r="S38" s="13">
        <f t="shared" si="4"/>
        <v>20.67</v>
      </c>
      <c r="T38" s="13">
        <f t="shared" si="4"/>
        <v>4816.82</v>
      </c>
      <c r="U38" s="13">
        <f t="shared" si="4"/>
        <v>66.290000000000006</v>
      </c>
    </row>
    <row r="39" spans="1:21" x14ac:dyDescent="0.2">
      <c r="A39" s="43">
        <f t="shared" si="0"/>
        <v>28</v>
      </c>
      <c r="B39" s="17"/>
      <c r="C39" s="20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</row>
    <row r="40" spans="1:21" x14ac:dyDescent="0.2">
      <c r="A40" s="43">
        <f t="shared" si="0"/>
        <v>29</v>
      </c>
      <c r="B40" s="24" t="s">
        <v>99</v>
      </c>
      <c r="C40" s="20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</row>
    <row r="41" spans="1:21" x14ac:dyDescent="0.2">
      <c r="A41" s="43">
        <f t="shared" si="0"/>
        <v>30</v>
      </c>
      <c r="B41" s="21" t="s">
        <v>100</v>
      </c>
      <c r="C41" s="20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</row>
    <row r="42" spans="1:21" x14ac:dyDescent="0.2">
      <c r="A42" s="43">
        <f t="shared" si="0"/>
        <v>31</v>
      </c>
      <c r="B42" s="25" t="s">
        <v>101</v>
      </c>
      <c r="C42" s="20" t="s">
        <v>102</v>
      </c>
      <c r="D42" s="13">
        <f>SUM(E42:U42)</f>
        <v>816671.5</v>
      </c>
      <c r="E42" s="13">
        <v>451027.77</v>
      </c>
      <c r="F42" s="13">
        <v>38801.49</v>
      </c>
      <c r="G42" s="13">
        <v>0</v>
      </c>
      <c r="H42" s="13">
        <v>0</v>
      </c>
      <c r="I42" s="13">
        <v>106.07000000000001</v>
      </c>
      <c r="J42" s="13">
        <v>13017.66</v>
      </c>
      <c r="K42" s="13">
        <v>4230.0600000000004</v>
      </c>
      <c r="L42" s="13">
        <v>791.67000000000007</v>
      </c>
      <c r="M42" s="13">
        <v>172574.48</v>
      </c>
      <c r="N42" s="13">
        <v>56120.28</v>
      </c>
      <c r="O42" s="13">
        <v>22620.44</v>
      </c>
      <c r="P42" s="13">
        <v>0</v>
      </c>
      <c r="Q42" s="13">
        <v>2803.09</v>
      </c>
      <c r="R42" s="13">
        <v>28555.75</v>
      </c>
      <c r="S42" s="13">
        <v>9.3000000000000007</v>
      </c>
      <c r="T42" s="13">
        <v>25805.14</v>
      </c>
      <c r="U42" s="13">
        <v>208.3</v>
      </c>
    </row>
    <row r="43" spans="1:21" x14ac:dyDescent="0.2">
      <c r="A43" s="43">
        <f t="shared" si="0"/>
        <v>32</v>
      </c>
      <c r="B43" s="25" t="s">
        <v>103</v>
      </c>
      <c r="C43" s="20" t="s">
        <v>76</v>
      </c>
      <c r="D43" s="13">
        <f>SUM(E43:U43)</f>
        <v>1004.5899999999998</v>
      </c>
      <c r="E43" s="13">
        <v>547.6</v>
      </c>
      <c r="F43" s="13">
        <v>47.42</v>
      </c>
      <c r="G43" s="13">
        <v>0.31</v>
      </c>
      <c r="H43" s="13">
        <v>3.06</v>
      </c>
      <c r="I43" s="13">
        <v>0.18</v>
      </c>
      <c r="J43" s="13">
        <v>16.34</v>
      </c>
      <c r="K43" s="13">
        <v>5.23</v>
      </c>
      <c r="L43" s="13">
        <v>0.96</v>
      </c>
      <c r="M43" s="13">
        <v>212.21</v>
      </c>
      <c r="N43" s="13">
        <v>69.73</v>
      </c>
      <c r="O43" s="13">
        <v>28.41</v>
      </c>
      <c r="P43" s="13">
        <v>2.2800000000000002</v>
      </c>
      <c r="Q43" s="13">
        <v>3.43</v>
      </c>
      <c r="R43" s="13">
        <v>35.25</v>
      </c>
      <c r="S43" s="13">
        <v>0.14000000000000001</v>
      </c>
      <c r="T43" s="13">
        <v>31.61</v>
      </c>
      <c r="U43" s="13">
        <v>0.43</v>
      </c>
    </row>
    <row r="44" spans="1:21" x14ac:dyDescent="0.2">
      <c r="A44" s="43">
        <f t="shared" si="0"/>
        <v>33</v>
      </c>
      <c r="B44" s="25" t="s">
        <v>103</v>
      </c>
      <c r="C44" s="20" t="s">
        <v>102</v>
      </c>
      <c r="D44" s="13">
        <f>SUM(E44:U44)</f>
        <v>538908.61999999988</v>
      </c>
      <c r="E44" s="13">
        <v>297626.11</v>
      </c>
      <c r="F44" s="13">
        <v>25604.48</v>
      </c>
      <c r="G44" s="13">
        <v>0</v>
      </c>
      <c r="H44" s="13">
        <v>0</v>
      </c>
      <c r="I44" s="13">
        <v>69.989999999999995</v>
      </c>
      <c r="J44" s="13">
        <v>8590.15</v>
      </c>
      <c r="K44" s="13">
        <v>2791.35</v>
      </c>
      <c r="L44" s="13">
        <v>522.41</v>
      </c>
      <c r="M44" s="13">
        <v>113879.19</v>
      </c>
      <c r="N44" s="13">
        <v>37032.89</v>
      </c>
      <c r="O44" s="13">
        <v>14926.86</v>
      </c>
      <c r="P44" s="13">
        <v>0</v>
      </c>
      <c r="Q44" s="13">
        <v>1849.71</v>
      </c>
      <c r="R44" s="13">
        <v>18843.48</v>
      </c>
      <c r="S44" s="13">
        <v>6.13</v>
      </c>
      <c r="T44" s="13">
        <v>17028.420000000002</v>
      </c>
      <c r="U44" s="13">
        <v>137.45000000000002</v>
      </c>
    </row>
    <row r="45" spans="1:21" x14ac:dyDescent="0.2">
      <c r="A45" s="43">
        <f t="shared" si="0"/>
        <v>34</v>
      </c>
      <c r="B45" s="21" t="s">
        <v>104</v>
      </c>
      <c r="C45" s="20"/>
      <c r="D45" s="13">
        <f>SUM(D42:D44)</f>
        <v>1356584.71</v>
      </c>
      <c r="E45" s="13">
        <f t="shared" ref="E45:U45" si="5">SUM(E42:E44)</f>
        <v>749201.48</v>
      </c>
      <c r="F45" s="13">
        <f t="shared" si="5"/>
        <v>64453.39</v>
      </c>
      <c r="G45" s="13">
        <f t="shared" si="5"/>
        <v>0.31</v>
      </c>
      <c r="H45" s="13">
        <f t="shared" si="5"/>
        <v>3.06</v>
      </c>
      <c r="I45" s="13">
        <f t="shared" si="5"/>
        <v>176.24</v>
      </c>
      <c r="J45" s="13">
        <f t="shared" si="5"/>
        <v>21624.15</v>
      </c>
      <c r="K45" s="13">
        <f t="shared" si="5"/>
        <v>7026.6399999999994</v>
      </c>
      <c r="L45" s="13">
        <f t="shared" si="5"/>
        <v>1315.04</v>
      </c>
      <c r="M45" s="13">
        <f t="shared" si="5"/>
        <v>286665.88</v>
      </c>
      <c r="N45" s="13">
        <f t="shared" si="5"/>
        <v>93222.9</v>
      </c>
      <c r="O45" s="13">
        <f t="shared" si="5"/>
        <v>37575.71</v>
      </c>
      <c r="P45" s="13">
        <f t="shared" si="5"/>
        <v>2.2800000000000002</v>
      </c>
      <c r="Q45" s="13">
        <f t="shared" si="5"/>
        <v>4656.2299999999996</v>
      </c>
      <c r="R45" s="13">
        <f t="shared" si="5"/>
        <v>47434.479999999996</v>
      </c>
      <c r="S45" s="13">
        <f t="shared" si="5"/>
        <v>15.57</v>
      </c>
      <c r="T45" s="13">
        <f t="shared" si="5"/>
        <v>42865.17</v>
      </c>
      <c r="U45" s="13">
        <f t="shared" si="5"/>
        <v>346.18000000000006</v>
      </c>
    </row>
    <row r="46" spans="1:21" x14ac:dyDescent="0.2">
      <c r="A46" s="43">
        <f t="shared" si="0"/>
        <v>35</v>
      </c>
      <c r="B46" s="21" t="s">
        <v>81</v>
      </c>
      <c r="C46" s="20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</row>
    <row r="47" spans="1:21" x14ac:dyDescent="0.2">
      <c r="A47" s="43">
        <f t="shared" si="0"/>
        <v>36</v>
      </c>
      <c r="B47" s="26" t="s">
        <v>105</v>
      </c>
      <c r="C47" s="20" t="s">
        <v>102</v>
      </c>
      <c r="D47" s="13">
        <f>SUM(E47:U47)</f>
        <v>150481.91000000003</v>
      </c>
      <c r="E47" s="13">
        <v>83107.5</v>
      </c>
      <c r="F47" s="13">
        <v>7149.66</v>
      </c>
      <c r="G47" s="13">
        <v>0</v>
      </c>
      <c r="H47" s="13">
        <v>0</v>
      </c>
      <c r="I47" s="13">
        <v>19.54</v>
      </c>
      <c r="J47" s="13">
        <v>2398.66</v>
      </c>
      <c r="K47" s="13">
        <v>779.44</v>
      </c>
      <c r="L47" s="13">
        <v>145.87</v>
      </c>
      <c r="M47" s="13">
        <v>31799</v>
      </c>
      <c r="N47" s="13">
        <v>10340.86</v>
      </c>
      <c r="O47" s="13">
        <v>4168.1000000000004</v>
      </c>
      <c r="P47" s="13">
        <v>0</v>
      </c>
      <c r="Q47" s="13">
        <v>516.5</v>
      </c>
      <c r="R47" s="13">
        <v>5261.76</v>
      </c>
      <c r="S47" s="13">
        <v>1.71</v>
      </c>
      <c r="T47" s="13">
        <v>4754.92</v>
      </c>
      <c r="U47" s="13">
        <v>38.39</v>
      </c>
    </row>
    <row r="48" spans="1:21" x14ac:dyDescent="0.2">
      <c r="A48" s="43">
        <f t="shared" si="0"/>
        <v>37</v>
      </c>
      <c r="B48" s="26" t="s">
        <v>106</v>
      </c>
      <c r="C48" s="20" t="s">
        <v>102</v>
      </c>
      <c r="D48" s="13">
        <f>SUM(E48:U48)</f>
        <v>55004.850000000006</v>
      </c>
      <c r="E48" s="13">
        <v>30377.84</v>
      </c>
      <c r="F48" s="13">
        <v>2613.36</v>
      </c>
      <c r="G48" s="13">
        <v>0</v>
      </c>
      <c r="H48" s="13">
        <v>0</v>
      </c>
      <c r="I48" s="13">
        <v>7.15</v>
      </c>
      <c r="J48" s="13">
        <v>876.76</v>
      </c>
      <c r="K48" s="13">
        <v>284.90000000000003</v>
      </c>
      <c r="L48" s="13">
        <v>53.31</v>
      </c>
      <c r="M48" s="13">
        <v>11623.33</v>
      </c>
      <c r="N48" s="13">
        <v>3779.84</v>
      </c>
      <c r="O48" s="13">
        <v>1523.55</v>
      </c>
      <c r="P48" s="13">
        <v>0</v>
      </c>
      <c r="Q48" s="13">
        <v>188.8</v>
      </c>
      <c r="R48" s="13">
        <v>1923.31</v>
      </c>
      <c r="S48" s="13">
        <v>0.63</v>
      </c>
      <c r="T48" s="13">
        <v>1738.04</v>
      </c>
      <c r="U48" s="13">
        <v>14.030000000000001</v>
      </c>
    </row>
    <row r="49" spans="1:21" x14ac:dyDescent="0.2">
      <c r="A49" s="43">
        <f t="shared" si="0"/>
        <v>38</v>
      </c>
      <c r="B49" s="27" t="s">
        <v>107</v>
      </c>
      <c r="C49" s="20" t="s">
        <v>102</v>
      </c>
      <c r="D49" s="13">
        <f>SUM(E49:U49)</f>
        <v>1030427.2299999999</v>
      </c>
      <c r="E49" s="13">
        <v>569079.88</v>
      </c>
      <c r="F49" s="13">
        <v>48957.39</v>
      </c>
      <c r="G49" s="13">
        <v>0</v>
      </c>
      <c r="H49" s="13">
        <v>0</v>
      </c>
      <c r="I49" s="13">
        <v>133.82</v>
      </c>
      <c r="J49" s="13">
        <v>16424.920000000002</v>
      </c>
      <c r="K49" s="13">
        <v>5337.22</v>
      </c>
      <c r="L49" s="13">
        <v>998.86</v>
      </c>
      <c r="M49" s="13">
        <v>217744.16</v>
      </c>
      <c r="N49" s="13">
        <v>70809.210000000006</v>
      </c>
      <c r="O49" s="13">
        <v>28541.11</v>
      </c>
      <c r="P49" s="13">
        <v>0</v>
      </c>
      <c r="Q49" s="13">
        <v>3536.77</v>
      </c>
      <c r="R49" s="13">
        <v>36029.950000000004</v>
      </c>
      <c r="S49" s="13">
        <v>11.73</v>
      </c>
      <c r="T49" s="13">
        <v>32559.39</v>
      </c>
      <c r="U49" s="13">
        <v>262.82</v>
      </c>
    </row>
    <row r="50" spans="1:21" x14ac:dyDescent="0.2">
      <c r="A50" s="43">
        <f t="shared" si="0"/>
        <v>39</v>
      </c>
      <c r="B50" s="28" t="s">
        <v>108</v>
      </c>
      <c r="C50" s="20" t="s">
        <v>102</v>
      </c>
      <c r="D50" s="13">
        <f>SUM(E50:U50)</f>
        <v>108603.84000000001</v>
      </c>
      <c r="E50" s="13">
        <v>59979.24</v>
      </c>
      <c r="F50" s="13">
        <v>5159.9400000000005</v>
      </c>
      <c r="G50" s="13">
        <v>0</v>
      </c>
      <c r="H50" s="13">
        <v>0</v>
      </c>
      <c r="I50" s="13">
        <v>14.11</v>
      </c>
      <c r="J50" s="13">
        <v>1731.13</v>
      </c>
      <c r="K50" s="13">
        <v>562.53</v>
      </c>
      <c r="L50" s="13">
        <v>105.27</v>
      </c>
      <c r="M50" s="13">
        <v>22949.56</v>
      </c>
      <c r="N50" s="13">
        <v>7463.07</v>
      </c>
      <c r="O50" s="13">
        <v>3008.16</v>
      </c>
      <c r="P50" s="13">
        <v>0</v>
      </c>
      <c r="Q50" s="13">
        <v>372.76</v>
      </c>
      <c r="R50" s="13">
        <v>3797.4500000000003</v>
      </c>
      <c r="S50" s="13">
        <v>1.24</v>
      </c>
      <c r="T50" s="13">
        <v>3431.67</v>
      </c>
      <c r="U50" s="13">
        <v>27.71</v>
      </c>
    </row>
    <row r="51" spans="1:21" x14ac:dyDescent="0.2">
      <c r="A51" s="43">
        <f t="shared" si="0"/>
        <v>40</v>
      </c>
      <c r="B51" s="29" t="s">
        <v>109</v>
      </c>
      <c r="C51" s="20"/>
      <c r="D51" s="13">
        <f>SUM(D47:D50)</f>
        <v>1344517.83</v>
      </c>
      <c r="E51" s="13">
        <v>742544.46</v>
      </c>
      <c r="F51" s="13">
        <v>63880.350000000006</v>
      </c>
      <c r="G51" s="13">
        <v>0</v>
      </c>
      <c r="H51" s="13">
        <v>0</v>
      </c>
      <c r="I51" s="13">
        <v>174.62</v>
      </c>
      <c r="J51" s="13">
        <v>21431.470000000005</v>
      </c>
      <c r="K51" s="13">
        <v>6964.09</v>
      </c>
      <c r="L51" s="13">
        <v>1303.31</v>
      </c>
      <c r="M51" s="13">
        <v>284116.05</v>
      </c>
      <c r="N51" s="13">
        <v>92392.98000000001</v>
      </c>
      <c r="O51" s="13">
        <v>37240.92</v>
      </c>
      <c r="P51" s="13">
        <v>0</v>
      </c>
      <c r="Q51" s="13">
        <v>4614.83</v>
      </c>
      <c r="R51" s="13">
        <v>47012.47</v>
      </c>
      <c r="S51" s="13">
        <v>15.31</v>
      </c>
      <c r="T51" s="13">
        <v>42484.02</v>
      </c>
      <c r="U51" s="13">
        <v>342.95</v>
      </c>
    </row>
    <row r="52" spans="1:21" x14ac:dyDescent="0.2">
      <c r="A52" s="43">
        <f t="shared" si="0"/>
        <v>41</v>
      </c>
      <c r="B52" s="17" t="s">
        <v>110</v>
      </c>
      <c r="C52" s="20"/>
      <c r="D52" s="13">
        <f>+D51+D45</f>
        <v>2701102.54</v>
      </c>
      <c r="E52" s="13">
        <f t="shared" ref="E52:U52" si="6">+E51+E45</f>
        <v>1491745.94</v>
      </c>
      <c r="F52" s="13">
        <f t="shared" si="6"/>
        <v>128333.74</v>
      </c>
      <c r="G52" s="13">
        <f t="shared" si="6"/>
        <v>0.31</v>
      </c>
      <c r="H52" s="13">
        <f t="shared" si="6"/>
        <v>3.06</v>
      </c>
      <c r="I52" s="13">
        <f t="shared" si="6"/>
        <v>350.86</v>
      </c>
      <c r="J52" s="13">
        <f t="shared" si="6"/>
        <v>43055.62000000001</v>
      </c>
      <c r="K52" s="13">
        <f t="shared" si="6"/>
        <v>13990.73</v>
      </c>
      <c r="L52" s="13">
        <f t="shared" si="6"/>
        <v>2618.35</v>
      </c>
      <c r="M52" s="13">
        <f t="shared" si="6"/>
        <v>570781.92999999993</v>
      </c>
      <c r="N52" s="13">
        <f t="shared" si="6"/>
        <v>185615.88</v>
      </c>
      <c r="O52" s="13">
        <f t="shared" si="6"/>
        <v>74816.63</v>
      </c>
      <c r="P52" s="13">
        <f t="shared" si="6"/>
        <v>2.2800000000000002</v>
      </c>
      <c r="Q52" s="13">
        <f t="shared" si="6"/>
        <v>9271.06</v>
      </c>
      <c r="R52" s="13">
        <f t="shared" si="6"/>
        <v>94446.95</v>
      </c>
      <c r="S52" s="13">
        <f t="shared" si="6"/>
        <v>30.880000000000003</v>
      </c>
      <c r="T52" s="13">
        <f t="shared" si="6"/>
        <v>85349.19</v>
      </c>
      <c r="U52" s="13">
        <f t="shared" si="6"/>
        <v>689.13000000000011</v>
      </c>
    </row>
    <row r="53" spans="1:21" x14ac:dyDescent="0.2">
      <c r="A53" s="43">
        <f t="shared" si="0"/>
        <v>42</v>
      </c>
      <c r="B53" s="30"/>
      <c r="C53" s="20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</row>
    <row r="54" spans="1:21" x14ac:dyDescent="0.2">
      <c r="A54" s="43">
        <f t="shared" si="0"/>
        <v>43</v>
      </c>
      <c r="B54" s="31" t="s">
        <v>111</v>
      </c>
      <c r="C54" s="20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</row>
    <row r="55" spans="1:21" x14ac:dyDescent="0.2">
      <c r="A55" s="43">
        <f t="shared" si="0"/>
        <v>44</v>
      </c>
      <c r="B55" s="21" t="s">
        <v>112</v>
      </c>
      <c r="C55" s="20" t="s">
        <v>113</v>
      </c>
      <c r="D55" s="13">
        <f>SUM(E55:U55)</f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</row>
    <row r="56" spans="1:21" x14ac:dyDescent="0.2">
      <c r="A56" s="43">
        <f t="shared" si="0"/>
        <v>45</v>
      </c>
      <c r="B56" s="21" t="s">
        <v>114</v>
      </c>
      <c r="C56" s="20"/>
      <c r="D56" s="13">
        <f t="shared" ref="D56:U56" si="7">SUM(D55:D55)</f>
        <v>0</v>
      </c>
      <c r="E56" s="13">
        <f t="shared" si="7"/>
        <v>0</v>
      </c>
      <c r="F56" s="13">
        <f t="shared" si="7"/>
        <v>0</v>
      </c>
      <c r="G56" s="13">
        <f t="shared" si="7"/>
        <v>0</v>
      </c>
      <c r="H56" s="13">
        <f t="shared" si="7"/>
        <v>0</v>
      </c>
      <c r="I56" s="13">
        <f t="shared" si="7"/>
        <v>0</v>
      </c>
      <c r="J56" s="13">
        <f t="shared" si="7"/>
        <v>0</v>
      </c>
      <c r="K56" s="13">
        <f t="shared" si="7"/>
        <v>0</v>
      </c>
      <c r="L56" s="13">
        <f t="shared" si="7"/>
        <v>0</v>
      </c>
      <c r="M56" s="13">
        <f t="shared" si="7"/>
        <v>0</v>
      </c>
      <c r="N56" s="13">
        <f t="shared" si="7"/>
        <v>0</v>
      </c>
      <c r="O56" s="13">
        <f t="shared" si="7"/>
        <v>0</v>
      </c>
      <c r="P56" s="13">
        <f t="shared" si="7"/>
        <v>0</v>
      </c>
      <c r="Q56" s="13">
        <f t="shared" si="7"/>
        <v>0</v>
      </c>
      <c r="R56" s="13">
        <f t="shared" si="7"/>
        <v>0</v>
      </c>
      <c r="S56" s="13">
        <f t="shared" si="7"/>
        <v>0</v>
      </c>
      <c r="T56" s="13">
        <f t="shared" si="7"/>
        <v>0</v>
      </c>
      <c r="U56" s="13">
        <f t="shared" si="7"/>
        <v>0</v>
      </c>
    </row>
    <row r="57" spans="1:21" x14ac:dyDescent="0.2">
      <c r="A57" s="43">
        <f t="shared" si="0"/>
        <v>46</v>
      </c>
      <c r="B57" s="21" t="s">
        <v>115</v>
      </c>
      <c r="C57" s="20"/>
      <c r="D57" s="13">
        <f>+D56+D52+D38+D29</f>
        <v>13623961.520000001</v>
      </c>
      <c r="E57" s="13">
        <f t="shared" ref="E57:U57" si="8">+E56+E52</f>
        <v>1491745.94</v>
      </c>
      <c r="F57" s="13">
        <f t="shared" si="8"/>
        <v>128333.74</v>
      </c>
      <c r="G57" s="13">
        <f t="shared" si="8"/>
        <v>0.31</v>
      </c>
      <c r="H57" s="13">
        <f t="shared" si="8"/>
        <v>3.06</v>
      </c>
      <c r="I57" s="13">
        <f t="shared" si="8"/>
        <v>350.86</v>
      </c>
      <c r="J57" s="13">
        <f t="shared" si="8"/>
        <v>43055.62000000001</v>
      </c>
      <c r="K57" s="13">
        <f t="shared" si="8"/>
        <v>13990.73</v>
      </c>
      <c r="L57" s="13">
        <f t="shared" si="8"/>
        <v>2618.35</v>
      </c>
      <c r="M57" s="13">
        <f t="shared" si="8"/>
        <v>570781.92999999993</v>
      </c>
      <c r="N57" s="13">
        <f t="shared" si="8"/>
        <v>185615.88</v>
      </c>
      <c r="O57" s="13">
        <f t="shared" si="8"/>
        <v>74816.63</v>
      </c>
      <c r="P57" s="13">
        <f t="shared" si="8"/>
        <v>2.2800000000000002</v>
      </c>
      <c r="Q57" s="13">
        <f t="shared" si="8"/>
        <v>9271.06</v>
      </c>
      <c r="R57" s="13">
        <f t="shared" si="8"/>
        <v>94446.95</v>
      </c>
      <c r="S57" s="13">
        <f t="shared" si="8"/>
        <v>30.880000000000003</v>
      </c>
      <c r="T57" s="13">
        <f t="shared" si="8"/>
        <v>85349.19</v>
      </c>
      <c r="U57" s="13">
        <f t="shared" si="8"/>
        <v>689.13000000000011</v>
      </c>
    </row>
    <row r="58" spans="1:21" x14ac:dyDescent="0.2">
      <c r="A58" s="43">
        <f t="shared" si="0"/>
        <v>47</v>
      </c>
      <c r="B58" s="29"/>
      <c r="C58" s="20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</row>
    <row r="59" spans="1:21" x14ac:dyDescent="0.2">
      <c r="A59" s="43">
        <f t="shared" si="0"/>
        <v>48</v>
      </c>
      <c r="B59" s="33" t="s">
        <v>116</v>
      </c>
      <c r="C59" s="20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</row>
    <row r="60" spans="1:21" x14ac:dyDescent="0.2">
      <c r="A60" s="43">
        <f t="shared" si="0"/>
        <v>49</v>
      </c>
      <c r="B60" s="34" t="s">
        <v>100</v>
      </c>
      <c r="C60" s="20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</row>
    <row r="61" spans="1:21" x14ac:dyDescent="0.2">
      <c r="A61" s="43">
        <f t="shared" si="0"/>
        <v>50</v>
      </c>
      <c r="B61" s="35" t="s">
        <v>117</v>
      </c>
      <c r="C61" s="20" t="s">
        <v>118</v>
      </c>
      <c r="D61" s="13">
        <f>SUM(E61:U61)</f>
        <v>1798876.2800000003</v>
      </c>
      <c r="E61" s="13">
        <v>993475.54</v>
      </c>
      <c r="F61" s="13">
        <v>85467.75</v>
      </c>
      <c r="G61" s="13">
        <v>0</v>
      </c>
      <c r="H61" s="13">
        <v>0</v>
      </c>
      <c r="I61" s="13">
        <v>233.63</v>
      </c>
      <c r="J61" s="13">
        <v>28673.91</v>
      </c>
      <c r="K61" s="13">
        <v>9317.51</v>
      </c>
      <c r="L61" s="13">
        <v>1743.8</v>
      </c>
      <c r="M61" s="13">
        <v>380128.55</v>
      </c>
      <c r="N61" s="13">
        <v>123615.72</v>
      </c>
      <c r="O61" s="13">
        <v>49825.880000000005</v>
      </c>
      <c r="P61" s="13">
        <v>0</v>
      </c>
      <c r="Q61" s="13">
        <v>6174.34</v>
      </c>
      <c r="R61" s="13">
        <v>62899.54</v>
      </c>
      <c r="S61" s="13">
        <v>20.47</v>
      </c>
      <c r="T61" s="13">
        <v>56840.81</v>
      </c>
      <c r="U61" s="13">
        <v>458.83</v>
      </c>
    </row>
    <row r="62" spans="1:21" x14ac:dyDescent="0.2">
      <c r="A62" s="43">
        <f t="shared" si="0"/>
        <v>51</v>
      </c>
      <c r="B62" s="30" t="s">
        <v>119</v>
      </c>
      <c r="C62" s="20" t="s">
        <v>120</v>
      </c>
      <c r="D62" s="13">
        <f>SUM(E62:U62)</f>
        <v>2495198.75</v>
      </c>
      <c r="E62" s="13">
        <v>1246794.3400000001</v>
      </c>
      <c r="F62" s="13">
        <v>118932.51000000001</v>
      </c>
      <c r="G62" s="13">
        <v>3798.37</v>
      </c>
      <c r="H62" s="13">
        <v>6720.53</v>
      </c>
      <c r="I62" s="13">
        <v>431.43</v>
      </c>
      <c r="J62" s="13">
        <v>47773.15</v>
      </c>
      <c r="K62" s="13">
        <v>16438.84</v>
      </c>
      <c r="L62" s="13">
        <v>1743.51</v>
      </c>
      <c r="M62" s="13">
        <v>568025.06000000006</v>
      </c>
      <c r="N62" s="13">
        <v>199358.73</v>
      </c>
      <c r="O62" s="13">
        <v>88205.31</v>
      </c>
      <c r="P62" s="13">
        <v>5030.3900000000003</v>
      </c>
      <c r="Q62" s="13">
        <v>11401.78</v>
      </c>
      <c r="R62" s="13">
        <v>102204.57</v>
      </c>
      <c r="S62" s="13">
        <v>404.74</v>
      </c>
      <c r="T62" s="13">
        <v>76854.69</v>
      </c>
      <c r="U62" s="13">
        <v>1080.8</v>
      </c>
    </row>
    <row r="63" spans="1:21" x14ac:dyDescent="0.2">
      <c r="A63" s="43">
        <f t="shared" si="0"/>
        <v>52</v>
      </c>
      <c r="B63" s="25" t="s">
        <v>121</v>
      </c>
      <c r="C63" s="20" t="s">
        <v>118</v>
      </c>
      <c r="D63" s="13">
        <f>SUM(E63:U63)</f>
        <v>27423.500000000007</v>
      </c>
      <c r="E63" s="13">
        <v>15145.33</v>
      </c>
      <c r="F63" s="13">
        <v>1302.94</v>
      </c>
      <c r="G63" s="13">
        <v>0</v>
      </c>
      <c r="H63" s="13">
        <v>0</v>
      </c>
      <c r="I63" s="13">
        <v>3.56</v>
      </c>
      <c r="J63" s="13">
        <v>437.13</v>
      </c>
      <c r="K63" s="13">
        <v>142.04</v>
      </c>
      <c r="L63" s="13">
        <v>26.580000000000002</v>
      </c>
      <c r="M63" s="13">
        <v>5794.9800000000005</v>
      </c>
      <c r="N63" s="13">
        <v>1884.5</v>
      </c>
      <c r="O63" s="13">
        <v>759.59</v>
      </c>
      <c r="P63" s="13">
        <v>0</v>
      </c>
      <c r="Q63" s="13">
        <v>94.13</v>
      </c>
      <c r="R63" s="13">
        <v>958.89</v>
      </c>
      <c r="S63" s="13">
        <v>0.31</v>
      </c>
      <c r="T63" s="13">
        <v>866.53</v>
      </c>
      <c r="U63" s="13">
        <v>6.99</v>
      </c>
    </row>
    <row r="64" spans="1:21" x14ac:dyDescent="0.2">
      <c r="A64" s="43">
        <f t="shared" si="0"/>
        <v>53</v>
      </c>
      <c r="B64" s="25" t="s">
        <v>122</v>
      </c>
      <c r="C64" s="20" t="s">
        <v>118</v>
      </c>
      <c r="D64" s="13">
        <f>SUM(E64:U64)</f>
        <v>128998.71000000002</v>
      </c>
      <c r="E64" s="13">
        <v>71242.84</v>
      </c>
      <c r="F64" s="13">
        <v>6128.95</v>
      </c>
      <c r="G64" s="13">
        <v>0</v>
      </c>
      <c r="H64" s="13">
        <v>0</v>
      </c>
      <c r="I64" s="13">
        <v>16.75</v>
      </c>
      <c r="J64" s="13">
        <v>2056.23</v>
      </c>
      <c r="K64" s="13">
        <v>668.17</v>
      </c>
      <c r="L64" s="13">
        <v>125.05</v>
      </c>
      <c r="M64" s="13">
        <v>27259.29</v>
      </c>
      <c r="N64" s="13">
        <v>8864.57</v>
      </c>
      <c r="O64" s="13">
        <v>3573.05</v>
      </c>
      <c r="P64" s="13">
        <v>0</v>
      </c>
      <c r="Q64" s="13">
        <v>442.77</v>
      </c>
      <c r="R64" s="13">
        <v>4510.57</v>
      </c>
      <c r="S64" s="13">
        <v>1.47</v>
      </c>
      <c r="T64" s="13">
        <v>4076.1</v>
      </c>
      <c r="U64" s="13">
        <v>32.9</v>
      </c>
    </row>
    <row r="65" spans="1:21" x14ac:dyDescent="0.2">
      <c r="A65" s="43">
        <f t="shared" si="0"/>
        <v>54</v>
      </c>
      <c r="B65" s="25" t="s">
        <v>123</v>
      </c>
      <c r="C65" s="20" t="s">
        <v>118</v>
      </c>
      <c r="D65" s="13">
        <f>SUM(E65:U65)</f>
        <v>3532850.6600000006</v>
      </c>
      <c r="E65" s="13">
        <v>1951107.35</v>
      </c>
      <c r="F65" s="13">
        <v>167851.89</v>
      </c>
      <c r="G65" s="13">
        <v>0</v>
      </c>
      <c r="H65" s="13">
        <v>0</v>
      </c>
      <c r="I65" s="13">
        <v>458.83</v>
      </c>
      <c r="J65" s="13">
        <v>56313.279999999999</v>
      </c>
      <c r="K65" s="13">
        <v>18298.86</v>
      </c>
      <c r="L65" s="13">
        <v>3424.6800000000003</v>
      </c>
      <c r="M65" s="13">
        <v>746542.39</v>
      </c>
      <c r="N65" s="13">
        <v>242771.49</v>
      </c>
      <c r="O65" s="13">
        <v>97854.080000000002</v>
      </c>
      <c r="P65" s="13">
        <v>0</v>
      </c>
      <c r="Q65" s="13">
        <v>12125.92</v>
      </c>
      <c r="R65" s="13">
        <v>123529.72</v>
      </c>
      <c r="S65" s="13">
        <v>40.21</v>
      </c>
      <c r="T65" s="13">
        <v>111630.85</v>
      </c>
      <c r="U65" s="13">
        <v>901.11</v>
      </c>
    </row>
    <row r="66" spans="1:21" x14ac:dyDescent="0.2">
      <c r="A66" s="43">
        <f t="shared" ref="A66:A129" si="9">A65+1</f>
        <v>55</v>
      </c>
      <c r="B66" s="21" t="s">
        <v>124</v>
      </c>
      <c r="C66" s="20"/>
      <c r="D66" s="13">
        <f t="shared" ref="D66:U66" si="10">SUM(D61:D65)</f>
        <v>7983347.9000000004</v>
      </c>
      <c r="E66" s="13">
        <f t="shared" si="10"/>
        <v>4277765.4000000004</v>
      </c>
      <c r="F66" s="13">
        <f t="shared" si="10"/>
        <v>379684.04000000004</v>
      </c>
      <c r="G66" s="13">
        <f t="shared" si="10"/>
        <v>3798.37</v>
      </c>
      <c r="H66" s="13">
        <f t="shared" si="10"/>
        <v>6720.53</v>
      </c>
      <c r="I66" s="13">
        <f t="shared" si="10"/>
        <v>1144.1999999999998</v>
      </c>
      <c r="J66" s="13">
        <f t="shared" si="10"/>
        <v>135253.70000000001</v>
      </c>
      <c r="K66" s="13">
        <f t="shared" si="10"/>
        <v>44865.42</v>
      </c>
      <c r="L66" s="13">
        <f t="shared" si="10"/>
        <v>7063.6200000000008</v>
      </c>
      <c r="M66" s="13">
        <f t="shared" si="10"/>
        <v>1727750.27</v>
      </c>
      <c r="N66" s="13">
        <f t="shared" si="10"/>
        <v>576495.01</v>
      </c>
      <c r="O66" s="13">
        <f t="shared" si="10"/>
        <v>240217.90999999997</v>
      </c>
      <c r="P66" s="13">
        <f t="shared" si="10"/>
        <v>5030.3900000000003</v>
      </c>
      <c r="Q66" s="13">
        <f t="shared" si="10"/>
        <v>30238.940000000002</v>
      </c>
      <c r="R66" s="13">
        <f t="shared" si="10"/>
        <v>294103.29000000004</v>
      </c>
      <c r="S66" s="13">
        <f t="shared" si="10"/>
        <v>467.20000000000005</v>
      </c>
      <c r="T66" s="13">
        <f t="shared" si="10"/>
        <v>250268.98</v>
      </c>
      <c r="U66" s="13">
        <f t="shared" si="10"/>
        <v>2480.63</v>
      </c>
    </row>
    <row r="67" spans="1:21" x14ac:dyDescent="0.2">
      <c r="A67" s="43">
        <f t="shared" si="9"/>
        <v>56</v>
      </c>
      <c r="B67" s="21" t="s">
        <v>81</v>
      </c>
      <c r="C67" s="20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</row>
    <row r="68" spans="1:21" x14ac:dyDescent="0.2">
      <c r="A68" s="43">
        <f t="shared" si="9"/>
        <v>57</v>
      </c>
      <c r="B68" s="21" t="s">
        <v>125</v>
      </c>
      <c r="C68" s="20" t="s">
        <v>118</v>
      </c>
      <c r="D68" s="13">
        <f>SUM(E68:U68)</f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</row>
    <row r="69" spans="1:21" x14ac:dyDescent="0.2">
      <c r="A69" s="43">
        <f t="shared" si="9"/>
        <v>58</v>
      </c>
      <c r="B69" s="21" t="s">
        <v>126</v>
      </c>
      <c r="C69" s="20" t="s">
        <v>118</v>
      </c>
      <c r="D69" s="13">
        <f>SUM(E69:U69)</f>
        <v>630.55999999999995</v>
      </c>
      <c r="E69" s="13">
        <v>348.24</v>
      </c>
      <c r="F69" s="13">
        <v>29.96</v>
      </c>
      <c r="G69" s="13">
        <v>0</v>
      </c>
      <c r="H69" s="13">
        <v>0</v>
      </c>
      <c r="I69" s="13">
        <v>0.08</v>
      </c>
      <c r="J69" s="13">
        <v>10.050000000000001</v>
      </c>
      <c r="K69" s="13">
        <v>3.27</v>
      </c>
      <c r="L69" s="13">
        <v>0.61</v>
      </c>
      <c r="M69" s="13">
        <v>133.25</v>
      </c>
      <c r="N69" s="13">
        <v>43.33</v>
      </c>
      <c r="O69" s="13">
        <v>17.47</v>
      </c>
      <c r="P69" s="13">
        <v>0</v>
      </c>
      <c r="Q69" s="13">
        <v>2.16</v>
      </c>
      <c r="R69" s="13">
        <v>22.05</v>
      </c>
      <c r="S69" s="13">
        <v>0.01</v>
      </c>
      <c r="T69" s="13">
        <v>19.920000000000002</v>
      </c>
      <c r="U69" s="13">
        <v>0.16</v>
      </c>
    </row>
    <row r="70" spans="1:21" x14ac:dyDescent="0.2">
      <c r="A70" s="43">
        <f t="shared" si="9"/>
        <v>59</v>
      </c>
      <c r="B70" s="21" t="s">
        <v>127</v>
      </c>
      <c r="C70" s="20" t="s">
        <v>118</v>
      </c>
      <c r="D70" s="13">
        <f>SUM(E70:U70)</f>
        <v>576503.88</v>
      </c>
      <c r="E70" s="13">
        <v>318389.05</v>
      </c>
      <c r="F70" s="13">
        <v>27390.7</v>
      </c>
      <c r="G70" s="13">
        <v>0</v>
      </c>
      <c r="H70" s="13">
        <v>0</v>
      </c>
      <c r="I70" s="13">
        <v>74.87</v>
      </c>
      <c r="J70" s="13">
        <v>9189.41</v>
      </c>
      <c r="K70" s="13">
        <v>2986.08</v>
      </c>
      <c r="L70" s="13">
        <v>558.85</v>
      </c>
      <c r="M70" s="13">
        <v>121823.6</v>
      </c>
      <c r="N70" s="13">
        <v>39616.370000000003</v>
      </c>
      <c r="O70" s="13">
        <v>15968.2</v>
      </c>
      <c r="P70" s="13">
        <v>0</v>
      </c>
      <c r="Q70" s="13">
        <v>1978.75</v>
      </c>
      <c r="R70" s="13">
        <v>20158.05</v>
      </c>
      <c r="S70" s="13">
        <v>6.5600000000000005</v>
      </c>
      <c r="T70" s="13">
        <v>18216.34</v>
      </c>
      <c r="U70" s="13">
        <v>147.05000000000001</v>
      </c>
    </row>
    <row r="71" spans="1:21" x14ac:dyDescent="0.2">
      <c r="A71" s="43">
        <f t="shared" si="9"/>
        <v>60</v>
      </c>
      <c r="B71" s="21" t="s">
        <v>128</v>
      </c>
      <c r="C71" s="20" t="s">
        <v>118</v>
      </c>
      <c r="D71" s="13">
        <f>SUM(E71:U71)</f>
        <v>6446.1000000000013</v>
      </c>
      <c r="E71" s="13">
        <v>3560.02</v>
      </c>
      <c r="F71" s="13">
        <v>306.27</v>
      </c>
      <c r="G71" s="13">
        <v>0</v>
      </c>
      <c r="H71" s="13">
        <v>0</v>
      </c>
      <c r="I71" s="13">
        <v>0.84</v>
      </c>
      <c r="J71" s="13">
        <v>102.75</v>
      </c>
      <c r="K71" s="13">
        <v>33.39</v>
      </c>
      <c r="L71" s="13">
        <v>6.25</v>
      </c>
      <c r="M71" s="13">
        <v>1362.15</v>
      </c>
      <c r="N71" s="13">
        <v>442.97</v>
      </c>
      <c r="O71" s="13">
        <v>178.55</v>
      </c>
      <c r="P71" s="13">
        <v>0</v>
      </c>
      <c r="Q71" s="13">
        <v>22.13</v>
      </c>
      <c r="R71" s="13">
        <v>225.39000000000001</v>
      </c>
      <c r="S71" s="13">
        <v>7.0000000000000007E-2</v>
      </c>
      <c r="T71" s="13">
        <v>203.68</v>
      </c>
      <c r="U71" s="13">
        <v>1.6400000000000001</v>
      </c>
    </row>
    <row r="72" spans="1:21" x14ac:dyDescent="0.2">
      <c r="A72" s="43">
        <f t="shared" si="9"/>
        <v>61</v>
      </c>
      <c r="B72" s="21" t="s">
        <v>129</v>
      </c>
      <c r="C72" s="20"/>
      <c r="D72" s="13">
        <f>SUM(D68:D71)</f>
        <v>583580.54</v>
      </c>
      <c r="E72" s="13">
        <v>322297.31</v>
      </c>
      <c r="F72" s="13">
        <v>27726.93</v>
      </c>
      <c r="G72" s="13">
        <v>0</v>
      </c>
      <c r="H72" s="13">
        <v>0</v>
      </c>
      <c r="I72" s="13">
        <v>75.790000000000006</v>
      </c>
      <c r="J72" s="13">
        <v>9302.2099999999991</v>
      </c>
      <c r="K72" s="13">
        <v>3022.74</v>
      </c>
      <c r="L72" s="13">
        <v>565.71</v>
      </c>
      <c r="M72" s="13">
        <v>123319</v>
      </c>
      <c r="N72" s="13">
        <v>40102.670000000006</v>
      </c>
      <c r="O72" s="13">
        <v>16164.22</v>
      </c>
      <c r="P72" s="13">
        <v>0</v>
      </c>
      <c r="Q72" s="13">
        <v>2003.0400000000002</v>
      </c>
      <c r="R72" s="13">
        <v>20405.489999999998</v>
      </c>
      <c r="S72" s="13">
        <v>6.6400000000000006</v>
      </c>
      <c r="T72" s="13">
        <v>18439.939999999999</v>
      </c>
      <c r="U72" s="13">
        <v>148.85</v>
      </c>
    </row>
    <row r="73" spans="1:21" x14ac:dyDescent="0.2">
      <c r="A73" s="43">
        <f t="shared" si="9"/>
        <v>62</v>
      </c>
      <c r="B73" s="21" t="s">
        <v>130</v>
      </c>
      <c r="C73" s="20"/>
      <c r="D73" s="13">
        <f>+D72+D66</f>
        <v>8566928.4400000013</v>
      </c>
      <c r="E73" s="13">
        <f t="shared" ref="E73:U73" si="11">+E72+E66</f>
        <v>4600062.71</v>
      </c>
      <c r="F73" s="13">
        <f t="shared" si="11"/>
        <v>407410.97000000003</v>
      </c>
      <c r="G73" s="13">
        <f t="shared" si="11"/>
        <v>3798.37</v>
      </c>
      <c r="H73" s="13">
        <f t="shared" si="11"/>
        <v>6720.53</v>
      </c>
      <c r="I73" s="13">
        <f t="shared" si="11"/>
        <v>1219.9899999999998</v>
      </c>
      <c r="J73" s="13">
        <f t="shared" si="11"/>
        <v>144555.91</v>
      </c>
      <c r="K73" s="13">
        <f t="shared" si="11"/>
        <v>47888.159999999996</v>
      </c>
      <c r="L73" s="13">
        <f t="shared" si="11"/>
        <v>7629.3300000000008</v>
      </c>
      <c r="M73" s="13">
        <f t="shared" si="11"/>
        <v>1851069.27</v>
      </c>
      <c r="N73" s="13">
        <f t="shared" si="11"/>
        <v>616597.68000000005</v>
      </c>
      <c r="O73" s="13">
        <f t="shared" si="11"/>
        <v>256382.12999999998</v>
      </c>
      <c r="P73" s="13">
        <f t="shared" si="11"/>
        <v>5030.3900000000003</v>
      </c>
      <c r="Q73" s="13">
        <f t="shared" si="11"/>
        <v>32241.980000000003</v>
      </c>
      <c r="R73" s="13">
        <f t="shared" si="11"/>
        <v>314508.78000000003</v>
      </c>
      <c r="S73" s="13">
        <f t="shared" si="11"/>
        <v>473.84000000000003</v>
      </c>
      <c r="T73" s="13">
        <f t="shared" si="11"/>
        <v>268708.92</v>
      </c>
      <c r="U73" s="13">
        <f t="shared" si="11"/>
        <v>2629.48</v>
      </c>
    </row>
    <row r="74" spans="1:21" x14ac:dyDescent="0.2">
      <c r="A74" s="43">
        <f t="shared" si="9"/>
        <v>63</v>
      </c>
      <c r="B74" s="36"/>
      <c r="C74" s="20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</row>
    <row r="75" spans="1:21" x14ac:dyDescent="0.2">
      <c r="A75" s="43">
        <f t="shared" si="9"/>
        <v>64</v>
      </c>
      <c r="B75" s="37" t="s">
        <v>131</v>
      </c>
      <c r="C75" s="20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</row>
    <row r="76" spans="1:21" x14ac:dyDescent="0.2">
      <c r="A76" s="43">
        <f t="shared" si="9"/>
        <v>65</v>
      </c>
      <c r="B76" s="38" t="s">
        <v>100</v>
      </c>
      <c r="C76" s="20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</row>
    <row r="77" spans="1:21" x14ac:dyDescent="0.2">
      <c r="A77" s="43">
        <f t="shared" si="9"/>
        <v>66</v>
      </c>
      <c r="B77" s="39" t="s">
        <v>132</v>
      </c>
      <c r="C77" s="20" t="s">
        <v>133</v>
      </c>
      <c r="D77" s="13">
        <f t="shared" ref="D77:D84" si="12">SUM(E77:U77)</f>
        <v>861398.5199999999</v>
      </c>
      <c r="E77" s="13">
        <v>588744.70000000007</v>
      </c>
      <c r="F77" s="13">
        <v>54758.36</v>
      </c>
      <c r="G77" s="13">
        <v>2417.77</v>
      </c>
      <c r="H77" s="13">
        <v>2855.07</v>
      </c>
      <c r="I77" s="13">
        <v>86.09</v>
      </c>
      <c r="J77" s="13">
        <v>13599.57</v>
      </c>
      <c r="K77" s="13">
        <v>3.49</v>
      </c>
      <c r="L77" s="13">
        <v>971.03</v>
      </c>
      <c r="M77" s="13">
        <v>132996.06</v>
      </c>
      <c r="N77" s="13">
        <v>34693.01</v>
      </c>
      <c r="O77" s="13">
        <v>20.22</v>
      </c>
      <c r="P77" s="13">
        <v>2215.38</v>
      </c>
      <c r="Q77" s="13">
        <v>5.57</v>
      </c>
      <c r="R77" s="13">
        <v>26.48</v>
      </c>
      <c r="S77" s="13">
        <v>617.31000000000006</v>
      </c>
      <c r="T77" s="13">
        <v>21198.560000000001</v>
      </c>
      <c r="U77" s="13">
        <v>6189.85</v>
      </c>
    </row>
    <row r="78" spans="1:21" x14ac:dyDescent="0.2">
      <c r="A78" s="43">
        <f t="shared" si="9"/>
        <v>67</v>
      </c>
      <c r="B78" s="39" t="s">
        <v>134</v>
      </c>
      <c r="C78" s="20" t="s">
        <v>135</v>
      </c>
      <c r="D78" s="13">
        <f t="shared" si="12"/>
        <v>684205.02</v>
      </c>
      <c r="E78" s="13">
        <v>400287.84</v>
      </c>
      <c r="F78" s="13">
        <v>33796.99</v>
      </c>
      <c r="G78" s="13">
        <v>2705.1</v>
      </c>
      <c r="H78" s="13">
        <v>3663.51</v>
      </c>
      <c r="I78" s="13">
        <v>78.790000000000006</v>
      </c>
      <c r="J78" s="13">
        <v>15980.09</v>
      </c>
      <c r="K78" s="13">
        <v>0</v>
      </c>
      <c r="L78" s="13">
        <v>922.85</v>
      </c>
      <c r="M78" s="13">
        <v>151582.21</v>
      </c>
      <c r="N78" s="13">
        <v>44651.340000000004</v>
      </c>
      <c r="O78" s="13">
        <v>0</v>
      </c>
      <c r="P78" s="13">
        <v>2763.28</v>
      </c>
      <c r="Q78" s="13">
        <v>0</v>
      </c>
      <c r="R78" s="13">
        <v>0</v>
      </c>
      <c r="S78" s="13">
        <v>780.21</v>
      </c>
      <c r="T78" s="13">
        <v>25377.03</v>
      </c>
      <c r="U78" s="13">
        <v>1615.78</v>
      </c>
    </row>
    <row r="79" spans="1:21" x14ac:dyDescent="0.2">
      <c r="A79" s="43">
        <f t="shared" si="9"/>
        <v>68</v>
      </c>
      <c r="B79" s="39" t="s">
        <v>136</v>
      </c>
      <c r="C79" s="20" t="s">
        <v>137</v>
      </c>
      <c r="D79" s="13">
        <f t="shared" si="12"/>
        <v>397753.03</v>
      </c>
      <c r="E79" s="13">
        <v>242659.27000000002</v>
      </c>
      <c r="F79" s="13">
        <v>19918.87</v>
      </c>
      <c r="G79" s="13">
        <v>1429.63</v>
      </c>
      <c r="H79" s="13">
        <v>1938.63</v>
      </c>
      <c r="I79" s="13">
        <v>41.69</v>
      </c>
      <c r="J79" s="13">
        <v>8851.52</v>
      </c>
      <c r="K79" s="13">
        <v>0</v>
      </c>
      <c r="L79" s="13">
        <v>572.91</v>
      </c>
      <c r="M79" s="13">
        <v>83117.119999999995</v>
      </c>
      <c r="N79" s="13">
        <v>22845.08</v>
      </c>
      <c r="O79" s="13">
        <v>0</v>
      </c>
      <c r="P79" s="13">
        <v>1462.25</v>
      </c>
      <c r="Q79" s="13">
        <v>0</v>
      </c>
      <c r="R79" s="13">
        <v>0</v>
      </c>
      <c r="S79" s="13">
        <v>412.96000000000004</v>
      </c>
      <c r="T79" s="13">
        <v>13439.67</v>
      </c>
      <c r="U79" s="13">
        <v>1063.43</v>
      </c>
    </row>
    <row r="80" spans="1:21" x14ac:dyDescent="0.2">
      <c r="A80" s="43">
        <f t="shared" si="9"/>
        <v>69</v>
      </c>
      <c r="B80" s="25" t="s">
        <v>138</v>
      </c>
      <c r="C80" s="20" t="s">
        <v>139</v>
      </c>
      <c r="D80" s="13">
        <f t="shared" si="12"/>
        <v>20115.129999999994</v>
      </c>
      <c r="E80" s="13">
        <v>12221.74</v>
      </c>
      <c r="F80" s="13">
        <v>1005.98</v>
      </c>
      <c r="G80" s="13">
        <v>73.02</v>
      </c>
      <c r="H80" s="13">
        <v>99</v>
      </c>
      <c r="I80" s="13">
        <v>2.13</v>
      </c>
      <c r="J80" s="13">
        <v>449.84000000000003</v>
      </c>
      <c r="K80" s="13">
        <v>0</v>
      </c>
      <c r="L80" s="13">
        <v>28.8</v>
      </c>
      <c r="M80" s="13">
        <v>4228.5</v>
      </c>
      <c r="N80" s="13">
        <v>1170.94</v>
      </c>
      <c r="O80" s="13">
        <v>0</v>
      </c>
      <c r="P80" s="13">
        <v>74.67</v>
      </c>
      <c r="Q80" s="13">
        <v>0</v>
      </c>
      <c r="R80" s="13">
        <v>0</v>
      </c>
      <c r="S80" s="13">
        <v>21.09</v>
      </c>
      <c r="T80" s="13">
        <v>686.26</v>
      </c>
      <c r="U80" s="13">
        <v>53.160000000000004</v>
      </c>
    </row>
    <row r="81" spans="1:22" x14ac:dyDescent="0.2">
      <c r="A81" s="43">
        <f t="shared" si="9"/>
        <v>70</v>
      </c>
      <c r="B81" s="36" t="s">
        <v>140</v>
      </c>
      <c r="C81" s="20" t="s">
        <v>141</v>
      </c>
      <c r="D81" s="13">
        <f t="shared" si="12"/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</row>
    <row r="82" spans="1:22" x14ac:dyDescent="0.2">
      <c r="A82" s="43">
        <f t="shared" si="9"/>
        <v>71</v>
      </c>
      <c r="B82" s="26" t="s">
        <v>142</v>
      </c>
      <c r="C82" s="20" t="s">
        <v>143</v>
      </c>
      <c r="D82" s="13">
        <f t="shared" si="12"/>
        <v>849456.47000000009</v>
      </c>
      <c r="E82" s="13">
        <v>716523.82000000007</v>
      </c>
      <c r="F82" s="13">
        <v>76643.95</v>
      </c>
      <c r="G82" s="13">
        <v>766.03</v>
      </c>
      <c r="H82" s="13">
        <v>0</v>
      </c>
      <c r="I82" s="13">
        <v>63.84</v>
      </c>
      <c r="J82" s="13">
        <v>2351.3000000000002</v>
      </c>
      <c r="K82" s="13">
        <v>10.64</v>
      </c>
      <c r="L82" s="13">
        <v>563.89</v>
      </c>
      <c r="M82" s="13">
        <v>33096.980000000003</v>
      </c>
      <c r="N82" s="13">
        <v>1034.1500000000001</v>
      </c>
      <c r="O82" s="13">
        <v>61.71</v>
      </c>
      <c r="P82" s="13">
        <v>0</v>
      </c>
      <c r="Q82" s="13">
        <v>17.02</v>
      </c>
      <c r="R82" s="13">
        <v>80.86</v>
      </c>
      <c r="S82" s="13">
        <v>27.66</v>
      </c>
      <c r="T82" s="13">
        <v>3585.4700000000003</v>
      </c>
      <c r="U82" s="13">
        <v>14629.15</v>
      </c>
    </row>
    <row r="83" spans="1:22" x14ac:dyDescent="0.2">
      <c r="A83" s="43">
        <f t="shared" si="9"/>
        <v>72</v>
      </c>
      <c r="B83" s="35" t="s">
        <v>144</v>
      </c>
      <c r="C83" s="20" t="s">
        <v>145</v>
      </c>
      <c r="D83" s="13">
        <f t="shared" si="12"/>
        <v>211012.48000000001</v>
      </c>
      <c r="E83" s="13">
        <v>176120.48</v>
      </c>
      <c r="F83" s="13">
        <v>17593.900000000001</v>
      </c>
      <c r="G83" s="13">
        <v>320.81</v>
      </c>
      <c r="H83" s="13">
        <v>0</v>
      </c>
      <c r="I83" s="13">
        <v>22.330000000000002</v>
      </c>
      <c r="J83" s="13">
        <v>728.39</v>
      </c>
      <c r="K83" s="13">
        <v>1.46</v>
      </c>
      <c r="L83" s="13">
        <v>116.56</v>
      </c>
      <c r="M83" s="13">
        <v>12069.03</v>
      </c>
      <c r="N83" s="13">
        <v>421.38</v>
      </c>
      <c r="O83" s="13">
        <v>8.49</v>
      </c>
      <c r="P83" s="13">
        <v>222.45000000000002</v>
      </c>
      <c r="Q83" s="13">
        <v>2.34</v>
      </c>
      <c r="R83" s="13">
        <v>11.120000000000001</v>
      </c>
      <c r="S83" s="13">
        <v>4.3500000000000005</v>
      </c>
      <c r="T83" s="13">
        <v>1355.98</v>
      </c>
      <c r="U83" s="13">
        <v>2013.41</v>
      </c>
    </row>
    <row r="84" spans="1:22" x14ac:dyDescent="0.2">
      <c r="A84" s="43">
        <f t="shared" si="9"/>
        <v>73</v>
      </c>
      <c r="B84" s="25" t="s">
        <v>146</v>
      </c>
      <c r="C84" s="20" t="s">
        <v>133</v>
      </c>
      <c r="D84" s="13">
        <f t="shared" si="12"/>
        <v>4660612.13</v>
      </c>
      <c r="E84" s="13">
        <v>3185413.74</v>
      </c>
      <c r="F84" s="13">
        <v>296271.09000000003</v>
      </c>
      <c r="G84" s="13">
        <v>13081.39</v>
      </c>
      <c r="H84" s="13">
        <v>15447.37</v>
      </c>
      <c r="I84" s="13">
        <v>465.75</v>
      </c>
      <c r="J84" s="13">
        <v>73580.710000000006</v>
      </c>
      <c r="K84" s="13">
        <v>18.84</v>
      </c>
      <c r="L84" s="13">
        <v>5253.78</v>
      </c>
      <c r="M84" s="13">
        <v>719577.59999999998</v>
      </c>
      <c r="N84" s="13">
        <v>187707.2</v>
      </c>
      <c r="O84" s="13">
        <v>109.36</v>
      </c>
      <c r="P84" s="13">
        <v>11986.37</v>
      </c>
      <c r="Q84" s="13">
        <v>30.16</v>
      </c>
      <c r="R84" s="13">
        <v>143.29</v>
      </c>
      <c r="S84" s="13">
        <v>3339.9700000000003</v>
      </c>
      <c r="T84" s="13">
        <v>114695.2</v>
      </c>
      <c r="U84" s="13">
        <v>33490.31</v>
      </c>
    </row>
    <row r="85" spans="1:22" x14ac:dyDescent="0.2">
      <c r="A85" s="43">
        <f t="shared" si="9"/>
        <v>74</v>
      </c>
      <c r="B85" s="25" t="s">
        <v>147</v>
      </c>
      <c r="C85" s="20"/>
      <c r="D85" s="13">
        <f>SUM(D77:D84)</f>
        <v>7684552.7799999993</v>
      </c>
      <c r="E85" s="13">
        <f t="shared" ref="E85:U85" si="13">SUM(E77:E84)</f>
        <v>5321971.59</v>
      </c>
      <c r="F85" s="13">
        <f t="shared" si="13"/>
        <v>499989.14</v>
      </c>
      <c r="G85" s="13">
        <f t="shared" si="13"/>
        <v>20793.75</v>
      </c>
      <c r="H85" s="13">
        <f t="shared" si="13"/>
        <v>24003.58</v>
      </c>
      <c r="I85" s="13">
        <f t="shared" si="13"/>
        <v>760.61999999999989</v>
      </c>
      <c r="J85" s="13">
        <f t="shared" si="13"/>
        <v>115541.42000000001</v>
      </c>
      <c r="K85" s="13">
        <f t="shared" si="13"/>
        <v>34.43</v>
      </c>
      <c r="L85" s="13">
        <f t="shared" si="13"/>
        <v>8429.82</v>
      </c>
      <c r="M85" s="13">
        <f t="shared" si="13"/>
        <v>1136667.5</v>
      </c>
      <c r="N85" s="13">
        <f t="shared" si="13"/>
        <v>292523.10000000003</v>
      </c>
      <c r="O85" s="13">
        <f t="shared" si="13"/>
        <v>199.78</v>
      </c>
      <c r="P85" s="13">
        <f t="shared" si="13"/>
        <v>18724.400000000001</v>
      </c>
      <c r="Q85" s="13">
        <f t="shared" si="13"/>
        <v>55.09</v>
      </c>
      <c r="R85" s="13">
        <f t="shared" si="13"/>
        <v>261.75</v>
      </c>
      <c r="S85" s="13">
        <f t="shared" si="13"/>
        <v>5203.55</v>
      </c>
      <c r="T85" s="13">
        <f t="shared" si="13"/>
        <v>180338.16999999998</v>
      </c>
      <c r="U85" s="13">
        <f t="shared" si="13"/>
        <v>59055.09</v>
      </c>
    </row>
    <row r="86" spans="1:22" x14ac:dyDescent="0.2">
      <c r="A86" s="43">
        <f t="shared" si="9"/>
        <v>75</v>
      </c>
      <c r="B86" s="21" t="s">
        <v>81</v>
      </c>
      <c r="C86" s="20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</row>
    <row r="87" spans="1:22" x14ac:dyDescent="0.2">
      <c r="A87" s="43">
        <f t="shared" si="9"/>
        <v>76</v>
      </c>
      <c r="B87" s="32" t="s">
        <v>148</v>
      </c>
      <c r="C87" s="20" t="s">
        <v>149</v>
      </c>
      <c r="D87" s="13">
        <f t="shared" ref="D87:D95" si="14">SUM(E87:U87)</f>
        <v>-189.18</v>
      </c>
      <c r="E87" s="13">
        <v>-104.18</v>
      </c>
      <c r="F87" s="13">
        <v>-8.65</v>
      </c>
      <c r="G87" s="13">
        <v>-0.63</v>
      </c>
      <c r="H87" s="13">
        <v>-7.95</v>
      </c>
      <c r="I87" s="13">
        <v>-0.02</v>
      </c>
      <c r="J87" s="13">
        <v>-3.83</v>
      </c>
      <c r="K87" s="13">
        <v>0</v>
      </c>
      <c r="L87" s="13">
        <v>-0.24</v>
      </c>
      <c r="M87" s="13">
        <v>-36.119999999999997</v>
      </c>
      <c r="N87" s="13">
        <v>-10.09</v>
      </c>
      <c r="O87" s="13">
        <v>0</v>
      </c>
      <c r="P87" s="13">
        <v>-10.93</v>
      </c>
      <c r="Q87" s="13">
        <v>0</v>
      </c>
      <c r="R87" s="13">
        <v>0</v>
      </c>
      <c r="S87" s="13">
        <v>-0.18</v>
      </c>
      <c r="T87" s="13">
        <v>-5.89</v>
      </c>
      <c r="U87" s="13">
        <v>-0.47000000000000003</v>
      </c>
      <c r="V87" s="44" t="s">
        <v>235</v>
      </c>
    </row>
    <row r="88" spans="1:22" x14ac:dyDescent="0.2">
      <c r="A88" s="43">
        <f t="shared" si="9"/>
        <v>77</v>
      </c>
      <c r="B88" s="25" t="s">
        <v>150</v>
      </c>
      <c r="C88" s="20" t="s">
        <v>135</v>
      </c>
      <c r="D88" s="13">
        <f t="shared" si="14"/>
        <v>1220.2800000000004</v>
      </c>
      <c r="E88" s="13">
        <v>713.93000000000006</v>
      </c>
      <c r="F88" s="13">
        <v>60.28</v>
      </c>
      <c r="G88" s="13">
        <v>4.82</v>
      </c>
      <c r="H88" s="13">
        <v>6.53</v>
      </c>
      <c r="I88" s="13">
        <v>0.14000000000000001</v>
      </c>
      <c r="J88" s="13">
        <v>28.5</v>
      </c>
      <c r="K88" s="13">
        <v>0</v>
      </c>
      <c r="L88" s="13">
        <v>1.6400000000000001</v>
      </c>
      <c r="M88" s="13">
        <v>270.35000000000002</v>
      </c>
      <c r="N88" s="13">
        <v>79.63</v>
      </c>
      <c r="O88" s="13">
        <v>0</v>
      </c>
      <c r="P88" s="13">
        <v>4.93</v>
      </c>
      <c r="Q88" s="13">
        <v>0</v>
      </c>
      <c r="R88" s="13">
        <v>0</v>
      </c>
      <c r="S88" s="13">
        <v>1.3900000000000001</v>
      </c>
      <c r="T88" s="13">
        <v>45.26</v>
      </c>
      <c r="U88" s="13">
        <v>2.88</v>
      </c>
      <c r="V88" s="45"/>
    </row>
    <row r="89" spans="1:22" x14ac:dyDescent="0.2">
      <c r="A89" s="43">
        <f t="shared" si="9"/>
        <v>78</v>
      </c>
      <c r="B89" s="25" t="s">
        <v>151</v>
      </c>
      <c r="C89" s="20" t="s">
        <v>135</v>
      </c>
      <c r="D89" s="13">
        <f t="shared" si="14"/>
        <v>1077504.69</v>
      </c>
      <c r="E89" s="13">
        <v>630384.18000000005</v>
      </c>
      <c r="F89" s="13">
        <v>53224.42</v>
      </c>
      <c r="G89" s="13">
        <v>4260.07</v>
      </c>
      <c r="H89" s="13">
        <v>5769.39</v>
      </c>
      <c r="I89" s="13">
        <v>124.08</v>
      </c>
      <c r="J89" s="13">
        <v>25165.89</v>
      </c>
      <c r="K89" s="13">
        <v>0</v>
      </c>
      <c r="L89" s="13">
        <v>1453.32</v>
      </c>
      <c r="M89" s="13">
        <v>238715.78</v>
      </c>
      <c r="N89" s="13">
        <v>70318.14</v>
      </c>
      <c r="O89" s="13">
        <v>0</v>
      </c>
      <c r="P89" s="13">
        <v>4351.6900000000005</v>
      </c>
      <c r="Q89" s="13">
        <v>0</v>
      </c>
      <c r="R89" s="13">
        <v>0</v>
      </c>
      <c r="S89" s="13">
        <v>1228.7</v>
      </c>
      <c r="T89" s="13">
        <v>39964.450000000004</v>
      </c>
      <c r="U89" s="13">
        <v>2544.58</v>
      </c>
      <c r="V89" s="45"/>
    </row>
    <row r="90" spans="1:22" x14ac:dyDescent="0.2">
      <c r="A90" s="43">
        <f t="shared" si="9"/>
        <v>79</v>
      </c>
      <c r="B90" s="25" t="s">
        <v>152</v>
      </c>
      <c r="C90" s="20" t="s">
        <v>137</v>
      </c>
      <c r="D90" s="13">
        <f t="shared" si="14"/>
        <v>1729743.9599999997</v>
      </c>
      <c r="E90" s="13">
        <v>1055273.8999999999</v>
      </c>
      <c r="F90" s="13">
        <v>86622.96</v>
      </c>
      <c r="G90" s="13">
        <v>6217.16</v>
      </c>
      <c r="H90" s="13">
        <v>8430.7000000000007</v>
      </c>
      <c r="I90" s="13">
        <v>181.32</v>
      </c>
      <c r="J90" s="13">
        <v>38493.410000000003</v>
      </c>
      <c r="K90" s="13">
        <v>0</v>
      </c>
      <c r="L90" s="13">
        <v>2491.5</v>
      </c>
      <c r="M90" s="13">
        <v>361458.8</v>
      </c>
      <c r="N90" s="13">
        <v>99348.41</v>
      </c>
      <c r="O90" s="13">
        <v>0</v>
      </c>
      <c r="P90" s="13">
        <v>6359.05</v>
      </c>
      <c r="Q90" s="13">
        <v>0</v>
      </c>
      <c r="R90" s="13">
        <v>0</v>
      </c>
      <c r="S90" s="13">
        <v>1795.8500000000001</v>
      </c>
      <c r="T90" s="13">
        <v>58446.25</v>
      </c>
      <c r="U90" s="13">
        <v>4624.6500000000005</v>
      </c>
      <c r="V90" s="45"/>
    </row>
    <row r="91" spans="1:22" x14ac:dyDescent="0.2">
      <c r="A91" s="43">
        <f t="shared" si="9"/>
        <v>80</v>
      </c>
      <c r="B91" s="26" t="s">
        <v>153</v>
      </c>
      <c r="C91" s="20" t="s">
        <v>139</v>
      </c>
      <c r="D91" s="13">
        <f t="shared" si="14"/>
        <v>371465.94000000006</v>
      </c>
      <c r="E91" s="13">
        <v>225699.1</v>
      </c>
      <c r="F91" s="13">
        <v>18577.29</v>
      </c>
      <c r="G91" s="13">
        <v>1348.4</v>
      </c>
      <c r="H91" s="13">
        <v>1828.22</v>
      </c>
      <c r="I91" s="13">
        <v>39.32</v>
      </c>
      <c r="J91" s="13">
        <v>8307.17</v>
      </c>
      <c r="K91" s="13">
        <v>0</v>
      </c>
      <c r="L91" s="13">
        <v>531.66999999999996</v>
      </c>
      <c r="M91" s="13">
        <v>78087.78</v>
      </c>
      <c r="N91" s="13">
        <v>21623.78</v>
      </c>
      <c r="O91" s="13">
        <v>0</v>
      </c>
      <c r="P91" s="13">
        <v>1378.98</v>
      </c>
      <c r="Q91" s="13">
        <v>0</v>
      </c>
      <c r="R91" s="13">
        <v>0</v>
      </c>
      <c r="S91" s="13">
        <v>389.43</v>
      </c>
      <c r="T91" s="13">
        <v>12673.16</v>
      </c>
      <c r="U91" s="13">
        <v>981.64</v>
      </c>
      <c r="V91" s="45"/>
    </row>
    <row r="92" spans="1:22" x14ac:dyDescent="0.2">
      <c r="A92" s="43">
        <f t="shared" si="9"/>
        <v>81</v>
      </c>
      <c r="B92" s="26" t="s">
        <v>154</v>
      </c>
      <c r="C92" s="20" t="s">
        <v>155</v>
      </c>
      <c r="D92" s="13">
        <f t="shared" si="14"/>
        <v>1564.9199999999998</v>
      </c>
      <c r="E92" s="13">
        <v>981.14</v>
      </c>
      <c r="F92" s="13">
        <v>79.09</v>
      </c>
      <c r="G92" s="13">
        <v>5.25</v>
      </c>
      <c r="H92" s="13">
        <v>7.12</v>
      </c>
      <c r="I92" s="13">
        <v>0.15</v>
      </c>
      <c r="J92" s="13">
        <v>33.660000000000004</v>
      </c>
      <c r="K92" s="13">
        <v>0</v>
      </c>
      <c r="L92" s="13">
        <v>2.35</v>
      </c>
      <c r="M92" s="13">
        <v>313.75</v>
      </c>
      <c r="N92" s="13">
        <v>81.63</v>
      </c>
      <c r="O92" s="13">
        <v>0</v>
      </c>
      <c r="P92" s="13">
        <v>5.37</v>
      </c>
      <c r="Q92" s="13">
        <v>0</v>
      </c>
      <c r="R92" s="13">
        <v>0</v>
      </c>
      <c r="S92" s="13">
        <v>1.51</v>
      </c>
      <c r="T92" s="13">
        <v>49.39</v>
      </c>
      <c r="U92" s="13">
        <v>4.51</v>
      </c>
      <c r="V92" s="45"/>
    </row>
    <row r="93" spans="1:22" x14ac:dyDescent="0.2">
      <c r="A93" s="43">
        <f t="shared" si="9"/>
        <v>82</v>
      </c>
      <c r="B93" s="35" t="s">
        <v>156</v>
      </c>
      <c r="C93" s="20" t="s">
        <v>141</v>
      </c>
      <c r="D93" s="13">
        <f t="shared" si="14"/>
        <v>176843.68</v>
      </c>
      <c r="E93" s="13">
        <v>0</v>
      </c>
      <c r="F93" s="13">
        <v>0</v>
      </c>
      <c r="G93" s="13">
        <v>0</v>
      </c>
      <c r="H93" s="13">
        <v>176843.68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45"/>
    </row>
    <row r="94" spans="1:22" x14ac:dyDescent="0.2">
      <c r="A94" s="43">
        <f t="shared" si="9"/>
        <v>83</v>
      </c>
      <c r="B94" s="36" t="s">
        <v>157</v>
      </c>
      <c r="C94" s="20" t="s">
        <v>143</v>
      </c>
      <c r="D94" s="13">
        <f t="shared" si="14"/>
        <v>51083.760000000009</v>
      </c>
      <c r="E94" s="13">
        <v>43089.590000000004</v>
      </c>
      <c r="F94" s="13">
        <v>4609.13</v>
      </c>
      <c r="G94" s="13">
        <v>46.07</v>
      </c>
      <c r="H94" s="13">
        <v>0</v>
      </c>
      <c r="I94" s="13">
        <v>3.84</v>
      </c>
      <c r="J94" s="13">
        <v>141.4</v>
      </c>
      <c r="K94" s="13">
        <v>0.64</v>
      </c>
      <c r="L94" s="13">
        <v>33.910000000000004</v>
      </c>
      <c r="M94" s="13">
        <v>1990.3600000000001</v>
      </c>
      <c r="N94" s="13">
        <v>62.190000000000005</v>
      </c>
      <c r="O94" s="13">
        <v>3.71</v>
      </c>
      <c r="P94" s="13">
        <v>0</v>
      </c>
      <c r="Q94" s="13">
        <v>1.02</v>
      </c>
      <c r="R94" s="13">
        <v>4.8600000000000003</v>
      </c>
      <c r="S94" s="13">
        <v>1.6600000000000001</v>
      </c>
      <c r="T94" s="13">
        <v>215.62</v>
      </c>
      <c r="U94" s="13">
        <v>879.76</v>
      </c>
      <c r="V94" s="45"/>
    </row>
    <row r="95" spans="1:22" x14ac:dyDescent="0.2">
      <c r="A95" s="43">
        <f t="shared" si="9"/>
        <v>84</v>
      </c>
      <c r="B95" s="34" t="s">
        <v>158</v>
      </c>
      <c r="C95" s="20" t="s">
        <v>159</v>
      </c>
      <c r="D95" s="13">
        <f t="shared" si="14"/>
        <v>36708.65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36708.65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45"/>
    </row>
    <row r="96" spans="1:22" x14ac:dyDescent="0.2">
      <c r="A96" s="43">
        <f t="shared" si="9"/>
        <v>85</v>
      </c>
      <c r="B96" s="38" t="s">
        <v>160</v>
      </c>
      <c r="C96" s="20"/>
      <c r="D96" s="13">
        <f>SUM(D87:D95)</f>
        <v>3445946.6999999997</v>
      </c>
      <c r="E96" s="13">
        <f t="shared" ref="E96:U96" si="15">SUM(E87:E95)</f>
        <v>1956037.6600000001</v>
      </c>
      <c r="F96" s="13">
        <f t="shared" si="15"/>
        <v>163164.52000000002</v>
      </c>
      <c r="G96" s="13">
        <f t="shared" si="15"/>
        <v>11881.139999999998</v>
      </c>
      <c r="H96" s="13">
        <f t="shared" si="15"/>
        <v>192877.69</v>
      </c>
      <c r="I96" s="13">
        <f t="shared" si="15"/>
        <v>348.82999999999993</v>
      </c>
      <c r="J96" s="13">
        <f t="shared" si="15"/>
        <v>72166.2</v>
      </c>
      <c r="K96" s="13">
        <f t="shared" si="15"/>
        <v>0.64</v>
      </c>
      <c r="L96" s="13">
        <f t="shared" si="15"/>
        <v>4514.1500000000005</v>
      </c>
      <c r="M96" s="13">
        <f t="shared" si="15"/>
        <v>680800.70000000007</v>
      </c>
      <c r="N96" s="13">
        <f t="shared" si="15"/>
        <v>191503.69</v>
      </c>
      <c r="O96" s="13">
        <f t="shared" si="15"/>
        <v>3.71</v>
      </c>
      <c r="P96" s="13">
        <f t="shared" si="15"/>
        <v>48797.740000000005</v>
      </c>
      <c r="Q96" s="13">
        <f t="shared" si="15"/>
        <v>1.02</v>
      </c>
      <c r="R96" s="13">
        <f t="shared" si="15"/>
        <v>4.8600000000000003</v>
      </c>
      <c r="S96" s="13">
        <f t="shared" si="15"/>
        <v>3418.36</v>
      </c>
      <c r="T96" s="13">
        <f t="shared" si="15"/>
        <v>111388.24</v>
      </c>
      <c r="U96" s="13">
        <f t="shared" si="15"/>
        <v>9037.5500000000011</v>
      </c>
      <c r="V96" s="45"/>
    </row>
    <row r="97" spans="1:21" x14ac:dyDescent="0.2">
      <c r="A97" s="43">
        <f t="shared" si="9"/>
        <v>86</v>
      </c>
      <c r="B97" s="21" t="s">
        <v>161</v>
      </c>
      <c r="C97" s="20"/>
      <c r="D97" s="13">
        <f>+D96+D85</f>
        <v>11130499.479999999</v>
      </c>
      <c r="E97" s="13">
        <f t="shared" ref="E97:U97" si="16">+E96+E85</f>
        <v>7278009.25</v>
      </c>
      <c r="F97" s="13">
        <f t="shared" si="16"/>
        <v>663153.66</v>
      </c>
      <c r="G97" s="13">
        <f t="shared" si="16"/>
        <v>32674.89</v>
      </c>
      <c r="H97" s="13">
        <f t="shared" si="16"/>
        <v>216881.27000000002</v>
      </c>
      <c r="I97" s="13">
        <f t="shared" si="16"/>
        <v>1109.4499999999998</v>
      </c>
      <c r="J97" s="13">
        <f t="shared" si="16"/>
        <v>187707.62</v>
      </c>
      <c r="K97" s="13">
        <f t="shared" si="16"/>
        <v>35.07</v>
      </c>
      <c r="L97" s="13">
        <f t="shared" si="16"/>
        <v>12943.970000000001</v>
      </c>
      <c r="M97" s="13">
        <f t="shared" si="16"/>
        <v>1817468.2000000002</v>
      </c>
      <c r="N97" s="13">
        <f t="shared" si="16"/>
        <v>484026.79000000004</v>
      </c>
      <c r="O97" s="13">
        <f t="shared" si="16"/>
        <v>203.49</v>
      </c>
      <c r="P97" s="13">
        <f t="shared" si="16"/>
        <v>67522.140000000014</v>
      </c>
      <c r="Q97" s="13">
        <f t="shared" si="16"/>
        <v>56.110000000000007</v>
      </c>
      <c r="R97" s="13">
        <f t="shared" si="16"/>
        <v>266.61</v>
      </c>
      <c r="S97" s="13">
        <f t="shared" si="16"/>
        <v>8621.91</v>
      </c>
      <c r="T97" s="13">
        <f t="shared" si="16"/>
        <v>291726.40999999997</v>
      </c>
      <c r="U97" s="13">
        <f t="shared" si="16"/>
        <v>68092.639999999999</v>
      </c>
    </row>
    <row r="98" spans="1:21" x14ac:dyDescent="0.2">
      <c r="A98" s="43">
        <f t="shared" si="9"/>
        <v>87</v>
      </c>
      <c r="B98" s="25"/>
      <c r="C98" s="20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</row>
    <row r="99" spans="1:21" x14ac:dyDescent="0.2">
      <c r="A99" s="43">
        <f t="shared" si="9"/>
        <v>88</v>
      </c>
      <c r="B99" s="22" t="s">
        <v>162</v>
      </c>
      <c r="C99" s="20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</row>
    <row r="100" spans="1:21" x14ac:dyDescent="0.2">
      <c r="A100" s="43">
        <f t="shared" si="9"/>
        <v>89</v>
      </c>
      <c r="B100" s="21" t="s">
        <v>163</v>
      </c>
      <c r="C100" s="20" t="s">
        <v>164</v>
      </c>
      <c r="D100" s="13">
        <f>SUM(E100:U100)</f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</row>
    <row r="101" spans="1:21" x14ac:dyDescent="0.2">
      <c r="A101" s="43">
        <f t="shared" si="9"/>
        <v>90</v>
      </c>
      <c r="B101" s="40" t="s">
        <v>165</v>
      </c>
      <c r="C101" s="20" t="s">
        <v>166</v>
      </c>
      <c r="D101" s="13">
        <f>SUM(E101:U101)</f>
        <v>1044821.7999999999</v>
      </c>
      <c r="E101" s="13">
        <v>881316.16</v>
      </c>
      <c r="F101" s="13">
        <v>94271.19</v>
      </c>
      <c r="G101" s="13">
        <v>942.21</v>
      </c>
      <c r="H101" s="13">
        <v>0</v>
      </c>
      <c r="I101" s="13">
        <v>78.52</v>
      </c>
      <c r="J101" s="13">
        <v>2892.08</v>
      </c>
      <c r="K101" s="13">
        <v>13.08</v>
      </c>
      <c r="L101" s="13">
        <v>693.57</v>
      </c>
      <c r="M101" s="13">
        <v>40708.910000000003</v>
      </c>
      <c r="N101" s="13">
        <v>1271.99</v>
      </c>
      <c r="O101" s="13">
        <v>75.900000000000006</v>
      </c>
      <c r="P101" s="13">
        <v>0</v>
      </c>
      <c r="Q101" s="13">
        <v>20.94</v>
      </c>
      <c r="R101" s="13">
        <v>99.460000000000008</v>
      </c>
      <c r="S101" s="13">
        <v>34.020000000000003</v>
      </c>
      <c r="T101" s="13">
        <v>4410.09</v>
      </c>
      <c r="U101" s="13">
        <v>17993.68</v>
      </c>
    </row>
    <row r="102" spans="1:21" x14ac:dyDescent="0.2">
      <c r="A102" s="43">
        <f t="shared" si="9"/>
        <v>91</v>
      </c>
      <c r="B102" s="21" t="s">
        <v>167</v>
      </c>
      <c r="C102" s="20" t="s">
        <v>168</v>
      </c>
      <c r="D102" s="13">
        <f>SUM(E102:U102)</f>
        <v>338407.64999999991</v>
      </c>
      <c r="E102" s="13">
        <v>0</v>
      </c>
      <c r="F102" s="13">
        <v>253045.96</v>
      </c>
      <c r="G102" s="13">
        <v>1949.07</v>
      </c>
      <c r="H102" s="13">
        <v>1653.47</v>
      </c>
      <c r="I102" s="13">
        <v>461.86</v>
      </c>
      <c r="J102" s="13">
        <v>3713.39</v>
      </c>
      <c r="K102" s="13">
        <v>9.24</v>
      </c>
      <c r="L102" s="13">
        <v>1330.17</v>
      </c>
      <c r="M102" s="13">
        <v>67367.460000000006</v>
      </c>
      <c r="N102" s="13">
        <v>1016.1</v>
      </c>
      <c r="O102" s="13">
        <v>9.24</v>
      </c>
      <c r="P102" s="13">
        <v>0</v>
      </c>
      <c r="Q102" s="13">
        <v>9.24</v>
      </c>
      <c r="R102" s="13">
        <v>9.24</v>
      </c>
      <c r="S102" s="13">
        <v>18.47</v>
      </c>
      <c r="T102" s="13">
        <v>7814.74</v>
      </c>
      <c r="U102" s="13">
        <v>0</v>
      </c>
    </row>
    <row r="103" spans="1:21" x14ac:dyDescent="0.2">
      <c r="A103" s="43">
        <f t="shared" si="9"/>
        <v>92</v>
      </c>
      <c r="B103" s="21" t="s">
        <v>169</v>
      </c>
      <c r="C103" s="20" t="s">
        <v>170</v>
      </c>
      <c r="D103" s="13">
        <f>SUM(E103:U103)</f>
        <v>5658336.0099999998</v>
      </c>
      <c r="E103" s="13">
        <v>5032614.3899999997</v>
      </c>
      <c r="F103" s="13">
        <v>457557.48</v>
      </c>
      <c r="G103" s="13">
        <v>3524.3</v>
      </c>
      <c r="H103" s="13">
        <v>2989.81</v>
      </c>
      <c r="I103" s="13">
        <v>835.14</v>
      </c>
      <c r="J103" s="13">
        <v>6714.54</v>
      </c>
      <c r="K103" s="13">
        <v>16.7</v>
      </c>
      <c r="L103" s="13">
        <v>2405.21</v>
      </c>
      <c r="M103" s="13">
        <v>121813.78</v>
      </c>
      <c r="N103" s="13">
        <v>1837.32</v>
      </c>
      <c r="O103" s="13">
        <v>16.7</v>
      </c>
      <c r="P103" s="13">
        <v>13713.03</v>
      </c>
      <c r="Q103" s="13">
        <v>16.7</v>
      </c>
      <c r="R103" s="13">
        <v>16.7</v>
      </c>
      <c r="S103" s="13">
        <v>33.4</v>
      </c>
      <c r="T103" s="13">
        <v>14130.6</v>
      </c>
      <c r="U103" s="13">
        <v>100.21000000000001</v>
      </c>
    </row>
    <row r="104" spans="1:21" x14ac:dyDescent="0.2">
      <c r="A104" s="43">
        <f t="shared" si="9"/>
        <v>93</v>
      </c>
      <c r="B104" s="21" t="s">
        <v>171</v>
      </c>
      <c r="C104" s="20" t="s">
        <v>172</v>
      </c>
      <c r="D104" s="13">
        <f>SUM(E104:U104)</f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</row>
    <row r="105" spans="1:21" x14ac:dyDescent="0.2">
      <c r="A105" s="43">
        <f t="shared" si="9"/>
        <v>94</v>
      </c>
      <c r="B105" s="40" t="s">
        <v>173</v>
      </c>
      <c r="C105" s="20"/>
      <c r="D105" s="13">
        <f>SUM(D100:D104)</f>
        <v>7041565.459999999</v>
      </c>
      <c r="E105" s="13">
        <f t="shared" ref="E105:U105" si="17">SUM(E100:E104)</f>
        <v>5913930.5499999998</v>
      </c>
      <c r="F105" s="13">
        <f t="shared" si="17"/>
        <v>804874.63</v>
      </c>
      <c r="G105" s="13">
        <f t="shared" si="17"/>
        <v>6415.58</v>
      </c>
      <c r="H105" s="13">
        <f t="shared" si="17"/>
        <v>4643.28</v>
      </c>
      <c r="I105" s="13">
        <f t="shared" si="17"/>
        <v>1375.52</v>
      </c>
      <c r="J105" s="13">
        <f t="shared" si="17"/>
        <v>13320.009999999998</v>
      </c>
      <c r="K105" s="13">
        <f t="shared" si="17"/>
        <v>39.019999999999996</v>
      </c>
      <c r="L105" s="13">
        <f t="shared" si="17"/>
        <v>4428.9500000000007</v>
      </c>
      <c r="M105" s="13">
        <f t="shared" si="17"/>
        <v>229890.15000000002</v>
      </c>
      <c r="N105" s="13">
        <f t="shared" si="17"/>
        <v>4125.41</v>
      </c>
      <c r="O105" s="13">
        <f t="shared" si="17"/>
        <v>101.84</v>
      </c>
      <c r="P105" s="13">
        <f t="shared" si="17"/>
        <v>13713.03</v>
      </c>
      <c r="Q105" s="13">
        <f t="shared" si="17"/>
        <v>46.879999999999995</v>
      </c>
      <c r="R105" s="13">
        <f t="shared" si="17"/>
        <v>125.4</v>
      </c>
      <c r="S105" s="13">
        <f t="shared" si="17"/>
        <v>85.89</v>
      </c>
      <c r="T105" s="13">
        <f t="shared" si="17"/>
        <v>26355.43</v>
      </c>
      <c r="U105" s="13">
        <f t="shared" si="17"/>
        <v>18093.89</v>
      </c>
    </row>
    <row r="106" spans="1:21" x14ac:dyDescent="0.2">
      <c r="A106" s="43">
        <f t="shared" si="9"/>
        <v>95</v>
      </c>
      <c r="B106" s="21"/>
      <c r="C106" s="20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</row>
    <row r="107" spans="1:21" x14ac:dyDescent="0.2">
      <c r="A107" s="43">
        <f t="shared" si="9"/>
        <v>96</v>
      </c>
      <c r="B107" s="22" t="s">
        <v>174</v>
      </c>
      <c r="C107" s="20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</row>
    <row r="108" spans="1:21" x14ac:dyDescent="0.2">
      <c r="A108" s="43">
        <f t="shared" si="9"/>
        <v>97</v>
      </c>
      <c r="B108" s="21" t="s">
        <v>175</v>
      </c>
      <c r="C108" s="20" t="s">
        <v>172</v>
      </c>
      <c r="D108" s="13">
        <f>SUM(E108:U108)</f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</row>
    <row r="109" spans="1:21" x14ac:dyDescent="0.2">
      <c r="A109" s="43">
        <f t="shared" si="9"/>
        <v>98</v>
      </c>
      <c r="B109" s="21" t="s">
        <v>176</v>
      </c>
      <c r="C109" s="20" t="s">
        <v>172</v>
      </c>
      <c r="D109" s="13">
        <f>SUM(E109:U109)</f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</row>
    <row r="110" spans="1:21" x14ac:dyDescent="0.2">
      <c r="A110" s="43">
        <f t="shared" si="9"/>
        <v>99</v>
      </c>
      <c r="B110" s="21" t="s">
        <v>177</v>
      </c>
      <c r="C110" s="20" t="s">
        <v>172</v>
      </c>
      <c r="D110" s="13">
        <f>SUM(E110:U110)</f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</row>
    <row r="111" spans="1:21" x14ac:dyDescent="0.2">
      <c r="A111" s="43">
        <f t="shared" si="9"/>
        <v>100</v>
      </c>
      <c r="B111" s="34" t="s">
        <v>178</v>
      </c>
      <c r="C111" s="20"/>
      <c r="D111" s="13">
        <f>SUM(D108:D110)</f>
        <v>0</v>
      </c>
      <c r="E111" s="13">
        <f t="shared" ref="E111:U111" si="18">SUM(E108:E110)</f>
        <v>0</v>
      </c>
      <c r="F111" s="13">
        <f t="shared" si="18"/>
        <v>0</v>
      </c>
      <c r="G111" s="13">
        <f t="shared" si="18"/>
        <v>0</v>
      </c>
      <c r="H111" s="13">
        <f t="shared" si="18"/>
        <v>0</v>
      </c>
      <c r="I111" s="13">
        <f t="shared" si="18"/>
        <v>0</v>
      </c>
      <c r="J111" s="13">
        <f t="shared" si="18"/>
        <v>0</v>
      </c>
      <c r="K111" s="13">
        <f t="shared" si="18"/>
        <v>0</v>
      </c>
      <c r="L111" s="13">
        <f t="shared" si="18"/>
        <v>0</v>
      </c>
      <c r="M111" s="13">
        <f t="shared" si="18"/>
        <v>0</v>
      </c>
      <c r="N111" s="13">
        <f t="shared" si="18"/>
        <v>0</v>
      </c>
      <c r="O111" s="13">
        <f t="shared" si="18"/>
        <v>0</v>
      </c>
      <c r="P111" s="13">
        <f t="shared" si="18"/>
        <v>0</v>
      </c>
      <c r="Q111" s="13">
        <f t="shared" si="18"/>
        <v>0</v>
      </c>
      <c r="R111" s="13">
        <f t="shared" si="18"/>
        <v>0</v>
      </c>
      <c r="S111" s="13">
        <f t="shared" si="18"/>
        <v>0</v>
      </c>
      <c r="T111" s="13">
        <f t="shared" si="18"/>
        <v>0</v>
      </c>
      <c r="U111" s="13">
        <f t="shared" si="18"/>
        <v>0</v>
      </c>
    </row>
    <row r="112" spans="1:21" x14ac:dyDescent="0.2">
      <c r="A112" s="43">
        <f t="shared" si="9"/>
        <v>101</v>
      </c>
      <c r="B112" s="13"/>
      <c r="C112" s="20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</row>
    <row r="113" spans="1:21" x14ac:dyDescent="0.2">
      <c r="A113" s="43">
        <f t="shared" si="9"/>
        <v>102</v>
      </c>
      <c r="B113" s="33" t="s">
        <v>179</v>
      </c>
      <c r="C113" s="20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</row>
    <row r="114" spans="1:21" x14ac:dyDescent="0.2">
      <c r="A114" s="43">
        <f t="shared" si="9"/>
        <v>103</v>
      </c>
      <c r="B114" s="21" t="s">
        <v>180</v>
      </c>
      <c r="C114" s="20" t="s">
        <v>172</v>
      </c>
      <c r="D114" s="13">
        <f>SUM(E114:U114)</f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</row>
    <row r="115" spans="1:21" x14ac:dyDescent="0.2">
      <c r="A115" s="43">
        <f t="shared" si="9"/>
        <v>104</v>
      </c>
      <c r="B115" s="21" t="s">
        <v>181</v>
      </c>
      <c r="C115" s="20"/>
      <c r="D115" s="13">
        <f>SUM(D114)</f>
        <v>0</v>
      </c>
      <c r="E115" s="13">
        <f t="shared" ref="E115:U115" si="19">SUM(E114)</f>
        <v>0</v>
      </c>
      <c r="F115" s="13">
        <f t="shared" si="19"/>
        <v>0</v>
      </c>
      <c r="G115" s="13">
        <f t="shared" si="19"/>
        <v>0</v>
      </c>
      <c r="H115" s="13">
        <f t="shared" si="19"/>
        <v>0</v>
      </c>
      <c r="I115" s="13">
        <f t="shared" si="19"/>
        <v>0</v>
      </c>
      <c r="J115" s="13">
        <f t="shared" si="19"/>
        <v>0</v>
      </c>
      <c r="K115" s="13">
        <f t="shared" si="19"/>
        <v>0</v>
      </c>
      <c r="L115" s="13">
        <f t="shared" si="19"/>
        <v>0</v>
      </c>
      <c r="M115" s="13">
        <f t="shared" si="19"/>
        <v>0</v>
      </c>
      <c r="N115" s="13">
        <f t="shared" si="19"/>
        <v>0</v>
      </c>
      <c r="O115" s="13">
        <f t="shared" si="19"/>
        <v>0</v>
      </c>
      <c r="P115" s="13">
        <f t="shared" si="19"/>
        <v>0</v>
      </c>
      <c r="Q115" s="13">
        <f t="shared" si="19"/>
        <v>0</v>
      </c>
      <c r="R115" s="13">
        <f t="shared" si="19"/>
        <v>0</v>
      </c>
      <c r="S115" s="13">
        <f t="shared" si="19"/>
        <v>0</v>
      </c>
      <c r="T115" s="13">
        <f t="shared" si="19"/>
        <v>0</v>
      </c>
      <c r="U115" s="13">
        <f t="shared" si="19"/>
        <v>0</v>
      </c>
    </row>
    <row r="116" spans="1:21" x14ac:dyDescent="0.2">
      <c r="A116" s="43">
        <f t="shared" si="9"/>
        <v>105</v>
      </c>
      <c r="B116" s="21"/>
      <c r="C116" s="20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</row>
    <row r="117" spans="1:21" x14ac:dyDescent="0.2">
      <c r="A117" s="43">
        <f t="shared" si="9"/>
        <v>106</v>
      </c>
      <c r="B117" s="22" t="s">
        <v>182</v>
      </c>
      <c r="C117" s="20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</row>
    <row r="118" spans="1:21" x14ac:dyDescent="0.2">
      <c r="A118" s="43">
        <f t="shared" si="9"/>
        <v>107</v>
      </c>
      <c r="B118" s="21" t="s">
        <v>183</v>
      </c>
      <c r="C118" s="20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</row>
    <row r="119" spans="1:21" x14ac:dyDescent="0.2">
      <c r="A119" s="43">
        <f t="shared" si="9"/>
        <v>108</v>
      </c>
      <c r="B119" s="21" t="s">
        <v>185</v>
      </c>
      <c r="C119" s="20" t="s">
        <v>76</v>
      </c>
      <c r="D119" s="13">
        <f t="shared" ref="D119:D125" si="20">SUM(E119:U119)</f>
        <v>594.43000000000006</v>
      </c>
      <c r="E119" s="13">
        <v>324.02</v>
      </c>
      <c r="F119" s="13">
        <v>28.060000000000002</v>
      </c>
      <c r="G119" s="13">
        <v>0.19</v>
      </c>
      <c r="H119" s="13">
        <v>1.81</v>
      </c>
      <c r="I119" s="13">
        <v>0.1</v>
      </c>
      <c r="J119" s="13">
        <v>9.67</v>
      </c>
      <c r="K119" s="13">
        <v>3.1</v>
      </c>
      <c r="L119" s="13">
        <v>0.57000000000000006</v>
      </c>
      <c r="M119" s="13">
        <v>125.57000000000001</v>
      </c>
      <c r="N119" s="13">
        <v>41.26</v>
      </c>
      <c r="O119" s="13">
        <v>16.8</v>
      </c>
      <c r="P119" s="13">
        <v>1.35</v>
      </c>
      <c r="Q119" s="13">
        <v>2.0300000000000002</v>
      </c>
      <c r="R119" s="13">
        <v>20.86</v>
      </c>
      <c r="S119" s="13">
        <v>0.08</v>
      </c>
      <c r="T119" s="13">
        <v>18.7</v>
      </c>
      <c r="U119" s="13">
        <v>0.26</v>
      </c>
    </row>
    <row r="120" spans="1:21" x14ac:dyDescent="0.2">
      <c r="A120" s="43">
        <f t="shared" si="9"/>
        <v>109</v>
      </c>
      <c r="B120" s="21" t="s">
        <v>185</v>
      </c>
      <c r="C120" s="20" t="s">
        <v>102</v>
      </c>
      <c r="D120" s="13">
        <f t="shared" si="20"/>
        <v>100.81000000000002</v>
      </c>
      <c r="E120" s="13">
        <v>55.72</v>
      </c>
      <c r="F120" s="13">
        <v>4.78</v>
      </c>
      <c r="G120" s="13">
        <v>0</v>
      </c>
      <c r="H120" s="13">
        <v>0</v>
      </c>
      <c r="I120" s="13">
        <v>0</v>
      </c>
      <c r="J120" s="13">
        <v>1.6</v>
      </c>
      <c r="K120" s="13">
        <v>0.51</v>
      </c>
      <c r="L120" s="13">
        <v>0.11</v>
      </c>
      <c r="M120" s="13">
        <v>21.31</v>
      </c>
      <c r="N120" s="13">
        <v>6.94</v>
      </c>
      <c r="O120" s="13">
        <v>2.7800000000000002</v>
      </c>
      <c r="P120" s="13">
        <v>0</v>
      </c>
      <c r="Q120" s="13">
        <v>0.34</v>
      </c>
      <c r="R120" s="13">
        <v>3.54</v>
      </c>
      <c r="S120" s="13">
        <v>0</v>
      </c>
      <c r="T120" s="13">
        <v>3.17</v>
      </c>
      <c r="U120" s="13">
        <v>0.01</v>
      </c>
    </row>
    <row r="121" spans="1:21" x14ac:dyDescent="0.2">
      <c r="A121" s="43">
        <f t="shared" si="9"/>
        <v>110</v>
      </c>
      <c r="B121" s="21" t="s">
        <v>185</v>
      </c>
      <c r="C121" s="20" t="s">
        <v>186</v>
      </c>
      <c r="D121" s="13">
        <f t="shared" si="20"/>
        <v>2635750.1999999997</v>
      </c>
      <c r="E121" s="13">
        <v>1329448.54</v>
      </c>
      <c r="F121" s="13">
        <v>123739.13</v>
      </c>
      <c r="G121" s="13">
        <v>941.27</v>
      </c>
      <c r="H121" s="13">
        <v>9228.69</v>
      </c>
      <c r="I121" s="13">
        <v>598.66</v>
      </c>
      <c r="J121" s="13">
        <v>54306.35</v>
      </c>
      <c r="K121" s="13">
        <v>15283.45</v>
      </c>
      <c r="L121" s="13">
        <v>2249.5300000000002</v>
      </c>
      <c r="M121" s="13">
        <v>588662.79</v>
      </c>
      <c r="N121" s="13">
        <v>213030.54</v>
      </c>
      <c r="O121" s="13">
        <v>94715.05</v>
      </c>
      <c r="P121" s="13">
        <v>6866.9000000000005</v>
      </c>
      <c r="Q121" s="13">
        <v>9079.9600000000009</v>
      </c>
      <c r="R121" s="13">
        <v>101450.64</v>
      </c>
      <c r="S121" s="13">
        <v>414.67</v>
      </c>
      <c r="T121" s="13">
        <v>84289.34</v>
      </c>
      <c r="U121" s="13">
        <v>1444.69</v>
      </c>
    </row>
    <row r="122" spans="1:21" x14ac:dyDescent="0.2">
      <c r="A122" s="43">
        <f t="shared" si="9"/>
        <v>111</v>
      </c>
      <c r="B122" s="21" t="s">
        <v>185</v>
      </c>
      <c r="C122" s="20" t="s">
        <v>187</v>
      </c>
      <c r="D122" s="13">
        <f t="shared" si="20"/>
        <v>175.64000000000004</v>
      </c>
      <c r="E122" s="13">
        <v>88.42</v>
      </c>
      <c r="F122" s="13">
        <v>8.24</v>
      </c>
      <c r="G122" s="13">
        <v>0.06</v>
      </c>
      <c r="H122" s="13">
        <v>0.63</v>
      </c>
      <c r="I122" s="13">
        <v>0.04</v>
      </c>
      <c r="J122" s="13">
        <v>3.63</v>
      </c>
      <c r="K122" s="13">
        <v>1.02</v>
      </c>
      <c r="L122" s="13">
        <v>0.15</v>
      </c>
      <c r="M122" s="13">
        <v>39.270000000000003</v>
      </c>
      <c r="N122" s="13">
        <v>14.24</v>
      </c>
      <c r="O122" s="13">
        <v>6.34</v>
      </c>
      <c r="P122" s="13">
        <v>0.47000000000000003</v>
      </c>
      <c r="Q122" s="13">
        <v>0.61</v>
      </c>
      <c r="R122" s="13">
        <v>6.7700000000000005</v>
      </c>
      <c r="S122" s="13">
        <v>0.03</v>
      </c>
      <c r="T122" s="13">
        <v>5.62</v>
      </c>
      <c r="U122" s="13">
        <v>0.1</v>
      </c>
    </row>
    <row r="123" spans="1:21" x14ac:dyDescent="0.2">
      <c r="A123" s="43">
        <f t="shared" si="9"/>
        <v>112</v>
      </c>
      <c r="B123" s="21" t="s">
        <v>188</v>
      </c>
      <c r="C123" s="20" t="s">
        <v>189</v>
      </c>
      <c r="D123" s="13">
        <f t="shared" si="20"/>
        <v>1772.7499999999998</v>
      </c>
      <c r="E123" s="13">
        <v>1159.17</v>
      </c>
      <c r="F123" s="13">
        <v>105.62</v>
      </c>
      <c r="G123" s="13">
        <v>5.2</v>
      </c>
      <c r="H123" s="13">
        <v>34.54</v>
      </c>
      <c r="I123" s="13">
        <v>0.18</v>
      </c>
      <c r="J123" s="13">
        <v>29.900000000000002</v>
      </c>
      <c r="K123" s="13">
        <v>0.01</v>
      </c>
      <c r="L123" s="13">
        <v>2.06</v>
      </c>
      <c r="M123" s="13">
        <v>289.47000000000003</v>
      </c>
      <c r="N123" s="13">
        <v>77.09</v>
      </c>
      <c r="O123" s="13">
        <v>0.03</v>
      </c>
      <c r="P123" s="13">
        <v>10.75</v>
      </c>
      <c r="Q123" s="13">
        <v>0.01</v>
      </c>
      <c r="R123" s="13">
        <v>0.04</v>
      </c>
      <c r="S123" s="13">
        <v>1.37</v>
      </c>
      <c r="T123" s="13">
        <v>46.46</v>
      </c>
      <c r="U123" s="13">
        <v>10.85</v>
      </c>
    </row>
    <row r="124" spans="1:21" x14ac:dyDescent="0.2">
      <c r="A124" s="43">
        <f t="shared" si="9"/>
        <v>113</v>
      </c>
      <c r="B124" s="21" t="s">
        <v>190</v>
      </c>
      <c r="C124" s="20" t="s">
        <v>191</v>
      </c>
      <c r="D124" s="13">
        <f t="shared" si="20"/>
        <v>166321.5</v>
      </c>
      <c r="E124" s="13">
        <v>89307.31</v>
      </c>
      <c r="F124" s="13">
        <v>7909.63</v>
      </c>
      <c r="G124" s="13">
        <v>73.739999999999995</v>
      </c>
      <c r="H124" s="13">
        <v>130.47</v>
      </c>
      <c r="I124" s="13">
        <v>23.69</v>
      </c>
      <c r="J124" s="13">
        <v>2806.46</v>
      </c>
      <c r="K124" s="13">
        <v>929.72</v>
      </c>
      <c r="L124" s="13">
        <v>148.12</v>
      </c>
      <c r="M124" s="13">
        <v>35937.340000000004</v>
      </c>
      <c r="N124" s="13">
        <v>11970.85</v>
      </c>
      <c r="O124" s="13">
        <v>4977.5</v>
      </c>
      <c r="P124" s="13">
        <v>97.66</v>
      </c>
      <c r="Q124" s="13">
        <v>625.96</v>
      </c>
      <c r="R124" s="13">
        <v>6105.99</v>
      </c>
      <c r="S124" s="13">
        <v>9.2000000000000011</v>
      </c>
      <c r="T124" s="13">
        <v>5216.8100000000004</v>
      </c>
      <c r="U124" s="13">
        <v>51.050000000000004</v>
      </c>
    </row>
    <row r="125" spans="1:21" x14ac:dyDescent="0.2">
      <c r="A125" s="43">
        <f t="shared" si="9"/>
        <v>114</v>
      </c>
      <c r="B125" s="21" t="s">
        <v>192</v>
      </c>
      <c r="C125" s="20" t="s">
        <v>193</v>
      </c>
      <c r="D125" s="13">
        <f t="shared" si="20"/>
        <v>23531856.879999995</v>
      </c>
      <c r="E125" s="13">
        <v>14379153.859999999</v>
      </c>
      <c r="F125" s="13">
        <v>1466281.83</v>
      </c>
      <c r="G125" s="13">
        <v>27840.99</v>
      </c>
      <c r="H125" s="13">
        <v>160879.06</v>
      </c>
      <c r="I125" s="13">
        <v>3964.07</v>
      </c>
      <c r="J125" s="13">
        <v>365130.01</v>
      </c>
      <c r="K125" s="13">
        <v>74019.100000000006</v>
      </c>
      <c r="L125" s="13">
        <v>21355.439999999999</v>
      </c>
      <c r="M125" s="13">
        <v>4046748.11</v>
      </c>
      <c r="N125" s="13">
        <v>1286045.46</v>
      </c>
      <c r="O125" s="13">
        <v>435075</v>
      </c>
      <c r="P125" s="13">
        <v>70986.820000000007</v>
      </c>
      <c r="Q125" s="13">
        <v>46219.85</v>
      </c>
      <c r="R125" s="13">
        <v>489311.49</v>
      </c>
      <c r="S125" s="13">
        <v>6602.56</v>
      </c>
      <c r="T125" s="13">
        <v>596109.32999999996</v>
      </c>
      <c r="U125" s="13">
        <v>56133.9</v>
      </c>
    </row>
    <row r="126" spans="1:21" x14ac:dyDescent="0.2">
      <c r="A126" s="43">
        <f t="shared" si="9"/>
        <v>115</v>
      </c>
      <c r="B126" s="29" t="s">
        <v>194</v>
      </c>
      <c r="C126" s="20"/>
      <c r="D126" s="13">
        <f t="shared" ref="D126:U126" si="21">SUM(D119:D125)</f>
        <v>26336572.209999993</v>
      </c>
      <c r="E126" s="13">
        <f t="shared" si="21"/>
        <v>15799537.039999999</v>
      </c>
      <c r="F126" s="13">
        <f t="shared" si="21"/>
        <v>1598077.29</v>
      </c>
      <c r="G126" s="13">
        <f t="shared" si="21"/>
        <v>28861.45</v>
      </c>
      <c r="H126" s="13">
        <f t="shared" si="21"/>
        <v>170275.20000000001</v>
      </c>
      <c r="I126" s="13">
        <f t="shared" si="21"/>
        <v>4586.74</v>
      </c>
      <c r="J126" s="13">
        <f t="shared" si="21"/>
        <v>422287.62</v>
      </c>
      <c r="K126" s="13">
        <f t="shared" si="21"/>
        <v>90236.91</v>
      </c>
      <c r="L126" s="13">
        <f t="shared" si="21"/>
        <v>23755.98</v>
      </c>
      <c r="M126" s="13">
        <f t="shared" si="21"/>
        <v>4671823.8599999994</v>
      </c>
      <c r="N126" s="13">
        <f t="shared" si="21"/>
        <v>1511186.38</v>
      </c>
      <c r="O126" s="13">
        <f t="shared" si="21"/>
        <v>534793.5</v>
      </c>
      <c r="P126" s="13">
        <f t="shared" si="21"/>
        <v>77963.950000000012</v>
      </c>
      <c r="Q126" s="13">
        <f t="shared" si="21"/>
        <v>55928.76</v>
      </c>
      <c r="R126" s="13">
        <f t="shared" si="21"/>
        <v>596899.32999999996</v>
      </c>
      <c r="S126" s="13">
        <f t="shared" si="21"/>
        <v>7027.9100000000008</v>
      </c>
      <c r="T126" s="13">
        <f t="shared" si="21"/>
        <v>685689.42999999993</v>
      </c>
      <c r="U126" s="13">
        <f t="shared" si="21"/>
        <v>57640.86</v>
      </c>
    </row>
    <row r="127" spans="1:21" x14ac:dyDescent="0.2">
      <c r="A127" s="43">
        <f t="shared" si="9"/>
        <v>116</v>
      </c>
      <c r="B127" s="21" t="s">
        <v>195</v>
      </c>
      <c r="C127" s="20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</row>
    <row r="128" spans="1:21" x14ac:dyDescent="0.2">
      <c r="A128" s="43">
        <f t="shared" si="9"/>
        <v>117</v>
      </c>
      <c r="B128" s="21" t="s">
        <v>196</v>
      </c>
      <c r="C128" s="20" t="s">
        <v>193</v>
      </c>
      <c r="D128" s="13">
        <f>SUM(E128:U128)</f>
        <v>0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0</v>
      </c>
      <c r="T128" s="13">
        <v>0</v>
      </c>
      <c r="U128" s="13">
        <v>0</v>
      </c>
    </row>
    <row r="129" spans="1:21" x14ac:dyDescent="0.2">
      <c r="A129" s="43">
        <f t="shared" si="9"/>
        <v>118</v>
      </c>
      <c r="B129" s="29" t="s">
        <v>197</v>
      </c>
      <c r="C129" s="20"/>
      <c r="D129" s="13">
        <f t="shared" ref="D129:U129" si="22">SUM(D128:D128)</f>
        <v>0</v>
      </c>
      <c r="E129" s="13">
        <f t="shared" si="22"/>
        <v>0</v>
      </c>
      <c r="F129" s="13">
        <f t="shared" si="22"/>
        <v>0</v>
      </c>
      <c r="G129" s="13">
        <f t="shared" si="22"/>
        <v>0</v>
      </c>
      <c r="H129" s="13">
        <f t="shared" si="22"/>
        <v>0</v>
      </c>
      <c r="I129" s="13">
        <f t="shared" si="22"/>
        <v>0</v>
      </c>
      <c r="J129" s="13">
        <f t="shared" si="22"/>
        <v>0</v>
      </c>
      <c r="K129" s="13">
        <f t="shared" si="22"/>
        <v>0</v>
      </c>
      <c r="L129" s="13">
        <f t="shared" si="22"/>
        <v>0</v>
      </c>
      <c r="M129" s="13">
        <f t="shared" si="22"/>
        <v>0</v>
      </c>
      <c r="N129" s="13">
        <f t="shared" si="22"/>
        <v>0</v>
      </c>
      <c r="O129" s="13">
        <f t="shared" si="22"/>
        <v>0</v>
      </c>
      <c r="P129" s="13">
        <f t="shared" si="22"/>
        <v>0</v>
      </c>
      <c r="Q129" s="13">
        <f t="shared" si="22"/>
        <v>0</v>
      </c>
      <c r="R129" s="13">
        <f t="shared" si="22"/>
        <v>0</v>
      </c>
      <c r="S129" s="13">
        <f t="shared" si="22"/>
        <v>0</v>
      </c>
      <c r="T129" s="13">
        <f t="shared" si="22"/>
        <v>0</v>
      </c>
      <c r="U129" s="13">
        <f t="shared" si="22"/>
        <v>0</v>
      </c>
    </row>
    <row r="130" spans="1:21" x14ac:dyDescent="0.2">
      <c r="A130" s="43">
        <f t="shared" ref="A130:A163" si="23">A129+1</f>
        <v>119</v>
      </c>
      <c r="B130" s="21" t="s">
        <v>198</v>
      </c>
      <c r="C130" s="20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</row>
    <row r="131" spans="1:21" x14ac:dyDescent="0.2">
      <c r="A131" s="43">
        <f t="shared" si="23"/>
        <v>120</v>
      </c>
      <c r="B131" s="15" t="s">
        <v>199</v>
      </c>
      <c r="C131" s="20" t="s">
        <v>193</v>
      </c>
      <c r="D131" s="13">
        <f>SUM(E131:U131)</f>
        <v>0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  <c r="P131" s="13">
        <v>0</v>
      </c>
      <c r="Q131" s="13">
        <v>0</v>
      </c>
      <c r="R131" s="13">
        <v>0</v>
      </c>
      <c r="S131" s="13">
        <v>0</v>
      </c>
      <c r="T131" s="13">
        <v>0</v>
      </c>
      <c r="U131" s="13">
        <v>0</v>
      </c>
    </row>
    <row r="132" spans="1:21" x14ac:dyDescent="0.2">
      <c r="A132" s="43">
        <f t="shared" si="23"/>
        <v>121</v>
      </c>
      <c r="B132" s="34" t="s">
        <v>200</v>
      </c>
      <c r="C132" s="20"/>
      <c r="D132" s="13">
        <f t="shared" ref="D132:U132" si="24">SUM(D130:D131)</f>
        <v>0</v>
      </c>
      <c r="E132" s="13">
        <f t="shared" si="24"/>
        <v>0</v>
      </c>
      <c r="F132" s="13">
        <f t="shared" si="24"/>
        <v>0</v>
      </c>
      <c r="G132" s="13">
        <f t="shared" si="24"/>
        <v>0</v>
      </c>
      <c r="H132" s="13">
        <f t="shared" si="24"/>
        <v>0</v>
      </c>
      <c r="I132" s="13">
        <f t="shared" si="24"/>
        <v>0</v>
      </c>
      <c r="J132" s="13">
        <f t="shared" si="24"/>
        <v>0</v>
      </c>
      <c r="K132" s="13">
        <f t="shared" si="24"/>
        <v>0</v>
      </c>
      <c r="L132" s="13">
        <f t="shared" si="24"/>
        <v>0</v>
      </c>
      <c r="M132" s="13">
        <f t="shared" si="24"/>
        <v>0</v>
      </c>
      <c r="N132" s="13">
        <f t="shared" si="24"/>
        <v>0</v>
      </c>
      <c r="O132" s="13">
        <f t="shared" si="24"/>
        <v>0</v>
      </c>
      <c r="P132" s="13">
        <f t="shared" si="24"/>
        <v>0</v>
      </c>
      <c r="Q132" s="13">
        <f t="shared" si="24"/>
        <v>0</v>
      </c>
      <c r="R132" s="13">
        <f t="shared" si="24"/>
        <v>0</v>
      </c>
      <c r="S132" s="13">
        <f t="shared" si="24"/>
        <v>0</v>
      </c>
      <c r="T132" s="13">
        <f t="shared" si="24"/>
        <v>0</v>
      </c>
      <c r="U132" s="13">
        <f t="shared" si="24"/>
        <v>0</v>
      </c>
    </row>
    <row r="133" spans="1:21" x14ac:dyDescent="0.2">
      <c r="A133" s="43">
        <f t="shared" si="23"/>
        <v>122</v>
      </c>
      <c r="B133" s="29" t="s">
        <v>201</v>
      </c>
      <c r="C133" s="20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</row>
    <row r="134" spans="1:21" x14ac:dyDescent="0.2">
      <c r="A134" s="43">
        <f t="shared" si="23"/>
        <v>123</v>
      </c>
      <c r="B134" s="29" t="s">
        <v>202</v>
      </c>
      <c r="C134" s="20" t="s">
        <v>193</v>
      </c>
      <c r="D134" s="13">
        <f>SUM(E134:U134)</f>
        <v>0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0</v>
      </c>
      <c r="U134" s="13">
        <v>0</v>
      </c>
    </row>
    <row r="135" spans="1:21" x14ac:dyDescent="0.2">
      <c r="A135" s="43">
        <f t="shared" si="23"/>
        <v>124</v>
      </c>
      <c r="B135" s="21" t="s">
        <v>203</v>
      </c>
      <c r="C135" s="20"/>
      <c r="D135" s="13">
        <f t="shared" ref="D135:U135" si="25">SUM(D134:D134)</f>
        <v>0</v>
      </c>
      <c r="E135" s="13">
        <f t="shared" si="25"/>
        <v>0</v>
      </c>
      <c r="F135" s="13">
        <f t="shared" si="25"/>
        <v>0</v>
      </c>
      <c r="G135" s="13">
        <f t="shared" si="25"/>
        <v>0</v>
      </c>
      <c r="H135" s="13">
        <f t="shared" si="25"/>
        <v>0</v>
      </c>
      <c r="I135" s="13">
        <f t="shared" si="25"/>
        <v>0</v>
      </c>
      <c r="J135" s="13">
        <f t="shared" si="25"/>
        <v>0</v>
      </c>
      <c r="K135" s="13">
        <f t="shared" si="25"/>
        <v>0</v>
      </c>
      <c r="L135" s="13">
        <f t="shared" si="25"/>
        <v>0</v>
      </c>
      <c r="M135" s="13">
        <f t="shared" si="25"/>
        <v>0</v>
      </c>
      <c r="N135" s="13">
        <f t="shared" si="25"/>
        <v>0</v>
      </c>
      <c r="O135" s="13">
        <f t="shared" si="25"/>
        <v>0</v>
      </c>
      <c r="P135" s="13">
        <f t="shared" si="25"/>
        <v>0</v>
      </c>
      <c r="Q135" s="13">
        <f t="shared" si="25"/>
        <v>0</v>
      </c>
      <c r="R135" s="13">
        <f t="shared" si="25"/>
        <v>0</v>
      </c>
      <c r="S135" s="13">
        <f t="shared" si="25"/>
        <v>0</v>
      </c>
      <c r="T135" s="13">
        <f t="shared" si="25"/>
        <v>0</v>
      </c>
      <c r="U135" s="13">
        <f t="shared" si="25"/>
        <v>0</v>
      </c>
    </row>
    <row r="136" spans="1:21" x14ac:dyDescent="0.2">
      <c r="A136" s="43">
        <f t="shared" si="23"/>
        <v>125</v>
      </c>
      <c r="B136" s="21" t="s">
        <v>204</v>
      </c>
      <c r="C136" s="20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</row>
    <row r="137" spans="1:21" x14ac:dyDescent="0.2">
      <c r="A137" s="43">
        <f t="shared" si="23"/>
        <v>126</v>
      </c>
      <c r="B137" s="21" t="s">
        <v>205</v>
      </c>
      <c r="C137" s="20" t="s">
        <v>193</v>
      </c>
      <c r="D137" s="13">
        <f>SUM(E137:U137)</f>
        <v>0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  <c r="P137" s="13">
        <v>0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</row>
    <row r="138" spans="1:21" x14ac:dyDescent="0.2">
      <c r="A138" s="43">
        <f t="shared" si="23"/>
        <v>127</v>
      </c>
      <c r="B138" s="15" t="s">
        <v>206</v>
      </c>
      <c r="C138" s="20"/>
      <c r="D138" s="13">
        <f t="shared" ref="D138:U138" si="26">SUM(D137:D137)</f>
        <v>0</v>
      </c>
      <c r="E138" s="13">
        <f t="shared" si="26"/>
        <v>0</v>
      </c>
      <c r="F138" s="13">
        <f t="shared" si="26"/>
        <v>0</v>
      </c>
      <c r="G138" s="13">
        <f t="shared" si="26"/>
        <v>0</v>
      </c>
      <c r="H138" s="13">
        <f t="shared" si="26"/>
        <v>0</v>
      </c>
      <c r="I138" s="13">
        <f t="shared" si="26"/>
        <v>0</v>
      </c>
      <c r="J138" s="13">
        <f t="shared" si="26"/>
        <v>0</v>
      </c>
      <c r="K138" s="13">
        <f t="shared" si="26"/>
        <v>0</v>
      </c>
      <c r="L138" s="13">
        <f t="shared" si="26"/>
        <v>0</v>
      </c>
      <c r="M138" s="13">
        <f t="shared" si="26"/>
        <v>0</v>
      </c>
      <c r="N138" s="13">
        <f t="shared" si="26"/>
        <v>0</v>
      </c>
      <c r="O138" s="13">
        <f t="shared" si="26"/>
        <v>0</v>
      </c>
      <c r="P138" s="13">
        <f t="shared" si="26"/>
        <v>0</v>
      </c>
      <c r="Q138" s="13">
        <f t="shared" si="26"/>
        <v>0</v>
      </c>
      <c r="R138" s="13">
        <f t="shared" si="26"/>
        <v>0</v>
      </c>
      <c r="S138" s="13">
        <f t="shared" si="26"/>
        <v>0</v>
      </c>
      <c r="T138" s="13">
        <f t="shared" si="26"/>
        <v>0</v>
      </c>
      <c r="U138" s="13">
        <f t="shared" si="26"/>
        <v>0</v>
      </c>
    </row>
    <row r="139" spans="1:21" x14ac:dyDescent="0.2">
      <c r="A139" s="43">
        <f t="shared" si="23"/>
        <v>128</v>
      </c>
      <c r="B139" s="26" t="s">
        <v>207</v>
      </c>
      <c r="C139" s="20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</row>
    <row r="140" spans="1:21" x14ac:dyDescent="0.2">
      <c r="A140" s="43">
        <f t="shared" si="23"/>
        <v>129</v>
      </c>
      <c r="B140" s="30" t="s">
        <v>208</v>
      </c>
      <c r="C140" s="20" t="s">
        <v>193</v>
      </c>
      <c r="D140" s="13">
        <f>SUM(E140:U140)</f>
        <v>0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</row>
    <row r="141" spans="1:21" x14ac:dyDescent="0.2">
      <c r="A141" s="43">
        <f t="shared" si="23"/>
        <v>130</v>
      </c>
      <c r="B141" s="30" t="s">
        <v>209</v>
      </c>
      <c r="C141" s="20"/>
      <c r="D141" s="13">
        <f t="shared" ref="D141:U141" si="27">SUM(D140:D140)</f>
        <v>0</v>
      </c>
      <c r="E141" s="13">
        <f t="shared" si="27"/>
        <v>0</v>
      </c>
      <c r="F141" s="13">
        <f t="shared" si="27"/>
        <v>0</v>
      </c>
      <c r="G141" s="13">
        <f t="shared" si="27"/>
        <v>0</v>
      </c>
      <c r="H141" s="13">
        <f t="shared" si="27"/>
        <v>0</v>
      </c>
      <c r="I141" s="13">
        <f t="shared" si="27"/>
        <v>0</v>
      </c>
      <c r="J141" s="13">
        <f t="shared" si="27"/>
        <v>0</v>
      </c>
      <c r="K141" s="13">
        <f t="shared" si="27"/>
        <v>0</v>
      </c>
      <c r="L141" s="13">
        <f t="shared" si="27"/>
        <v>0</v>
      </c>
      <c r="M141" s="13">
        <f t="shared" si="27"/>
        <v>0</v>
      </c>
      <c r="N141" s="13">
        <f t="shared" si="27"/>
        <v>0</v>
      </c>
      <c r="O141" s="13">
        <f t="shared" si="27"/>
        <v>0</v>
      </c>
      <c r="P141" s="13">
        <f t="shared" si="27"/>
        <v>0</v>
      </c>
      <c r="Q141" s="13">
        <f t="shared" si="27"/>
        <v>0</v>
      </c>
      <c r="R141" s="13">
        <f t="shared" si="27"/>
        <v>0</v>
      </c>
      <c r="S141" s="13">
        <f t="shared" si="27"/>
        <v>0</v>
      </c>
      <c r="T141" s="13">
        <f t="shared" si="27"/>
        <v>0</v>
      </c>
      <c r="U141" s="13">
        <f t="shared" si="27"/>
        <v>0</v>
      </c>
    </row>
    <row r="142" spans="1:21" x14ac:dyDescent="0.2">
      <c r="A142" s="43">
        <f t="shared" si="23"/>
        <v>131</v>
      </c>
      <c r="B142" s="30" t="s">
        <v>210</v>
      </c>
      <c r="C142" s="20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</row>
    <row r="143" spans="1:21" x14ac:dyDescent="0.2">
      <c r="A143" s="43">
        <f t="shared" si="23"/>
        <v>132</v>
      </c>
      <c r="B143" s="30" t="s">
        <v>211</v>
      </c>
      <c r="C143" s="20" t="s">
        <v>193</v>
      </c>
      <c r="D143" s="13">
        <f>SUM(E143:U143)</f>
        <v>0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</v>
      </c>
      <c r="M143" s="13">
        <v>0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</row>
    <row r="144" spans="1:21" x14ac:dyDescent="0.2">
      <c r="A144" s="43">
        <f t="shared" si="23"/>
        <v>133</v>
      </c>
      <c r="B144" s="30" t="s">
        <v>212</v>
      </c>
      <c r="C144" s="20"/>
      <c r="D144" s="13">
        <f>SUM(E144:U144)</f>
        <v>0</v>
      </c>
      <c r="E144" s="13">
        <f t="shared" ref="E144:U144" si="28">SUM(E143:E143)</f>
        <v>0</v>
      </c>
      <c r="F144" s="13">
        <f t="shared" si="28"/>
        <v>0</v>
      </c>
      <c r="G144" s="13">
        <f t="shared" si="28"/>
        <v>0</v>
      </c>
      <c r="H144" s="13">
        <f t="shared" si="28"/>
        <v>0</v>
      </c>
      <c r="I144" s="13">
        <f t="shared" si="28"/>
        <v>0</v>
      </c>
      <c r="J144" s="13">
        <f t="shared" si="28"/>
        <v>0</v>
      </c>
      <c r="K144" s="13">
        <f t="shared" si="28"/>
        <v>0</v>
      </c>
      <c r="L144" s="13">
        <f t="shared" si="28"/>
        <v>0</v>
      </c>
      <c r="M144" s="13">
        <f t="shared" si="28"/>
        <v>0</v>
      </c>
      <c r="N144" s="13">
        <f t="shared" si="28"/>
        <v>0</v>
      </c>
      <c r="O144" s="13">
        <f t="shared" si="28"/>
        <v>0</v>
      </c>
      <c r="P144" s="13">
        <f t="shared" si="28"/>
        <v>0</v>
      </c>
      <c r="Q144" s="13">
        <f t="shared" si="28"/>
        <v>0</v>
      </c>
      <c r="R144" s="13">
        <f t="shared" si="28"/>
        <v>0</v>
      </c>
      <c r="S144" s="13">
        <f t="shared" si="28"/>
        <v>0</v>
      </c>
      <c r="T144" s="13">
        <f t="shared" si="28"/>
        <v>0</v>
      </c>
      <c r="U144" s="13">
        <f t="shared" si="28"/>
        <v>0</v>
      </c>
    </row>
    <row r="145" spans="1:22" x14ac:dyDescent="0.2">
      <c r="A145" s="43">
        <f t="shared" si="23"/>
        <v>134</v>
      </c>
      <c r="B145" s="30" t="s">
        <v>213</v>
      </c>
      <c r="C145" s="20" t="s">
        <v>193</v>
      </c>
      <c r="D145" s="13">
        <f>SUM(E145:U145)</f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</row>
    <row r="146" spans="1:22" x14ac:dyDescent="0.2">
      <c r="A146" s="43">
        <f t="shared" si="23"/>
        <v>135</v>
      </c>
      <c r="B146" s="29" t="s">
        <v>214</v>
      </c>
      <c r="C146" s="20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</row>
    <row r="147" spans="1:22" x14ac:dyDescent="0.2">
      <c r="A147" s="43">
        <f t="shared" si="23"/>
        <v>136</v>
      </c>
      <c r="B147" s="30" t="s">
        <v>215</v>
      </c>
      <c r="C147" s="20" t="s">
        <v>193</v>
      </c>
      <c r="D147" s="13">
        <f>SUM(E147:U147)</f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</row>
    <row r="148" spans="1:22" x14ac:dyDescent="0.2">
      <c r="A148" s="43">
        <f t="shared" si="23"/>
        <v>137</v>
      </c>
      <c r="B148" s="29" t="s">
        <v>216</v>
      </c>
      <c r="C148" s="20"/>
      <c r="D148" s="13">
        <f>SUM(D147:D147)</f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</row>
    <row r="149" spans="1:22" x14ac:dyDescent="0.2">
      <c r="A149" s="43">
        <f t="shared" si="23"/>
        <v>138</v>
      </c>
      <c r="B149" s="30" t="s">
        <v>217</v>
      </c>
      <c r="C149" s="20"/>
      <c r="D149" s="13">
        <f t="shared" ref="D149:U149" si="29">D148+D145</f>
        <v>0</v>
      </c>
      <c r="E149" s="13">
        <f t="shared" si="29"/>
        <v>0</v>
      </c>
      <c r="F149" s="13">
        <f t="shared" si="29"/>
        <v>0</v>
      </c>
      <c r="G149" s="13">
        <f t="shared" si="29"/>
        <v>0</v>
      </c>
      <c r="H149" s="13">
        <f t="shared" si="29"/>
        <v>0</v>
      </c>
      <c r="I149" s="13">
        <f t="shared" si="29"/>
        <v>0</v>
      </c>
      <c r="J149" s="13">
        <f t="shared" si="29"/>
        <v>0</v>
      </c>
      <c r="K149" s="13">
        <f t="shared" si="29"/>
        <v>0</v>
      </c>
      <c r="L149" s="13">
        <f t="shared" si="29"/>
        <v>0</v>
      </c>
      <c r="M149" s="13">
        <f t="shared" si="29"/>
        <v>0</v>
      </c>
      <c r="N149" s="13">
        <f t="shared" si="29"/>
        <v>0</v>
      </c>
      <c r="O149" s="13">
        <f t="shared" si="29"/>
        <v>0</v>
      </c>
      <c r="P149" s="13">
        <f t="shared" si="29"/>
        <v>0</v>
      </c>
      <c r="Q149" s="13">
        <f t="shared" si="29"/>
        <v>0</v>
      </c>
      <c r="R149" s="13">
        <f t="shared" si="29"/>
        <v>0</v>
      </c>
      <c r="S149" s="13">
        <f t="shared" si="29"/>
        <v>0</v>
      </c>
      <c r="T149" s="13">
        <f t="shared" si="29"/>
        <v>0</v>
      </c>
      <c r="U149" s="13">
        <f t="shared" si="29"/>
        <v>0</v>
      </c>
    </row>
    <row r="150" spans="1:22" x14ac:dyDescent="0.2">
      <c r="A150" s="43">
        <f t="shared" si="23"/>
        <v>139</v>
      </c>
      <c r="B150" s="30" t="s">
        <v>218</v>
      </c>
      <c r="C150" s="20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</row>
    <row r="151" spans="1:22" x14ac:dyDescent="0.2">
      <c r="A151" s="43">
        <f t="shared" si="23"/>
        <v>140</v>
      </c>
      <c r="B151" s="30" t="s">
        <v>219</v>
      </c>
      <c r="C151" s="20" t="s">
        <v>193</v>
      </c>
      <c r="D151" s="13">
        <f>SUM(E151:U151)</f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</row>
    <row r="152" spans="1:22" x14ac:dyDescent="0.2">
      <c r="A152" s="43">
        <f t="shared" si="23"/>
        <v>141</v>
      </c>
      <c r="B152" s="29" t="s">
        <v>220</v>
      </c>
      <c r="C152" s="20"/>
      <c r="D152" s="13">
        <f t="shared" ref="D152:U152" si="30">SUM(D151:D151)</f>
        <v>0</v>
      </c>
      <c r="E152" s="13">
        <f t="shared" si="30"/>
        <v>0</v>
      </c>
      <c r="F152" s="13">
        <f t="shared" si="30"/>
        <v>0</v>
      </c>
      <c r="G152" s="13">
        <f t="shared" si="30"/>
        <v>0</v>
      </c>
      <c r="H152" s="13">
        <f t="shared" si="30"/>
        <v>0</v>
      </c>
      <c r="I152" s="13">
        <f t="shared" si="30"/>
        <v>0</v>
      </c>
      <c r="J152" s="13">
        <f t="shared" si="30"/>
        <v>0</v>
      </c>
      <c r="K152" s="13">
        <f t="shared" si="30"/>
        <v>0</v>
      </c>
      <c r="L152" s="13">
        <f t="shared" si="30"/>
        <v>0</v>
      </c>
      <c r="M152" s="13">
        <f t="shared" si="30"/>
        <v>0</v>
      </c>
      <c r="N152" s="13">
        <f t="shared" si="30"/>
        <v>0</v>
      </c>
      <c r="O152" s="13">
        <f t="shared" si="30"/>
        <v>0</v>
      </c>
      <c r="P152" s="13">
        <f t="shared" si="30"/>
        <v>0</v>
      </c>
      <c r="Q152" s="13">
        <f t="shared" si="30"/>
        <v>0</v>
      </c>
      <c r="R152" s="13">
        <f t="shared" si="30"/>
        <v>0</v>
      </c>
      <c r="S152" s="13">
        <f t="shared" si="30"/>
        <v>0</v>
      </c>
      <c r="T152" s="13">
        <f t="shared" si="30"/>
        <v>0</v>
      </c>
      <c r="U152" s="13">
        <f t="shared" si="30"/>
        <v>0</v>
      </c>
      <c r="V152" s="44" t="s">
        <v>236</v>
      </c>
    </row>
    <row r="153" spans="1:22" x14ac:dyDescent="0.2">
      <c r="A153" s="43">
        <f t="shared" si="23"/>
        <v>142</v>
      </c>
      <c r="B153" s="26" t="s">
        <v>221</v>
      </c>
      <c r="C153" s="20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45"/>
    </row>
    <row r="154" spans="1:22" x14ac:dyDescent="0.2">
      <c r="A154" s="43">
        <f t="shared" si="23"/>
        <v>143</v>
      </c>
      <c r="B154" s="30" t="s">
        <v>222</v>
      </c>
      <c r="C154" s="20" t="s">
        <v>184</v>
      </c>
      <c r="D154" s="13">
        <f>SUM(E154:U154)</f>
        <v>2778.4000000000005</v>
      </c>
      <c r="E154" s="13">
        <v>2333.46</v>
      </c>
      <c r="F154" s="13">
        <v>317.58</v>
      </c>
      <c r="G154" s="13">
        <v>2.5300000000000002</v>
      </c>
      <c r="H154" s="13">
        <v>1.83</v>
      </c>
      <c r="I154" s="13">
        <v>0.54</v>
      </c>
      <c r="J154" s="13">
        <v>5.26</v>
      </c>
      <c r="K154" s="13">
        <v>0.02</v>
      </c>
      <c r="L154" s="13">
        <v>1.75</v>
      </c>
      <c r="M154" s="13">
        <v>90.710000000000008</v>
      </c>
      <c r="N154" s="13">
        <v>1.6300000000000001</v>
      </c>
      <c r="O154" s="13">
        <v>0.04</v>
      </c>
      <c r="P154" s="13">
        <v>5.41</v>
      </c>
      <c r="Q154" s="13">
        <v>0.02</v>
      </c>
      <c r="R154" s="13">
        <v>0.05</v>
      </c>
      <c r="S154" s="13">
        <v>0.03</v>
      </c>
      <c r="T154" s="13">
        <v>10.4</v>
      </c>
      <c r="U154" s="13">
        <v>7.1400000000000006</v>
      </c>
      <c r="V154" s="45"/>
    </row>
    <row r="155" spans="1:22" x14ac:dyDescent="0.2">
      <c r="A155" s="43">
        <f t="shared" si="23"/>
        <v>144</v>
      </c>
      <c r="B155" s="30" t="s">
        <v>223</v>
      </c>
      <c r="C155" s="20" t="s">
        <v>102</v>
      </c>
      <c r="D155" s="13">
        <f>SUM(E155:U155)</f>
        <v>816.15</v>
      </c>
      <c r="E155" s="13">
        <v>450.73</v>
      </c>
      <c r="F155" s="13">
        <v>38.78</v>
      </c>
      <c r="G155" s="13">
        <v>0</v>
      </c>
      <c r="H155" s="13">
        <v>0</v>
      </c>
      <c r="I155" s="13">
        <v>0.11</v>
      </c>
      <c r="J155" s="13">
        <v>13.01</v>
      </c>
      <c r="K155" s="13">
        <v>4.2300000000000004</v>
      </c>
      <c r="L155" s="13">
        <v>0.79</v>
      </c>
      <c r="M155" s="13">
        <v>172.46</v>
      </c>
      <c r="N155" s="13">
        <v>56.08</v>
      </c>
      <c r="O155" s="13">
        <v>22.61</v>
      </c>
      <c r="P155" s="13">
        <v>0</v>
      </c>
      <c r="Q155" s="13">
        <v>2.8000000000000003</v>
      </c>
      <c r="R155" s="13">
        <v>28.54</v>
      </c>
      <c r="S155" s="13">
        <v>0.01</v>
      </c>
      <c r="T155" s="13">
        <v>25.79</v>
      </c>
      <c r="U155" s="13">
        <v>0.21</v>
      </c>
      <c r="V155" s="45"/>
    </row>
    <row r="156" spans="1:22" x14ac:dyDescent="0.2">
      <c r="A156" s="43">
        <f t="shared" si="23"/>
        <v>145</v>
      </c>
      <c r="B156" s="30" t="s">
        <v>224</v>
      </c>
      <c r="C156" s="20" t="s">
        <v>191</v>
      </c>
      <c r="D156" s="13">
        <f>SUM(E156:U156)</f>
        <v>15748.95</v>
      </c>
      <c r="E156" s="13">
        <v>8456.5</v>
      </c>
      <c r="F156" s="13">
        <v>748.96</v>
      </c>
      <c r="G156" s="13">
        <v>6.98</v>
      </c>
      <c r="H156" s="13">
        <v>12.35</v>
      </c>
      <c r="I156" s="13">
        <v>2.2400000000000002</v>
      </c>
      <c r="J156" s="13">
        <v>265.74</v>
      </c>
      <c r="K156" s="13">
        <v>88.03</v>
      </c>
      <c r="L156" s="13">
        <v>14.030000000000001</v>
      </c>
      <c r="M156" s="13">
        <v>3402.9</v>
      </c>
      <c r="N156" s="13">
        <v>1133.52</v>
      </c>
      <c r="O156" s="13">
        <v>471.32</v>
      </c>
      <c r="P156" s="13">
        <v>9.25</v>
      </c>
      <c r="Q156" s="13">
        <v>59.27</v>
      </c>
      <c r="R156" s="13">
        <v>578.18000000000006</v>
      </c>
      <c r="S156" s="13">
        <v>0.87</v>
      </c>
      <c r="T156" s="13">
        <v>493.98</v>
      </c>
      <c r="U156" s="13">
        <v>4.83</v>
      </c>
      <c r="V156" s="45"/>
    </row>
    <row r="157" spans="1:22" x14ac:dyDescent="0.2">
      <c r="A157" s="43">
        <f t="shared" si="23"/>
        <v>146</v>
      </c>
      <c r="B157" s="30" t="s">
        <v>225</v>
      </c>
      <c r="C157" s="20" t="s">
        <v>193</v>
      </c>
      <c r="D157" s="13">
        <f>SUM(E157:U157)</f>
        <v>150013.36000000002</v>
      </c>
      <c r="E157" s="13">
        <v>91665.75</v>
      </c>
      <c r="F157" s="13">
        <v>9347.41</v>
      </c>
      <c r="G157" s="13">
        <v>177.48</v>
      </c>
      <c r="H157" s="13">
        <v>1025.5899999999999</v>
      </c>
      <c r="I157" s="13">
        <v>25.27</v>
      </c>
      <c r="J157" s="13">
        <v>2327.67</v>
      </c>
      <c r="K157" s="13">
        <v>471.86</v>
      </c>
      <c r="L157" s="13">
        <v>136.14000000000001</v>
      </c>
      <c r="M157" s="13">
        <v>25797.64</v>
      </c>
      <c r="N157" s="13">
        <v>8198.42</v>
      </c>
      <c r="O157" s="13">
        <v>2773.56</v>
      </c>
      <c r="P157" s="13">
        <v>452.53000000000003</v>
      </c>
      <c r="Q157" s="13">
        <v>294.65000000000003</v>
      </c>
      <c r="R157" s="13">
        <v>3119.31</v>
      </c>
      <c r="S157" s="13">
        <v>42.09</v>
      </c>
      <c r="T157" s="13">
        <v>3800.14</v>
      </c>
      <c r="U157" s="13">
        <v>357.85</v>
      </c>
      <c r="V157" s="45"/>
    </row>
    <row r="158" spans="1:22" x14ac:dyDescent="0.2">
      <c r="A158" s="43">
        <f t="shared" si="23"/>
        <v>147</v>
      </c>
      <c r="B158" s="29" t="s">
        <v>226</v>
      </c>
      <c r="C158" s="20"/>
      <c r="D158" s="13">
        <f t="shared" ref="D158:U158" si="31">SUM(D154:D157)</f>
        <v>169356.86000000002</v>
      </c>
      <c r="E158" s="13">
        <f t="shared" si="31"/>
        <v>102906.44</v>
      </c>
      <c r="F158" s="13">
        <f t="shared" si="31"/>
        <v>10452.73</v>
      </c>
      <c r="G158" s="13">
        <f t="shared" si="31"/>
        <v>186.98999999999998</v>
      </c>
      <c r="H158" s="13">
        <f t="shared" si="31"/>
        <v>1039.77</v>
      </c>
      <c r="I158" s="13">
        <f t="shared" si="31"/>
        <v>28.16</v>
      </c>
      <c r="J158" s="13">
        <f t="shared" si="31"/>
        <v>2611.6800000000003</v>
      </c>
      <c r="K158" s="13">
        <f t="shared" si="31"/>
        <v>564.14</v>
      </c>
      <c r="L158" s="13">
        <f t="shared" si="31"/>
        <v>152.71</v>
      </c>
      <c r="M158" s="13">
        <f t="shared" si="31"/>
        <v>29463.71</v>
      </c>
      <c r="N158" s="13">
        <f t="shared" si="31"/>
        <v>9389.65</v>
      </c>
      <c r="O158" s="13">
        <f t="shared" si="31"/>
        <v>3267.5299999999997</v>
      </c>
      <c r="P158" s="13">
        <f t="shared" si="31"/>
        <v>467.19000000000005</v>
      </c>
      <c r="Q158" s="13">
        <f t="shared" si="31"/>
        <v>356.74</v>
      </c>
      <c r="R158" s="13">
        <f t="shared" si="31"/>
        <v>3726.08</v>
      </c>
      <c r="S158" s="13">
        <f t="shared" si="31"/>
        <v>43</v>
      </c>
      <c r="T158" s="13">
        <f t="shared" si="31"/>
        <v>4330.3099999999995</v>
      </c>
      <c r="U158" s="13">
        <f t="shared" si="31"/>
        <v>370.03000000000003</v>
      </c>
      <c r="V158" s="45"/>
    </row>
    <row r="159" spans="1:22" x14ac:dyDescent="0.2">
      <c r="A159" s="43">
        <f t="shared" si="23"/>
        <v>148</v>
      </c>
      <c r="B159" s="29"/>
      <c r="C159" s="20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45"/>
    </row>
    <row r="160" spans="1:22" x14ac:dyDescent="0.2">
      <c r="A160" s="43">
        <f t="shared" si="23"/>
        <v>149</v>
      </c>
      <c r="B160" s="25" t="s">
        <v>227</v>
      </c>
      <c r="C160" s="20"/>
      <c r="D160" s="13">
        <f t="shared" ref="D160:U160" si="32">D158+D152+D149+D144+D141+D138+D135+D132+D129+D126</f>
        <v>26505929.069999993</v>
      </c>
      <c r="E160" s="13">
        <f t="shared" si="32"/>
        <v>15902443.479999999</v>
      </c>
      <c r="F160" s="13">
        <f t="shared" si="32"/>
        <v>1608530.02</v>
      </c>
      <c r="G160" s="13">
        <f t="shared" si="32"/>
        <v>29048.440000000002</v>
      </c>
      <c r="H160" s="13">
        <f t="shared" si="32"/>
        <v>171314.97</v>
      </c>
      <c r="I160" s="13">
        <f t="shared" si="32"/>
        <v>4614.8999999999996</v>
      </c>
      <c r="J160" s="13">
        <f t="shared" si="32"/>
        <v>424899.3</v>
      </c>
      <c r="K160" s="13">
        <f t="shared" si="32"/>
        <v>90801.05</v>
      </c>
      <c r="L160" s="13">
        <f t="shared" si="32"/>
        <v>23908.69</v>
      </c>
      <c r="M160" s="13">
        <f t="shared" si="32"/>
        <v>4701287.5699999994</v>
      </c>
      <c r="N160" s="13">
        <f t="shared" si="32"/>
        <v>1520576.0299999998</v>
      </c>
      <c r="O160" s="13">
        <f t="shared" si="32"/>
        <v>538061.03</v>
      </c>
      <c r="P160" s="13">
        <f t="shared" si="32"/>
        <v>78431.140000000014</v>
      </c>
      <c r="Q160" s="13">
        <f t="shared" si="32"/>
        <v>56285.5</v>
      </c>
      <c r="R160" s="13">
        <f t="shared" si="32"/>
        <v>600625.40999999992</v>
      </c>
      <c r="S160" s="13">
        <f t="shared" si="32"/>
        <v>7070.9100000000008</v>
      </c>
      <c r="T160" s="13">
        <f t="shared" si="32"/>
        <v>690019.74</v>
      </c>
      <c r="U160" s="13">
        <f t="shared" si="32"/>
        <v>58010.89</v>
      </c>
      <c r="V160" s="45"/>
    </row>
    <row r="161" spans="1:22" x14ac:dyDescent="0.2">
      <c r="A161" s="43">
        <f t="shared" si="23"/>
        <v>150</v>
      </c>
      <c r="B161" s="36"/>
      <c r="C161" s="20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45"/>
    </row>
    <row r="162" spans="1:22" x14ac:dyDescent="0.2">
      <c r="A162" s="43">
        <f t="shared" si="23"/>
        <v>151</v>
      </c>
      <c r="B162" s="21"/>
      <c r="C162" s="20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</row>
    <row r="163" spans="1:22" x14ac:dyDescent="0.2">
      <c r="A163" s="43">
        <f t="shared" si="23"/>
        <v>152</v>
      </c>
      <c r="B163" s="41" t="s">
        <v>228</v>
      </c>
      <c r="C163" s="20"/>
      <c r="D163" s="13">
        <f t="shared" ref="D163:U163" si="33">D160+D115+D111+D105+D97+D73+D57</f>
        <v>66868883.969999991</v>
      </c>
      <c r="E163" s="13">
        <f t="shared" si="33"/>
        <v>35186191.929999992</v>
      </c>
      <c r="F163" s="13">
        <f t="shared" si="33"/>
        <v>3612303.0200000005</v>
      </c>
      <c r="G163" s="13">
        <f t="shared" si="33"/>
        <v>71937.59</v>
      </c>
      <c r="H163" s="13">
        <f t="shared" si="33"/>
        <v>399563.11000000004</v>
      </c>
      <c r="I163" s="13">
        <f t="shared" si="33"/>
        <v>8670.7200000000012</v>
      </c>
      <c r="J163" s="13">
        <f t="shared" si="33"/>
        <v>813538.46</v>
      </c>
      <c r="K163" s="13">
        <f t="shared" si="33"/>
        <v>152754.03000000003</v>
      </c>
      <c r="L163" s="13">
        <f t="shared" si="33"/>
        <v>51529.29</v>
      </c>
      <c r="M163" s="13">
        <f t="shared" si="33"/>
        <v>9170497.1199999992</v>
      </c>
      <c r="N163" s="13">
        <f t="shared" si="33"/>
        <v>2810941.7899999996</v>
      </c>
      <c r="O163" s="13">
        <f t="shared" si="33"/>
        <v>869565.12</v>
      </c>
      <c r="P163" s="13">
        <f t="shared" si="33"/>
        <v>164698.98000000004</v>
      </c>
      <c r="Q163" s="13">
        <f t="shared" si="33"/>
        <v>97901.53</v>
      </c>
      <c r="R163" s="13">
        <f t="shared" si="33"/>
        <v>1009973.1499999999</v>
      </c>
      <c r="S163" s="13">
        <f t="shared" si="33"/>
        <v>16283.43</v>
      </c>
      <c r="T163" s="13">
        <f t="shared" si="33"/>
        <v>1362159.69</v>
      </c>
      <c r="U163" s="13">
        <f t="shared" si="33"/>
        <v>147516.03</v>
      </c>
    </row>
    <row r="164" spans="1:22" x14ac:dyDescent="0.2">
      <c r="A164" s="13"/>
      <c r="B164" s="29"/>
      <c r="C164" s="20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</row>
    <row r="168" spans="1:22" x14ac:dyDescent="0.2"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</row>
  </sheetData>
  <mergeCells count="2">
    <mergeCell ref="V87:V96"/>
    <mergeCell ref="V152:V161"/>
  </mergeCells>
  <printOptions horizontalCentered="1"/>
  <pageMargins left="0.5" right="0.75" top="1" bottom="0.5" header="1" footer="0.3"/>
  <pageSetup scale="42" fitToWidth="2" fitToHeight="15" pageOrder="overThenDown" orientation="landscape" horizontalDpi="1200" verticalDpi="1200" r:id="rId1"/>
  <headerFooter>
    <oddHeader>&amp;RSchdedule P-10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TX P-10</vt:lpstr>
      <vt:lpstr>'TX P-10'!Print_Titles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Hernandez, Adrian</dc:creator>
  <cp:lastModifiedBy>Valdespino Gloria</cp:lastModifiedBy>
  <cp:lastPrinted>2021-05-18T14:08:16Z</cp:lastPrinted>
  <dcterms:created xsi:type="dcterms:W3CDTF">2021-05-04T19:57:06Z</dcterms:created>
  <dcterms:modified xsi:type="dcterms:W3CDTF">2021-05-18T14:08:24Z</dcterms:modified>
</cp:coreProperties>
</file>