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FE8A00B3-7C3F-4903-B2F6-E8056781E244}" xr6:coauthVersionLast="45" xr6:coauthVersionMax="45" xr10:uidLastSave="{00000000-0000-0000-0000-000000000000}"/>
  <bookViews>
    <workbookView xWindow="-120" yWindow="480" windowWidth="29040" windowHeight="15840" xr2:uid="{009AFF3D-B574-487B-866B-FD44EA5C4881}"/>
  </bookViews>
  <sheets>
    <sheet name="TX P-8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P-8'!$A:$B,'TX P-8'!$1:$12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28" i="1" l="1"/>
  <c r="G228" i="1"/>
  <c r="D119" i="1" l="1"/>
  <c r="A138" i="1" l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D115" i="1"/>
  <c r="D224" i="1" s="1"/>
  <c r="D112" i="1"/>
  <c r="D221" i="1" s="1"/>
  <c r="D107" i="1"/>
  <c r="D216" i="1" s="1"/>
  <c r="D103" i="1"/>
  <c r="D212" i="1" s="1"/>
  <c r="D101" i="1"/>
  <c r="D210" i="1" s="1"/>
  <c r="D99" i="1"/>
  <c r="D208" i="1" s="1"/>
  <c r="D96" i="1"/>
  <c r="D205" i="1" s="1"/>
  <c r="D92" i="1"/>
  <c r="D201" i="1" s="1"/>
  <c r="D86" i="1"/>
  <c r="D195" i="1" s="1"/>
  <c r="D80" i="1"/>
  <c r="D189" i="1" s="1"/>
  <c r="D79" i="1"/>
  <c r="D188" i="1" s="1"/>
  <c r="D74" i="1"/>
  <c r="D183" i="1" s="1"/>
  <c r="D73" i="1"/>
  <c r="D182" i="1" s="1"/>
  <c r="D66" i="1"/>
  <c r="D175" i="1" s="1"/>
  <c r="D56" i="1"/>
  <c r="D165" i="1" s="1"/>
  <c r="X162" i="1"/>
  <c r="D53" i="1"/>
  <c r="D162" i="1" s="1"/>
  <c r="D50" i="1"/>
  <c r="D159" i="1" s="1"/>
  <c r="D48" i="1"/>
  <c r="D157" i="1" s="1"/>
  <c r="D46" i="1"/>
  <c r="D155" i="1" s="1"/>
  <c r="D44" i="1"/>
  <c r="D153" i="1" s="1"/>
  <c r="D43" i="1"/>
  <c r="D152" i="1" s="1"/>
  <c r="D37" i="1"/>
  <c r="D146" i="1" s="1"/>
  <c r="D36" i="1"/>
  <c r="D145" i="1" s="1"/>
  <c r="D33" i="1"/>
  <c r="D142" i="1" s="1"/>
  <c r="D32" i="1"/>
  <c r="D141" i="1" s="1"/>
  <c r="D31" i="1"/>
  <c r="D140" i="1" s="1"/>
  <c r="D30" i="1"/>
  <c r="D139" i="1" s="1"/>
  <c r="D29" i="1"/>
  <c r="D138" i="1" s="1"/>
  <c r="D28" i="1"/>
  <c r="D137" i="1" s="1"/>
  <c r="D26" i="1"/>
  <c r="D135" i="1" s="1"/>
  <c r="D22" i="1"/>
  <c r="D131" i="1" s="1"/>
  <c r="D18" i="1"/>
  <c r="D127" i="1" s="1"/>
  <c r="U126" i="1"/>
  <c r="D17" i="1"/>
  <c r="D126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K128" i="1" l="1"/>
  <c r="J126" i="1"/>
  <c r="E131" i="1"/>
  <c r="E135" i="1"/>
  <c r="G137" i="1"/>
  <c r="I139" i="1"/>
  <c r="S141" i="1"/>
  <c r="T146" i="1"/>
  <c r="W153" i="1"/>
  <c r="M155" i="1"/>
  <c r="D47" i="1"/>
  <c r="D156" i="1" s="1"/>
  <c r="L165" i="1"/>
  <c r="T165" i="1"/>
  <c r="O166" i="1"/>
  <c r="W166" i="1"/>
  <c r="D60" i="1"/>
  <c r="D169" i="1" s="1"/>
  <c r="X169" i="1"/>
  <c r="J171" i="1"/>
  <c r="G219" i="1"/>
  <c r="O219" i="1"/>
  <c r="K126" i="1"/>
  <c r="S126" i="1"/>
  <c r="L127" i="1"/>
  <c r="T127" i="1"/>
  <c r="M128" i="1"/>
  <c r="U128" i="1"/>
  <c r="F131" i="1"/>
  <c r="N131" i="1"/>
  <c r="V131" i="1"/>
  <c r="F135" i="1"/>
  <c r="N135" i="1"/>
  <c r="V135" i="1"/>
  <c r="H137" i="1"/>
  <c r="P137" i="1"/>
  <c r="X137" i="1"/>
  <c r="I138" i="1"/>
  <c r="Q138" i="1"/>
  <c r="Y138" i="1"/>
  <c r="J139" i="1"/>
  <c r="R139" i="1"/>
  <c r="K140" i="1"/>
  <c r="S140" i="1"/>
  <c r="L141" i="1"/>
  <c r="T141" i="1"/>
  <c r="E142" i="1"/>
  <c r="M142" i="1"/>
  <c r="U142" i="1"/>
  <c r="L145" i="1"/>
  <c r="T145" i="1"/>
  <c r="E146" i="1"/>
  <c r="M146" i="1"/>
  <c r="U146" i="1"/>
  <c r="E150" i="1"/>
  <c r="M150" i="1"/>
  <c r="G152" i="1"/>
  <c r="O152" i="1"/>
  <c r="W152" i="1"/>
  <c r="H153" i="1"/>
  <c r="P153" i="1"/>
  <c r="X153" i="1"/>
  <c r="F155" i="1"/>
  <c r="N155" i="1"/>
  <c r="V155" i="1"/>
  <c r="J157" i="1"/>
  <c r="R157" i="1"/>
  <c r="K164" i="1"/>
  <c r="K127" i="1"/>
  <c r="M131" i="1"/>
  <c r="M135" i="1"/>
  <c r="O137" i="1"/>
  <c r="Y139" i="1"/>
  <c r="T142" i="1"/>
  <c r="D41" i="1"/>
  <c r="D150" i="1" s="1"/>
  <c r="M151" i="1"/>
  <c r="V152" i="1"/>
  <c r="O135" i="1"/>
  <c r="Y137" i="1"/>
  <c r="R138" i="1"/>
  <c r="S139" i="1"/>
  <c r="T140" i="1"/>
  <c r="M141" i="1"/>
  <c r="N142" i="1"/>
  <c r="M145" i="1"/>
  <c r="U145" i="1"/>
  <c r="F146" i="1"/>
  <c r="N146" i="1"/>
  <c r="V146" i="1"/>
  <c r="F150" i="1"/>
  <c r="N150" i="1"/>
  <c r="V150" i="1"/>
  <c r="H152" i="1"/>
  <c r="P152" i="1"/>
  <c r="X152" i="1"/>
  <c r="I153" i="1"/>
  <c r="Q153" i="1"/>
  <c r="Y153" i="1"/>
  <c r="D49" i="1"/>
  <c r="D158" i="1" s="1"/>
  <c r="R163" i="1"/>
  <c r="F165" i="1"/>
  <c r="N165" i="1"/>
  <c r="V165" i="1"/>
  <c r="D59" i="1"/>
  <c r="W168" i="1" s="1"/>
  <c r="O168" i="1"/>
  <c r="J169" i="1"/>
  <c r="R169" i="1"/>
  <c r="D85" i="1"/>
  <c r="D194" i="1" s="1"/>
  <c r="O194" i="1"/>
  <c r="G197" i="1"/>
  <c r="O197" i="1"/>
  <c r="H207" i="1"/>
  <c r="D98" i="1"/>
  <c r="D207" i="1" s="1"/>
  <c r="P207" i="1"/>
  <c r="X207" i="1"/>
  <c r="Y126" i="1"/>
  <c r="S127" i="1"/>
  <c r="U131" i="1"/>
  <c r="U135" i="1"/>
  <c r="W137" i="1"/>
  <c r="Q139" i="1"/>
  <c r="S145" i="1"/>
  <c r="G153" i="1"/>
  <c r="M127" i="1"/>
  <c r="W131" i="1"/>
  <c r="G135" i="1"/>
  <c r="W135" i="1"/>
  <c r="I137" i="1"/>
  <c r="Q137" i="1"/>
  <c r="J138" i="1"/>
  <c r="K139" i="1"/>
  <c r="L140" i="1"/>
  <c r="E141" i="1"/>
  <c r="U141" i="1"/>
  <c r="F142" i="1"/>
  <c r="V142" i="1"/>
  <c r="E145" i="1"/>
  <c r="E126" i="1"/>
  <c r="M126" i="1"/>
  <c r="F127" i="1"/>
  <c r="N127" i="1"/>
  <c r="V127" i="1"/>
  <c r="G128" i="1"/>
  <c r="H131" i="1"/>
  <c r="P131" i="1"/>
  <c r="X131" i="1"/>
  <c r="H135" i="1"/>
  <c r="P135" i="1"/>
  <c r="X135" i="1"/>
  <c r="J137" i="1"/>
  <c r="R137" i="1"/>
  <c r="K138" i="1"/>
  <c r="S138" i="1"/>
  <c r="L139" i="1"/>
  <c r="T139" i="1"/>
  <c r="E140" i="1"/>
  <c r="M140" i="1"/>
  <c r="U140" i="1"/>
  <c r="F141" i="1"/>
  <c r="N141" i="1"/>
  <c r="V141" i="1"/>
  <c r="G142" i="1"/>
  <c r="O142" i="1"/>
  <c r="W142" i="1"/>
  <c r="F145" i="1"/>
  <c r="N145" i="1"/>
  <c r="V145" i="1"/>
  <c r="G146" i="1"/>
  <c r="O146" i="1"/>
  <c r="W146" i="1"/>
  <c r="H147" i="1"/>
  <c r="G150" i="1"/>
  <c r="O150" i="1"/>
  <c r="W150" i="1"/>
  <c r="E154" i="1"/>
  <c r="D45" i="1"/>
  <c r="D154" i="1" s="1"/>
  <c r="M154" i="1"/>
  <c r="U154" i="1"/>
  <c r="H155" i="1"/>
  <c r="P155" i="1"/>
  <c r="X155" i="1"/>
  <c r="L157" i="1"/>
  <c r="I162" i="1"/>
  <c r="Q162" i="1"/>
  <c r="Y162" i="1"/>
  <c r="E164" i="1"/>
  <c r="D55" i="1"/>
  <c r="D164" i="1" s="1"/>
  <c r="M164" i="1"/>
  <c r="D58" i="1"/>
  <c r="D167" i="1" s="1"/>
  <c r="J175" i="1"/>
  <c r="R175" i="1"/>
  <c r="L183" i="1"/>
  <c r="T183" i="1"/>
  <c r="J127" i="1"/>
  <c r="L135" i="1"/>
  <c r="N137" i="1"/>
  <c r="D21" i="1"/>
  <c r="D130" i="1" s="1"/>
  <c r="H138" i="1"/>
  <c r="J140" i="1"/>
  <c r="K145" i="1"/>
  <c r="N152" i="1"/>
  <c r="T126" i="1"/>
  <c r="N128" i="1"/>
  <c r="O131" i="1"/>
  <c r="F126" i="1"/>
  <c r="V126" i="1"/>
  <c r="O127" i="1"/>
  <c r="H128" i="1"/>
  <c r="X128" i="1"/>
  <c r="P130" i="1"/>
  <c r="X130" i="1"/>
  <c r="I131" i="1"/>
  <c r="Q131" i="1"/>
  <c r="Y131" i="1"/>
  <c r="I135" i="1"/>
  <c r="Q135" i="1"/>
  <c r="Y135" i="1"/>
  <c r="K137" i="1"/>
  <c r="S137" i="1"/>
  <c r="L138" i="1"/>
  <c r="T138" i="1"/>
  <c r="E139" i="1"/>
  <c r="M139" i="1"/>
  <c r="U139" i="1"/>
  <c r="F140" i="1"/>
  <c r="N140" i="1"/>
  <c r="V140" i="1"/>
  <c r="G141" i="1"/>
  <c r="O141" i="1"/>
  <c r="W141" i="1"/>
  <c r="H142" i="1"/>
  <c r="P142" i="1"/>
  <c r="X142" i="1"/>
  <c r="G145" i="1"/>
  <c r="O145" i="1"/>
  <c r="W145" i="1"/>
  <c r="H146" i="1"/>
  <c r="P146" i="1"/>
  <c r="X146" i="1"/>
  <c r="H150" i="1"/>
  <c r="P150" i="1"/>
  <c r="X150" i="1"/>
  <c r="I151" i="1"/>
  <c r="J152" i="1"/>
  <c r="R152" i="1"/>
  <c r="K153" i="1"/>
  <c r="S153" i="1"/>
  <c r="F154" i="1"/>
  <c r="N154" i="1"/>
  <c r="I155" i="1"/>
  <c r="D54" i="1"/>
  <c r="D163" i="1" s="1"/>
  <c r="L163" i="1"/>
  <c r="F167" i="1"/>
  <c r="N167" i="1"/>
  <c r="I168" i="1"/>
  <c r="Q168" i="1"/>
  <c r="Y168" i="1"/>
  <c r="J173" i="1"/>
  <c r="E176" i="1"/>
  <c r="D67" i="1"/>
  <c r="D176" i="1" s="1"/>
  <c r="K182" i="1"/>
  <c r="S182" i="1"/>
  <c r="R127" i="1"/>
  <c r="D24" i="1"/>
  <c r="D133" i="1" s="1"/>
  <c r="V137" i="1"/>
  <c r="R126" i="1"/>
  <c r="D19" i="1"/>
  <c r="D128" i="1" s="1"/>
  <c r="P138" i="1"/>
  <c r="R140" i="1"/>
  <c r="L142" i="1"/>
  <c r="T150" i="1"/>
  <c r="F152" i="1"/>
  <c r="L126" i="1"/>
  <c r="V128" i="1"/>
  <c r="G131" i="1"/>
  <c r="N126" i="1"/>
  <c r="G127" i="1"/>
  <c r="W127" i="1"/>
  <c r="P128" i="1"/>
  <c r="G126" i="1"/>
  <c r="O126" i="1"/>
  <c r="W126" i="1"/>
  <c r="H127" i="1"/>
  <c r="P127" i="1"/>
  <c r="X127" i="1"/>
  <c r="Q128" i="1"/>
  <c r="Q130" i="1"/>
  <c r="J131" i="1"/>
  <c r="R131" i="1"/>
  <c r="J135" i="1"/>
  <c r="R135" i="1"/>
  <c r="L137" i="1"/>
  <c r="T137" i="1"/>
  <c r="E138" i="1"/>
  <c r="M138" i="1"/>
  <c r="U138" i="1"/>
  <c r="F139" i="1"/>
  <c r="N139" i="1"/>
  <c r="V139" i="1"/>
  <c r="G140" i="1"/>
  <c r="O140" i="1"/>
  <c r="W140" i="1"/>
  <c r="H141" i="1"/>
  <c r="P141" i="1"/>
  <c r="X141" i="1"/>
  <c r="I142" i="1"/>
  <c r="Q142" i="1"/>
  <c r="Y142" i="1"/>
  <c r="H145" i="1"/>
  <c r="P145" i="1"/>
  <c r="X145" i="1"/>
  <c r="I146" i="1"/>
  <c r="Q146" i="1"/>
  <c r="Y146" i="1"/>
  <c r="R147" i="1"/>
  <c r="I150" i="1"/>
  <c r="Q150" i="1"/>
  <c r="Y150" i="1"/>
  <c r="K152" i="1"/>
  <c r="S152" i="1"/>
  <c r="L153" i="1"/>
  <c r="T153" i="1"/>
  <c r="G154" i="1"/>
  <c r="O154" i="1"/>
  <c r="W154" i="1"/>
  <c r="J155" i="1"/>
  <c r="R155" i="1"/>
  <c r="J159" i="1"/>
  <c r="R159" i="1"/>
  <c r="K162" i="1"/>
  <c r="S162" i="1"/>
  <c r="I172" i="1"/>
  <c r="D63" i="1"/>
  <c r="D172" i="1" s="1"/>
  <c r="Q172" i="1"/>
  <c r="Y172" i="1"/>
  <c r="L175" i="1"/>
  <c r="T175" i="1"/>
  <c r="J181" i="1"/>
  <c r="D72" i="1"/>
  <c r="D181" i="1" s="1"/>
  <c r="R181" i="1"/>
  <c r="L189" i="1"/>
  <c r="T189" i="1"/>
  <c r="W190" i="1"/>
  <c r="Q126" i="1"/>
  <c r="T131" i="1"/>
  <c r="F137" i="1"/>
  <c r="L128" i="1"/>
  <c r="X138" i="1"/>
  <c r="K141" i="1"/>
  <c r="L146" i="1"/>
  <c r="O153" i="1"/>
  <c r="E127" i="1"/>
  <c r="U127" i="1"/>
  <c r="N130" i="1"/>
  <c r="H126" i="1"/>
  <c r="P126" i="1"/>
  <c r="X126" i="1"/>
  <c r="I127" i="1"/>
  <c r="Q127" i="1"/>
  <c r="Y127" i="1"/>
  <c r="J128" i="1"/>
  <c r="R128" i="1"/>
  <c r="J130" i="1"/>
  <c r="R130" i="1"/>
  <c r="K131" i="1"/>
  <c r="S131" i="1"/>
  <c r="K135" i="1"/>
  <c r="S135" i="1"/>
  <c r="D27" i="1"/>
  <c r="D136" i="1" s="1"/>
  <c r="E137" i="1"/>
  <c r="M137" i="1"/>
  <c r="U137" i="1"/>
  <c r="F138" i="1"/>
  <c r="N138" i="1"/>
  <c r="V138" i="1"/>
  <c r="G139" i="1"/>
  <c r="O139" i="1"/>
  <c r="W139" i="1"/>
  <c r="H140" i="1"/>
  <c r="P140" i="1"/>
  <c r="X140" i="1"/>
  <c r="I141" i="1"/>
  <c r="Q141" i="1"/>
  <c r="Y141" i="1"/>
  <c r="J142" i="1"/>
  <c r="R142" i="1"/>
  <c r="I145" i="1"/>
  <c r="Q145" i="1"/>
  <c r="Y145" i="1"/>
  <c r="J146" i="1"/>
  <c r="R146" i="1"/>
  <c r="J150" i="1"/>
  <c r="R150" i="1"/>
  <c r="K151" i="1"/>
  <c r="S151" i="1"/>
  <c r="L152" i="1"/>
  <c r="T152" i="1"/>
  <c r="E153" i="1"/>
  <c r="M153" i="1"/>
  <c r="U153" i="1"/>
  <c r="H154" i="1"/>
  <c r="P154" i="1"/>
  <c r="X154" i="1"/>
  <c r="Q158" i="1"/>
  <c r="Y158" i="1"/>
  <c r="D57" i="1"/>
  <c r="D166" i="1" s="1"/>
  <c r="U166" i="1"/>
  <c r="H167" i="1"/>
  <c r="P167" i="1"/>
  <c r="X167" i="1"/>
  <c r="H171" i="1"/>
  <c r="D62" i="1"/>
  <c r="D171" i="1" s="1"/>
  <c r="P171" i="1"/>
  <c r="D64" i="1"/>
  <c r="D173" i="1" s="1"/>
  <c r="L173" i="1"/>
  <c r="K188" i="1"/>
  <c r="S188" i="1"/>
  <c r="I126" i="1"/>
  <c r="L131" i="1"/>
  <c r="T135" i="1"/>
  <c r="G138" i="1"/>
  <c r="O138" i="1"/>
  <c r="W138" i="1"/>
  <c r="H139" i="1"/>
  <c r="P139" i="1"/>
  <c r="X139" i="1"/>
  <c r="I140" i="1"/>
  <c r="Q140" i="1"/>
  <c r="Y140" i="1"/>
  <c r="J141" i="1"/>
  <c r="R141" i="1"/>
  <c r="K142" i="1"/>
  <c r="S142" i="1"/>
  <c r="J145" i="1"/>
  <c r="R145" i="1"/>
  <c r="K146" i="1"/>
  <c r="S146" i="1"/>
  <c r="D38" i="1"/>
  <c r="D147" i="1" s="1"/>
  <c r="T147" i="1"/>
  <c r="K150" i="1"/>
  <c r="S150" i="1"/>
  <c r="D42" i="1"/>
  <c r="D151" i="1" s="1"/>
  <c r="T151" i="1"/>
  <c r="E152" i="1"/>
  <c r="M152" i="1"/>
  <c r="U152" i="1"/>
  <c r="F153" i="1"/>
  <c r="N153" i="1"/>
  <c r="V153" i="1"/>
  <c r="I154" i="1"/>
  <c r="Q154" i="1"/>
  <c r="Y154" i="1"/>
  <c r="H157" i="1"/>
  <c r="P157" i="1"/>
  <c r="X157" i="1"/>
  <c r="L159" i="1"/>
  <c r="T159" i="1"/>
  <c r="K172" i="1"/>
  <c r="S172" i="1"/>
  <c r="I180" i="1"/>
  <c r="D71" i="1"/>
  <c r="D180" i="1" s="1"/>
  <c r="Q180" i="1"/>
  <c r="Y180" i="1"/>
  <c r="D78" i="1"/>
  <c r="D187" i="1" s="1"/>
  <c r="L224" i="1"/>
  <c r="T224" i="1"/>
  <c r="V154" i="1"/>
  <c r="G155" i="1"/>
  <c r="O155" i="1"/>
  <c r="W155" i="1"/>
  <c r="I157" i="1"/>
  <c r="Q157" i="1"/>
  <c r="Y157" i="1"/>
  <c r="J158" i="1"/>
  <c r="K159" i="1"/>
  <c r="S159" i="1"/>
  <c r="J162" i="1"/>
  <c r="R162" i="1"/>
  <c r="K163" i="1"/>
  <c r="S163" i="1"/>
  <c r="L164" i="1"/>
  <c r="T164" i="1"/>
  <c r="E165" i="1"/>
  <c r="M165" i="1"/>
  <c r="U165" i="1"/>
  <c r="F166" i="1"/>
  <c r="N166" i="1"/>
  <c r="V166" i="1"/>
  <c r="G167" i="1"/>
  <c r="O167" i="1"/>
  <c r="W167" i="1"/>
  <c r="H168" i="1"/>
  <c r="P168" i="1"/>
  <c r="X168" i="1"/>
  <c r="I169" i="1"/>
  <c r="Q169" i="1"/>
  <c r="Y169" i="1"/>
  <c r="I171" i="1"/>
  <c r="Q171" i="1"/>
  <c r="Y171" i="1"/>
  <c r="J172" i="1"/>
  <c r="R172" i="1"/>
  <c r="K173" i="1"/>
  <c r="S173" i="1"/>
  <c r="K175" i="1"/>
  <c r="S175" i="1"/>
  <c r="J180" i="1"/>
  <c r="R180" i="1"/>
  <c r="K181" i="1"/>
  <c r="S181" i="1"/>
  <c r="L182" i="1"/>
  <c r="T182" i="1"/>
  <c r="E183" i="1"/>
  <c r="M183" i="1"/>
  <c r="U183" i="1"/>
  <c r="K187" i="1"/>
  <c r="S187" i="1"/>
  <c r="L188" i="1"/>
  <c r="T188" i="1"/>
  <c r="E189" i="1"/>
  <c r="M189" i="1"/>
  <c r="U189" i="1"/>
  <c r="E196" i="1"/>
  <c r="D87" i="1"/>
  <c r="D196" i="1" s="1"/>
  <c r="D93" i="1"/>
  <c r="D202" i="1" s="1"/>
  <c r="M202" i="1"/>
  <c r="I207" i="1"/>
  <c r="Q207" i="1"/>
  <c r="Y207" i="1"/>
  <c r="E213" i="1"/>
  <c r="D104" i="1"/>
  <c r="M213" i="1"/>
  <c r="U213" i="1"/>
  <c r="D109" i="1"/>
  <c r="D218" i="1" s="1"/>
  <c r="K223" i="1"/>
  <c r="L181" i="1"/>
  <c r="T181" i="1"/>
  <c r="E182" i="1"/>
  <c r="M182" i="1"/>
  <c r="U182" i="1"/>
  <c r="F183" i="1"/>
  <c r="N183" i="1"/>
  <c r="V183" i="1"/>
  <c r="T187" i="1"/>
  <c r="E188" i="1"/>
  <c r="M188" i="1"/>
  <c r="U188" i="1"/>
  <c r="F189" i="1"/>
  <c r="N189" i="1"/>
  <c r="V189" i="1"/>
  <c r="N196" i="1"/>
  <c r="F202" i="1"/>
  <c r="N202" i="1"/>
  <c r="G206" i="1"/>
  <c r="D97" i="1"/>
  <c r="D206" i="1" s="1"/>
  <c r="O206" i="1"/>
  <c r="W206" i="1"/>
  <c r="F218" i="1"/>
  <c r="N218" i="1"/>
  <c r="V218" i="1"/>
  <c r="D228" i="1"/>
  <c r="O228" i="1"/>
  <c r="Q155" i="1"/>
  <c r="Y155" i="1"/>
  <c r="K157" i="1"/>
  <c r="S157" i="1"/>
  <c r="T158" i="1"/>
  <c r="E159" i="1"/>
  <c r="M159" i="1"/>
  <c r="U159" i="1"/>
  <c r="L162" i="1"/>
  <c r="T162" i="1"/>
  <c r="E163" i="1"/>
  <c r="M163" i="1"/>
  <c r="U163" i="1"/>
  <c r="F164" i="1"/>
  <c r="N164" i="1"/>
  <c r="V164" i="1"/>
  <c r="G165" i="1"/>
  <c r="O165" i="1"/>
  <c r="W165" i="1"/>
  <c r="H166" i="1"/>
  <c r="P166" i="1"/>
  <c r="X166" i="1"/>
  <c r="I167" i="1"/>
  <c r="Q167" i="1"/>
  <c r="Y167" i="1"/>
  <c r="J168" i="1"/>
  <c r="K169" i="1"/>
  <c r="S169" i="1"/>
  <c r="K171" i="1"/>
  <c r="S171" i="1"/>
  <c r="L172" i="1"/>
  <c r="T172" i="1"/>
  <c r="E173" i="1"/>
  <c r="M173" i="1"/>
  <c r="U173" i="1"/>
  <c r="E175" i="1"/>
  <c r="M175" i="1"/>
  <c r="U175" i="1"/>
  <c r="F176" i="1"/>
  <c r="N176" i="1"/>
  <c r="L180" i="1"/>
  <c r="T180" i="1"/>
  <c r="E181" i="1"/>
  <c r="M181" i="1"/>
  <c r="U181" i="1"/>
  <c r="F182" i="1"/>
  <c r="N182" i="1"/>
  <c r="V182" i="1"/>
  <c r="G183" i="1"/>
  <c r="O183" i="1"/>
  <c r="W183" i="1"/>
  <c r="E187" i="1"/>
  <c r="M187" i="1"/>
  <c r="U187" i="1"/>
  <c r="F188" i="1"/>
  <c r="N188" i="1"/>
  <c r="V188" i="1"/>
  <c r="G189" i="1"/>
  <c r="O189" i="1"/>
  <c r="W189" i="1"/>
  <c r="R190" i="1"/>
  <c r="L195" i="1"/>
  <c r="T195" i="1"/>
  <c r="L201" i="1"/>
  <c r="T201" i="1"/>
  <c r="H206" i="1"/>
  <c r="P206" i="1"/>
  <c r="X206" i="1"/>
  <c r="L212" i="1"/>
  <c r="T212" i="1"/>
  <c r="D118" i="1"/>
  <c r="D227" i="1" s="1"/>
  <c r="U227" i="1"/>
  <c r="T157" i="1"/>
  <c r="M158" i="1"/>
  <c r="U158" i="1"/>
  <c r="F159" i="1"/>
  <c r="N159" i="1"/>
  <c r="V159" i="1"/>
  <c r="E162" i="1"/>
  <c r="M162" i="1"/>
  <c r="U162" i="1"/>
  <c r="F163" i="1"/>
  <c r="N163" i="1"/>
  <c r="V163" i="1"/>
  <c r="G164" i="1"/>
  <c r="O164" i="1"/>
  <c r="W164" i="1"/>
  <c r="H165" i="1"/>
  <c r="P165" i="1"/>
  <c r="X165" i="1"/>
  <c r="I166" i="1"/>
  <c r="Q166" i="1"/>
  <c r="Y166" i="1"/>
  <c r="J167" i="1"/>
  <c r="R167" i="1"/>
  <c r="K168" i="1"/>
  <c r="S168" i="1"/>
  <c r="L169" i="1"/>
  <c r="T169" i="1"/>
  <c r="L171" i="1"/>
  <c r="T171" i="1"/>
  <c r="E172" i="1"/>
  <c r="M172" i="1"/>
  <c r="U172" i="1"/>
  <c r="F173" i="1"/>
  <c r="N173" i="1"/>
  <c r="V173" i="1"/>
  <c r="F175" i="1"/>
  <c r="N175" i="1"/>
  <c r="V175" i="1"/>
  <c r="O176" i="1"/>
  <c r="E180" i="1"/>
  <c r="M180" i="1"/>
  <c r="U180" i="1"/>
  <c r="F181" i="1"/>
  <c r="N181" i="1"/>
  <c r="V181" i="1"/>
  <c r="G182" i="1"/>
  <c r="O182" i="1"/>
  <c r="W182" i="1"/>
  <c r="H183" i="1"/>
  <c r="P183" i="1"/>
  <c r="X183" i="1"/>
  <c r="F187" i="1"/>
  <c r="N187" i="1"/>
  <c r="V187" i="1"/>
  <c r="G188" i="1"/>
  <c r="O188" i="1"/>
  <c r="W188" i="1"/>
  <c r="H189" i="1"/>
  <c r="P189" i="1"/>
  <c r="X189" i="1"/>
  <c r="K194" i="1"/>
  <c r="S194" i="1"/>
  <c r="E195" i="1"/>
  <c r="M195" i="1"/>
  <c r="U195" i="1"/>
  <c r="E201" i="1"/>
  <c r="M201" i="1"/>
  <c r="U201" i="1"/>
  <c r="F205" i="1"/>
  <c r="N205" i="1"/>
  <c r="V205" i="1"/>
  <c r="K211" i="1"/>
  <c r="D108" i="1"/>
  <c r="D217" i="1" s="1"/>
  <c r="U217" i="1"/>
  <c r="I221" i="1"/>
  <c r="Q221" i="1"/>
  <c r="Y221" i="1"/>
  <c r="D114" i="1"/>
  <c r="D223" i="1" s="1"/>
  <c r="J154" i="1"/>
  <c r="R154" i="1"/>
  <c r="K155" i="1"/>
  <c r="S155" i="1"/>
  <c r="E157" i="1"/>
  <c r="M157" i="1"/>
  <c r="U157" i="1"/>
  <c r="G159" i="1"/>
  <c r="O159" i="1"/>
  <c r="W159" i="1"/>
  <c r="F162" i="1"/>
  <c r="N162" i="1"/>
  <c r="V162" i="1"/>
  <c r="G163" i="1"/>
  <c r="O163" i="1"/>
  <c r="W163" i="1"/>
  <c r="H164" i="1"/>
  <c r="P164" i="1"/>
  <c r="X164" i="1"/>
  <c r="I165" i="1"/>
  <c r="Q165" i="1"/>
  <c r="Y165" i="1"/>
  <c r="J166" i="1"/>
  <c r="R166" i="1"/>
  <c r="K167" i="1"/>
  <c r="S167" i="1"/>
  <c r="L168" i="1"/>
  <c r="T168" i="1"/>
  <c r="E169" i="1"/>
  <c r="M169" i="1"/>
  <c r="U169" i="1"/>
  <c r="E171" i="1"/>
  <c r="M171" i="1"/>
  <c r="U171" i="1"/>
  <c r="F172" i="1"/>
  <c r="N172" i="1"/>
  <c r="V172" i="1"/>
  <c r="G173" i="1"/>
  <c r="O173" i="1"/>
  <c r="W173" i="1"/>
  <c r="G175" i="1"/>
  <c r="O175" i="1"/>
  <c r="W175" i="1"/>
  <c r="F180" i="1"/>
  <c r="N180" i="1"/>
  <c r="V180" i="1"/>
  <c r="G181" i="1"/>
  <c r="O181" i="1"/>
  <c r="W181" i="1"/>
  <c r="H182" i="1"/>
  <c r="P182" i="1"/>
  <c r="X182" i="1"/>
  <c r="I183" i="1"/>
  <c r="Q183" i="1"/>
  <c r="Y183" i="1"/>
  <c r="G187" i="1"/>
  <c r="O187" i="1"/>
  <c r="W187" i="1"/>
  <c r="H188" i="1"/>
  <c r="P188" i="1"/>
  <c r="X188" i="1"/>
  <c r="I189" i="1"/>
  <c r="Q189" i="1"/>
  <c r="Y189" i="1"/>
  <c r="L194" i="1"/>
  <c r="T194" i="1"/>
  <c r="F195" i="1"/>
  <c r="N195" i="1"/>
  <c r="G205" i="1"/>
  <c r="O205" i="1"/>
  <c r="W205" i="1"/>
  <c r="J210" i="1"/>
  <c r="R210" i="1"/>
  <c r="D111" i="1"/>
  <c r="D220" i="1" s="1"/>
  <c r="D113" i="1"/>
  <c r="D222" i="1" s="1"/>
  <c r="H151" i="1"/>
  <c r="P151" i="1"/>
  <c r="X151" i="1"/>
  <c r="I152" i="1"/>
  <c r="Q152" i="1"/>
  <c r="Y152" i="1"/>
  <c r="J153" i="1"/>
  <c r="R153" i="1"/>
  <c r="K154" i="1"/>
  <c r="S154" i="1"/>
  <c r="L155" i="1"/>
  <c r="T155" i="1"/>
  <c r="E156" i="1"/>
  <c r="F157" i="1"/>
  <c r="N157" i="1"/>
  <c r="V157" i="1"/>
  <c r="O158" i="1"/>
  <c r="W158" i="1"/>
  <c r="H159" i="1"/>
  <c r="P159" i="1"/>
  <c r="X159" i="1"/>
  <c r="G162" i="1"/>
  <c r="O162" i="1"/>
  <c r="W162" i="1"/>
  <c r="H163" i="1"/>
  <c r="P163" i="1"/>
  <c r="X163" i="1"/>
  <c r="I164" i="1"/>
  <c r="Q164" i="1"/>
  <c r="Y164" i="1"/>
  <c r="J165" i="1"/>
  <c r="R165" i="1"/>
  <c r="K166" i="1"/>
  <c r="S166" i="1"/>
  <c r="L167" i="1"/>
  <c r="T167" i="1"/>
  <c r="E168" i="1"/>
  <c r="M168" i="1"/>
  <c r="U168" i="1"/>
  <c r="F169" i="1"/>
  <c r="N169" i="1"/>
  <c r="V169" i="1"/>
  <c r="F171" i="1"/>
  <c r="N171" i="1"/>
  <c r="V171" i="1"/>
  <c r="G172" i="1"/>
  <c r="O172" i="1"/>
  <c r="W172" i="1"/>
  <c r="H173" i="1"/>
  <c r="P173" i="1"/>
  <c r="X173" i="1"/>
  <c r="H175" i="1"/>
  <c r="P175" i="1"/>
  <c r="X175" i="1"/>
  <c r="I176" i="1"/>
  <c r="Y176" i="1"/>
  <c r="G180" i="1"/>
  <c r="O180" i="1"/>
  <c r="W180" i="1"/>
  <c r="H181" i="1"/>
  <c r="P181" i="1"/>
  <c r="X181" i="1"/>
  <c r="I182" i="1"/>
  <c r="Q182" i="1"/>
  <c r="Y182" i="1"/>
  <c r="J183" i="1"/>
  <c r="R183" i="1"/>
  <c r="H187" i="1"/>
  <c r="P187" i="1"/>
  <c r="X187" i="1"/>
  <c r="I188" i="1"/>
  <c r="E190" i="1"/>
  <c r="D81" i="1"/>
  <c r="D190" i="1" s="1"/>
  <c r="E194" i="1"/>
  <c r="M194" i="1"/>
  <c r="U194" i="1"/>
  <c r="D88" i="1"/>
  <c r="D197" i="1" s="1"/>
  <c r="D94" i="1"/>
  <c r="D203" i="1" s="1"/>
  <c r="I208" i="1"/>
  <c r="L216" i="1"/>
  <c r="T216" i="1"/>
  <c r="D110" i="1"/>
  <c r="D219" i="1" s="1"/>
  <c r="H220" i="1"/>
  <c r="P220" i="1"/>
  <c r="X220" i="1"/>
  <c r="E225" i="1"/>
  <c r="D116" i="1"/>
  <c r="D225" i="1" s="1"/>
  <c r="L154" i="1"/>
  <c r="T154" i="1"/>
  <c r="E155" i="1"/>
  <c r="U155" i="1"/>
  <c r="F156" i="1"/>
  <c r="N156" i="1"/>
  <c r="G157" i="1"/>
  <c r="O157" i="1"/>
  <c r="W157" i="1"/>
  <c r="H158" i="1"/>
  <c r="X158" i="1"/>
  <c r="I159" i="1"/>
  <c r="Q159" i="1"/>
  <c r="Y159" i="1"/>
  <c r="H162" i="1"/>
  <c r="P162" i="1"/>
  <c r="I163" i="1"/>
  <c r="Q163" i="1"/>
  <c r="Y163" i="1"/>
  <c r="J164" i="1"/>
  <c r="R164" i="1"/>
  <c r="K165" i="1"/>
  <c r="S165" i="1"/>
  <c r="L166" i="1"/>
  <c r="T166" i="1"/>
  <c r="E167" i="1"/>
  <c r="M167" i="1"/>
  <c r="U167" i="1"/>
  <c r="F168" i="1"/>
  <c r="N168" i="1"/>
  <c r="V168" i="1"/>
  <c r="G169" i="1"/>
  <c r="O169" i="1"/>
  <c r="W169" i="1"/>
  <c r="G171" i="1"/>
  <c r="O171" i="1"/>
  <c r="W171" i="1"/>
  <c r="H172" i="1"/>
  <c r="P172" i="1"/>
  <c r="X172" i="1"/>
  <c r="I173" i="1"/>
  <c r="Q173" i="1"/>
  <c r="Y173" i="1"/>
  <c r="I175" i="1"/>
  <c r="Q175" i="1"/>
  <c r="Y175" i="1"/>
  <c r="H180" i="1"/>
  <c r="P180" i="1"/>
  <c r="X180" i="1"/>
  <c r="I181" i="1"/>
  <c r="Q181" i="1"/>
  <c r="Y181" i="1"/>
  <c r="J182" i="1"/>
  <c r="R182" i="1"/>
  <c r="K183" i="1"/>
  <c r="S183" i="1"/>
  <c r="I187" i="1"/>
  <c r="Q187" i="1"/>
  <c r="Y187" i="1"/>
  <c r="J188" i="1"/>
  <c r="R188" i="1"/>
  <c r="K189" i="1"/>
  <c r="S189" i="1"/>
  <c r="N190" i="1"/>
  <c r="V190" i="1"/>
  <c r="H195" i="1"/>
  <c r="P195" i="1"/>
  <c r="X195" i="1"/>
  <c r="F197" i="1"/>
  <c r="N197" i="1"/>
  <c r="V197" i="1"/>
  <c r="F203" i="1"/>
  <c r="W207" i="1"/>
  <c r="J208" i="1"/>
  <c r="R208" i="1"/>
  <c r="D102" i="1"/>
  <c r="D211" i="1" s="1"/>
  <c r="V195" i="1"/>
  <c r="G196" i="1"/>
  <c r="O196" i="1"/>
  <c r="H197" i="1"/>
  <c r="X197" i="1"/>
  <c r="F201" i="1"/>
  <c r="N201" i="1"/>
  <c r="V201" i="1"/>
  <c r="G202" i="1"/>
  <c r="O202" i="1"/>
  <c r="W202" i="1"/>
  <c r="H205" i="1"/>
  <c r="P205" i="1"/>
  <c r="X205" i="1"/>
  <c r="I206" i="1"/>
  <c r="Q206" i="1"/>
  <c r="Y206" i="1"/>
  <c r="J207" i="1"/>
  <c r="R207" i="1"/>
  <c r="K208" i="1"/>
  <c r="S208" i="1"/>
  <c r="K210" i="1"/>
  <c r="S210" i="1"/>
  <c r="E212" i="1"/>
  <c r="M212" i="1"/>
  <c r="U212" i="1"/>
  <c r="F213" i="1"/>
  <c r="N213" i="1"/>
  <c r="V213" i="1"/>
  <c r="E216" i="1"/>
  <c r="M216" i="1"/>
  <c r="U216" i="1"/>
  <c r="F217" i="1"/>
  <c r="N217" i="1"/>
  <c r="V217" i="1"/>
  <c r="G218" i="1"/>
  <c r="O218" i="1"/>
  <c r="W218" i="1"/>
  <c r="H219" i="1"/>
  <c r="P219" i="1"/>
  <c r="X219" i="1"/>
  <c r="I220" i="1"/>
  <c r="Q220" i="1"/>
  <c r="Y220" i="1"/>
  <c r="J221" i="1"/>
  <c r="R221" i="1"/>
  <c r="K222" i="1"/>
  <c r="S222" i="1"/>
  <c r="L223" i="1"/>
  <c r="E224" i="1"/>
  <c r="M224" i="1"/>
  <c r="U224" i="1"/>
  <c r="F227" i="1"/>
  <c r="N227" i="1"/>
  <c r="V227" i="1"/>
  <c r="H228" i="1"/>
  <c r="D121" i="1"/>
  <c r="D230" i="1" s="1"/>
  <c r="V230" i="1"/>
  <c r="F194" i="1"/>
  <c r="N194" i="1"/>
  <c r="V194" i="1"/>
  <c r="G195" i="1"/>
  <c r="O195" i="1"/>
  <c r="W195" i="1"/>
  <c r="X196" i="1"/>
  <c r="I197" i="1"/>
  <c r="Q197" i="1"/>
  <c r="Y197" i="1"/>
  <c r="G201" i="1"/>
  <c r="O201" i="1"/>
  <c r="W201" i="1"/>
  <c r="H202" i="1"/>
  <c r="P202" i="1"/>
  <c r="X202" i="1"/>
  <c r="I203" i="1"/>
  <c r="I205" i="1"/>
  <c r="Q205" i="1"/>
  <c r="Y205" i="1"/>
  <c r="J206" i="1"/>
  <c r="R206" i="1"/>
  <c r="K207" i="1"/>
  <c r="S207" i="1"/>
  <c r="L208" i="1"/>
  <c r="T208" i="1"/>
  <c r="L210" i="1"/>
  <c r="T210" i="1"/>
  <c r="E211" i="1"/>
  <c r="U211" i="1"/>
  <c r="F212" i="1"/>
  <c r="N212" i="1"/>
  <c r="V212" i="1"/>
  <c r="G213" i="1"/>
  <c r="O213" i="1"/>
  <c r="F216" i="1"/>
  <c r="N216" i="1"/>
  <c r="V216" i="1"/>
  <c r="G217" i="1"/>
  <c r="O217" i="1"/>
  <c r="W217" i="1"/>
  <c r="H218" i="1"/>
  <c r="P218" i="1"/>
  <c r="X218" i="1"/>
  <c r="I219" i="1"/>
  <c r="Q219" i="1"/>
  <c r="Y219" i="1"/>
  <c r="J220" i="1"/>
  <c r="R220" i="1"/>
  <c r="K221" i="1"/>
  <c r="S221" i="1"/>
  <c r="L222" i="1"/>
  <c r="T222" i="1"/>
  <c r="E223" i="1"/>
  <c r="M223" i="1"/>
  <c r="F224" i="1"/>
  <c r="N224" i="1"/>
  <c r="V224" i="1"/>
  <c r="G225" i="1"/>
  <c r="W225" i="1"/>
  <c r="G227" i="1"/>
  <c r="O227" i="1"/>
  <c r="W227" i="1"/>
  <c r="Y196" i="1"/>
  <c r="J197" i="1"/>
  <c r="R197" i="1"/>
  <c r="H201" i="1"/>
  <c r="P201" i="1"/>
  <c r="X201" i="1"/>
  <c r="I202" i="1"/>
  <c r="Q202" i="1"/>
  <c r="Y202" i="1"/>
  <c r="R203" i="1"/>
  <c r="J205" i="1"/>
  <c r="R205" i="1"/>
  <c r="K206" i="1"/>
  <c r="S206" i="1"/>
  <c r="L207" i="1"/>
  <c r="T207" i="1"/>
  <c r="E208" i="1"/>
  <c r="M208" i="1"/>
  <c r="U208" i="1"/>
  <c r="E210" i="1"/>
  <c r="M210" i="1"/>
  <c r="U210" i="1"/>
  <c r="N211" i="1"/>
  <c r="G212" i="1"/>
  <c r="O212" i="1"/>
  <c r="W212" i="1"/>
  <c r="H213" i="1"/>
  <c r="P213" i="1"/>
  <c r="X213" i="1"/>
  <c r="G216" i="1"/>
  <c r="O216" i="1"/>
  <c r="W216" i="1"/>
  <c r="H217" i="1"/>
  <c r="P217" i="1"/>
  <c r="X217" i="1"/>
  <c r="I218" i="1"/>
  <c r="Q218" i="1"/>
  <c r="Y218" i="1"/>
  <c r="J219" i="1"/>
  <c r="R219" i="1"/>
  <c r="K220" i="1"/>
  <c r="S220" i="1"/>
  <c r="L221" i="1"/>
  <c r="T221" i="1"/>
  <c r="E222" i="1"/>
  <c r="M222" i="1"/>
  <c r="U222" i="1"/>
  <c r="F223" i="1"/>
  <c r="N223" i="1"/>
  <c r="G224" i="1"/>
  <c r="O224" i="1"/>
  <c r="W224" i="1"/>
  <c r="H225" i="1"/>
  <c r="X225" i="1"/>
  <c r="H227" i="1"/>
  <c r="R228" i="1"/>
  <c r="E229" i="1"/>
  <c r="D120" i="1"/>
  <c r="D229" i="1" s="1"/>
  <c r="M229" i="1"/>
  <c r="U229" i="1"/>
  <c r="H194" i="1"/>
  <c r="P194" i="1"/>
  <c r="X194" i="1"/>
  <c r="I195" i="1"/>
  <c r="Q195" i="1"/>
  <c r="Y195" i="1"/>
  <c r="R196" i="1"/>
  <c r="K197" i="1"/>
  <c r="S197" i="1"/>
  <c r="I201" i="1"/>
  <c r="Q201" i="1"/>
  <c r="Y201" i="1"/>
  <c r="J202" i="1"/>
  <c r="R202" i="1"/>
  <c r="K205" i="1"/>
  <c r="S205" i="1"/>
  <c r="L206" i="1"/>
  <c r="T206" i="1"/>
  <c r="E207" i="1"/>
  <c r="M207" i="1"/>
  <c r="U207" i="1"/>
  <c r="F208" i="1"/>
  <c r="N208" i="1"/>
  <c r="V208" i="1"/>
  <c r="F210" i="1"/>
  <c r="N210" i="1"/>
  <c r="V210" i="1"/>
  <c r="O211" i="1"/>
  <c r="H212" i="1"/>
  <c r="P212" i="1"/>
  <c r="X212" i="1"/>
  <c r="I213" i="1"/>
  <c r="Q213" i="1"/>
  <c r="Y213" i="1"/>
  <c r="H216" i="1"/>
  <c r="P216" i="1"/>
  <c r="X216" i="1"/>
  <c r="I217" i="1"/>
  <c r="Q217" i="1"/>
  <c r="Y217" i="1"/>
  <c r="J218" i="1"/>
  <c r="R218" i="1"/>
  <c r="K219" i="1"/>
  <c r="S219" i="1"/>
  <c r="L220" i="1"/>
  <c r="T220" i="1"/>
  <c r="E221" i="1"/>
  <c r="M221" i="1"/>
  <c r="U221" i="1"/>
  <c r="F222" i="1"/>
  <c r="N222" i="1"/>
  <c r="V222" i="1"/>
  <c r="G223" i="1"/>
  <c r="O223" i="1"/>
  <c r="H224" i="1"/>
  <c r="P224" i="1"/>
  <c r="X224" i="1"/>
  <c r="I225" i="1"/>
  <c r="Y225" i="1"/>
  <c r="I227" i="1"/>
  <c r="Q227" i="1"/>
  <c r="Y227" i="1"/>
  <c r="Q188" i="1"/>
  <c r="Y188" i="1"/>
  <c r="J189" i="1"/>
  <c r="R189" i="1"/>
  <c r="K190" i="1"/>
  <c r="S190" i="1"/>
  <c r="I194" i="1"/>
  <c r="Q194" i="1"/>
  <c r="Y194" i="1"/>
  <c r="J195" i="1"/>
  <c r="R195" i="1"/>
  <c r="S196" i="1"/>
  <c r="L197" i="1"/>
  <c r="T197" i="1"/>
  <c r="J201" i="1"/>
  <c r="R201" i="1"/>
  <c r="K202" i="1"/>
  <c r="S202" i="1"/>
  <c r="T203" i="1"/>
  <c r="L205" i="1"/>
  <c r="T205" i="1"/>
  <c r="E206" i="1"/>
  <c r="M206" i="1"/>
  <c r="U206" i="1"/>
  <c r="F207" i="1"/>
  <c r="N207" i="1"/>
  <c r="V207" i="1"/>
  <c r="G208" i="1"/>
  <c r="O208" i="1"/>
  <c r="W208" i="1"/>
  <c r="G210" i="1"/>
  <c r="O210" i="1"/>
  <c r="W210" i="1"/>
  <c r="P211" i="1"/>
  <c r="X211" i="1"/>
  <c r="I212" i="1"/>
  <c r="Q212" i="1"/>
  <c r="Y212" i="1"/>
  <c r="J213" i="1"/>
  <c r="R213" i="1"/>
  <c r="I216" i="1"/>
  <c r="Q216" i="1"/>
  <c r="Y216" i="1"/>
  <c r="J217" i="1"/>
  <c r="R217" i="1"/>
  <c r="K218" i="1"/>
  <c r="S218" i="1"/>
  <c r="L219" i="1"/>
  <c r="T219" i="1"/>
  <c r="E220" i="1"/>
  <c r="M220" i="1"/>
  <c r="U220" i="1"/>
  <c r="F221" i="1"/>
  <c r="N221" i="1"/>
  <c r="V221" i="1"/>
  <c r="G222" i="1"/>
  <c r="O222" i="1"/>
  <c r="W222" i="1"/>
  <c r="H223" i="1"/>
  <c r="I224" i="1"/>
  <c r="Q224" i="1"/>
  <c r="Y224" i="1"/>
  <c r="R225" i="1"/>
  <c r="J227" i="1"/>
  <c r="L228" i="1"/>
  <c r="T228" i="1"/>
  <c r="O229" i="1"/>
  <c r="T190" i="1"/>
  <c r="J194" i="1"/>
  <c r="R194" i="1"/>
  <c r="K195" i="1"/>
  <c r="S195" i="1"/>
  <c r="E197" i="1"/>
  <c r="M197" i="1"/>
  <c r="U197" i="1"/>
  <c r="K201" i="1"/>
  <c r="S201" i="1"/>
  <c r="L202" i="1"/>
  <c r="T202" i="1"/>
  <c r="E205" i="1"/>
  <c r="M205" i="1"/>
  <c r="U205" i="1"/>
  <c r="F206" i="1"/>
  <c r="N206" i="1"/>
  <c r="V206" i="1"/>
  <c r="G207" i="1"/>
  <c r="O207" i="1"/>
  <c r="H208" i="1"/>
  <c r="P208" i="1"/>
  <c r="X208" i="1"/>
  <c r="H210" i="1"/>
  <c r="P210" i="1"/>
  <c r="X210" i="1"/>
  <c r="Q211" i="1"/>
  <c r="J212" i="1"/>
  <c r="R212" i="1"/>
  <c r="K213" i="1"/>
  <c r="S213" i="1"/>
  <c r="J216" i="1"/>
  <c r="R216" i="1"/>
  <c r="K217" i="1"/>
  <c r="S217" i="1"/>
  <c r="L218" i="1"/>
  <c r="T218" i="1"/>
  <c r="E219" i="1"/>
  <c r="M219" i="1"/>
  <c r="U219" i="1"/>
  <c r="F220" i="1"/>
  <c r="N220" i="1"/>
  <c r="V220" i="1"/>
  <c r="G221" i="1"/>
  <c r="O221" i="1"/>
  <c r="W221" i="1"/>
  <c r="H222" i="1"/>
  <c r="P222" i="1"/>
  <c r="X222" i="1"/>
  <c r="I223" i="1"/>
  <c r="Y223" i="1"/>
  <c r="J224" i="1"/>
  <c r="R224" i="1"/>
  <c r="K227" i="1"/>
  <c r="S227" i="1"/>
  <c r="Q208" i="1"/>
  <c r="Y208" i="1"/>
  <c r="I210" i="1"/>
  <c r="Q210" i="1"/>
  <c r="Y210" i="1"/>
  <c r="K212" i="1"/>
  <c r="S212" i="1"/>
  <c r="L213" i="1"/>
  <c r="T213" i="1"/>
  <c r="K216" i="1"/>
  <c r="S216" i="1"/>
  <c r="L217" i="1"/>
  <c r="T217" i="1"/>
  <c r="E218" i="1"/>
  <c r="M218" i="1"/>
  <c r="U218" i="1"/>
  <c r="F219" i="1"/>
  <c r="N219" i="1"/>
  <c r="V219" i="1"/>
  <c r="G220" i="1"/>
  <c r="O220" i="1"/>
  <c r="W220" i="1"/>
  <c r="H221" i="1"/>
  <c r="P221" i="1"/>
  <c r="X221" i="1"/>
  <c r="I222" i="1"/>
  <c r="Q222" i="1"/>
  <c r="Y222" i="1"/>
  <c r="R223" i="1"/>
  <c r="K224" i="1"/>
  <c r="S224" i="1"/>
  <c r="L225" i="1"/>
  <c r="L227" i="1"/>
  <c r="T227" i="1"/>
  <c r="F228" i="1"/>
  <c r="E228" i="1"/>
  <c r="M228" i="1"/>
  <c r="U228" i="1"/>
  <c r="F229" i="1"/>
  <c r="N229" i="1"/>
  <c r="V229" i="1"/>
  <c r="G230" i="1"/>
  <c r="O230" i="1"/>
  <c r="W230" i="1"/>
  <c r="N228" i="1"/>
  <c r="G229" i="1"/>
  <c r="W229" i="1"/>
  <c r="H230" i="1"/>
  <c r="P230" i="1"/>
  <c r="X230" i="1"/>
  <c r="W228" i="1"/>
  <c r="H229" i="1"/>
  <c r="P229" i="1"/>
  <c r="X229" i="1"/>
  <c r="I230" i="1"/>
  <c r="Q230" i="1"/>
  <c r="Y230" i="1"/>
  <c r="P228" i="1"/>
  <c r="X228" i="1"/>
  <c r="I229" i="1"/>
  <c r="Q229" i="1"/>
  <c r="Y229" i="1"/>
  <c r="J230" i="1"/>
  <c r="R230" i="1"/>
  <c r="P227" i="1"/>
  <c r="X227" i="1"/>
  <c r="I228" i="1"/>
  <c r="Q228" i="1"/>
  <c r="Y228" i="1"/>
  <c r="J229" i="1"/>
  <c r="R229" i="1"/>
  <c r="K230" i="1"/>
  <c r="S230" i="1"/>
  <c r="J228" i="1"/>
  <c r="K229" i="1"/>
  <c r="S229" i="1"/>
  <c r="L230" i="1"/>
  <c r="T230" i="1"/>
  <c r="R227" i="1"/>
  <c r="K228" i="1"/>
  <c r="S228" i="1"/>
  <c r="L229" i="1"/>
  <c r="T229" i="1"/>
  <c r="E230" i="1"/>
  <c r="M230" i="1"/>
  <c r="U230" i="1"/>
  <c r="F136" i="1" l="1"/>
  <c r="I136" i="1"/>
  <c r="X136" i="1"/>
  <c r="W136" i="1"/>
  <c r="F133" i="1"/>
  <c r="Q223" i="1"/>
  <c r="Y211" i="1"/>
  <c r="J225" i="1"/>
  <c r="H211" i="1"/>
  <c r="L203" i="1"/>
  <c r="K196" i="1"/>
  <c r="Q225" i="1"/>
  <c r="W211" i="1"/>
  <c r="S203" i="1"/>
  <c r="P225" i="1"/>
  <c r="V211" i="1"/>
  <c r="J203" i="1"/>
  <c r="O225" i="1"/>
  <c r="M211" i="1"/>
  <c r="T223" i="1"/>
  <c r="F190" i="1"/>
  <c r="P158" i="1"/>
  <c r="Q176" i="1"/>
  <c r="G158" i="1"/>
  <c r="T156" i="1"/>
  <c r="W176" i="1"/>
  <c r="E158" i="1"/>
  <c r="J190" i="1"/>
  <c r="V196" i="1"/>
  <c r="U202" i="1"/>
  <c r="X190" i="1"/>
  <c r="L147" i="1"/>
  <c r="T173" i="1"/>
  <c r="I158" i="1"/>
  <c r="O133" i="1"/>
  <c r="V136" i="1"/>
  <c r="O190" i="1"/>
  <c r="J147" i="1"/>
  <c r="S136" i="1"/>
  <c r="Y130" i="1"/>
  <c r="S130" i="1"/>
  <c r="R173" i="1"/>
  <c r="T163" i="1"/>
  <c r="Y133" i="1"/>
  <c r="H130" i="1"/>
  <c r="M133" i="1"/>
  <c r="W194" i="1"/>
  <c r="J163" i="1"/>
  <c r="H136" i="1"/>
  <c r="M136" i="1"/>
  <c r="V147" i="1"/>
  <c r="O136" i="1"/>
  <c r="E128" i="1"/>
  <c r="R171" i="1"/>
  <c r="G166" i="1"/>
  <c r="G156" i="1"/>
  <c r="L156" i="1"/>
  <c r="P190" i="1"/>
  <c r="U133" i="1"/>
  <c r="G190" i="1"/>
  <c r="K136" i="1"/>
  <c r="N136" i="1"/>
  <c r="Q133" i="1"/>
  <c r="W130" i="1"/>
  <c r="W147" i="1"/>
  <c r="E147" i="1"/>
  <c r="T133" i="1"/>
  <c r="N147" i="1"/>
  <c r="G136" i="1"/>
  <c r="U203" i="1"/>
  <c r="K203" i="1"/>
  <c r="J223" i="1"/>
  <c r="R211" i="1"/>
  <c r="I211" i="1"/>
  <c r="M203" i="1"/>
  <c r="L190" i="1"/>
  <c r="G211" i="1"/>
  <c r="J196" i="1"/>
  <c r="F211" i="1"/>
  <c r="Q196" i="1"/>
  <c r="P196" i="1"/>
  <c r="V225" i="1"/>
  <c r="P203" i="1"/>
  <c r="R176" i="1"/>
  <c r="V158" i="1"/>
  <c r="G176" i="1"/>
  <c r="L158" i="1"/>
  <c r="F196" i="1"/>
  <c r="H190" i="1"/>
  <c r="X156" i="1"/>
  <c r="S133" i="1"/>
  <c r="T130" i="1"/>
  <c r="R151" i="1"/>
  <c r="I130" i="1"/>
  <c r="E133" i="1"/>
  <c r="Y147" i="1"/>
  <c r="I133" i="1"/>
  <c r="E151" i="1"/>
  <c r="T128" i="1"/>
  <c r="O130" i="1"/>
  <c r="F130" i="1"/>
  <c r="W203" i="1"/>
  <c r="D168" i="1"/>
  <c r="R168" i="1"/>
  <c r="Y156" i="1"/>
  <c r="O147" i="1"/>
  <c r="W133" i="1"/>
  <c r="S128" i="1"/>
  <c r="V151" i="1"/>
  <c r="F147" i="1"/>
  <c r="J211" i="1"/>
  <c r="S225" i="1"/>
  <c r="E203" i="1"/>
  <c r="T196" i="1"/>
  <c r="I196" i="1"/>
  <c r="H196" i="1"/>
  <c r="N230" i="1"/>
  <c r="N225" i="1"/>
  <c r="T211" i="1"/>
  <c r="H203" i="1"/>
  <c r="P197" i="1"/>
  <c r="J176" i="1"/>
  <c r="X176" i="1"/>
  <c r="N158" i="1"/>
  <c r="M217" i="1"/>
  <c r="M227" i="1"/>
  <c r="Y190" i="1"/>
  <c r="D213" i="1"/>
  <c r="W213" i="1"/>
  <c r="E202" i="1"/>
  <c r="T176" i="1"/>
  <c r="P156" i="1"/>
  <c r="R187" i="1"/>
  <c r="L151" i="1"/>
  <c r="X171" i="1"/>
  <c r="M166" i="1"/>
  <c r="K133" i="1"/>
  <c r="J151" i="1"/>
  <c r="Y128" i="1"/>
  <c r="L130" i="1"/>
  <c r="S156" i="1"/>
  <c r="Q147" i="1"/>
  <c r="R136" i="1"/>
  <c r="U147" i="1"/>
  <c r="U164" i="1"/>
  <c r="X133" i="1"/>
  <c r="G130" i="1"/>
  <c r="E136" i="1"/>
  <c r="O203" i="1"/>
  <c r="G194" i="1"/>
  <c r="G168" i="1"/>
  <c r="Q156" i="1"/>
  <c r="W151" i="1"/>
  <c r="G147" i="1"/>
  <c r="G133" i="1"/>
  <c r="S180" i="1"/>
  <c r="N151" i="1"/>
  <c r="U130" i="1"/>
  <c r="P169" i="1"/>
  <c r="S158" i="1"/>
  <c r="U151" i="1"/>
  <c r="K225" i="1"/>
  <c r="L196" i="1"/>
  <c r="X223" i="1"/>
  <c r="F225" i="1"/>
  <c r="L211" i="1"/>
  <c r="U225" i="1"/>
  <c r="U190" i="1"/>
  <c r="U156" i="1"/>
  <c r="P176" i="1"/>
  <c r="F158" i="1"/>
  <c r="R222" i="1"/>
  <c r="Q190" i="1"/>
  <c r="U196" i="1"/>
  <c r="L176" i="1"/>
  <c r="H156" i="1"/>
  <c r="R133" i="1"/>
  <c r="U176" i="1"/>
  <c r="K156" i="1"/>
  <c r="Y151" i="1"/>
  <c r="I147" i="1"/>
  <c r="J136" i="1"/>
  <c r="P133" i="1"/>
  <c r="W128" i="1"/>
  <c r="K130" i="1"/>
  <c r="G203" i="1"/>
  <c r="S176" i="1"/>
  <c r="I156" i="1"/>
  <c r="O151" i="1"/>
  <c r="V130" i="1"/>
  <c r="K180" i="1"/>
  <c r="F151" i="1"/>
  <c r="M130" i="1"/>
  <c r="K158" i="1"/>
  <c r="L150" i="1"/>
  <c r="U136" i="1"/>
  <c r="X203" i="1"/>
  <c r="T225" i="1"/>
  <c r="P223" i="1"/>
  <c r="W223" i="1"/>
  <c r="V223" i="1"/>
  <c r="U223" i="1"/>
  <c r="Y203" i="1"/>
  <c r="F230" i="1"/>
  <c r="W196" i="1"/>
  <c r="V203" i="1"/>
  <c r="V156" i="1"/>
  <c r="M225" i="1"/>
  <c r="M190" i="1"/>
  <c r="M156" i="1"/>
  <c r="H176" i="1"/>
  <c r="E217" i="1"/>
  <c r="E227" i="1"/>
  <c r="V176" i="1"/>
  <c r="R156" i="1"/>
  <c r="J222" i="1"/>
  <c r="V202" i="1"/>
  <c r="I190" i="1"/>
  <c r="L187" i="1"/>
  <c r="M196" i="1"/>
  <c r="R158" i="1"/>
  <c r="J187" i="1"/>
  <c r="E166" i="1"/>
  <c r="S147" i="1"/>
  <c r="T136" i="1"/>
  <c r="J133" i="1"/>
  <c r="I128" i="1"/>
  <c r="M147" i="1"/>
  <c r="M176" i="1"/>
  <c r="V167" i="1"/>
  <c r="Q151" i="1"/>
  <c r="X147" i="1"/>
  <c r="Y136" i="1"/>
  <c r="H133" i="1"/>
  <c r="O128" i="1"/>
  <c r="W197" i="1"/>
  <c r="K176" i="1"/>
  <c r="G151" i="1"/>
  <c r="F128" i="1"/>
  <c r="S164" i="1"/>
  <c r="U150" i="1"/>
  <c r="V133" i="1"/>
  <c r="E130" i="1"/>
  <c r="W219" i="1"/>
  <c r="H169" i="1"/>
  <c r="W156" i="1"/>
  <c r="L133" i="1"/>
  <c r="Q203" i="1"/>
  <c r="N203" i="1"/>
  <c r="S211" i="1"/>
  <c r="J156" i="1"/>
  <c r="S223" i="1"/>
  <c r="K147" i="1"/>
  <c r="L136" i="1"/>
  <c r="P147" i="1"/>
  <c r="Q136" i="1"/>
  <c r="P136" i="1"/>
  <c r="N133" i="1"/>
  <c r="O156" i="1"/>
</calcChain>
</file>

<file path=xl/sharedStrings.xml><?xml version="1.0" encoding="utf-8"?>
<sst xmlns="http://schemas.openxmlformats.org/spreadsheetml/2006/main" count="468" uniqueCount="223">
  <si>
    <t>EL PASO ELECTRIC COMPANY</t>
  </si>
  <si>
    <t>SCHEDULE TX P-8 - CLASSIFICATION FACTORS</t>
  </si>
  <si>
    <t>Demand</t>
  </si>
  <si>
    <t>Distribution</t>
  </si>
  <si>
    <t xml:space="preserve">Poles, </t>
  </si>
  <si>
    <t>Customer</t>
  </si>
  <si>
    <t>Towers,</t>
  </si>
  <si>
    <t>Line</t>
  </si>
  <si>
    <t>Test Year</t>
  </si>
  <si>
    <t>Fixtures</t>
  </si>
  <si>
    <t>Overhead</t>
  </si>
  <si>
    <t>Underground</t>
  </si>
  <si>
    <t>Transformers</t>
  </si>
  <si>
    <t>Energy</t>
  </si>
  <si>
    <t>Meter</t>
  </si>
  <si>
    <t>Cutomer Rec.</t>
  </si>
  <si>
    <t>No.</t>
  </si>
  <si>
    <t>Description</t>
  </si>
  <si>
    <t>Allocator</t>
  </si>
  <si>
    <t>Total</t>
  </si>
  <si>
    <t>Production</t>
  </si>
  <si>
    <t>Transmission</t>
  </si>
  <si>
    <t>Load Dispatch</t>
  </si>
  <si>
    <t>Primary</t>
  </si>
  <si>
    <t>Secondary</t>
  </si>
  <si>
    <t>Other</t>
  </si>
  <si>
    <t>Fuel</t>
  </si>
  <si>
    <t>Deposits</t>
  </si>
  <si>
    <t>Services</t>
  </si>
  <si>
    <t>Meters</t>
  </si>
  <si>
    <t>Installs</t>
  </si>
  <si>
    <t>Street Lighting</t>
  </si>
  <si>
    <t>Reading</t>
  </si>
  <si>
    <t>&amp; Collections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</si>
  <si>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</si>
  <si>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</si>
  <si>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</si>
  <si>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</si>
  <si>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</si>
  <si>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</si>
  <si>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</si>
  <si>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</si>
  <si>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</si>
  <si>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</si>
  <si>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</si>
  <si>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</si>
  <si>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</si>
  <si>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</si>
  <si>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</si>
  <si>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</si>
  <si>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</si>
  <si>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</si>
  <si>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</si>
  <si>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</si>
  <si>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</si>
  <si>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</si>
  <si>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ALLOCATION FACTOR TABLE</t>
  </si>
  <si>
    <t>DEMAND RELATED</t>
  </si>
  <si>
    <t>AED 4CP Demand - Production</t>
  </si>
  <si>
    <t>D1PROD</t>
  </si>
  <si>
    <t>4CP Demand - Production</t>
  </si>
  <si>
    <t>D2PROD</t>
  </si>
  <si>
    <t>12CP Demand - Production</t>
  </si>
  <si>
    <t>DPROD12</t>
  </si>
  <si>
    <t/>
  </si>
  <si>
    <t>4CP Demand - Transmission</t>
  </si>
  <si>
    <t>D2TRAN</t>
  </si>
  <si>
    <t>12CP Demand - Transmission</t>
  </si>
  <si>
    <t>DTRAN12</t>
  </si>
  <si>
    <t>MCD Demand Less Trans/ Direct Sub</t>
  </si>
  <si>
    <t>D3DIST</t>
  </si>
  <si>
    <t>MCD Demand Overhead Lines - Primary</t>
  </si>
  <si>
    <t>D4DIST</t>
  </si>
  <si>
    <t>NCP Demand Overhead Lines - Secondary</t>
  </si>
  <si>
    <t>D6DIST</t>
  </si>
  <si>
    <t>MCD Demand Underground Lines - Primary</t>
  </si>
  <si>
    <t>D7DIST</t>
  </si>
  <si>
    <t>NCP Demand Underground Lines - Secondary</t>
  </si>
  <si>
    <t>D8DIST</t>
  </si>
  <si>
    <t>Poles, Towers &amp; Fixtures - Primary</t>
  </si>
  <si>
    <t>D9DIST</t>
  </si>
  <si>
    <t>Poles, Towers &amp; Fixtures - Secondary</t>
  </si>
  <si>
    <t>D10DIST</t>
  </si>
  <si>
    <t>NCP Demand Transformers - Primary</t>
  </si>
  <si>
    <t>D5DIST-PRIM</t>
  </si>
  <si>
    <t>NCP Demand Transformers - Secondary</t>
  </si>
  <si>
    <t>D5DIST-SEC</t>
  </si>
  <si>
    <t>ENERGY RELATED</t>
  </si>
  <si>
    <t>kWh at Supply - Other</t>
  </si>
  <si>
    <t>E1ENERGY</t>
  </si>
  <si>
    <t>kWh at Supply - with Interruptilbe</t>
  </si>
  <si>
    <t>E2ENERGY</t>
  </si>
  <si>
    <t>kWh at Supply - Fuel</t>
  </si>
  <si>
    <t>E1FUEL</t>
  </si>
  <si>
    <t>CUSTOMER RELATED</t>
  </si>
  <si>
    <t>Total Annual Customers</t>
  </si>
  <si>
    <t>CUSTOMER</t>
  </si>
  <si>
    <t>Customer Deposits</t>
  </si>
  <si>
    <t>CUSTDEP</t>
  </si>
  <si>
    <t>Interest on Customer Deposits</t>
  </si>
  <si>
    <t>CUSTDEPINT</t>
  </si>
  <si>
    <t>Account 369 Services</t>
  </si>
  <si>
    <t>SDI</t>
  </si>
  <si>
    <t>Account 370 Meters</t>
  </si>
  <si>
    <t>METER</t>
  </si>
  <si>
    <t>Account 371 Install. on Customer Prem.</t>
  </si>
  <si>
    <t>CUST371</t>
  </si>
  <si>
    <t>Account 373 Street Lights</t>
  </si>
  <si>
    <t>CUST373</t>
  </si>
  <si>
    <t>Account 902 Meter Reading Expense</t>
  </si>
  <si>
    <t>CUST902</t>
  </si>
  <si>
    <t>Account 903 Customer Records &amp; Collect.</t>
  </si>
  <si>
    <t>CUSTSVC</t>
  </si>
  <si>
    <t>Major Customer Services</t>
  </si>
  <si>
    <t>MAJ_ACCT_REPS</t>
  </si>
  <si>
    <t>INTERNALLY DEVELOPED - DISTRIBUTION PLANT</t>
  </si>
  <si>
    <t>Total 364 Poles, Towers &amp; Fixtures</t>
  </si>
  <si>
    <t>DIST364</t>
  </si>
  <si>
    <t>Total 365 O.H. Conductors &amp; Devices</t>
  </si>
  <si>
    <t>DIST365</t>
  </si>
  <si>
    <t>Total 366 Underground Conduits</t>
  </si>
  <si>
    <t>DIST366</t>
  </si>
  <si>
    <t>Total 367 U.G. Conductors &amp; Devices</t>
  </si>
  <si>
    <t>DIST367</t>
  </si>
  <si>
    <t>Total 368 Line Transformers</t>
  </si>
  <si>
    <t>DIST368</t>
  </si>
  <si>
    <t>Tot Acct OH Lines &amp; Transf - Acct 364 &amp; 365</t>
  </si>
  <si>
    <t>DIST3645</t>
  </si>
  <si>
    <t>Tot Acct UG Lines &amp; Transf - Acct 366 &amp; 367</t>
  </si>
  <si>
    <t>DIST3667</t>
  </si>
  <si>
    <t>Total Account 369 &amp; 370 - Services &amp; Meters</t>
  </si>
  <si>
    <t>DIST36970</t>
  </si>
  <si>
    <t>Total Distribution Plant</t>
  </si>
  <si>
    <t>DISTPLT</t>
  </si>
  <si>
    <t xml:space="preserve">    - Excluding Lighting Facilities</t>
  </si>
  <si>
    <t>DISTPLTXLIGHTS</t>
  </si>
  <si>
    <t xml:space="preserve">    - Install on Customer Premise</t>
  </si>
  <si>
    <t>DISTPLT_INSTALL</t>
  </si>
  <si>
    <t xml:space="preserve">   - Street Lighting</t>
  </si>
  <si>
    <t>DISTPLT_STL</t>
  </si>
  <si>
    <t>Total Production Plant</t>
  </si>
  <si>
    <t>PRODPLT</t>
  </si>
  <si>
    <t xml:space="preserve">     - Rio Grande Units</t>
  </si>
  <si>
    <t>RG_PRODPLT</t>
  </si>
  <si>
    <t>INTERNALLY DEVELOPED - GROSS PLANT</t>
  </si>
  <si>
    <t>Gross Plant in Service</t>
  </si>
  <si>
    <t>GROSSPLT</t>
  </si>
  <si>
    <t xml:space="preserve">     - Excluding Distribution</t>
  </si>
  <si>
    <t>GROSSPLTXDIST</t>
  </si>
  <si>
    <t xml:space="preserve">     - Excluding Lighting Facilities</t>
  </si>
  <si>
    <t>GROSSPLTXLIGHTS</t>
  </si>
  <si>
    <t xml:space="preserve">     - Install on Customer Premise</t>
  </si>
  <si>
    <t>GROSSPLT_INSTALL</t>
  </si>
  <si>
    <t xml:space="preserve">     - Street Lighting</t>
  </si>
  <si>
    <t>GROSSPLT_STL</t>
  </si>
  <si>
    <t>INTERNALLY DEVELOPED - NET PLANT</t>
  </si>
  <si>
    <t>Total Net Plant in Service</t>
  </si>
  <si>
    <t>NETPLT</t>
  </si>
  <si>
    <t>NETPLTXDIST</t>
  </si>
  <si>
    <t>NETPLTXLIGHTS</t>
  </si>
  <si>
    <t>NETPLT_INSTALL</t>
  </si>
  <si>
    <t>NETPLT_STL</t>
  </si>
  <si>
    <t>INTERNALLY DEVELOPED - TOTAL RATE BASE</t>
  </si>
  <si>
    <t>Total Rate Base</t>
  </si>
  <si>
    <t>RATEBASE</t>
  </si>
  <si>
    <t>RATEBASEXDIST</t>
  </si>
  <si>
    <t>RATEBASEXLIGHTS</t>
  </si>
  <si>
    <t>RATEBASE_INSTALL</t>
  </si>
  <si>
    <t>RATEBASE_STL</t>
  </si>
  <si>
    <t>INTERNALLY DEVELOPED - OPERATING EXPENSES</t>
  </si>
  <si>
    <t>Distribution Operating Expenses Acct 581 - 587</t>
  </si>
  <si>
    <t>EXP_5817</t>
  </si>
  <si>
    <t>EXP_5817_INSTALL</t>
  </si>
  <si>
    <t>EXP_5817_STL</t>
  </si>
  <si>
    <t xml:space="preserve">     - Excluding Lighting Facilities Costs</t>
  </si>
  <si>
    <t>EXP_5817XLIGHTS</t>
  </si>
  <si>
    <t>Distribution Operating Expenses Acct 591 - 588</t>
  </si>
  <si>
    <t>EXP_5918</t>
  </si>
  <si>
    <t>EXP_5918_INSTALL</t>
  </si>
  <si>
    <t>EXP_5918_STL</t>
  </si>
  <si>
    <t>EXP_5918XLIGHTS</t>
  </si>
  <si>
    <t>Customer Accounts Expense Acct 902 - 903</t>
  </si>
  <si>
    <t>EXP_9023</t>
  </si>
  <si>
    <t>Total O&amp;M Exp excl Fuel Purchased Pwr &amp; Uncoll Accts</t>
  </si>
  <si>
    <t>OMXUNCOLL</t>
  </si>
  <si>
    <t>OMXUNCOLLXDIST</t>
  </si>
  <si>
    <t>OMXUNCOLLXLIGHTS</t>
  </si>
  <si>
    <t>OMXUNCOLL_INSTALL</t>
  </si>
  <si>
    <t>OMXUNCOLL_STL</t>
  </si>
  <si>
    <t>INTERNALLY DEVELOPED - LABOR</t>
  </si>
  <si>
    <t xml:space="preserve">Customer Labor O&amp;M </t>
  </si>
  <si>
    <t>CUSTLABOR</t>
  </si>
  <si>
    <t xml:space="preserve">     - Excluding Acct 902</t>
  </si>
  <si>
    <t>CUSTLABX902</t>
  </si>
  <si>
    <t xml:space="preserve">Distribution Labor O&amp;M </t>
  </si>
  <si>
    <t>DISTLABOR</t>
  </si>
  <si>
    <t xml:space="preserve">     - Excluding Lighting Facilities costs</t>
  </si>
  <si>
    <t>DISTLABXLIGHTS</t>
  </si>
  <si>
    <t>DISTLAB_INSTALL</t>
  </si>
  <si>
    <t>DISTLAB_STL</t>
  </si>
  <si>
    <t>Steam Maintenance Labor</t>
  </si>
  <si>
    <t>LABSM</t>
  </si>
  <si>
    <t xml:space="preserve">Production Labor O&amp;M </t>
  </si>
  <si>
    <t>PRODLABOR</t>
  </si>
  <si>
    <t>RG_PRODLABOR</t>
  </si>
  <si>
    <t xml:space="preserve">Transmission Labor O&amp;M </t>
  </si>
  <si>
    <t>TRANLABOR</t>
  </si>
  <si>
    <t>Salaries and Wages Excl Admin &amp; Gen Labor</t>
  </si>
  <si>
    <t>LABOR</t>
  </si>
  <si>
    <t>LABXDIST</t>
  </si>
  <si>
    <t>LABXLIGHTS</t>
  </si>
  <si>
    <t>INSTALL_LABOR</t>
  </si>
  <si>
    <t>STL_LABOR</t>
  </si>
  <si>
    <t>Total Distribution Plant - Excluding Lights</t>
  </si>
  <si>
    <t>Total Distribution Plant - Install on Customer Premise</t>
  </si>
  <si>
    <t>Total Distribution Plant - Street Lighting</t>
  </si>
  <si>
    <t xml:space="preserve">     - Excluding Lighting</t>
  </si>
  <si>
    <t>2021 TEXAS RATE CASE FILING</t>
  </si>
  <si>
    <t>SPONSOR:  ADRIAN HERNANDEZ</t>
  </si>
  <si>
    <t>PREPARER:  ADRIAN HERNANDEZ</t>
  </si>
  <si>
    <t>FOR THE TEST YEAR ENDED DECEMBER 31, 2020</t>
  </si>
  <si>
    <t>SCHEDULE P-8
PAGE 1 OF 2</t>
  </si>
  <si>
    <t>SCHEDULE P-8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</si>
</sst>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0_);\(#,##0.0000\)"/>
    <numFmt numFmtId="165" formatCode="_(* #,##0.000000_);_(* \(#,##0.000000\);_(* &quot;-&quot;??_);_(@_)"/>
    <numFmt numFmtId="166" formatCode="#,##0.00000_);\(#,##0.00000\)"/>
    <numFmt numFmtId="167" formatCode="\(#,##0\);\(\(#,##0\)\)"/>
    <numFmt numFmtId="168" formatCode="#,##0.000000_);\(#,##0.000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Protection="1">
      <protection locked="0"/>
    </xf>
    <xf numFmtId="164" fontId="2" fillId="0" borderId="0" xfId="2" applyNumberFormat="1" applyFont="1" applyProtection="1">
      <protection locked="0"/>
    </xf>
    <xf numFmtId="0" fontId="4" fillId="0" borderId="0" xfId="3" applyFont="1"/>
    <xf numFmtId="37" fontId="2" fillId="0" borderId="0" xfId="2" applyFont="1" applyAlignment="1" applyProtection="1">
      <alignment horizontal="centerContinuous"/>
      <protection locked="0"/>
    </xf>
    <xf numFmtId="0" fontId="5" fillId="0" borderId="0" xfId="0" applyFont="1"/>
    <xf numFmtId="0" fontId="2" fillId="0" borderId="0" xfId="0" applyFont="1"/>
    <xf numFmtId="37" fontId="2" fillId="0" borderId="0" xfId="2" applyFont="1" applyAlignment="1" applyProtection="1">
      <alignment horizontal="center"/>
      <protection locked="0"/>
    </xf>
    <xf numFmtId="164" fontId="2" fillId="0" borderId="0" xfId="2" applyNumberFormat="1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164" fontId="6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37" fontId="2" fillId="0" borderId="0" xfId="2" applyFont="1"/>
    <xf numFmtId="164" fontId="2" fillId="0" borderId="0" xfId="2" applyNumberFormat="1" applyFont="1"/>
    <xf numFmtId="37" fontId="2" fillId="0" borderId="0" xfId="2" applyFont="1" applyAlignment="1">
      <alignment horizontal="center"/>
    </xf>
    <xf numFmtId="37" fontId="2" fillId="0" borderId="0" xfId="2" quotePrefix="1" applyFont="1" applyAlignment="1">
      <alignment horizontal="center"/>
    </xf>
    <xf numFmtId="37" fontId="2" fillId="0" borderId="0" xfId="4" applyNumberFormat="1"/>
    <xf numFmtId="37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4" applyNumberFormat="1" applyProtection="1">
      <protection locked="0"/>
    </xf>
    <xf numFmtId="37" fontId="2" fillId="0" borderId="0" xfId="0" quotePrefix="1" applyNumberFormat="1" applyFont="1" applyAlignment="1" applyProtection="1">
      <alignment horizontal="left"/>
      <protection locked="0"/>
    </xf>
    <xf numFmtId="39" fontId="2" fillId="0" borderId="0" xfId="1" applyNumberFormat="1" applyFont="1" applyFill="1"/>
    <xf numFmtId="39" fontId="2" fillId="0" borderId="0" xfId="1" applyNumberFormat="1" applyFont="1" applyFill="1" applyProtection="1">
      <protection hidden="1"/>
    </xf>
    <xf numFmtId="165" fontId="2" fillId="0" borderId="0" xfId="2" applyNumberFormat="1" applyFont="1" applyProtection="1">
      <protection hidden="1"/>
    </xf>
    <xf numFmtId="166" fontId="2" fillId="0" borderId="0" xfId="1" applyNumberFormat="1" applyFont="1" applyFill="1"/>
    <xf numFmtId="0" fontId="2" fillId="0" borderId="0" xfId="5"/>
    <xf numFmtId="37" fontId="2" fillId="0" borderId="0" xfId="2" quotePrefix="1" applyFont="1" applyAlignment="1" applyProtection="1">
      <alignment horizontal="left"/>
      <protection locked="0"/>
    </xf>
    <xf numFmtId="37" fontId="2" fillId="0" borderId="0" xfId="1" applyNumberFormat="1" applyFont="1" applyFill="1"/>
    <xf numFmtId="37" fontId="2" fillId="0" borderId="0" xfId="1" applyNumberFormat="1" applyFont="1" applyFill="1" applyProtection="1">
      <protection hidden="1"/>
    </xf>
    <xf numFmtId="0" fontId="2" fillId="0" borderId="0" xfId="2" quotePrefix="1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4" applyProtection="1"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167" fontId="2" fillId="0" borderId="0" xfId="0" quotePrefix="1" applyNumberFormat="1" applyFont="1" applyAlignment="1" applyProtection="1">
      <alignment horizontal="left"/>
      <protection locked="0"/>
    </xf>
    <xf numFmtId="37" fontId="2" fillId="0" borderId="0" xfId="4" quotePrefix="1" applyNumberForma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0" fontId="2" fillId="0" borderId="0" xfId="4" quotePrefix="1" applyAlignment="1" applyProtection="1">
      <alignment horizontal="left"/>
      <protection locked="0"/>
    </xf>
    <xf numFmtId="0" fontId="2" fillId="0" borderId="0" xfId="2" applyNumberFormat="1" applyFont="1" applyProtection="1">
      <protection locked="0"/>
    </xf>
    <xf numFmtId="37" fontId="2" fillId="0" borderId="0" xfId="4" quotePrefix="1" applyNumberFormat="1" applyAlignment="1">
      <alignment horizontal="left"/>
    </xf>
    <xf numFmtId="37" fontId="2" fillId="0" borderId="0" xfId="4" applyNumberFormat="1" applyAlignment="1" applyProtection="1">
      <alignment horizontal="left"/>
      <protection locked="0"/>
    </xf>
    <xf numFmtId="37" fontId="2" fillId="0" borderId="0" xfId="2" quotePrefix="1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2" quotePrefix="1" applyNumberFormat="1" applyFont="1" applyAlignment="1">
      <alignment horizontal="left"/>
    </xf>
    <xf numFmtId="37" fontId="2" fillId="0" borderId="0" xfId="2" applyFont="1" applyAlignment="1" applyProtection="1">
      <alignment horizontal="left"/>
      <protection locked="0"/>
    </xf>
    <xf numFmtId="0" fontId="2" fillId="0" borderId="0" xfId="4" applyAlignment="1" applyProtection="1">
      <alignment horizontal="left"/>
      <protection locked="0"/>
    </xf>
    <xf numFmtId="168" fontId="2" fillId="0" borderId="0" xfId="1" applyNumberFormat="1" applyFont="1" applyFill="1"/>
    <xf numFmtId="37" fontId="2" fillId="0" borderId="0" xfId="2" applyFont="1" applyFill="1" applyAlignment="1">
      <alignment horizontal="center"/>
    </xf>
    <xf numFmtId="37" fontId="2" fillId="0" borderId="0" xfId="4" quotePrefix="1" applyNumberFormat="1" applyFill="1" applyAlignment="1">
      <alignment horizontal="left"/>
    </xf>
    <xf numFmtId="37" fontId="2" fillId="0" borderId="0" xfId="2" applyFont="1" applyFill="1" applyProtection="1">
      <protection locked="0"/>
    </xf>
    <xf numFmtId="0" fontId="2" fillId="0" borderId="0" xfId="0" applyFont="1" applyFill="1"/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6">
    <cellStyle name="Comma" xfId="1" builtinId="3"/>
    <cellStyle name="Normal" xfId="0" builtinId="0"/>
    <cellStyle name="Normal 2 16 2 10" xfId="5" xr:uid="{817D51B1-102E-470D-A284-4555216B6764}"/>
    <cellStyle name="Normal 6 9" xfId="3" xr:uid="{194DCEE9-0AB4-447E-B355-DD6E950E2F0E}"/>
    <cellStyle name="Normal_AECUBIP" xfId="2" xr:uid="{CAB41E35-FA91-4168-86F1-58711B51C3AA}"/>
    <cellStyle name="Normal_El Paso NM Class COS 12-31-05 MAC" xfId="4" xr:uid="{0BA2750D-39DE-45EA-B6D1-6A5471FD9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DEDA9-3179-4CD1-B045-3BE9205675BA}">
  <dimension ref="A1:Z230"/>
  <sheetViews>
    <sheetView tabSelected="1" view="pageBreakPreview" zoomScale="60" zoomScaleNormal="10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13" sqref="D13"/>
    </sheetView>
  </sheetViews>
  <sheetFormatPr defaultColWidth="9.140625" defaultRowHeight="12.75" x14ac:dyDescent="0.2"/>
  <cols>
    <col min="1" max="1" width="5" style="7" customWidth="1"/>
    <col min="2" max="2" width="50.7109375" style="7" bestFit="1" customWidth="1"/>
    <col min="3" max="3" width="21.5703125" style="7" bestFit="1" customWidth="1"/>
    <col min="4" max="4" width="14.42578125" style="7" bestFit="1" customWidth="1"/>
    <col min="5" max="5" width="15.7109375" style="7" customWidth="1"/>
    <col min="6" max="6" width="13.85546875" style="7" customWidth="1"/>
    <col min="7" max="7" width="14.5703125" style="7" bestFit="1" customWidth="1"/>
    <col min="8" max="10" width="12.28515625" style="7" bestFit="1" customWidth="1"/>
    <col min="11" max="11" width="11.42578125" style="7" bestFit="1" customWidth="1"/>
    <col min="12" max="13" width="13.28515625" style="7" bestFit="1" customWidth="1"/>
    <col min="14" max="15" width="13.85546875" style="7" bestFit="1" customWidth="1"/>
    <col min="16" max="16" width="12.28515625" style="6" bestFit="1" customWidth="1"/>
    <col min="17" max="17" width="11.140625" style="6" bestFit="1" customWidth="1"/>
    <col min="18" max="18" width="11.85546875" style="7" bestFit="1" customWidth="1"/>
    <col min="19" max="19" width="12" style="7" bestFit="1" customWidth="1"/>
    <col min="20" max="21" width="12.28515625" style="7" bestFit="1" customWidth="1"/>
    <col min="22" max="22" width="11.140625" style="7" bestFit="1" customWidth="1"/>
    <col min="23" max="23" width="14.42578125" style="7" bestFit="1" customWidth="1"/>
    <col min="24" max="24" width="11.140625" style="7" bestFit="1" customWidth="1"/>
    <col min="25" max="25" width="14.28515625" style="7" bestFit="1" customWidth="1"/>
    <col min="26" max="26" width="12.7109375" style="7" bestFit="1" customWidth="1"/>
    <col min="27" max="16384" width="9.140625" style="7"/>
  </cols>
  <sheetData>
    <row r="1" spans="1:26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2"/>
      <c r="K1" s="2"/>
      <c r="L1" s="2"/>
      <c r="M1" s="2"/>
      <c r="N1" s="2"/>
      <c r="O1" s="5"/>
      <c r="R1" s="2"/>
    </row>
    <row r="2" spans="1:26" x14ac:dyDescent="0.2">
      <c r="A2" s="1" t="s">
        <v>217</v>
      </c>
      <c r="B2" s="2"/>
      <c r="C2" s="3"/>
    </row>
    <row r="3" spans="1:26" x14ac:dyDescent="0.2">
      <c r="A3" s="1" t="s">
        <v>1</v>
      </c>
      <c r="B3" s="2"/>
      <c r="C3" s="3"/>
    </row>
    <row r="4" spans="1:26" x14ac:dyDescent="0.2">
      <c r="A4" s="1" t="s">
        <v>218</v>
      </c>
      <c r="B4" s="2"/>
      <c r="C4" s="3"/>
    </row>
    <row r="5" spans="1:26" x14ac:dyDescent="0.2">
      <c r="A5" s="1" t="s">
        <v>219</v>
      </c>
      <c r="B5" s="2"/>
      <c r="C5" s="3"/>
    </row>
    <row r="6" spans="1:26" x14ac:dyDescent="0.2">
      <c r="A6" s="1" t="s">
        <v>220</v>
      </c>
      <c r="B6" s="2"/>
      <c r="C6" s="3"/>
      <c r="H6" s="8" t="s">
        <v>2</v>
      </c>
      <c r="I6" s="8" t="s">
        <v>2</v>
      </c>
    </row>
    <row r="7" spans="1:26" x14ac:dyDescent="0.2">
      <c r="A7" s="1"/>
      <c r="B7" s="2"/>
      <c r="C7" s="3"/>
      <c r="D7" s="9"/>
      <c r="E7" s="8"/>
      <c r="F7" s="8"/>
      <c r="H7" s="8" t="s">
        <v>3</v>
      </c>
      <c r="I7" s="8" t="s">
        <v>3</v>
      </c>
      <c r="J7" s="8"/>
      <c r="K7" s="8"/>
      <c r="L7" s="8"/>
      <c r="M7" s="8"/>
      <c r="N7" s="8"/>
      <c r="O7" s="8"/>
      <c r="R7" s="6"/>
      <c r="S7" s="6"/>
      <c r="T7" s="6"/>
      <c r="U7" s="6"/>
      <c r="V7" s="6"/>
      <c r="W7" s="6"/>
      <c r="X7" s="6"/>
      <c r="Y7" s="6"/>
      <c r="Z7" s="6"/>
    </row>
    <row r="8" spans="1:26" x14ac:dyDescent="0.2">
      <c r="B8" s="2"/>
      <c r="C8" s="2"/>
      <c r="D8" s="3"/>
      <c r="E8" s="2"/>
      <c r="F8" s="2"/>
      <c r="G8" s="2"/>
      <c r="H8" s="8" t="s">
        <v>4</v>
      </c>
      <c r="I8" s="8" t="s">
        <v>4</v>
      </c>
      <c r="J8" s="8" t="s">
        <v>2</v>
      </c>
      <c r="K8" s="8" t="s">
        <v>2</v>
      </c>
      <c r="L8" s="8" t="s">
        <v>2</v>
      </c>
      <c r="M8" s="8" t="s">
        <v>2</v>
      </c>
      <c r="N8" s="8" t="s">
        <v>2</v>
      </c>
      <c r="O8" s="8" t="s">
        <v>2</v>
      </c>
      <c r="R8" s="6"/>
      <c r="S8" s="6"/>
      <c r="T8" s="6"/>
      <c r="U8" s="6"/>
      <c r="V8" s="6"/>
      <c r="W8" s="6"/>
      <c r="X8" s="8" t="s">
        <v>5</v>
      </c>
      <c r="Y8" s="8" t="s">
        <v>5</v>
      </c>
      <c r="Z8" s="6"/>
    </row>
    <row r="9" spans="1:26" x14ac:dyDescent="0.2">
      <c r="A9" s="10"/>
      <c r="B9" s="8"/>
      <c r="C9" s="8"/>
      <c r="D9" s="11"/>
      <c r="E9" s="8"/>
      <c r="F9" s="8"/>
      <c r="G9" s="8" t="s">
        <v>2</v>
      </c>
      <c r="H9" s="8" t="s">
        <v>6</v>
      </c>
      <c r="I9" s="8" t="s">
        <v>6</v>
      </c>
      <c r="J9" s="8" t="s">
        <v>3</v>
      </c>
      <c r="K9" s="8" t="s">
        <v>3</v>
      </c>
      <c r="L9" s="8" t="s">
        <v>3</v>
      </c>
      <c r="M9" s="8" t="s">
        <v>3</v>
      </c>
      <c r="N9" s="8" t="s">
        <v>3</v>
      </c>
      <c r="O9" s="8" t="s">
        <v>3</v>
      </c>
      <c r="P9" s="8"/>
      <c r="Q9" s="8"/>
      <c r="R9" s="8"/>
      <c r="S9" s="8"/>
      <c r="T9" s="8" t="s">
        <v>5</v>
      </c>
      <c r="U9" s="8" t="s">
        <v>5</v>
      </c>
      <c r="V9" s="8" t="s">
        <v>5</v>
      </c>
      <c r="W9" s="8" t="s">
        <v>5</v>
      </c>
      <c r="X9" s="8">
        <v>902</v>
      </c>
      <c r="Y9" s="8">
        <v>903</v>
      </c>
      <c r="Z9" s="8"/>
    </row>
    <row r="10" spans="1:26" x14ac:dyDescent="0.2">
      <c r="A10" s="8" t="s">
        <v>7</v>
      </c>
      <c r="B10" s="8"/>
      <c r="C10" s="3"/>
      <c r="D10" s="9" t="s">
        <v>8</v>
      </c>
      <c r="E10" s="8" t="s">
        <v>2</v>
      </c>
      <c r="F10" s="8" t="s">
        <v>2</v>
      </c>
      <c r="G10" s="8" t="s">
        <v>3</v>
      </c>
      <c r="H10" s="8" t="s">
        <v>9</v>
      </c>
      <c r="I10" s="8" t="s">
        <v>9</v>
      </c>
      <c r="J10" s="8" t="s">
        <v>10</v>
      </c>
      <c r="K10" s="8" t="s">
        <v>10</v>
      </c>
      <c r="L10" s="8" t="s">
        <v>11</v>
      </c>
      <c r="M10" s="8" t="s">
        <v>11</v>
      </c>
      <c r="N10" s="8" t="s">
        <v>12</v>
      </c>
      <c r="O10" s="8" t="s">
        <v>12</v>
      </c>
      <c r="P10" s="8" t="s">
        <v>13</v>
      </c>
      <c r="Q10" s="8"/>
      <c r="R10" s="8" t="s">
        <v>5</v>
      </c>
      <c r="S10" s="8" t="s">
        <v>5</v>
      </c>
      <c r="T10" s="8">
        <v>369</v>
      </c>
      <c r="U10" s="8">
        <v>370</v>
      </c>
      <c r="V10" s="8">
        <v>371</v>
      </c>
      <c r="W10" s="8">
        <v>373</v>
      </c>
      <c r="X10" s="8" t="s">
        <v>14</v>
      </c>
      <c r="Y10" s="8" t="s">
        <v>15</v>
      </c>
    </row>
    <row r="11" spans="1:26" x14ac:dyDescent="0.2">
      <c r="A11" s="12" t="s">
        <v>16</v>
      </c>
      <c r="B11" s="12" t="s">
        <v>17</v>
      </c>
      <c r="C11" s="12" t="s">
        <v>18</v>
      </c>
      <c r="D11" s="13" t="s">
        <v>19</v>
      </c>
      <c r="E11" s="12" t="s">
        <v>20</v>
      </c>
      <c r="F11" s="12" t="s">
        <v>21</v>
      </c>
      <c r="G11" s="12" t="s">
        <v>22</v>
      </c>
      <c r="H11" s="12" t="s">
        <v>23</v>
      </c>
      <c r="I11" s="12" t="s">
        <v>24</v>
      </c>
      <c r="J11" s="12" t="s">
        <v>23</v>
      </c>
      <c r="K11" s="12" t="s">
        <v>24</v>
      </c>
      <c r="L11" s="12" t="s">
        <v>23</v>
      </c>
      <c r="M11" s="12" t="s">
        <v>24</v>
      </c>
      <c r="N11" s="12" t="s">
        <v>23</v>
      </c>
      <c r="O11" s="12" t="s">
        <v>24</v>
      </c>
      <c r="P11" s="12" t="s">
        <v>25</v>
      </c>
      <c r="Q11" s="12" t="s">
        <v>26</v>
      </c>
      <c r="R11" s="12" t="s">
        <v>25</v>
      </c>
      <c r="S11" s="12" t="s">
        <v>27</v>
      </c>
      <c r="T11" s="12" t="s">
        <v>28</v>
      </c>
      <c r="U11" s="12" t="s">
        <v>29</v>
      </c>
      <c r="V11" s="12" t="s">
        <v>30</v>
      </c>
      <c r="W11" s="12" t="s">
        <v>31</v>
      </c>
      <c r="X11" s="12" t="s">
        <v>32</v>
      </c>
      <c r="Y11" s="12" t="s">
        <v>33</v>
      </c>
    </row>
    <row r="12" spans="1:26" x14ac:dyDescent="0.2">
      <c r="A12" s="2"/>
      <c r="B12" s="2"/>
      <c r="C12" s="2"/>
      <c r="D12" s="9" t="s">
        <v>34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39</v>
      </c>
      <c r="J12" s="9" t="s">
        <v>40</v>
      </c>
      <c r="K12" s="9" t="s">
        <v>41</v>
      </c>
      <c r="L12" s="9" t="s">
        <v>42</v>
      </c>
      <c r="M12" s="9" t="s">
        <v>43</v>
      </c>
      <c r="N12" s="9" t="s">
        <v>44</v>
      </c>
      <c r="O12" s="9" t="s">
        <v>45</v>
      </c>
      <c r="P12" s="9" t="s">
        <v>46</v>
      </c>
      <c r="Q12" s="9" t="s">
        <v>47</v>
      </c>
      <c r="R12" s="9" t="s">
        <v>48</v>
      </c>
      <c r="S12" s="9" t="s">
        <v>49</v>
      </c>
      <c r="T12" s="9" t="s">
        <v>50</v>
      </c>
      <c r="U12" s="9" t="s">
        <v>51</v>
      </c>
      <c r="V12" s="9" t="s">
        <v>52</v>
      </c>
      <c r="W12" s="9" t="s">
        <v>53</v>
      </c>
      <c r="X12" s="9" t="s">
        <v>54</v>
      </c>
      <c r="Y12" s="9" t="s">
        <v>55</v>
      </c>
    </row>
    <row r="13" spans="1:26" x14ac:dyDescent="0.2">
      <c r="A13" s="14"/>
      <c r="B13" s="14"/>
      <c r="C13" s="14"/>
      <c r="D13" s="15"/>
      <c r="E13" s="8"/>
      <c r="F13" s="8"/>
      <c r="G13" s="8"/>
      <c r="H13" s="8"/>
      <c r="I13" s="8"/>
      <c r="J13" s="16"/>
      <c r="K13" s="8"/>
      <c r="L13" s="8"/>
      <c r="M13" s="8"/>
      <c r="N13" s="16"/>
      <c r="O13" s="8"/>
    </row>
    <row r="14" spans="1:26" x14ac:dyDescent="0.2">
      <c r="A14" s="16">
        <v>1</v>
      </c>
      <c r="B14" s="17" t="s">
        <v>56</v>
      </c>
      <c r="C14" s="2"/>
      <c r="D14" s="14"/>
      <c r="E14" s="18"/>
      <c r="F14" s="18"/>
      <c r="G14" s="18"/>
      <c r="H14" s="19"/>
      <c r="I14" s="18"/>
      <c r="J14" s="18"/>
      <c r="K14" s="18"/>
      <c r="L14" s="18"/>
      <c r="M14" s="18"/>
      <c r="N14" s="18"/>
      <c r="O14" s="18"/>
      <c r="R14" s="19"/>
    </row>
    <row r="15" spans="1:26" x14ac:dyDescent="0.2">
      <c r="A15" s="16">
        <f>A14+1</f>
        <v>2</v>
      </c>
      <c r="B15" s="14"/>
      <c r="C15" s="2"/>
      <c r="D15" s="18"/>
      <c r="E15" s="18"/>
      <c r="F15" s="18"/>
      <c r="G15" s="18"/>
      <c r="H15" s="19"/>
      <c r="I15" s="18"/>
      <c r="J15" s="18"/>
      <c r="K15" s="18"/>
      <c r="L15" s="18"/>
      <c r="M15" s="18"/>
      <c r="N15" s="18"/>
      <c r="O15" s="18"/>
      <c r="R15" s="19"/>
    </row>
    <row r="16" spans="1:26" x14ac:dyDescent="0.2">
      <c r="A16" s="16">
        <f t="shared" ref="A16:A82" si="0">A15+1</f>
        <v>3</v>
      </c>
      <c r="B16" s="20" t="s">
        <v>57</v>
      </c>
      <c r="C16" s="21"/>
      <c r="D16" s="18"/>
      <c r="E16" s="18"/>
      <c r="F16" s="18"/>
      <c r="G16" s="18"/>
      <c r="H16" s="19"/>
      <c r="I16" s="18"/>
      <c r="J16" s="18"/>
      <c r="K16" s="18"/>
      <c r="L16" s="18"/>
      <c r="M16" s="18"/>
      <c r="N16" s="18"/>
      <c r="O16" s="18"/>
      <c r="R16" s="19"/>
    </row>
    <row r="17" spans="1:26" x14ac:dyDescent="0.2">
      <c r="A17" s="16">
        <f t="shared" si="0"/>
        <v>4</v>
      </c>
      <c r="B17" s="22" t="s">
        <v>58</v>
      </c>
      <c r="C17" s="2" t="s">
        <v>59</v>
      </c>
      <c r="D17" s="23">
        <f>SUM(E17:Y17)</f>
        <v>1</v>
      </c>
      <c r="E17" s="24">
        <v>1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5"/>
    </row>
    <row r="18" spans="1:26" x14ac:dyDescent="0.2">
      <c r="A18" s="16">
        <f t="shared" si="0"/>
        <v>5</v>
      </c>
      <c r="B18" s="22" t="s">
        <v>60</v>
      </c>
      <c r="C18" s="2" t="s">
        <v>61</v>
      </c>
      <c r="D18" s="23">
        <f>SUM(E18:Y18)</f>
        <v>1</v>
      </c>
      <c r="E18" s="24">
        <v>1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5"/>
    </row>
    <row r="19" spans="1:26" x14ac:dyDescent="0.2">
      <c r="A19" s="16">
        <f t="shared" si="0"/>
        <v>6</v>
      </c>
      <c r="B19" s="21" t="s">
        <v>62</v>
      </c>
      <c r="C19" s="21" t="s">
        <v>63</v>
      </c>
      <c r="D19" s="23">
        <f>SUM(E19:Y19)</f>
        <v>1</v>
      </c>
      <c r="E19" s="24">
        <v>1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</row>
    <row r="20" spans="1:26" x14ac:dyDescent="0.2">
      <c r="A20" s="16">
        <f t="shared" si="0"/>
        <v>7</v>
      </c>
      <c r="B20" s="21" t="s">
        <v>64</v>
      </c>
      <c r="C20" s="21" t="s">
        <v>64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R20" s="26"/>
      <c r="S20" s="26"/>
      <c r="T20" s="26"/>
      <c r="U20" s="26"/>
      <c r="V20" s="26"/>
      <c r="W20" s="26"/>
      <c r="X20" s="26"/>
      <c r="Y20" s="26"/>
    </row>
    <row r="21" spans="1:26" x14ac:dyDescent="0.2">
      <c r="A21" s="16">
        <f t="shared" si="0"/>
        <v>8</v>
      </c>
      <c r="B21" s="27" t="s">
        <v>65</v>
      </c>
      <c r="C21" s="28" t="s">
        <v>66</v>
      </c>
      <c r="D21" s="23">
        <f>SUM(E21:Y21)</f>
        <v>1</v>
      </c>
      <c r="E21" s="24">
        <v>0</v>
      </c>
      <c r="F21" s="24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</row>
    <row r="22" spans="1:26" x14ac:dyDescent="0.2">
      <c r="A22" s="16">
        <f t="shared" si="0"/>
        <v>9</v>
      </c>
      <c r="B22" s="21" t="s">
        <v>67</v>
      </c>
      <c r="C22" s="21" t="s">
        <v>68</v>
      </c>
      <c r="D22" s="23">
        <f>SUM(E22:Y22)</f>
        <v>1</v>
      </c>
      <c r="E22" s="24">
        <v>0</v>
      </c>
      <c r="F22" s="24">
        <v>1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</row>
    <row r="23" spans="1:26" x14ac:dyDescent="0.2">
      <c r="A23" s="16">
        <f t="shared" si="0"/>
        <v>10</v>
      </c>
      <c r="B23" s="22"/>
      <c r="C23" s="28"/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R23" s="30"/>
      <c r="S23" s="30"/>
      <c r="T23" s="30"/>
      <c r="U23" s="30"/>
      <c r="V23" s="30"/>
      <c r="W23" s="30"/>
      <c r="X23" s="30"/>
      <c r="Y23" s="30"/>
    </row>
    <row r="24" spans="1:26" x14ac:dyDescent="0.2">
      <c r="A24" s="16">
        <f t="shared" si="0"/>
        <v>11</v>
      </c>
      <c r="B24" s="27" t="s">
        <v>69</v>
      </c>
      <c r="C24" s="31" t="s">
        <v>70</v>
      </c>
      <c r="D24" s="23">
        <f>SUM(E24:Y24)</f>
        <v>1</v>
      </c>
      <c r="E24" s="24">
        <v>0</v>
      </c>
      <c r="F24" s="24">
        <v>0</v>
      </c>
      <c r="G24" s="24">
        <v>1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</row>
    <row r="25" spans="1:26" x14ac:dyDescent="0.2">
      <c r="A25" s="16">
        <f t="shared" si="0"/>
        <v>12</v>
      </c>
      <c r="B25" s="32"/>
      <c r="C25" s="31"/>
      <c r="D25" s="29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R25" s="30"/>
      <c r="S25" s="30"/>
      <c r="T25" s="30"/>
      <c r="U25" s="30"/>
      <c r="V25" s="30"/>
      <c r="W25" s="30"/>
      <c r="X25" s="30"/>
      <c r="Y25" s="30"/>
    </row>
    <row r="26" spans="1:26" x14ac:dyDescent="0.2">
      <c r="A26" s="16">
        <f t="shared" si="0"/>
        <v>13</v>
      </c>
      <c r="B26" s="32" t="s">
        <v>71</v>
      </c>
      <c r="C26" s="31" t="s">
        <v>72</v>
      </c>
      <c r="D26" s="23">
        <f t="shared" ref="D26:D33" si="1">SUM(E26:Y26)</f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1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</row>
    <row r="27" spans="1:26" x14ac:dyDescent="0.2">
      <c r="A27" s="16">
        <f t="shared" si="0"/>
        <v>14</v>
      </c>
      <c r="B27" s="32" t="s">
        <v>73</v>
      </c>
      <c r="C27" s="31" t="s">
        <v>74</v>
      </c>
      <c r="D27" s="23">
        <f t="shared" si="1"/>
        <v>1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1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</row>
    <row r="28" spans="1:26" x14ac:dyDescent="0.2">
      <c r="A28" s="16">
        <f t="shared" si="0"/>
        <v>15</v>
      </c>
      <c r="B28" s="33" t="s">
        <v>75</v>
      </c>
      <c r="C28" s="31" t="s">
        <v>76</v>
      </c>
      <c r="D28" s="23">
        <f t="shared" si="1"/>
        <v>1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1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</row>
    <row r="29" spans="1:26" x14ac:dyDescent="0.2">
      <c r="A29" s="16">
        <f t="shared" si="0"/>
        <v>16</v>
      </c>
      <c r="B29" s="32" t="s">
        <v>77</v>
      </c>
      <c r="C29" s="31" t="s">
        <v>78</v>
      </c>
      <c r="D29" s="23">
        <f t="shared" si="1"/>
        <v>1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</row>
    <row r="30" spans="1:26" x14ac:dyDescent="0.2">
      <c r="A30" s="16">
        <f t="shared" si="0"/>
        <v>17</v>
      </c>
      <c r="B30" s="34" t="s">
        <v>79</v>
      </c>
      <c r="C30" s="34" t="s">
        <v>80</v>
      </c>
      <c r="D30" s="23">
        <f t="shared" si="1"/>
        <v>1</v>
      </c>
      <c r="E30" s="24">
        <v>0</v>
      </c>
      <c r="F30" s="24">
        <v>0</v>
      </c>
      <c r="G30" s="24">
        <v>0</v>
      </c>
      <c r="H30" s="24">
        <v>1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</row>
    <row r="31" spans="1:26" x14ac:dyDescent="0.2">
      <c r="A31" s="16">
        <f t="shared" si="0"/>
        <v>18</v>
      </c>
      <c r="B31" s="21" t="s">
        <v>81</v>
      </c>
      <c r="C31" s="21" t="s">
        <v>82</v>
      </c>
      <c r="D31" s="23">
        <f t="shared" si="1"/>
        <v>1</v>
      </c>
      <c r="E31" s="24">
        <v>0</v>
      </c>
      <c r="F31" s="24">
        <v>0</v>
      </c>
      <c r="G31" s="24">
        <v>0</v>
      </c>
      <c r="H31" s="24">
        <v>0</v>
      </c>
      <c r="I31" s="24">
        <v>1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</row>
    <row r="32" spans="1:26" x14ac:dyDescent="0.2">
      <c r="A32" s="16">
        <f t="shared" si="0"/>
        <v>19</v>
      </c>
      <c r="B32" s="21" t="s">
        <v>83</v>
      </c>
      <c r="C32" s="21" t="s">
        <v>84</v>
      </c>
      <c r="D32" s="23">
        <f t="shared" si="1"/>
        <v>1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1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</row>
    <row r="33" spans="1:25" x14ac:dyDescent="0.2">
      <c r="A33" s="16">
        <f t="shared" si="0"/>
        <v>20</v>
      </c>
      <c r="B33" s="21" t="s">
        <v>85</v>
      </c>
      <c r="C33" s="21" t="s">
        <v>86</v>
      </c>
      <c r="D33" s="23">
        <f t="shared" si="1"/>
        <v>1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1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</row>
    <row r="34" spans="1:25" x14ac:dyDescent="0.2">
      <c r="A34" s="16">
        <f t="shared" si="0"/>
        <v>21</v>
      </c>
      <c r="B34" s="21"/>
      <c r="C34" s="2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R34" s="29"/>
      <c r="S34" s="29"/>
      <c r="T34" s="29"/>
      <c r="U34" s="29"/>
      <c r="V34" s="29"/>
      <c r="W34" s="29"/>
      <c r="X34" s="29"/>
      <c r="Y34" s="29"/>
    </row>
    <row r="35" spans="1:25" x14ac:dyDescent="0.2">
      <c r="A35" s="16">
        <f t="shared" si="0"/>
        <v>22</v>
      </c>
      <c r="B35" s="35" t="s">
        <v>87</v>
      </c>
      <c r="C35" s="28"/>
      <c r="D35" s="29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R35" s="30"/>
      <c r="S35" s="30"/>
      <c r="T35" s="30"/>
      <c r="U35" s="30"/>
      <c r="V35" s="30"/>
      <c r="W35" s="30"/>
      <c r="X35" s="30"/>
      <c r="Y35" s="30"/>
    </row>
    <row r="36" spans="1:25" x14ac:dyDescent="0.2">
      <c r="A36" s="16">
        <f t="shared" si="0"/>
        <v>23</v>
      </c>
      <c r="B36" s="32" t="s">
        <v>88</v>
      </c>
      <c r="C36" s="28" t="s">
        <v>89</v>
      </c>
      <c r="D36" s="23">
        <f>SUM(E36:Y36)</f>
        <v>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1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</row>
    <row r="37" spans="1:25" x14ac:dyDescent="0.2">
      <c r="A37" s="16">
        <f t="shared" si="0"/>
        <v>24</v>
      </c>
      <c r="B37" s="32" t="s">
        <v>90</v>
      </c>
      <c r="C37" s="28" t="s">
        <v>91</v>
      </c>
      <c r="D37" s="23">
        <f>SUM(E37:Y37)</f>
        <v>1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1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</row>
    <row r="38" spans="1:25" x14ac:dyDescent="0.2">
      <c r="A38" s="16">
        <f t="shared" si="0"/>
        <v>25</v>
      </c>
      <c r="B38" s="32" t="s">
        <v>92</v>
      </c>
      <c r="C38" s="28" t="s">
        <v>93</v>
      </c>
      <c r="D38" s="23">
        <f>SUM(E38:Y38)</f>
        <v>1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1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</row>
    <row r="39" spans="1:25" x14ac:dyDescent="0.2">
      <c r="A39" s="16">
        <f t="shared" si="0"/>
        <v>26</v>
      </c>
      <c r="B39" s="32" t="s">
        <v>64</v>
      </c>
      <c r="C39" s="28" t="s">
        <v>64</v>
      </c>
      <c r="D39" s="29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R39" s="30"/>
      <c r="S39" s="30"/>
      <c r="T39" s="30"/>
      <c r="U39" s="30"/>
      <c r="V39" s="30"/>
      <c r="W39" s="30"/>
      <c r="X39" s="30"/>
      <c r="Y39" s="30"/>
    </row>
    <row r="40" spans="1:25" x14ac:dyDescent="0.2">
      <c r="A40" s="16">
        <f t="shared" si="0"/>
        <v>27</v>
      </c>
      <c r="B40" s="21" t="s">
        <v>94</v>
      </c>
      <c r="C40" s="21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R40" s="29"/>
      <c r="S40" s="29"/>
      <c r="T40" s="29"/>
      <c r="U40" s="29"/>
      <c r="V40" s="29"/>
      <c r="W40" s="29"/>
      <c r="X40" s="29"/>
      <c r="Y40" s="29"/>
    </row>
    <row r="41" spans="1:25" x14ac:dyDescent="0.2">
      <c r="A41" s="16">
        <f t="shared" si="0"/>
        <v>28</v>
      </c>
      <c r="B41" s="36" t="s">
        <v>95</v>
      </c>
      <c r="C41" s="28" t="s">
        <v>96</v>
      </c>
      <c r="D41" s="23">
        <f t="shared" ref="D41:D50" si="2">SUM(E41:Y41)</f>
        <v>1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</row>
    <row r="42" spans="1:25" x14ac:dyDescent="0.2">
      <c r="A42" s="16">
        <f t="shared" si="0"/>
        <v>29</v>
      </c>
      <c r="B42" s="32" t="s">
        <v>97</v>
      </c>
      <c r="C42" s="28" t="s">
        <v>98</v>
      </c>
      <c r="D42" s="23">
        <f t="shared" si="2"/>
        <v>1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</row>
    <row r="43" spans="1:25" x14ac:dyDescent="0.2">
      <c r="A43" s="16">
        <f t="shared" si="0"/>
        <v>30</v>
      </c>
      <c r="B43" s="32" t="s">
        <v>99</v>
      </c>
      <c r="C43" s="28" t="s">
        <v>100</v>
      </c>
      <c r="D43" s="23">
        <f t="shared" si="2"/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1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</row>
    <row r="44" spans="1:25" x14ac:dyDescent="0.2">
      <c r="A44" s="16">
        <f t="shared" si="0"/>
        <v>31</v>
      </c>
      <c r="B44" s="22" t="s">
        <v>101</v>
      </c>
      <c r="C44" s="28" t="s">
        <v>102</v>
      </c>
      <c r="D44" s="23">
        <f t="shared" si="2"/>
        <v>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1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</row>
    <row r="45" spans="1:25" x14ac:dyDescent="0.2">
      <c r="A45" s="16">
        <f t="shared" si="0"/>
        <v>32</v>
      </c>
      <c r="B45" s="22" t="s">
        <v>103</v>
      </c>
      <c r="C45" s="28" t="s">
        <v>104</v>
      </c>
      <c r="D45" s="23">
        <f t="shared" si="2"/>
        <v>1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1</v>
      </c>
      <c r="V45" s="24">
        <v>0</v>
      </c>
      <c r="W45" s="24">
        <v>0</v>
      </c>
      <c r="X45" s="24">
        <v>0</v>
      </c>
      <c r="Y45" s="24">
        <v>0</v>
      </c>
    </row>
    <row r="46" spans="1:25" x14ac:dyDescent="0.2">
      <c r="A46" s="16">
        <f t="shared" si="0"/>
        <v>33</v>
      </c>
      <c r="B46" s="20" t="s">
        <v>105</v>
      </c>
      <c r="C46" s="28" t="s">
        <v>106</v>
      </c>
      <c r="D46" s="23">
        <f t="shared" si="2"/>
        <v>1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1</v>
      </c>
      <c r="W46" s="24">
        <v>0</v>
      </c>
      <c r="X46" s="24">
        <v>0</v>
      </c>
      <c r="Y46" s="24">
        <v>0</v>
      </c>
    </row>
    <row r="47" spans="1:25" x14ac:dyDescent="0.2">
      <c r="A47" s="16">
        <f t="shared" si="0"/>
        <v>34</v>
      </c>
      <c r="B47" s="20" t="s">
        <v>107</v>
      </c>
      <c r="C47" s="28" t="s">
        <v>108</v>
      </c>
      <c r="D47" s="23">
        <f t="shared" si="2"/>
        <v>1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1</v>
      </c>
      <c r="X47" s="24">
        <v>0</v>
      </c>
      <c r="Y47" s="24">
        <v>0</v>
      </c>
    </row>
    <row r="48" spans="1:25" x14ac:dyDescent="0.2">
      <c r="A48" s="16">
        <f t="shared" si="0"/>
        <v>35</v>
      </c>
      <c r="B48" s="18" t="s">
        <v>109</v>
      </c>
      <c r="C48" s="21" t="s">
        <v>110</v>
      </c>
      <c r="D48" s="23">
        <f t="shared" si="2"/>
        <v>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1</v>
      </c>
      <c r="Y48" s="24">
        <v>0</v>
      </c>
    </row>
    <row r="49" spans="1:25" x14ac:dyDescent="0.2">
      <c r="A49" s="16">
        <f t="shared" si="0"/>
        <v>36</v>
      </c>
      <c r="B49" s="37" t="s">
        <v>111</v>
      </c>
      <c r="C49" s="28" t="s">
        <v>112</v>
      </c>
      <c r="D49" s="23">
        <f t="shared" si="2"/>
        <v>1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1</v>
      </c>
    </row>
    <row r="50" spans="1:25" x14ac:dyDescent="0.2">
      <c r="A50" s="16">
        <f t="shared" si="0"/>
        <v>37</v>
      </c>
      <c r="B50" s="37" t="s">
        <v>113</v>
      </c>
      <c r="C50" s="28" t="s">
        <v>114</v>
      </c>
      <c r="D50" s="23">
        <f t="shared" si="2"/>
        <v>1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1</v>
      </c>
    </row>
    <row r="51" spans="1:25" x14ac:dyDescent="0.2">
      <c r="A51" s="16">
        <f t="shared" si="0"/>
        <v>38</v>
      </c>
      <c r="B51" s="21"/>
      <c r="C51" s="2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R51" s="29"/>
      <c r="S51" s="29"/>
      <c r="T51" s="29"/>
      <c r="U51" s="29"/>
      <c r="V51" s="29"/>
      <c r="W51" s="29"/>
      <c r="X51" s="29"/>
      <c r="Y51" s="29"/>
    </row>
    <row r="52" spans="1:25" x14ac:dyDescent="0.2">
      <c r="A52" s="16">
        <f t="shared" si="0"/>
        <v>39</v>
      </c>
      <c r="B52" s="38" t="s">
        <v>115</v>
      </c>
      <c r="C52" s="37"/>
      <c r="D52" s="29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R52" s="30"/>
      <c r="S52" s="30"/>
      <c r="T52" s="30"/>
      <c r="U52" s="30"/>
      <c r="V52" s="30"/>
      <c r="W52" s="30"/>
      <c r="X52" s="30"/>
      <c r="Y52" s="30"/>
    </row>
    <row r="53" spans="1:25" x14ac:dyDescent="0.2">
      <c r="A53" s="16">
        <f t="shared" si="0"/>
        <v>40</v>
      </c>
      <c r="B53" s="22" t="s">
        <v>116</v>
      </c>
      <c r="C53" s="39" t="s">
        <v>117</v>
      </c>
      <c r="D53" s="29">
        <f t="shared" ref="D53:D59" si="3">SUM(E53:Y53)</f>
        <v>129770578.47999999</v>
      </c>
      <c r="E53" s="30">
        <v>0</v>
      </c>
      <c r="F53" s="30">
        <v>0</v>
      </c>
      <c r="G53" s="30">
        <v>0</v>
      </c>
      <c r="H53" s="30">
        <v>81265615.469999999</v>
      </c>
      <c r="I53" s="30">
        <v>48504963.009999998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</row>
    <row r="54" spans="1:25" x14ac:dyDescent="0.2">
      <c r="A54" s="16">
        <f t="shared" si="0"/>
        <v>41</v>
      </c>
      <c r="B54" s="37" t="s">
        <v>118</v>
      </c>
      <c r="C54" s="40" t="s">
        <v>119</v>
      </c>
      <c r="D54" s="29">
        <f t="shared" si="3"/>
        <v>90911084.129999995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80337994.099999994</v>
      </c>
      <c r="K54" s="30">
        <v>10573090.029999999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</row>
    <row r="55" spans="1:25" x14ac:dyDescent="0.2">
      <c r="A55" s="16">
        <f t="shared" si="0"/>
        <v>42</v>
      </c>
      <c r="B55" s="22" t="s">
        <v>120</v>
      </c>
      <c r="C55" s="40" t="s">
        <v>121</v>
      </c>
      <c r="D55" s="29">
        <f t="shared" si="3"/>
        <v>104732196.61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65756450.009999998</v>
      </c>
      <c r="M55" s="30">
        <v>38975746.600000001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</row>
    <row r="56" spans="1:25" x14ac:dyDescent="0.2">
      <c r="A56" s="16">
        <f t="shared" si="0"/>
        <v>43</v>
      </c>
      <c r="B56" s="22" t="s">
        <v>122</v>
      </c>
      <c r="C56" s="39" t="s">
        <v>123</v>
      </c>
      <c r="D56" s="29">
        <f t="shared" si="3"/>
        <v>132327341.5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114139845.94</v>
      </c>
      <c r="M56" s="30">
        <v>18187495.559999999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</row>
    <row r="57" spans="1:25" x14ac:dyDescent="0.2">
      <c r="A57" s="16">
        <f t="shared" si="0"/>
        <v>44</v>
      </c>
      <c r="B57" s="22" t="s">
        <v>124</v>
      </c>
      <c r="C57" s="39" t="s">
        <v>125</v>
      </c>
      <c r="D57" s="29">
        <f t="shared" si="3"/>
        <v>221531429.73000002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122233513.81</v>
      </c>
      <c r="O57" s="30">
        <v>99297915.920000002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</row>
    <row r="58" spans="1:25" x14ac:dyDescent="0.2">
      <c r="A58" s="16">
        <f t="shared" si="0"/>
        <v>45</v>
      </c>
      <c r="B58" s="22" t="s">
        <v>126</v>
      </c>
      <c r="C58" s="2" t="s">
        <v>127</v>
      </c>
      <c r="D58" s="29">
        <f t="shared" si="3"/>
        <v>220681662.60999998</v>
      </c>
      <c r="E58" s="30">
        <v>0</v>
      </c>
      <c r="F58" s="30">
        <v>0</v>
      </c>
      <c r="G58" s="30">
        <v>0</v>
      </c>
      <c r="H58" s="30">
        <v>81265615.469999999</v>
      </c>
      <c r="I58" s="30">
        <v>48504963.009999998</v>
      </c>
      <c r="J58" s="30">
        <v>80337994.099999994</v>
      </c>
      <c r="K58" s="30">
        <v>10573090.029999999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</row>
    <row r="59" spans="1:25" x14ac:dyDescent="0.2">
      <c r="A59" s="16">
        <f t="shared" si="0"/>
        <v>46</v>
      </c>
      <c r="B59" s="22" t="s">
        <v>128</v>
      </c>
      <c r="C59" s="37" t="s">
        <v>129</v>
      </c>
      <c r="D59" s="29">
        <f t="shared" si="3"/>
        <v>237059538.10999998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179896295.94999999</v>
      </c>
      <c r="M59" s="30">
        <v>57163242.159999996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</row>
    <row r="60" spans="1:25" x14ac:dyDescent="0.2">
      <c r="A60" s="16">
        <f t="shared" si="0"/>
        <v>47</v>
      </c>
      <c r="B60" s="22" t="s">
        <v>130</v>
      </c>
      <c r="C60" s="37" t="s">
        <v>131</v>
      </c>
      <c r="D60" s="29">
        <f>SUM(E60:Y60)</f>
        <v>93474911.00999999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41728794.460000001</v>
      </c>
      <c r="U60" s="30">
        <v>51746116.549999997</v>
      </c>
      <c r="V60" s="30">
        <v>0</v>
      </c>
      <c r="W60" s="30">
        <v>0</v>
      </c>
      <c r="X60" s="30">
        <v>0</v>
      </c>
      <c r="Y60" s="30">
        <v>0</v>
      </c>
    </row>
    <row r="61" spans="1:25" x14ac:dyDescent="0.2">
      <c r="A61" s="16">
        <f t="shared" si="0"/>
        <v>48</v>
      </c>
      <c r="B61" s="32" t="s">
        <v>132</v>
      </c>
      <c r="C61" s="37" t="s">
        <v>133</v>
      </c>
      <c r="D61" s="29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x14ac:dyDescent="0.2">
      <c r="A62" s="16">
        <f t="shared" si="0"/>
        <v>49</v>
      </c>
      <c r="B62" s="22" t="s">
        <v>134</v>
      </c>
      <c r="C62" s="40" t="s">
        <v>135</v>
      </c>
      <c r="D62" s="29">
        <f>SUM(E62:Y62)</f>
        <v>1027758282.4299998</v>
      </c>
      <c r="E62" s="30">
        <v>0</v>
      </c>
      <c r="F62" s="30">
        <v>0</v>
      </c>
      <c r="G62" s="30">
        <v>259592768.81999999</v>
      </c>
      <c r="H62" s="30">
        <v>81271768.670000002</v>
      </c>
      <c r="I62" s="30">
        <v>48661342.5</v>
      </c>
      <c r="J62" s="30">
        <v>79583373.670000002</v>
      </c>
      <c r="K62" s="30">
        <v>10507063.220000001</v>
      </c>
      <c r="L62" s="30">
        <v>178206517.38</v>
      </c>
      <c r="M62" s="30">
        <v>56806269.259999998</v>
      </c>
      <c r="N62" s="30">
        <v>121085365.81</v>
      </c>
      <c r="O62" s="30">
        <v>98677820.5</v>
      </c>
      <c r="P62" s="30">
        <v>0</v>
      </c>
      <c r="Q62" s="30">
        <v>0</v>
      </c>
      <c r="R62" s="30">
        <v>0</v>
      </c>
      <c r="S62" s="30">
        <v>0</v>
      </c>
      <c r="T62" s="30">
        <v>41630246.68</v>
      </c>
      <c r="U62" s="30">
        <v>51735745.920000002</v>
      </c>
      <c r="V62" s="30">
        <v>0</v>
      </c>
      <c r="W62" s="30">
        <v>0</v>
      </c>
      <c r="X62" s="30">
        <v>0</v>
      </c>
      <c r="Y62" s="30">
        <v>0</v>
      </c>
    </row>
    <row r="63" spans="1:25" x14ac:dyDescent="0.2">
      <c r="A63" s="16">
        <f t="shared" si="0"/>
        <v>50</v>
      </c>
      <c r="B63" s="22" t="s">
        <v>136</v>
      </c>
      <c r="C63" s="40" t="s">
        <v>137</v>
      </c>
      <c r="D63" s="29">
        <f>SUM(E63:Y63)</f>
        <v>12541934.48</v>
      </c>
      <c r="E63" s="30">
        <v>0</v>
      </c>
      <c r="F63" s="30">
        <v>0</v>
      </c>
      <c r="G63" s="30">
        <v>1058352.72</v>
      </c>
      <c r="H63" s="30">
        <v>330284.71000000002</v>
      </c>
      <c r="I63" s="30">
        <v>131478.48000000001</v>
      </c>
      <c r="J63" s="30">
        <v>324459.27</v>
      </c>
      <c r="K63" s="30">
        <v>28389.119999999999</v>
      </c>
      <c r="L63" s="30">
        <v>726543.17</v>
      </c>
      <c r="M63" s="30">
        <v>153485.33000000002</v>
      </c>
      <c r="N63" s="30">
        <v>493661.77</v>
      </c>
      <c r="O63" s="30">
        <v>266618.42</v>
      </c>
      <c r="P63" s="30">
        <v>0</v>
      </c>
      <c r="Q63" s="30">
        <v>0</v>
      </c>
      <c r="R63" s="30">
        <v>0</v>
      </c>
      <c r="S63" s="30">
        <v>0</v>
      </c>
      <c r="T63" s="30">
        <v>98547.78</v>
      </c>
      <c r="U63" s="30">
        <v>0</v>
      </c>
      <c r="V63" s="30">
        <v>8930113.7100000009</v>
      </c>
      <c r="W63" s="30">
        <v>0</v>
      </c>
      <c r="X63" s="30">
        <v>0</v>
      </c>
      <c r="Y63" s="30">
        <v>0</v>
      </c>
    </row>
    <row r="64" spans="1:25" x14ac:dyDescent="0.2">
      <c r="A64" s="16">
        <f t="shared" si="0"/>
        <v>51</v>
      </c>
      <c r="B64" s="22" t="s">
        <v>138</v>
      </c>
      <c r="C64" s="40" t="s">
        <v>139</v>
      </c>
      <c r="D64" s="29">
        <f>SUM(E64:Y64)</f>
        <v>14519636.73</v>
      </c>
      <c r="E64" s="30">
        <v>0</v>
      </c>
      <c r="F64" s="30">
        <v>0</v>
      </c>
      <c r="G64" s="30">
        <v>1403141.42</v>
      </c>
      <c r="H64" s="30">
        <v>437884.42</v>
      </c>
      <c r="I64" s="30">
        <v>174311.36000000002</v>
      </c>
      <c r="J64" s="30">
        <v>430161.16000000003</v>
      </c>
      <c r="K64" s="30">
        <v>37637.69</v>
      </c>
      <c r="L64" s="30">
        <v>963235.4</v>
      </c>
      <c r="M64" s="30">
        <v>203487.57</v>
      </c>
      <c r="N64" s="30">
        <v>654486.23</v>
      </c>
      <c r="O64" s="30">
        <v>353477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9861814.4800000004</v>
      </c>
      <c r="X64" s="30">
        <v>0</v>
      </c>
      <c r="Y64" s="30">
        <v>0</v>
      </c>
    </row>
    <row r="65" spans="1:25" x14ac:dyDescent="0.2">
      <c r="A65" s="16">
        <f t="shared" si="0"/>
        <v>52</v>
      </c>
      <c r="B65" s="22"/>
      <c r="C65" s="37"/>
      <c r="D65" s="29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1:25" x14ac:dyDescent="0.2">
      <c r="A66" s="16">
        <f t="shared" si="0"/>
        <v>53</v>
      </c>
      <c r="B66" s="32" t="s">
        <v>140</v>
      </c>
      <c r="C66" s="37" t="s">
        <v>141</v>
      </c>
      <c r="D66" s="29">
        <f>SUM(E66:Y66)</f>
        <v>1875350648.46</v>
      </c>
      <c r="E66" s="30">
        <v>1875350648.46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</row>
    <row r="67" spans="1:25" x14ac:dyDescent="0.2">
      <c r="A67" s="16">
        <f t="shared" si="0"/>
        <v>54</v>
      </c>
      <c r="B67" s="41" t="s">
        <v>142</v>
      </c>
      <c r="C67" s="37" t="s">
        <v>143</v>
      </c>
      <c r="D67" s="29">
        <f>SUM(E67:Y67)</f>
        <v>50795466.420000002</v>
      </c>
      <c r="E67" s="30">
        <v>50795466.420000002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</row>
    <row r="68" spans="1:25" x14ac:dyDescent="0.2">
      <c r="A68" s="16">
        <f t="shared" si="0"/>
        <v>55</v>
      </c>
      <c r="B68" s="41"/>
      <c r="C68" s="37"/>
      <c r="D68" s="29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1:25" x14ac:dyDescent="0.2">
      <c r="A69" s="16">
        <f t="shared" si="0"/>
        <v>56</v>
      </c>
      <c r="B69" s="38" t="s">
        <v>144</v>
      </c>
      <c r="C69" s="37"/>
      <c r="D69" s="29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1:25" x14ac:dyDescent="0.2">
      <c r="A70" s="16">
        <f t="shared" si="0"/>
        <v>57</v>
      </c>
      <c r="B70" s="32" t="s">
        <v>145</v>
      </c>
      <c r="C70" s="37" t="s">
        <v>146</v>
      </c>
      <c r="D70" s="29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1:25" x14ac:dyDescent="0.2">
      <c r="A71" s="16">
        <f t="shared" si="0"/>
        <v>58</v>
      </c>
      <c r="B71" s="41" t="s">
        <v>147</v>
      </c>
      <c r="C71" s="37" t="s">
        <v>148</v>
      </c>
      <c r="D71" s="29">
        <f t="shared" ref="D71:D121" si="4">SUM(E71:Y71)</f>
        <v>178042562.71000001</v>
      </c>
      <c r="E71" s="30">
        <v>138619955.24000001</v>
      </c>
      <c r="F71" s="30">
        <v>36475419.850000001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2929681.79</v>
      </c>
      <c r="Q71" s="30">
        <v>0</v>
      </c>
      <c r="R71" s="30">
        <v>0</v>
      </c>
      <c r="S71" s="30">
        <v>0</v>
      </c>
      <c r="T71" s="30">
        <v>0</v>
      </c>
      <c r="U71" s="30">
        <v>14471.220000000001</v>
      </c>
      <c r="V71" s="30">
        <v>0</v>
      </c>
      <c r="W71" s="30">
        <v>0</v>
      </c>
      <c r="X71" s="30">
        <v>1398.06</v>
      </c>
      <c r="Y71" s="30">
        <v>1636.55</v>
      </c>
    </row>
    <row r="72" spans="1:25" x14ac:dyDescent="0.2">
      <c r="A72" s="16">
        <f t="shared" si="0"/>
        <v>59</v>
      </c>
      <c r="B72" s="41" t="s">
        <v>149</v>
      </c>
      <c r="C72" s="37" t="s">
        <v>150</v>
      </c>
      <c r="D72" s="29">
        <f t="shared" si="4"/>
        <v>3449617301.1700001</v>
      </c>
      <c r="E72" s="30">
        <v>1784268638.75</v>
      </c>
      <c r="F72" s="30">
        <v>472181447.98000002</v>
      </c>
      <c r="G72" s="30">
        <v>283401402.70999998</v>
      </c>
      <c r="H72" s="30">
        <v>87896493</v>
      </c>
      <c r="I72" s="30">
        <v>52614831.579999998</v>
      </c>
      <c r="J72" s="30">
        <v>86135501.25</v>
      </c>
      <c r="K72" s="30">
        <v>11369241.02</v>
      </c>
      <c r="L72" s="30">
        <v>184871761.30000001</v>
      </c>
      <c r="M72" s="30">
        <v>58923480.560000002</v>
      </c>
      <c r="N72" s="30">
        <v>120609017.70999999</v>
      </c>
      <c r="O72" s="30">
        <v>98289611.349999994</v>
      </c>
      <c r="P72" s="30">
        <v>26513091.75</v>
      </c>
      <c r="Q72" s="30">
        <v>0</v>
      </c>
      <c r="R72" s="30">
        <v>0</v>
      </c>
      <c r="S72" s="30">
        <v>0</v>
      </c>
      <c r="T72" s="30">
        <v>43481427.090000004</v>
      </c>
      <c r="U72" s="30">
        <v>72969769.290000007</v>
      </c>
      <c r="V72" s="30">
        <v>0</v>
      </c>
      <c r="W72" s="30">
        <v>0</v>
      </c>
      <c r="X72" s="30">
        <v>9805197.9499999993</v>
      </c>
      <c r="Y72" s="30">
        <v>56286387.880000003</v>
      </c>
    </row>
    <row r="73" spans="1:25" x14ac:dyDescent="0.2">
      <c r="A73" s="16">
        <f t="shared" si="0"/>
        <v>60</v>
      </c>
      <c r="B73" s="41" t="s">
        <v>151</v>
      </c>
      <c r="C73" s="37" t="s">
        <v>152</v>
      </c>
      <c r="D73" s="29">
        <f t="shared" si="4"/>
        <v>16671467.380000003</v>
      </c>
      <c r="E73" s="30">
        <v>3392474.14</v>
      </c>
      <c r="F73" s="30">
        <v>38380.89</v>
      </c>
      <c r="G73" s="30">
        <v>1160004.45</v>
      </c>
      <c r="H73" s="30">
        <v>358359.63</v>
      </c>
      <c r="I73" s="30">
        <v>148525.70000000001</v>
      </c>
      <c r="J73" s="30">
        <v>352223.07</v>
      </c>
      <c r="K73" s="30">
        <v>32106.31</v>
      </c>
      <c r="L73" s="30">
        <v>752137.41</v>
      </c>
      <c r="M73" s="30">
        <v>161959.80000000002</v>
      </c>
      <c r="N73" s="30">
        <v>491502.45</v>
      </c>
      <c r="O73" s="30">
        <v>265458.19</v>
      </c>
      <c r="P73" s="30">
        <v>123921.19</v>
      </c>
      <c r="Q73" s="30">
        <v>0</v>
      </c>
      <c r="R73" s="30">
        <v>0</v>
      </c>
      <c r="S73" s="30">
        <v>0</v>
      </c>
      <c r="T73" s="30">
        <v>100173.03</v>
      </c>
      <c r="U73" s="30">
        <v>0</v>
      </c>
      <c r="V73" s="30">
        <v>9161511.3800000008</v>
      </c>
      <c r="W73" s="30">
        <v>0</v>
      </c>
      <c r="X73" s="30">
        <v>0</v>
      </c>
      <c r="Y73" s="30">
        <v>132729.74</v>
      </c>
    </row>
    <row r="74" spans="1:25" x14ac:dyDescent="0.2">
      <c r="A74" s="16">
        <f t="shared" si="0"/>
        <v>61</v>
      </c>
      <c r="B74" s="41" t="s">
        <v>153</v>
      </c>
      <c r="C74" s="37" t="s">
        <v>154</v>
      </c>
      <c r="D74" s="29">
        <f t="shared" si="4"/>
        <v>20878309.27</v>
      </c>
      <c r="E74" s="30">
        <v>4560414.2699999996</v>
      </c>
      <c r="F74" s="30">
        <v>51518.340000000004</v>
      </c>
      <c r="G74" s="30">
        <v>1537434.98</v>
      </c>
      <c r="H74" s="30">
        <v>475111.19</v>
      </c>
      <c r="I74" s="30">
        <v>196915.62</v>
      </c>
      <c r="J74" s="30">
        <v>466975.01</v>
      </c>
      <c r="K74" s="30">
        <v>42566.37</v>
      </c>
      <c r="L74" s="30">
        <v>996913.58000000007</v>
      </c>
      <c r="M74" s="30">
        <v>214642.26</v>
      </c>
      <c r="N74" s="30">
        <v>651623.64</v>
      </c>
      <c r="O74" s="30">
        <v>351938.87</v>
      </c>
      <c r="P74" s="30">
        <v>167550.35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11129253.77</v>
      </c>
      <c r="X74" s="30">
        <v>0</v>
      </c>
      <c r="Y74" s="30">
        <v>35451.020000000004</v>
      </c>
    </row>
    <row r="75" spans="1:25" x14ac:dyDescent="0.2">
      <c r="A75" s="16">
        <f t="shared" si="0"/>
        <v>62</v>
      </c>
      <c r="B75" s="32"/>
      <c r="C75" s="37"/>
      <c r="D75" s="29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1:25" x14ac:dyDescent="0.2">
      <c r="A76" s="16">
        <f t="shared" si="0"/>
        <v>63</v>
      </c>
      <c r="B76" s="38" t="s">
        <v>155</v>
      </c>
      <c r="C76" s="37"/>
      <c r="D76" s="29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1:25" x14ac:dyDescent="0.2">
      <c r="A77" s="16">
        <f t="shared" si="0"/>
        <v>64</v>
      </c>
      <c r="B77" s="41" t="s">
        <v>156</v>
      </c>
      <c r="C77" s="42" t="s">
        <v>157</v>
      </c>
      <c r="D77" s="29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1:25" x14ac:dyDescent="0.2">
      <c r="A78" s="16">
        <f t="shared" si="0"/>
        <v>65</v>
      </c>
      <c r="B78" s="41" t="s">
        <v>147</v>
      </c>
      <c r="C78" s="42" t="s">
        <v>158</v>
      </c>
      <c r="D78" s="29">
        <f t="shared" si="4"/>
        <v>115150279.35000001</v>
      </c>
      <c r="E78" s="30">
        <v>93151808.760000005</v>
      </c>
      <c r="F78" s="30">
        <v>20544998.870000001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1444610.88</v>
      </c>
      <c r="Q78" s="30">
        <v>0</v>
      </c>
      <c r="R78" s="30">
        <v>0</v>
      </c>
      <c r="S78" s="30">
        <v>0</v>
      </c>
      <c r="T78" s="30">
        <v>0</v>
      </c>
      <c r="U78" s="30">
        <v>6779.38</v>
      </c>
      <c r="V78" s="30">
        <v>0</v>
      </c>
      <c r="W78" s="30">
        <v>0</v>
      </c>
      <c r="X78" s="30">
        <v>776.98</v>
      </c>
      <c r="Y78" s="30">
        <v>1304.48</v>
      </c>
    </row>
    <row r="79" spans="1:25" x14ac:dyDescent="0.2">
      <c r="A79" s="16">
        <f t="shared" si="0"/>
        <v>66</v>
      </c>
      <c r="B79" s="41" t="s">
        <v>149</v>
      </c>
      <c r="C79" s="42" t="s">
        <v>159</v>
      </c>
      <c r="D79" s="29">
        <f t="shared" si="4"/>
        <v>2304347288.0300002</v>
      </c>
      <c r="E79" s="30">
        <v>1200066216.3599999</v>
      </c>
      <c r="F79" s="30">
        <v>265853894.71000001</v>
      </c>
      <c r="G79" s="30">
        <v>216711661.56999999</v>
      </c>
      <c r="H79" s="30">
        <v>58654281.270000003</v>
      </c>
      <c r="I79" s="30">
        <v>35354515.57</v>
      </c>
      <c r="J79" s="30">
        <v>60638300.310000002</v>
      </c>
      <c r="K79" s="30">
        <v>7615214.4800000004</v>
      </c>
      <c r="L79" s="30">
        <v>133223113.73</v>
      </c>
      <c r="M79" s="30">
        <v>43823524.130000003</v>
      </c>
      <c r="N79" s="30">
        <v>93619748.829999998</v>
      </c>
      <c r="O79" s="30">
        <v>74604362.480000004</v>
      </c>
      <c r="P79" s="30">
        <v>13069071.800000001</v>
      </c>
      <c r="Q79" s="30">
        <v>0</v>
      </c>
      <c r="R79" s="30">
        <v>0</v>
      </c>
      <c r="S79" s="30">
        <v>0</v>
      </c>
      <c r="T79" s="30">
        <v>21784453.109999999</v>
      </c>
      <c r="U79" s="30">
        <v>33619705.049999997</v>
      </c>
      <c r="V79" s="30">
        <v>0</v>
      </c>
      <c r="W79" s="30">
        <v>0</v>
      </c>
      <c r="X79" s="30">
        <v>6781073.2300000004</v>
      </c>
      <c r="Y79" s="30">
        <v>38928151.399999999</v>
      </c>
    </row>
    <row r="80" spans="1:25" x14ac:dyDescent="0.2">
      <c r="A80" s="16">
        <f t="shared" si="0"/>
        <v>67</v>
      </c>
      <c r="B80" s="41" t="s">
        <v>151</v>
      </c>
      <c r="C80" s="42" t="s">
        <v>160</v>
      </c>
      <c r="D80" s="29">
        <f t="shared" si="4"/>
        <v>10365432.130000001</v>
      </c>
      <c r="E80" s="30">
        <v>2101225.0499999998</v>
      </c>
      <c r="F80" s="30">
        <v>21733.69</v>
      </c>
      <c r="G80" s="30">
        <v>885701.05</v>
      </c>
      <c r="H80" s="30">
        <v>237928.98</v>
      </c>
      <c r="I80" s="30">
        <v>97991.63</v>
      </c>
      <c r="J80" s="30">
        <v>247051.99</v>
      </c>
      <c r="K80" s="30">
        <v>21118.350000000002</v>
      </c>
      <c r="L80" s="30">
        <v>542500.68000000005</v>
      </c>
      <c r="M80" s="30">
        <v>119599.21</v>
      </c>
      <c r="N80" s="30">
        <v>381465.33</v>
      </c>
      <c r="O80" s="30">
        <v>201457.99</v>
      </c>
      <c r="P80" s="30">
        <v>61131.94</v>
      </c>
      <c r="Q80" s="30">
        <v>0</v>
      </c>
      <c r="R80" s="30">
        <v>0</v>
      </c>
      <c r="S80" s="30">
        <v>0</v>
      </c>
      <c r="T80" s="30">
        <v>50484.51</v>
      </c>
      <c r="U80" s="30">
        <v>0</v>
      </c>
      <c r="V80" s="30">
        <v>5304972.45</v>
      </c>
      <c r="W80" s="30">
        <v>0</v>
      </c>
      <c r="X80" s="30">
        <v>0</v>
      </c>
      <c r="Y80" s="30">
        <v>91069.28</v>
      </c>
    </row>
    <row r="81" spans="1:25" x14ac:dyDescent="0.2">
      <c r="A81" s="16">
        <f t="shared" si="0"/>
        <v>68</v>
      </c>
      <c r="B81" s="41" t="s">
        <v>153</v>
      </c>
      <c r="C81" s="42" t="s">
        <v>161</v>
      </c>
      <c r="D81" s="29">
        <f t="shared" si="4"/>
        <v>11581412.460000003</v>
      </c>
      <c r="E81" s="30">
        <v>2824533.81</v>
      </c>
      <c r="F81" s="30">
        <v>29155.46</v>
      </c>
      <c r="G81" s="30">
        <v>1174095.6299999999</v>
      </c>
      <c r="H81" s="30">
        <v>315459.26</v>
      </c>
      <c r="I81" s="30">
        <v>129926.04000000001</v>
      </c>
      <c r="J81" s="30">
        <v>327553.91999999998</v>
      </c>
      <c r="K81" s="30">
        <v>28000.48</v>
      </c>
      <c r="L81" s="30">
        <v>719141.61</v>
      </c>
      <c r="M81" s="30">
        <v>158532.23000000001</v>
      </c>
      <c r="N81" s="30">
        <v>505738.7</v>
      </c>
      <c r="O81" s="30">
        <v>267088.74</v>
      </c>
      <c r="P81" s="30">
        <v>82655.37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4993382.91</v>
      </c>
      <c r="X81" s="30">
        <v>0</v>
      </c>
      <c r="Y81" s="30">
        <v>26148.3</v>
      </c>
    </row>
    <row r="82" spans="1:25" x14ac:dyDescent="0.2">
      <c r="A82" s="16">
        <f t="shared" si="0"/>
        <v>69</v>
      </c>
      <c r="B82" s="22"/>
      <c r="C82" s="40"/>
      <c r="D82" s="29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1:25" x14ac:dyDescent="0.2">
      <c r="A83" s="16">
        <f t="shared" ref="A83:A121" si="5">A82+1</f>
        <v>70</v>
      </c>
      <c r="B83" s="38" t="s">
        <v>162</v>
      </c>
      <c r="C83" s="40"/>
      <c r="D83" s="29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1:25" x14ac:dyDescent="0.2">
      <c r="A84" s="16">
        <f t="shared" si="5"/>
        <v>71</v>
      </c>
      <c r="B84" s="32" t="s">
        <v>163</v>
      </c>
      <c r="C84" s="2" t="s">
        <v>164</v>
      </c>
      <c r="D84" s="29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1:25" x14ac:dyDescent="0.2">
      <c r="A85" s="16">
        <f t="shared" si="5"/>
        <v>72</v>
      </c>
      <c r="B85" s="41" t="s">
        <v>147</v>
      </c>
      <c r="C85" s="2" t="s">
        <v>165</v>
      </c>
      <c r="D85" s="29">
        <f t="shared" si="4"/>
        <v>97401919.74000001</v>
      </c>
      <c r="E85" s="30">
        <v>78725333.799999997</v>
      </c>
      <c r="F85" s="30">
        <v>16920469.350000001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1754678.8</v>
      </c>
      <c r="Q85" s="30">
        <v>0</v>
      </c>
      <c r="R85" s="30">
        <v>-0.16</v>
      </c>
      <c r="S85" s="30">
        <v>-6007.93</v>
      </c>
      <c r="T85" s="30">
        <v>0</v>
      </c>
      <c r="U85" s="30">
        <v>5539.58</v>
      </c>
      <c r="V85" s="30">
        <v>0</v>
      </c>
      <c r="W85" s="30">
        <v>0</v>
      </c>
      <c r="X85" s="30">
        <v>754.54</v>
      </c>
      <c r="Y85" s="30">
        <v>1151.76</v>
      </c>
    </row>
    <row r="86" spans="1:25" x14ac:dyDescent="0.2">
      <c r="A86" s="16">
        <f t="shared" si="5"/>
        <v>73</v>
      </c>
      <c r="B86" s="41" t="s">
        <v>149</v>
      </c>
      <c r="C86" s="2" t="s">
        <v>166</v>
      </c>
      <c r="D86" s="29">
        <f t="shared" si="4"/>
        <v>2035767887.54</v>
      </c>
      <c r="E86" s="30">
        <v>1096637630.45</v>
      </c>
      <c r="F86" s="30">
        <v>235546239.94</v>
      </c>
      <c r="G86" s="30">
        <v>184034498.33000001</v>
      </c>
      <c r="H86" s="30">
        <v>48397910.289999999</v>
      </c>
      <c r="I86" s="30">
        <v>29111628.960000001</v>
      </c>
      <c r="J86" s="30">
        <v>50388303.979999997</v>
      </c>
      <c r="K86" s="30">
        <v>6269994.9100000001</v>
      </c>
      <c r="L86" s="30">
        <v>109658670.04000001</v>
      </c>
      <c r="M86" s="30">
        <v>36107303.579999998</v>
      </c>
      <c r="N86" s="30">
        <v>76208319.870000005</v>
      </c>
      <c r="O86" s="30">
        <v>60339178.789999999</v>
      </c>
      <c r="P86" s="30">
        <v>17352682.109999999</v>
      </c>
      <c r="Q86" s="30">
        <v>0</v>
      </c>
      <c r="R86" s="30">
        <v>-13227.76</v>
      </c>
      <c r="S86" s="30">
        <v>-5615033.9299999997</v>
      </c>
      <c r="T86" s="30">
        <v>16977171.420000002</v>
      </c>
      <c r="U86" s="30">
        <v>32500789.149999999</v>
      </c>
      <c r="V86" s="30">
        <v>0</v>
      </c>
      <c r="W86" s="30">
        <v>0</v>
      </c>
      <c r="X86" s="30">
        <v>6200638.6399999997</v>
      </c>
      <c r="Y86" s="30">
        <v>35665188.770000003</v>
      </c>
    </row>
    <row r="87" spans="1:25" x14ac:dyDescent="0.2">
      <c r="A87" s="16">
        <f t="shared" si="5"/>
        <v>74</v>
      </c>
      <c r="B87" s="41" t="s">
        <v>151</v>
      </c>
      <c r="C87" s="2" t="s">
        <v>167</v>
      </c>
      <c r="D87" s="29">
        <f t="shared" si="4"/>
        <v>10155727.389999999</v>
      </c>
      <c r="E87" s="30">
        <v>2132111.7400000002</v>
      </c>
      <c r="F87" s="30">
        <v>23013.360000000001</v>
      </c>
      <c r="G87" s="30">
        <v>867804.13</v>
      </c>
      <c r="H87" s="30">
        <v>232099.05000000002</v>
      </c>
      <c r="I87" s="30">
        <v>95837.52</v>
      </c>
      <c r="J87" s="30">
        <v>241381.34</v>
      </c>
      <c r="K87" s="30">
        <v>20654.03</v>
      </c>
      <c r="L87" s="30">
        <v>528802.15</v>
      </c>
      <c r="M87" s="30">
        <v>116805.13</v>
      </c>
      <c r="N87" s="30">
        <v>371694.83</v>
      </c>
      <c r="O87" s="30">
        <v>196163.58000000002</v>
      </c>
      <c r="P87" s="30">
        <v>71424.460000000006</v>
      </c>
      <c r="Q87" s="30">
        <v>0</v>
      </c>
      <c r="R87" s="30">
        <v>0</v>
      </c>
      <c r="S87" s="30">
        <v>-13681.41</v>
      </c>
      <c r="T87" s="30">
        <v>48488.53</v>
      </c>
      <c r="U87" s="30">
        <v>0</v>
      </c>
      <c r="V87" s="30">
        <v>5129137.21</v>
      </c>
      <c r="W87" s="30">
        <v>0</v>
      </c>
      <c r="X87" s="30">
        <v>0</v>
      </c>
      <c r="Y87" s="30">
        <v>93991.74</v>
      </c>
    </row>
    <row r="88" spans="1:25" x14ac:dyDescent="0.2">
      <c r="A88" s="16">
        <f t="shared" si="5"/>
        <v>75</v>
      </c>
      <c r="B88" s="41" t="s">
        <v>153</v>
      </c>
      <c r="C88" s="2" t="s">
        <v>168</v>
      </c>
      <c r="D88" s="29">
        <f t="shared" si="4"/>
        <v>11383950.880000001</v>
      </c>
      <c r="E88" s="30">
        <v>2866070.54</v>
      </c>
      <c r="F88" s="30">
        <v>30873.21</v>
      </c>
      <c r="G88" s="30">
        <v>1150359.8</v>
      </c>
      <c r="H88" s="30">
        <v>307731.56</v>
      </c>
      <c r="I88" s="30">
        <v>127071.07</v>
      </c>
      <c r="J88" s="30">
        <v>320037.36</v>
      </c>
      <c r="K88" s="30">
        <v>27385.08</v>
      </c>
      <c r="L88" s="30">
        <v>700974.52</v>
      </c>
      <c r="M88" s="30">
        <v>154826.03</v>
      </c>
      <c r="N88" s="30">
        <v>492785.09</v>
      </c>
      <c r="O88" s="30">
        <v>260069.49000000002</v>
      </c>
      <c r="P88" s="30">
        <v>96521.180000000008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4822426.6100000003</v>
      </c>
      <c r="X88" s="30">
        <v>0</v>
      </c>
      <c r="Y88" s="30">
        <v>26819.34</v>
      </c>
    </row>
    <row r="89" spans="1:25" x14ac:dyDescent="0.2">
      <c r="A89" s="16">
        <f t="shared" si="5"/>
        <v>76</v>
      </c>
      <c r="B89" s="20"/>
      <c r="C89" s="2"/>
      <c r="D89" s="29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1:25" x14ac:dyDescent="0.2">
      <c r="A90" s="16">
        <f t="shared" si="5"/>
        <v>77</v>
      </c>
      <c r="B90" s="43" t="s">
        <v>169</v>
      </c>
      <c r="C90" s="38"/>
      <c r="D90" s="29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1:25" x14ac:dyDescent="0.2">
      <c r="A91" s="16">
        <f t="shared" si="5"/>
        <v>78</v>
      </c>
      <c r="B91" s="44" t="s">
        <v>170</v>
      </c>
      <c r="C91" s="2" t="s">
        <v>171</v>
      </c>
      <c r="D91" s="29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1:25" x14ac:dyDescent="0.2">
      <c r="A92" s="16">
        <f t="shared" si="5"/>
        <v>79</v>
      </c>
      <c r="B92" s="41" t="s">
        <v>151</v>
      </c>
      <c r="C92" s="2" t="s">
        <v>172</v>
      </c>
      <c r="D92" s="29">
        <f t="shared" si="4"/>
        <v>9285.51</v>
      </c>
      <c r="E92" s="30">
        <v>0</v>
      </c>
      <c r="F92" s="30">
        <v>0</v>
      </c>
      <c r="G92" s="30">
        <v>4764.3</v>
      </c>
      <c r="H92" s="30">
        <v>733.34</v>
      </c>
      <c r="I92" s="30">
        <v>437.71000000000004</v>
      </c>
      <c r="J92" s="30">
        <v>724.98</v>
      </c>
      <c r="K92" s="30">
        <v>95.41</v>
      </c>
      <c r="L92" s="30">
        <v>1830.5</v>
      </c>
      <c r="M92" s="30">
        <v>581.65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117.62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</row>
    <row r="93" spans="1:25" x14ac:dyDescent="0.2">
      <c r="A93" s="16">
        <f t="shared" si="5"/>
        <v>80</v>
      </c>
      <c r="B93" s="41" t="s">
        <v>153</v>
      </c>
      <c r="C93" s="2" t="s">
        <v>173</v>
      </c>
      <c r="D93" s="29">
        <f t="shared" si="4"/>
        <v>12154.619999999999</v>
      </c>
      <c r="E93" s="30">
        <v>0</v>
      </c>
      <c r="F93" s="30">
        <v>0</v>
      </c>
      <c r="G93" s="30">
        <v>6316.42</v>
      </c>
      <c r="H93" s="30">
        <v>972.26</v>
      </c>
      <c r="I93" s="30">
        <v>580.32000000000005</v>
      </c>
      <c r="J93" s="30">
        <v>961.16</v>
      </c>
      <c r="K93" s="30">
        <v>126.49000000000001</v>
      </c>
      <c r="L93" s="30">
        <v>2426.83</v>
      </c>
      <c r="M93" s="30">
        <v>771.14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</row>
    <row r="94" spans="1:25" x14ac:dyDescent="0.2">
      <c r="A94" s="16">
        <f t="shared" si="5"/>
        <v>81</v>
      </c>
      <c r="B94" s="41" t="s">
        <v>174</v>
      </c>
      <c r="C94" s="2" t="s">
        <v>175</v>
      </c>
      <c r="D94" s="29">
        <f t="shared" si="4"/>
        <v>3645253.76</v>
      </c>
      <c r="E94" s="30">
        <v>0</v>
      </c>
      <c r="F94" s="30">
        <v>0</v>
      </c>
      <c r="G94" s="30">
        <v>1168587.6599999999</v>
      </c>
      <c r="H94" s="30">
        <v>197774.21</v>
      </c>
      <c r="I94" s="30">
        <v>118045.41</v>
      </c>
      <c r="J94" s="30">
        <v>195516.69</v>
      </c>
      <c r="K94" s="30">
        <v>25731.49</v>
      </c>
      <c r="L94" s="30">
        <v>488836.31</v>
      </c>
      <c r="M94" s="30">
        <v>155331.03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111434.37</v>
      </c>
      <c r="U94" s="30">
        <v>1183996.5900000001</v>
      </c>
      <c r="V94" s="30">
        <v>0</v>
      </c>
      <c r="W94" s="30">
        <v>0</v>
      </c>
      <c r="X94" s="30">
        <v>0</v>
      </c>
      <c r="Y94" s="30">
        <v>0</v>
      </c>
    </row>
    <row r="95" spans="1:25" x14ac:dyDescent="0.2">
      <c r="A95" s="16">
        <f t="shared" si="5"/>
        <v>82</v>
      </c>
      <c r="B95" s="45" t="s">
        <v>176</v>
      </c>
      <c r="C95" s="46" t="s">
        <v>177</v>
      </c>
      <c r="D95" s="29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1:25" x14ac:dyDescent="0.2">
      <c r="A96" s="16">
        <f t="shared" si="5"/>
        <v>83</v>
      </c>
      <c r="B96" s="41" t="s">
        <v>151</v>
      </c>
      <c r="C96" s="46" t="s">
        <v>178</v>
      </c>
      <c r="D96" s="29">
        <f t="shared" ref="D96:D97" si="6">SUM(E96:Y96)</f>
        <v>442510.19</v>
      </c>
      <c r="E96" s="30">
        <v>0</v>
      </c>
      <c r="F96" s="30">
        <v>0</v>
      </c>
      <c r="G96" s="30">
        <v>6467.56</v>
      </c>
      <c r="H96" s="30">
        <v>6101.9400000000005</v>
      </c>
      <c r="I96" s="30">
        <v>3642.06</v>
      </c>
      <c r="J96" s="30">
        <v>6032.29</v>
      </c>
      <c r="K96" s="30">
        <v>793.9</v>
      </c>
      <c r="L96" s="30">
        <v>2150.7400000000002</v>
      </c>
      <c r="M96" s="30">
        <v>683.41</v>
      </c>
      <c r="N96" s="30">
        <v>16.41</v>
      </c>
      <c r="O96" s="30">
        <v>13.33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416608.55</v>
      </c>
      <c r="W96" s="30">
        <v>0</v>
      </c>
      <c r="X96" s="30">
        <v>0</v>
      </c>
      <c r="Y96" s="30">
        <v>0</v>
      </c>
    </row>
    <row r="97" spans="1:26" x14ac:dyDescent="0.2">
      <c r="A97" s="16">
        <f t="shared" si="5"/>
        <v>84</v>
      </c>
      <c r="B97" s="41" t="s">
        <v>153</v>
      </c>
      <c r="C97" s="46" t="s">
        <v>179</v>
      </c>
      <c r="D97" s="29">
        <f t="shared" si="6"/>
        <v>321523.69</v>
      </c>
      <c r="E97" s="30">
        <v>0</v>
      </c>
      <c r="F97" s="30">
        <v>0</v>
      </c>
      <c r="G97" s="30">
        <v>8574.56</v>
      </c>
      <c r="H97" s="30">
        <v>8089.83</v>
      </c>
      <c r="I97" s="30">
        <v>4828.58</v>
      </c>
      <c r="J97" s="30">
        <v>7997.4800000000005</v>
      </c>
      <c r="K97" s="30">
        <v>1052.54</v>
      </c>
      <c r="L97" s="30">
        <v>2851.4</v>
      </c>
      <c r="M97" s="30">
        <v>906.06000000000006</v>
      </c>
      <c r="N97" s="30">
        <v>21.76</v>
      </c>
      <c r="O97" s="30">
        <v>17.670000000000002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287183.81</v>
      </c>
      <c r="X97" s="30">
        <v>0</v>
      </c>
      <c r="Y97" s="30">
        <v>0</v>
      </c>
    </row>
    <row r="98" spans="1:26" x14ac:dyDescent="0.2">
      <c r="A98" s="16">
        <f t="shared" si="5"/>
        <v>85</v>
      </c>
      <c r="B98" s="41" t="s">
        <v>174</v>
      </c>
      <c r="C98" s="46" t="s">
        <v>180</v>
      </c>
      <c r="D98" s="29">
        <f t="shared" si="4"/>
        <v>6891564.7999999998</v>
      </c>
      <c r="E98" s="30">
        <v>0</v>
      </c>
      <c r="F98" s="30">
        <v>0</v>
      </c>
      <c r="G98" s="30">
        <v>1586364.08</v>
      </c>
      <c r="H98" s="30">
        <v>1645614.53</v>
      </c>
      <c r="I98" s="30">
        <v>982217.04</v>
      </c>
      <c r="J98" s="30">
        <v>1626830.35</v>
      </c>
      <c r="K98" s="30">
        <v>214103.21</v>
      </c>
      <c r="L98" s="30">
        <v>574358.48</v>
      </c>
      <c r="M98" s="30">
        <v>182506.23</v>
      </c>
      <c r="N98" s="30">
        <v>4742.95</v>
      </c>
      <c r="O98" s="30">
        <v>3853.02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70974.91</v>
      </c>
      <c r="V98" s="30">
        <v>0</v>
      </c>
      <c r="W98" s="30">
        <v>0</v>
      </c>
      <c r="X98" s="30">
        <v>0</v>
      </c>
      <c r="Y98" s="30">
        <v>0</v>
      </c>
    </row>
    <row r="99" spans="1:26" x14ac:dyDescent="0.2">
      <c r="A99" s="16">
        <f t="shared" si="5"/>
        <v>86</v>
      </c>
      <c r="B99" s="32" t="s">
        <v>181</v>
      </c>
      <c r="C99" s="46" t="s">
        <v>182</v>
      </c>
      <c r="D99" s="29">
        <f t="shared" si="4"/>
        <v>13774313.010000002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1558425.55</v>
      </c>
      <c r="Y99" s="30">
        <v>12215887.460000001</v>
      </c>
    </row>
    <row r="100" spans="1:26" x14ac:dyDescent="0.2">
      <c r="A100" s="16">
        <f t="shared" si="5"/>
        <v>87</v>
      </c>
      <c r="B100" s="32" t="s">
        <v>183</v>
      </c>
      <c r="C100" s="47" t="s">
        <v>184</v>
      </c>
      <c r="D100" s="29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1:26" x14ac:dyDescent="0.2">
      <c r="A101" s="16">
        <f t="shared" si="5"/>
        <v>88</v>
      </c>
      <c r="B101" s="41" t="s">
        <v>147</v>
      </c>
      <c r="C101" s="47" t="s">
        <v>185</v>
      </c>
      <c r="D101" s="29">
        <f t="shared" si="4"/>
        <v>14828332.390000002</v>
      </c>
      <c r="E101" s="30">
        <v>6182547.6600000001</v>
      </c>
      <c r="F101" s="30">
        <v>2447750.0099999998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6195308.3600000003</v>
      </c>
      <c r="Q101" s="30">
        <v>0</v>
      </c>
      <c r="R101" s="30">
        <v>15.06</v>
      </c>
      <c r="S101" s="30">
        <v>0.4</v>
      </c>
      <c r="T101" s="30">
        <v>0</v>
      </c>
      <c r="U101" s="30">
        <v>1696.17</v>
      </c>
      <c r="V101" s="30">
        <v>0</v>
      </c>
      <c r="W101" s="30">
        <v>0</v>
      </c>
      <c r="X101" s="30">
        <v>600.33000000000004</v>
      </c>
      <c r="Y101" s="30">
        <v>414.40000000000003</v>
      </c>
    </row>
    <row r="102" spans="1:26" x14ac:dyDescent="0.2">
      <c r="A102" s="16">
        <f t="shared" si="5"/>
        <v>89</v>
      </c>
      <c r="B102" s="41" t="s">
        <v>174</v>
      </c>
      <c r="C102" s="47" t="s">
        <v>186</v>
      </c>
      <c r="D102" s="29">
        <f t="shared" si="4"/>
        <v>240534750.59000003</v>
      </c>
      <c r="E102" s="30">
        <v>85539466.090000004</v>
      </c>
      <c r="F102" s="30">
        <v>33094376.600000001</v>
      </c>
      <c r="G102" s="30">
        <v>11075497.140000001</v>
      </c>
      <c r="H102" s="30">
        <v>3890968.5300000003</v>
      </c>
      <c r="I102" s="30">
        <v>2322445.0099999998</v>
      </c>
      <c r="J102" s="30">
        <v>3846869.18</v>
      </c>
      <c r="K102" s="30">
        <v>506205.24</v>
      </c>
      <c r="L102" s="30">
        <v>3889422.18</v>
      </c>
      <c r="M102" s="30">
        <v>1236141.04</v>
      </c>
      <c r="N102" s="30">
        <v>51439.360000000001</v>
      </c>
      <c r="O102" s="30">
        <v>41475.57</v>
      </c>
      <c r="P102" s="30">
        <v>59131309.189999998</v>
      </c>
      <c r="Q102" s="30">
        <v>0</v>
      </c>
      <c r="R102" s="30">
        <v>1302288.0900000001</v>
      </c>
      <c r="S102" s="30">
        <v>34007</v>
      </c>
      <c r="T102" s="30">
        <v>821101.34</v>
      </c>
      <c r="U102" s="30">
        <v>8663840.8200000003</v>
      </c>
      <c r="V102" s="30">
        <v>0</v>
      </c>
      <c r="W102" s="30">
        <v>0</v>
      </c>
      <c r="X102" s="30">
        <v>3225198.06</v>
      </c>
      <c r="Y102" s="30">
        <v>21862700.149999999</v>
      </c>
    </row>
    <row r="103" spans="1:26" x14ac:dyDescent="0.2">
      <c r="A103" s="16">
        <f t="shared" si="5"/>
        <v>90</v>
      </c>
      <c r="B103" s="32" t="s">
        <v>151</v>
      </c>
      <c r="C103" s="47" t="s">
        <v>187</v>
      </c>
      <c r="D103" s="29">
        <f t="shared" si="4"/>
        <v>1082770.26</v>
      </c>
      <c r="E103" s="30">
        <v>164368.9</v>
      </c>
      <c r="F103" s="30">
        <v>13684.16</v>
      </c>
      <c r="G103" s="30">
        <v>45810.17</v>
      </c>
      <c r="H103" s="30">
        <v>15111.86</v>
      </c>
      <c r="I103" s="30">
        <v>8996.5300000000007</v>
      </c>
      <c r="J103" s="30">
        <v>14941.14</v>
      </c>
      <c r="K103" s="30">
        <v>1960.94</v>
      </c>
      <c r="L103" s="30">
        <v>14727.09</v>
      </c>
      <c r="M103" s="30">
        <v>4652.0200000000004</v>
      </c>
      <c r="N103" s="30">
        <v>205.25</v>
      </c>
      <c r="O103" s="30">
        <v>115.81</v>
      </c>
      <c r="P103" s="30">
        <v>263328.8</v>
      </c>
      <c r="Q103" s="30">
        <v>0</v>
      </c>
      <c r="R103" s="30">
        <v>3156.11</v>
      </c>
      <c r="S103" s="30">
        <v>82.42</v>
      </c>
      <c r="T103" s="30">
        <v>869.1</v>
      </c>
      <c r="U103" s="30">
        <v>0</v>
      </c>
      <c r="V103" s="30">
        <v>479223.68</v>
      </c>
      <c r="W103" s="30">
        <v>0</v>
      </c>
      <c r="X103" s="30">
        <v>0</v>
      </c>
      <c r="Y103" s="30">
        <v>51536.28</v>
      </c>
    </row>
    <row r="104" spans="1:26" x14ac:dyDescent="0.2">
      <c r="A104" s="16">
        <f t="shared" si="5"/>
        <v>91</v>
      </c>
      <c r="B104" s="41" t="s">
        <v>153</v>
      </c>
      <c r="C104" s="47" t="s">
        <v>188</v>
      </c>
      <c r="D104" s="29">
        <f t="shared" si="4"/>
        <v>1327388.21</v>
      </c>
      <c r="E104" s="30">
        <v>221077.55000000002</v>
      </c>
      <c r="F104" s="30">
        <v>18335.670000000002</v>
      </c>
      <c r="G104" s="30">
        <v>60410.92</v>
      </c>
      <c r="H104" s="30">
        <v>20002.78</v>
      </c>
      <c r="I104" s="30">
        <v>11908.32</v>
      </c>
      <c r="J104" s="30">
        <v>19776.7</v>
      </c>
      <c r="K104" s="30">
        <v>2595.54</v>
      </c>
      <c r="L104" s="30">
        <v>19384.54</v>
      </c>
      <c r="M104" s="30">
        <v>6123.04</v>
      </c>
      <c r="N104" s="30">
        <v>272.19</v>
      </c>
      <c r="O104" s="30">
        <v>153.57</v>
      </c>
      <c r="P104" s="30">
        <v>354103.08</v>
      </c>
      <c r="Q104" s="30">
        <v>0</v>
      </c>
      <c r="R104" s="30">
        <v>688.11</v>
      </c>
      <c r="S104" s="30">
        <v>17.97</v>
      </c>
      <c r="T104" s="30">
        <v>0</v>
      </c>
      <c r="U104" s="30">
        <v>0</v>
      </c>
      <c r="V104" s="30">
        <v>0</v>
      </c>
      <c r="W104" s="30">
        <v>578815.56000000006</v>
      </c>
      <c r="X104" s="30">
        <v>0</v>
      </c>
      <c r="Y104" s="30">
        <v>13722.67</v>
      </c>
    </row>
    <row r="105" spans="1:26" x14ac:dyDescent="0.2">
      <c r="A105" s="16">
        <f t="shared" si="5"/>
        <v>92</v>
      </c>
      <c r="B105" s="33"/>
      <c r="C105" s="39"/>
      <c r="D105" s="29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1:26" x14ac:dyDescent="0.2">
      <c r="A106" s="16">
        <f t="shared" si="5"/>
        <v>93</v>
      </c>
      <c r="B106" s="22" t="s">
        <v>189</v>
      </c>
      <c r="C106" s="2"/>
      <c r="D106" s="29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1:26" x14ac:dyDescent="0.2">
      <c r="A107" s="16">
        <f t="shared" si="5"/>
        <v>94</v>
      </c>
      <c r="B107" s="35" t="s">
        <v>190</v>
      </c>
      <c r="C107" s="2" t="s">
        <v>191</v>
      </c>
      <c r="D107" s="29">
        <f t="shared" ref="D107:D116" si="7">SUM(E107:Y107)</f>
        <v>7041486.9400000004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1044743.28</v>
      </c>
      <c r="Y107" s="30">
        <v>5996743.6600000001</v>
      </c>
      <c r="Z107" s="53" t="s">
        <v>221</v>
      </c>
    </row>
    <row r="108" spans="1:26" x14ac:dyDescent="0.2">
      <c r="A108" s="16">
        <f t="shared" si="5"/>
        <v>95</v>
      </c>
      <c r="B108" s="41" t="s">
        <v>192</v>
      </c>
      <c r="C108" s="2" t="s">
        <v>193</v>
      </c>
      <c r="D108" s="29">
        <f t="shared" si="7"/>
        <v>19653.310000000001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19653.310000000001</v>
      </c>
      <c r="Z108" s="54"/>
    </row>
    <row r="109" spans="1:26" x14ac:dyDescent="0.2">
      <c r="A109" s="16">
        <f t="shared" si="5"/>
        <v>96</v>
      </c>
      <c r="B109" s="35" t="s">
        <v>194</v>
      </c>
      <c r="C109" s="2" t="s">
        <v>195</v>
      </c>
      <c r="D109" s="29">
        <f t="shared" si="7"/>
        <v>11130431.899999999</v>
      </c>
      <c r="E109" s="30">
        <v>0</v>
      </c>
      <c r="F109" s="30">
        <v>0</v>
      </c>
      <c r="G109" s="30">
        <v>3539388.13</v>
      </c>
      <c r="H109" s="30">
        <v>1083806.74</v>
      </c>
      <c r="I109" s="30">
        <v>646891.18000000005</v>
      </c>
      <c r="J109" s="30">
        <v>1071435.42</v>
      </c>
      <c r="K109" s="30">
        <v>141009.06</v>
      </c>
      <c r="L109" s="30">
        <v>1039703.6</v>
      </c>
      <c r="M109" s="30">
        <v>330372.82</v>
      </c>
      <c r="N109" s="30">
        <v>863.34</v>
      </c>
      <c r="O109" s="30">
        <v>701.38</v>
      </c>
      <c r="P109" s="30">
        <v>0</v>
      </c>
      <c r="Q109" s="30">
        <v>0</v>
      </c>
      <c r="R109" s="30">
        <v>0</v>
      </c>
      <c r="S109" s="30">
        <v>0</v>
      </c>
      <c r="T109" s="30">
        <v>262170.73</v>
      </c>
      <c r="U109" s="30">
        <v>2800554.56</v>
      </c>
      <c r="V109" s="30">
        <v>36698.36</v>
      </c>
      <c r="W109" s="30">
        <v>176836.58000000002</v>
      </c>
      <c r="X109" s="30">
        <v>0</v>
      </c>
      <c r="Y109" s="30">
        <v>0</v>
      </c>
      <c r="Z109" s="54"/>
    </row>
    <row r="110" spans="1:26" x14ac:dyDescent="0.2">
      <c r="A110" s="16">
        <f t="shared" si="5"/>
        <v>97</v>
      </c>
      <c r="B110" s="41" t="s">
        <v>196</v>
      </c>
      <c r="C110" s="2" t="s">
        <v>197</v>
      </c>
      <c r="D110" s="29">
        <f t="shared" si="7"/>
        <v>7641209.9600000009</v>
      </c>
      <c r="E110" s="30">
        <v>0</v>
      </c>
      <c r="F110" s="30">
        <v>0</v>
      </c>
      <c r="G110" s="30">
        <v>2437477.91</v>
      </c>
      <c r="H110" s="30">
        <v>443034.72000000003</v>
      </c>
      <c r="I110" s="30">
        <v>264433.91000000003</v>
      </c>
      <c r="J110" s="30">
        <v>437977.58</v>
      </c>
      <c r="K110" s="30">
        <v>57641.21</v>
      </c>
      <c r="L110" s="30">
        <v>751239.46</v>
      </c>
      <c r="M110" s="30">
        <v>238711.45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261891.53</v>
      </c>
      <c r="U110" s="30">
        <v>2748802.19</v>
      </c>
      <c r="V110" s="30">
        <v>0</v>
      </c>
      <c r="W110" s="30">
        <v>0</v>
      </c>
      <c r="X110" s="30">
        <v>0</v>
      </c>
      <c r="Y110" s="30">
        <v>0</v>
      </c>
      <c r="Z110" s="54"/>
    </row>
    <row r="111" spans="1:26" x14ac:dyDescent="0.2">
      <c r="A111" s="16">
        <f t="shared" si="5"/>
        <v>98</v>
      </c>
      <c r="B111" s="41" t="s">
        <v>151</v>
      </c>
      <c r="C111" s="2" t="s">
        <v>198</v>
      </c>
      <c r="D111" s="29">
        <f t="shared" si="7"/>
        <v>67398.990000000005</v>
      </c>
      <c r="E111" s="30">
        <v>0</v>
      </c>
      <c r="F111" s="30">
        <v>0</v>
      </c>
      <c r="G111" s="30">
        <v>14406.5</v>
      </c>
      <c r="H111" s="30">
        <v>4001.63</v>
      </c>
      <c r="I111" s="30">
        <v>2388.46</v>
      </c>
      <c r="J111" s="30">
        <v>3955.9900000000002</v>
      </c>
      <c r="K111" s="30">
        <v>520.64</v>
      </c>
      <c r="L111" s="30">
        <v>3902.7400000000002</v>
      </c>
      <c r="M111" s="30">
        <v>1240.1000000000001</v>
      </c>
      <c r="N111" s="30">
        <v>2.96</v>
      </c>
      <c r="O111" s="30">
        <v>2.41</v>
      </c>
      <c r="P111" s="30">
        <v>0</v>
      </c>
      <c r="Q111" s="30">
        <v>0</v>
      </c>
      <c r="R111" s="30">
        <v>0</v>
      </c>
      <c r="S111" s="30">
        <v>0</v>
      </c>
      <c r="T111" s="30">
        <v>279.2</v>
      </c>
      <c r="U111" s="30">
        <v>0</v>
      </c>
      <c r="V111" s="30">
        <v>36698.36</v>
      </c>
      <c r="W111" s="30">
        <v>0</v>
      </c>
      <c r="X111" s="30">
        <v>0</v>
      </c>
      <c r="Y111" s="30">
        <v>0</v>
      </c>
      <c r="Z111" s="54"/>
    </row>
    <row r="112" spans="1:26" x14ac:dyDescent="0.2">
      <c r="A112" s="16">
        <f t="shared" si="5"/>
        <v>99</v>
      </c>
      <c r="B112" s="41" t="s">
        <v>153</v>
      </c>
      <c r="C112" s="2" t="s">
        <v>199</v>
      </c>
      <c r="D112" s="29">
        <f t="shared" si="7"/>
        <v>216881.28000000003</v>
      </c>
      <c r="E112" s="30">
        <v>0</v>
      </c>
      <c r="F112" s="30">
        <v>0</v>
      </c>
      <c r="G112" s="30">
        <v>18950.490000000002</v>
      </c>
      <c r="H112" s="30">
        <v>5282.32</v>
      </c>
      <c r="I112" s="30">
        <v>3152.87</v>
      </c>
      <c r="J112" s="30">
        <v>5222.0200000000004</v>
      </c>
      <c r="K112" s="30">
        <v>687.24</v>
      </c>
      <c r="L112" s="30">
        <v>5116.76</v>
      </c>
      <c r="M112" s="30">
        <v>1625.88</v>
      </c>
      <c r="N112" s="30">
        <v>3.93</v>
      </c>
      <c r="O112" s="30">
        <v>3.19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176836.58000000002</v>
      </c>
      <c r="X112" s="30">
        <v>0</v>
      </c>
      <c r="Y112" s="30">
        <v>0</v>
      </c>
      <c r="Z112" s="54"/>
    </row>
    <row r="113" spans="1:26" x14ac:dyDescent="0.2">
      <c r="A113" s="16">
        <f t="shared" si="5"/>
        <v>100</v>
      </c>
      <c r="B113" s="41" t="s">
        <v>200</v>
      </c>
      <c r="C113" s="2" t="s">
        <v>201</v>
      </c>
      <c r="D113" s="29">
        <f t="shared" si="7"/>
        <v>3340000.6</v>
      </c>
      <c r="E113" s="30">
        <v>293814.47000000003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3046186.13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54"/>
    </row>
    <row r="114" spans="1:26" x14ac:dyDescent="0.2">
      <c r="A114" s="16">
        <f t="shared" si="5"/>
        <v>101</v>
      </c>
      <c r="B114" s="35" t="s">
        <v>202</v>
      </c>
      <c r="C114" s="2" t="s">
        <v>203</v>
      </c>
      <c r="D114" s="29">
        <f t="shared" si="7"/>
        <v>13623961.52</v>
      </c>
      <c r="E114" s="30">
        <v>8943324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4680637.5199999996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54"/>
    </row>
    <row r="115" spans="1:26" x14ac:dyDescent="0.2">
      <c r="A115" s="16">
        <f t="shared" si="5"/>
        <v>102</v>
      </c>
      <c r="B115" s="41" t="s">
        <v>142</v>
      </c>
      <c r="C115" s="2" t="s">
        <v>204</v>
      </c>
      <c r="D115" s="29">
        <f t="shared" si="7"/>
        <v>3787731.5599999996</v>
      </c>
      <c r="E115" s="30">
        <v>2462351.2599999998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1325380.3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54"/>
    </row>
    <row r="116" spans="1:26" x14ac:dyDescent="0.2">
      <c r="A116" s="16">
        <f t="shared" si="5"/>
        <v>103</v>
      </c>
      <c r="B116" s="35" t="s">
        <v>205</v>
      </c>
      <c r="C116" s="2" t="s">
        <v>206</v>
      </c>
      <c r="D116" s="29">
        <f t="shared" si="7"/>
        <v>8566928.4399999995</v>
      </c>
      <c r="E116" s="30">
        <v>0</v>
      </c>
      <c r="F116" s="30">
        <v>8566928.4399999995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54"/>
    </row>
    <row r="117" spans="1:26" x14ac:dyDescent="0.2">
      <c r="A117" s="16">
        <f t="shared" si="5"/>
        <v>104</v>
      </c>
      <c r="B117" s="35" t="s">
        <v>207</v>
      </c>
      <c r="C117" s="2" t="s">
        <v>208</v>
      </c>
      <c r="D117" s="29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54"/>
    </row>
    <row r="118" spans="1:26" s="52" customFormat="1" x14ac:dyDescent="0.2">
      <c r="A118" s="49">
        <f t="shared" si="5"/>
        <v>105</v>
      </c>
      <c r="B118" s="50" t="s">
        <v>147</v>
      </c>
      <c r="C118" s="51" t="s">
        <v>209</v>
      </c>
      <c r="D118" s="29">
        <f t="shared" si="4"/>
        <v>1788933.2199999997</v>
      </c>
      <c r="E118" s="30">
        <v>643594.35</v>
      </c>
      <c r="F118" s="30">
        <v>651021.05000000005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493443.4</v>
      </c>
      <c r="Q118" s="30">
        <v>0</v>
      </c>
      <c r="R118" s="30">
        <v>0</v>
      </c>
      <c r="S118" s="30">
        <v>0</v>
      </c>
      <c r="T118" s="30">
        <v>0</v>
      </c>
      <c r="U118" s="30">
        <v>561.28</v>
      </c>
      <c r="V118" s="30">
        <v>0</v>
      </c>
      <c r="W118" s="30">
        <v>0</v>
      </c>
      <c r="X118" s="30">
        <v>209.38</v>
      </c>
      <c r="Y118" s="30">
        <v>103.76</v>
      </c>
      <c r="Z118" s="54"/>
    </row>
    <row r="119" spans="1:26" s="52" customFormat="1" x14ac:dyDescent="0.2">
      <c r="A119" s="49">
        <f t="shared" si="5"/>
        <v>106</v>
      </c>
      <c r="B119" s="50" t="s">
        <v>196</v>
      </c>
      <c r="C119" s="51" t="s">
        <v>210</v>
      </c>
      <c r="D119" s="29">
        <f>SUM(E119:Y119)</f>
        <v>40145865.649999991</v>
      </c>
      <c r="E119" s="30">
        <v>8936285.0399999991</v>
      </c>
      <c r="F119" s="30">
        <v>8566928.4399999995</v>
      </c>
      <c r="G119" s="30">
        <v>3539388.13</v>
      </c>
      <c r="H119" s="30">
        <v>1083806.74</v>
      </c>
      <c r="I119" s="30">
        <v>646891.18000000005</v>
      </c>
      <c r="J119" s="30">
        <v>1071435.42</v>
      </c>
      <c r="K119" s="30">
        <v>141009.06</v>
      </c>
      <c r="L119" s="30">
        <v>1039703.6</v>
      </c>
      <c r="M119" s="30">
        <v>330372.82</v>
      </c>
      <c r="N119" s="30">
        <v>863.34</v>
      </c>
      <c r="O119" s="30">
        <v>701.38</v>
      </c>
      <c r="P119" s="30">
        <v>4684268.2699999996</v>
      </c>
      <c r="Q119" s="30">
        <v>0</v>
      </c>
      <c r="R119" s="30">
        <v>0</v>
      </c>
      <c r="S119" s="30">
        <v>0</v>
      </c>
      <c r="T119" s="30">
        <v>262170.73</v>
      </c>
      <c r="U119" s="30">
        <v>2800554.56</v>
      </c>
      <c r="V119" s="30">
        <v>0</v>
      </c>
      <c r="W119" s="30">
        <v>0</v>
      </c>
      <c r="X119" s="30">
        <v>1044743.28</v>
      </c>
      <c r="Y119" s="30">
        <v>5996743.6600000001</v>
      </c>
      <c r="Z119" s="54"/>
    </row>
    <row r="120" spans="1:26" s="52" customFormat="1" x14ac:dyDescent="0.2">
      <c r="A120" s="49">
        <f t="shared" si="5"/>
        <v>107</v>
      </c>
      <c r="B120" s="50" t="s">
        <v>151</v>
      </c>
      <c r="C120" s="51" t="s">
        <v>211</v>
      </c>
      <c r="D120" s="29">
        <f t="shared" si="4"/>
        <v>121812.65</v>
      </c>
      <c r="E120" s="30">
        <v>14520</v>
      </c>
      <c r="F120" s="30">
        <v>5030.3900000000003</v>
      </c>
      <c r="G120" s="30">
        <v>14406.5</v>
      </c>
      <c r="H120" s="30">
        <v>4001.63</v>
      </c>
      <c r="I120" s="30">
        <v>2388.46</v>
      </c>
      <c r="J120" s="30">
        <v>3955.9900000000002</v>
      </c>
      <c r="K120" s="30">
        <v>520.64</v>
      </c>
      <c r="L120" s="30">
        <v>3902.7400000000002</v>
      </c>
      <c r="M120" s="30">
        <v>1240.1000000000001</v>
      </c>
      <c r="N120" s="30">
        <v>2.96</v>
      </c>
      <c r="O120" s="30">
        <v>2.41</v>
      </c>
      <c r="P120" s="30">
        <v>21027.100000000002</v>
      </c>
      <c r="Q120" s="30">
        <v>0</v>
      </c>
      <c r="R120" s="30">
        <v>0</v>
      </c>
      <c r="S120" s="30">
        <v>0</v>
      </c>
      <c r="T120" s="30">
        <v>279.2</v>
      </c>
      <c r="U120" s="30">
        <v>123.14</v>
      </c>
      <c r="V120" s="30">
        <v>36698.36</v>
      </c>
      <c r="W120" s="30">
        <v>0</v>
      </c>
      <c r="X120" s="30">
        <v>0</v>
      </c>
      <c r="Y120" s="30">
        <v>13713.03</v>
      </c>
      <c r="Z120" s="54"/>
    </row>
    <row r="121" spans="1:26" x14ac:dyDescent="0.2">
      <c r="A121" s="16">
        <f t="shared" si="5"/>
        <v>108</v>
      </c>
      <c r="B121" s="41" t="s">
        <v>153</v>
      </c>
      <c r="C121" s="2" t="s">
        <v>212</v>
      </c>
      <c r="D121" s="29">
        <f t="shared" si="4"/>
        <v>274364.77</v>
      </c>
      <c r="E121" s="30">
        <v>19515.71</v>
      </c>
      <c r="F121" s="30">
        <v>6720.53</v>
      </c>
      <c r="G121" s="30">
        <v>18950.490000000002</v>
      </c>
      <c r="H121" s="30">
        <v>5282.32</v>
      </c>
      <c r="I121" s="30">
        <v>3152.87</v>
      </c>
      <c r="J121" s="30">
        <v>5222.0200000000004</v>
      </c>
      <c r="K121" s="30">
        <v>687.24</v>
      </c>
      <c r="L121" s="30">
        <v>5116.76</v>
      </c>
      <c r="M121" s="30">
        <v>1625.88</v>
      </c>
      <c r="N121" s="30">
        <v>3.93</v>
      </c>
      <c r="O121" s="30">
        <v>3.19</v>
      </c>
      <c r="P121" s="30">
        <v>28257.440000000002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176836.58000000002</v>
      </c>
      <c r="X121" s="30">
        <v>0</v>
      </c>
      <c r="Y121" s="30">
        <v>2989.81</v>
      </c>
    </row>
    <row r="122" spans="1:26" x14ac:dyDescent="0.2">
      <c r="A122" s="16"/>
      <c r="B122" s="41"/>
      <c r="C122" s="2"/>
      <c r="D122" s="29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1:26" x14ac:dyDescent="0.2">
      <c r="A123" s="16">
        <v>1</v>
      </c>
      <c r="B123" s="17" t="s">
        <v>56</v>
      </c>
      <c r="C123" s="2"/>
      <c r="D123" s="14"/>
      <c r="E123" s="18"/>
      <c r="F123" s="18"/>
      <c r="G123" s="18"/>
      <c r="H123" s="19"/>
      <c r="I123" s="18"/>
      <c r="J123" s="18"/>
      <c r="K123" s="18"/>
      <c r="L123" s="18"/>
      <c r="M123" s="18"/>
      <c r="N123" s="18"/>
      <c r="O123" s="18"/>
      <c r="R123" s="19"/>
    </row>
    <row r="124" spans="1:26" x14ac:dyDescent="0.2">
      <c r="A124" s="16">
        <f>A123+1</f>
        <v>2</v>
      </c>
      <c r="B124" s="14"/>
      <c r="C124" s="2"/>
      <c r="D124" s="18"/>
      <c r="E124" s="18"/>
      <c r="F124" s="18"/>
      <c r="G124" s="18"/>
      <c r="H124" s="19"/>
      <c r="I124" s="18"/>
      <c r="J124" s="18"/>
      <c r="K124" s="18"/>
      <c r="L124" s="18"/>
      <c r="M124" s="18"/>
      <c r="N124" s="18"/>
      <c r="O124" s="18"/>
      <c r="R124" s="19"/>
    </row>
    <row r="125" spans="1:26" x14ac:dyDescent="0.2">
      <c r="A125" s="16">
        <f t="shared" ref="A125:A188" si="8">A124+1</f>
        <v>3</v>
      </c>
      <c r="B125" s="20" t="s">
        <v>57</v>
      </c>
      <c r="C125" s="21"/>
      <c r="D125" s="18"/>
      <c r="E125" s="18"/>
      <c r="F125" s="18"/>
      <c r="G125" s="18"/>
      <c r="H125" s="19"/>
      <c r="I125" s="18"/>
      <c r="J125" s="18"/>
      <c r="K125" s="18"/>
      <c r="L125" s="18"/>
      <c r="M125" s="18"/>
      <c r="N125" s="18"/>
      <c r="O125" s="18"/>
      <c r="R125" s="19"/>
    </row>
    <row r="126" spans="1:26" x14ac:dyDescent="0.2">
      <c r="A126" s="16">
        <f t="shared" si="8"/>
        <v>4</v>
      </c>
      <c r="B126" s="22" t="s">
        <v>58</v>
      </c>
      <c r="C126" s="2" t="s">
        <v>59</v>
      </c>
      <c r="D126" s="48">
        <f t="shared" ref="D126:Y126" si="9">IFERROR(D17/$D17,0)</f>
        <v>1</v>
      </c>
      <c r="E126" s="48">
        <f t="shared" si="9"/>
        <v>1</v>
      </c>
      <c r="F126" s="48">
        <f t="shared" si="9"/>
        <v>0</v>
      </c>
      <c r="G126" s="48">
        <f t="shared" si="9"/>
        <v>0</v>
      </c>
      <c r="H126" s="48">
        <f t="shared" si="9"/>
        <v>0</v>
      </c>
      <c r="I126" s="48">
        <f t="shared" si="9"/>
        <v>0</v>
      </c>
      <c r="J126" s="48">
        <f t="shared" si="9"/>
        <v>0</v>
      </c>
      <c r="K126" s="48">
        <f t="shared" si="9"/>
        <v>0</v>
      </c>
      <c r="L126" s="48">
        <f t="shared" si="9"/>
        <v>0</v>
      </c>
      <c r="M126" s="48">
        <f t="shared" si="9"/>
        <v>0</v>
      </c>
      <c r="N126" s="48">
        <f t="shared" si="9"/>
        <v>0</v>
      </c>
      <c r="O126" s="48">
        <f t="shared" si="9"/>
        <v>0</v>
      </c>
      <c r="P126" s="48">
        <f t="shared" si="9"/>
        <v>0</v>
      </c>
      <c r="Q126" s="48">
        <f t="shared" si="9"/>
        <v>0</v>
      </c>
      <c r="R126" s="48">
        <f t="shared" si="9"/>
        <v>0</v>
      </c>
      <c r="S126" s="48">
        <f t="shared" si="9"/>
        <v>0</v>
      </c>
      <c r="T126" s="48">
        <f t="shared" si="9"/>
        <v>0</v>
      </c>
      <c r="U126" s="48">
        <f t="shared" si="9"/>
        <v>0</v>
      </c>
      <c r="V126" s="48">
        <f t="shared" si="9"/>
        <v>0</v>
      </c>
      <c r="W126" s="48">
        <f t="shared" si="9"/>
        <v>0</v>
      </c>
      <c r="X126" s="48">
        <f t="shared" si="9"/>
        <v>0</v>
      </c>
      <c r="Y126" s="48">
        <f t="shared" si="9"/>
        <v>0</v>
      </c>
    </row>
    <row r="127" spans="1:26" x14ac:dyDescent="0.2">
      <c r="A127" s="16">
        <f t="shared" si="8"/>
        <v>5</v>
      </c>
      <c r="B127" s="22" t="s">
        <v>60</v>
      </c>
      <c r="C127" s="2" t="s">
        <v>61</v>
      </c>
      <c r="D127" s="48">
        <f t="shared" ref="D127:Y127" si="10">IFERROR(D18/$D18,0)</f>
        <v>1</v>
      </c>
      <c r="E127" s="48">
        <f t="shared" si="10"/>
        <v>1</v>
      </c>
      <c r="F127" s="48">
        <f t="shared" si="10"/>
        <v>0</v>
      </c>
      <c r="G127" s="48">
        <f t="shared" si="10"/>
        <v>0</v>
      </c>
      <c r="H127" s="48">
        <f t="shared" si="10"/>
        <v>0</v>
      </c>
      <c r="I127" s="48">
        <f t="shared" si="10"/>
        <v>0</v>
      </c>
      <c r="J127" s="48">
        <f t="shared" si="10"/>
        <v>0</v>
      </c>
      <c r="K127" s="48">
        <f t="shared" si="10"/>
        <v>0</v>
      </c>
      <c r="L127" s="48">
        <f t="shared" si="10"/>
        <v>0</v>
      </c>
      <c r="M127" s="48">
        <f t="shared" si="10"/>
        <v>0</v>
      </c>
      <c r="N127" s="48">
        <f t="shared" si="10"/>
        <v>0</v>
      </c>
      <c r="O127" s="48">
        <f t="shared" si="10"/>
        <v>0</v>
      </c>
      <c r="P127" s="48">
        <f t="shared" si="10"/>
        <v>0</v>
      </c>
      <c r="Q127" s="48">
        <f t="shared" si="10"/>
        <v>0</v>
      </c>
      <c r="R127" s="48">
        <f t="shared" si="10"/>
        <v>0</v>
      </c>
      <c r="S127" s="48">
        <f t="shared" si="10"/>
        <v>0</v>
      </c>
      <c r="T127" s="48">
        <f t="shared" si="10"/>
        <v>0</v>
      </c>
      <c r="U127" s="48">
        <f t="shared" si="10"/>
        <v>0</v>
      </c>
      <c r="V127" s="48">
        <f t="shared" si="10"/>
        <v>0</v>
      </c>
      <c r="W127" s="48">
        <f t="shared" si="10"/>
        <v>0</v>
      </c>
      <c r="X127" s="48">
        <f t="shared" si="10"/>
        <v>0</v>
      </c>
      <c r="Y127" s="48">
        <f t="shared" si="10"/>
        <v>0</v>
      </c>
    </row>
    <row r="128" spans="1:26" x14ac:dyDescent="0.2">
      <c r="A128" s="16">
        <f t="shared" si="8"/>
        <v>6</v>
      </c>
      <c r="B128" s="21" t="s">
        <v>62</v>
      </c>
      <c r="C128" s="21" t="s">
        <v>63</v>
      </c>
      <c r="D128" s="48">
        <f t="shared" ref="D128:Y128" si="11">IFERROR(D19/$D19,0)</f>
        <v>1</v>
      </c>
      <c r="E128" s="48">
        <f t="shared" si="11"/>
        <v>1</v>
      </c>
      <c r="F128" s="48">
        <f t="shared" si="11"/>
        <v>0</v>
      </c>
      <c r="G128" s="48">
        <f t="shared" si="11"/>
        <v>0</v>
      </c>
      <c r="H128" s="48">
        <f t="shared" si="11"/>
        <v>0</v>
      </c>
      <c r="I128" s="48">
        <f t="shared" si="11"/>
        <v>0</v>
      </c>
      <c r="J128" s="48">
        <f t="shared" si="11"/>
        <v>0</v>
      </c>
      <c r="K128" s="48">
        <f t="shared" si="11"/>
        <v>0</v>
      </c>
      <c r="L128" s="48">
        <f t="shared" si="11"/>
        <v>0</v>
      </c>
      <c r="M128" s="48">
        <f t="shared" si="11"/>
        <v>0</v>
      </c>
      <c r="N128" s="48">
        <f t="shared" si="11"/>
        <v>0</v>
      </c>
      <c r="O128" s="48">
        <f t="shared" si="11"/>
        <v>0</v>
      </c>
      <c r="P128" s="48">
        <f t="shared" si="11"/>
        <v>0</v>
      </c>
      <c r="Q128" s="48">
        <f t="shared" si="11"/>
        <v>0</v>
      </c>
      <c r="R128" s="48">
        <f t="shared" si="11"/>
        <v>0</v>
      </c>
      <c r="S128" s="48">
        <f t="shared" si="11"/>
        <v>0</v>
      </c>
      <c r="T128" s="48">
        <f t="shared" si="11"/>
        <v>0</v>
      </c>
      <c r="U128" s="48">
        <f t="shared" si="11"/>
        <v>0</v>
      </c>
      <c r="V128" s="48">
        <f t="shared" si="11"/>
        <v>0</v>
      </c>
      <c r="W128" s="48">
        <f t="shared" si="11"/>
        <v>0</v>
      </c>
      <c r="X128" s="48">
        <f t="shared" si="11"/>
        <v>0</v>
      </c>
      <c r="Y128" s="48">
        <f t="shared" si="11"/>
        <v>0</v>
      </c>
    </row>
    <row r="129" spans="1:25" x14ac:dyDescent="0.2">
      <c r="A129" s="16">
        <f t="shared" si="8"/>
        <v>7</v>
      </c>
      <c r="B129" s="21" t="s">
        <v>64</v>
      </c>
      <c r="C129" s="21" t="s">
        <v>64</v>
      </c>
    </row>
    <row r="130" spans="1:25" x14ac:dyDescent="0.2">
      <c r="A130" s="16">
        <f t="shared" si="8"/>
        <v>8</v>
      </c>
      <c r="B130" s="27" t="s">
        <v>65</v>
      </c>
      <c r="C130" s="28" t="s">
        <v>66</v>
      </c>
      <c r="D130" s="48">
        <f t="shared" ref="D130:Y130" si="12">IFERROR(D21/$D21,0)</f>
        <v>1</v>
      </c>
      <c r="E130" s="48">
        <f t="shared" si="12"/>
        <v>0</v>
      </c>
      <c r="F130" s="48">
        <f t="shared" si="12"/>
        <v>1</v>
      </c>
      <c r="G130" s="48">
        <f t="shared" si="12"/>
        <v>0</v>
      </c>
      <c r="H130" s="48">
        <f t="shared" si="12"/>
        <v>0</v>
      </c>
      <c r="I130" s="48">
        <f t="shared" si="12"/>
        <v>0</v>
      </c>
      <c r="J130" s="48">
        <f t="shared" si="12"/>
        <v>0</v>
      </c>
      <c r="K130" s="48">
        <f t="shared" si="12"/>
        <v>0</v>
      </c>
      <c r="L130" s="48">
        <f t="shared" si="12"/>
        <v>0</v>
      </c>
      <c r="M130" s="48">
        <f t="shared" si="12"/>
        <v>0</v>
      </c>
      <c r="N130" s="48">
        <f t="shared" si="12"/>
        <v>0</v>
      </c>
      <c r="O130" s="48">
        <f t="shared" si="12"/>
        <v>0</v>
      </c>
      <c r="P130" s="48">
        <f t="shared" si="12"/>
        <v>0</v>
      </c>
      <c r="Q130" s="48">
        <f t="shared" si="12"/>
        <v>0</v>
      </c>
      <c r="R130" s="48">
        <f t="shared" si="12"/>
        <v>0</v>
      </c>
      <c r="S130" s="48">
        <f t="shared" si="12"/>
        <v>0</v>
      </c>
      <c r="T130" s="48">
        <f t="shared" si="12"/>
        <v>0</v>
      </c>
      <c r="U130" s="48">
        <f t="shared" si="12"/>
        <v>0</v>
      </c>
      <c r="V130" s="48">
        <f t="shared" si="12"/>
        <v>0</v>
      </c>
      <c r="W130" s="48">
        <f t="shared" si="12"/>
        <v>0</v>
      </c>
      <c r="X130" s="48">
        <f t="shared" si="12"/>
        <v>0</v>
      </c>
      <c r="Y130" s="48">
        <f t="shared" si="12"/>
        <v>0</v>
      </c>
    </row>
    <row r="131" spans="1:25" x14ac:dyDescent="0.2">
      <c r="A131" s="16">
        <f t="shared" si="8"/>
        <v>9</v>
      </c>
      <c r="B131" s="21" t="s">
        <v>67</v>
      </c>
      <c r="C131" s="21" t="s">
        <v>68</v>
      </c>
      <c r="D131" s="48">
        <f t="shared" ref="D131:Y131" si="13">IFERROR(D22/$D22,0)</f>
        <v>1</v>
      </c>
      <c r="E131" s="48">
        <f t="shared" si="13"/>
        <v>0</v>
      </c>
      <c r="F131" s="48">
        <f t="shared" si="13"/>
        <v>1</v>
      </c>
      <c r="G131" s="48">
        <f t="shared" si="13"/>
        <v>0</v>
      </c>
      <c r="H131" s="48">
        <f t="shared" si="13"/>
        <v>0</v>
      </c>
      <c r="I131" s="48">
        <f t="shared" si="13"/>
        <v>0</v>
      </c>
      <c r="J131" s="48">
        <f t="shared" si="13"/>
        <v>0</v>
      </c>
      <c r="K131" s="48">
        <f t="shared" si="13"/>
        <v>0</v>
      </c>
      <c r="L131" s="48">
        <f t="shared" si="13"/>
        <v>0</v>
      </c>
      <c r="M131" s="48">
        <f t="shared" si="13"/>
        <v>0</v>
      </c>
      <c r="N131" s="48">
        <f t="shared" si="13"/>
        <v>0</v>
      </c>
      <c r="O131" s="48">
        <f t="shared" si="13"/>
        <v>0</v>
      </c>
      <c r="P131" s="48">
        <f t="shared" si="13"/>
        <v>0</v>
      </c>
      <c r="Q131" s="48">
        <f t="shared" si="13"/>
        <v>0</v>
      </c>
      <c r="R131" s="48">
        <f t="shared" si="13"/>
        <v>0</v>
      </c>
      <c r="S131" s="48">
        <f t="shared" si="13"/>
        <v>0</v>
      </c>
      <c r="T131" s="48">
        <f t="shared" si="13"/>
        <v>0</v>
      </c>
      <c r="U131" s="48">
        <f t="shared" si="13"/>
        <v>0</v>
      </c>
      <c r="V131" s="48">
        <f t="shared" si="13"/>
        <v>0</v>
      </c>
      <c r="W131" s="48">
        <f t="shared" si="13"/>
        <v>0</v>
      </c>
      <c r="X131" s="48">
        <f t="shared" si="13"/>
        <v>0</v>
      </c>
      <c r="Y131" s="48">
        <f t="shared" si="13"/>
        <v>0</v>
      </c>
    </row>
    <row r="132" spans="1:25" x14ac:dyDescent="0.2">
      <c r="A132" s="16">
        <f t="shared" si="8"/>
        <v>10</v>
      </c>
      <c r="B132" s="22"/>
      <c r="C132" s="28"/>
    </row>
    <row r="133" spans="1:25" x14ac:dyDescent="0.2">
      <c r="A133" s="16">
        <f t="shared" si="8"/>
        <v>11</v>
      </c>
      <c r="B133" s="27" t="s">
        <v>69</v>
      </c>
      <c r="C133" s="31" t="s">
        <v>70</v>
      </c>
      <c r="D133" s="48">
        <f t="shared" ref="D133:Y133" si="14">IFERROR(D24/$D24,0)</f>
        <v>1</v>
      </c>
      <c r="E133" s="48">
        <f t="shared" si="14"/>
        <v>0</v>
      </c>
      <c r="F133" s="48">
        <f t="shared" si="14"/>
        <v>0</v>
      </c>
      <c r="G133" s="48">
        <f t="shared" si="14"/>
        <v>1</v>
      </c>
      <c r="H133" s="48">
        <f t="shared" si="14"/>
        <v>0</v>
      </c>
      <c r="I133" s="48">
        <f t="shared" si="14"/>
        <v>0</v>
      </c>
      <c r="J133" s="48">
        <f t="shared" si="14"/>
        <v>0</v>
      </c>
      <c r="K133" s="48">
        <f t="shared" si="14"/>
        <v>0</v>
      </c>
      <c r="L133" s="48">
        <f t="shared" si="14"/>
        <v>0</v>
      </c>
      <c r="M133" s="48">
        <f t="shared" si="14"/>
        <v>0</v>
      </c>
      <c r="N133" s="48">
        <f t="shared" si="14"/>
        <v>0</v>
      </c>
      <c r="O133" s="48">
        <f t="shared" si="14"/>
        <v>0</v>
      </c>
      <c r="P133" s="48">
        <f t="shared" si="14"/>
        <v>0</v>
      </c>
      <c r="Q133" s="48">
        <f t="shared" si="14"/>
        <v>0</v>
      </c>
      <c r="R133" s="48">
        <f t="shared" si="14"/>
        <v>0</v>
      </c>
      <c r="S133" s="48">
        <f t="shared" si="14"/>
        <v>0</v>
      </c>
      <c r="T133" s="48">
        <f t="shared" si="14"/>
        <v>0</v>
      </c>
      <c r="U133" s="48">
        <f t="shared" si="14"/>
        <v>0</v>
      </c>
      <c r="V133" s="48">
        <f t="shared" si="14"/>
        <v>0</v>
      </c>
      <c r="W133" s="48">
        <f t="shared" si="14"/>
        <v>0</v>
      </c>
      <c r="X133" s="48">
        <f t="shared" si="14"/>
        <v>0</v>
      </c>
      <c r="Y133" s="48">
        <f t="shared" si="14"/>
        <v>0</v>
      </c>
    </row>
    <row r="134" spans="1:25" x14ac:dyDescent="0.2">
      <c r="A134" s="16">
        <f t="shared" si="8"/>
        <v>12</v>
      </c>
      <c r="B134" s="32"/>
      <c r="C134" s="31"/>
    </row>
    <row r="135" spans="1:25" x14ac:dyDescent="0.2">
      <c r="A135" s="16">
        <f t="shared" si="8"/>
        <v>13</v>
      </c>
      <c r="B135" s="32" t="s">
        <v>71</v>
      </c>
      <c r="C135" s="31" t="s">
        <v>72</v>
      </c>
      <c r="D135" s="48">
        <f t="shared" ref="D135:Y135" si="15">IFERROR(D26/$D26,0)</f>
        <v>1</v>
      </c>
      <c r="E135" s="48">
        <f t="shared" si="15"/>
        <v>0</v>
      </c>
      <c r="F135" s="48">
        <f t="shared" si="15"/>
        <v>0</v>
      </c>
      <c r="G135" s="48">
        <f t="shared" si="15"/>
        <v>0</v>
      </c>
      <c r="H135" s="48">
        <f t="shared" si="15"/>
        <v>0</v>
      </c>
      <c r="I135" s="48">
        <f t="shared" si="15"/>
        <v>0</v>
      </c>
      <c r="J135" s="48">
        <f t="shared" si="15"/>
        <v>1</v>
      </c>
      <c r="K135" s="48">
        <f t="shared" si="15"/>
        <v>0</v>
      </c>
      <c r="L135" s="48">
        <f t="shared" si="15"/>
        <v>0</v>
      </c>
      <c r="M135" s="48">
        <f t="shared" si="15"/>
        <v>0</v>
      </c>
      <c r="N135" s="48">
        <f t="shared" si="15"/>
        <v>0</v>
      </c>
      <c r="O135" s="48">
        <f t="shared" si="15"/>
        <v>0</v>
      </c>
      <c r="P135" s="48">
        <f t="shared" si="15"/>
        <v>0</v>
      </c>
      <c r="Q135" s="48">
        <f t="shared" si="15"/>
        <v>0</v>
      </c>
      <c r="R135" s="48">
        <f t="shared" si="15"/>
        <v>0</v>
      </c>
      <c r="S135" s="48">
        <f t="shared" si="15"/>
        <v>0</v>
      </c>
      <c r="T135" s="48">
        <f t="shared" si="15"/>
        <v>0</v>
      </c>
      <c r="U135" s="48">
        <f t="shared" si="15"/>
        <v>0</v>
      </c>
      <c r="V135" s="48">
        <f t="shared" si="15"/>
        <v>0</v>
      </c>
      <c r="W135" s="48">
        <f t="shared" si="15"/>
        <v>0</v>
      </c>
      <c r="X135" s="48">
        <f t="shared" si="15"/>
        <v>0</v>
      </c>
      <c r="Y135" s="48">
        <f t="shared" si="15"/>
        <v>0</v>
      </c>
    </row>
    <row r="136" spans="1:25" x14ac:dyDescent="0.2">
      <c r="A136" s="16">
        <f t="shared" si="8"/>
        <v>14</v>
      </c>
      <c r="B136" s="32" t="s">
        <v>73</v>
      </c>
      <c r="C136" s="31" t="s">
        <v>74</v>
      </c>
      <c r="D136" s="48">
        <f t="shared" ref="D136:Y136" si="16">IFERROR(D27/$D27,0)</f>
        <v>1</v>
      </c>
      <c r="E136" s="48">
        <f t="shared" si="16"/>
        <v>0</v>
      </c>
      <c r="F136" s="48">
        <f t="shared" si="16"/>
        <v>0</v>
      </c>
      <c r="G136" s="48">
        <f t="shared" si="16"/>
        <v>0</v>
      </c>
      <c r="H136" s="48">
        <f t="shared" si="16"/>
        <v>0</v>
      </c>
      <c r="I136" s="48">
        <f t="shared" si="16"/>
        <v>0</v>
      </c>
      <c r="J136" s="48">
        <f t="shared" si="16"/>
        <v>0</v>
      </c>
      <c r="K136" s="48">
        <f t="shared" si="16"/>
        <v>1</v>
      </c>
      <c r="L136" s="48">
        <f t="shared" si="16"/>
        <v>0</v>
      </c>
      <c r="M136" s="48">
        <f t="shared" si="16"/>
        <v>0</v>
      </c>
      <c r="N136" s="48">
        <f t="shared" si="16"/>
        <v>0</v>
      </c>
      <c r="O136" s="48">
        <f t="shared" si="16"/>
        <v>0</v>
      </c>
      <c r="P136" s="48">
        <f t="shared" si="16"/>
        <v>0</v>
      </c>
      <c r="Q136" s="48">
        <f t="shared" si="16"/>
        <v>0</v>
      </c>
      <c r="R136" s="48">
        <f t="shared" si="16"/>
        <v>0</v>
      </c>
      <c r="S136" s="48">
        <f t="shared" si="16"/>
        <v>0</v>
      </c>
      <c r="T136" s="48">
        <f t="shared" si="16"/>
        <v>0</v>
      </c>
      <c r="U136" s="48">
        <f t="shared" si="16"/>
        <v>0</v>
      </c>
      <c r="V136" s="48">
        <f t="shared" si="16"/>
        <v>0</v>
      </c>
      <c r="W136" s="48">
        <f t="shared" si="16"/>
        <v>0</v>
      </c>
      <c r="X136" s="48">
        <f t="shared" si="16"/>
        <v>0</v>
      </c>
      <c r="Y136" s="48">
        <f t="shared" si="16"/>
        <v>0</v>
      </c>
    </row>
    <row r="137" spans="1:25" x14ac:dyDescent="0.2">
      <c r="A137" s="16">
        <f t="shared" si="8"/>
        <v>15</v>
      </c>
      <c r="B137" s="33" t="s">
        <v>75</v>
      </c>
      <c r="C137" s="31" t="s">
        <v>76</v>
      </c>
      <c r="D137" s="48">
        <f t="shared" ref="D137:Y137" si="17">IFERROR(D28/$D28,0)</f>
        <v>1</v>
      </c>
      <c r="E137" s="48">
        <f t="shared" si="17"/>
        <v>0</v>
      </c>
      <c r="F137" s="48">
        <f t="shared" si="17"/>
        <v>0</v>
      </c>
      <c r="G137" s="48">
        <f t="shared" si="17"/>
        <v>0</v>
      </c>
      <c r="H137" s="48">
        <f t="shared" si="17"/>
        <v>0</v>
      </c>
      <c r="I137" s="48">
        <f t="shared" si="17"/>
        <v>0</v>
      </c>
      <c r="J137" s="48">
        <f t="shared" si="17"/>
        <v>0</v>
      </c>
      <c r="K137" s="48">
        <f t="shared" si="17"/>
        <v>0</v>
      </c>
      <c r="L137" s="48">
        <f t="shared" si="17"/>
        <v>1</v>
      </c>
      <c r="M137" s="48">
        <f t="shared" si="17"/>
        <v>0</v>
      </c>
      <c r="N137" s="48">
        <f t="shared" si="17"/>
        <v>0</v>
      </c>
      <c r="O137" s="48">
        <f t="shared" si="17"/>
        <v>0</v>
      </c>
      <c r="P137" s="48">
        <f t="shared" si="17"/>
        <v>0</v>
      </c>
      <c r="Q137" s="48">
        <f t="shared" si="17"/>
        <v>0</v>
      </c>
      <c r="R137" s="48">
        <f t="shared" si="17"/>
        <v>0</v>
      </c>
      <c r="S137" s="48">
        <f t="shared" si="17"/>
        <v>0</v>
      </c>
      <c r="T137" s="48">
        <f t="shared" si="17"/>
        <v>0</v>
      </c>
      <c r="U137" s="48">
        <f t="shared" si="17"/>
        <v>0</v>
      </c>
      <c r="V137" s="48">
        <f t="shared" si="17"/>
        <v>0</v>
      </c>
      <c r="W137" s="48">
        <f t="shared" si="17"/>
        <v>0</v>
      </c>
      <c r="X137" s="48">
        <f t="shared" si="17"/>
        <v>0</v>
      </c>
      <c r="Y137" s="48">
        <f t="shared" si="17"/>
        <v>0</v>
      </c>
    </row>
    <row r="138" spans="1:25" x14ac:dyDescent="0.2">
      <c r="A138" s="16">
        <f t="shared" si="8"/>
        <v>16</v>
      </c>
      <c r="B138" s="32" t="s">
        <v>77</v>
      </c>
      <c r="C138" s="31" t="s">
        <v>78</v>
      </c>
      <c r="D138" s="48">
        <f t="shared" ref="D138:Y138" si="18">IFERROR(D29/$D29,0)</f>
        <v>1</v>
      </c>
      <c r="E138" s="48">
        <f t="shared" si="18"/>
        <v>0</v>
      </c>
      <c r="F138" s="48">
        <f t="shared" si="18"/>
        <v>0</v>
      </c>
      <c r="G138" s="48">
        <f t="shared" si="18"/>
        <v>0</v>
      </c>
      <c r="H138" s="48">
        <f t="shared" si="18"/>
        <v>0</v>
      </c>
      <c r="I138" s="48">
        <f t="shared" si="18"/>
        <v>0</v>
      </c>
      <c r="J138" s="48">
        <f t="shared" si="18"/>
        <v>0</v>
      </c>
      <c r="K138" s="48">
        <f t="shared" si="18"/>
        <v>0</v>
      </c>
      <c r="L138" s="48">
        <f t="shared" si="18"/>
        <v>0</v>
      </c>
      <c r="M138" s="48">
        <f t="shared" si="18"/>
        <v>1</v>
      </c>
      <c r="N138" s="48">
        <f t="shared" si="18"/>
        <v>0</v>
      </c>
      <c r="O138" s="48">
        <f t="shared" si="18"/>
        <v>0</v>
      </c>
      <c r="P138" s="48">
        <f t="shared" si="18"/>
        <v>0</v>
      </c>
      <c r="Q138" s="48">
        <f t="shared" si="18"/>
        <v>0</v>
      </c>
      <c r="R138" s="48">
        <f t="shared" si="18"/>
        <v>0</v>
      </c>
      <c r="S138" s="48">
        <f t="shared" si="18"/>
        <v>0</v>
      </c>
      <c r="T138" s="48">
        <f t="shared" si="18"/>
        <v>0</v>
      </c>
      <c r="U138" s="48">
        <f t="shared" si="18"/>
        <v>0</v>
      </c>
      <c r="V138" s="48">
        <f t="shared" si="18"/>
        <v>0</v>
      </c>
      <c r="W138" s="48">
        <f t="shared" si="18"/>
        <v>0</v>
      </c>
      <c r="X138" s="48">
        <f t="shared" si="18"/>
        <v>0</v>
      </c>
      <c r="Y138" s="48">
        <f t="shared" si="18"/>
        <v>0</v>
      </c>
    </row>
    <row r="139" spans="1:25" x14ac:dyDescent="0.2">
      <c r="A139" s="16">
        <f t="shared" si="8"/>
        <v>17</v>
      </c>
      <c r="B139" s="34" t="s">
        <v>79</v>
      </c>
      <c r="C139" s="34" t="s">
        <v>80</v>
      </c>
      <c r="D139" s="48">
        <f t="shared" ref="D139:Y139" si="19">IFERROR(D30/$D30,0)</f>
        <v>1</v>
      </c>
      <c r="E139" s="48">
        <f t="shared" si="19"/>
        <v>0</v>
      </c>
      <c r="F139" s="48">
        <f t="shared" si="19"/>
        <v>0</v>
      </c>
      <c r="G139" s="48">
        <f t="shared" si="19"/>
        <v>0</v>
      </c>
      <c r="H139" s="48">
        <f t="shared" si="19"/>
        <v>1</v>
      </c>
      <c r="I139" s="48">
        <f t="shared" si="19"/>
        <v>0</v>
      </c>
      <c r="J139" s="48">
        <f t="shared" si="19"/>
        <v>0</v>
      </c>
      <c r="K139" s="48">
        <f t="shared" si="19"/>
        <v>0</v>
      </c>
      <c r="L139" s="48">
        <f t="shared" si="19"/>
        <v>0</v>
      </c>
      <c r="M139" s="48">
        <f t="shared" si="19"/>
        <v>0</v>
      </c>
      <c r="N139" s="48">
        <f t="shared" si="19"/>
        <v>0</v>
      </c>
      <c r="O139" s="48">
        <f t="shared" si="19"/>
        <v>0</v>
      </c>
      <c r="P139" s="48">
        <f t="shared" si="19"/>
        <v>0</v>
      </c>
      <c r="Q139" s="48">
        <f t="shared" si="19"/>
        <v>0</v>
      </c>
      <c r="R139" s="48">
        <f t="shared" si="19"/>
        <v>0</v>
      </c>
      <c r="S139" s="48">
        <f t="shared" si="19"/>
        <v>0</v>
      </c>
      <c r="T139" s="48">
        <f t="shared" si="19"/>
        <v>0</v>
      </c>
      <c r="U139" s="48">
        <f t="shared" si="19"/>
        <v>0</v>
      </c>
      <c r="V139" s="48">
        <f t="shared" si="19"/>
        <v>0</v>
      </c>
      <c r="W139" s="48">
        <f t="shared" si="19"/>
        <v>0</v>
      </c>
      <c r="X139" s="48">
        <f t="shared" si="19"/>
        <v>0</v>
      </c>
      <c r="Y139" s="48">
        <f t="shared" si="19"/>
        <v>0</v>
      </c>
    </row>
    <row r="140" spans="1:25" x14ac:dyDescent="0.2">
      <c r="A140" s="16">
        <f t="shared" si="8"/>
        <v>18</v>
      </c>
      <c r="B140" s="21" t="s">
        <v>81</v>
      </c>
      <c r="C140" s="21" t="s">
        <v>82</v>
      </c>
      <c r="D140" s="48">
        <f t="shared" ref="D140:Y140" si="20">IFERROR(D31/$D31,0)</f>
        <v>1</v>
      </c>
      <c r="E140" s="48">
        <f t="shared" si="20"/>
        <v>0</v>
      </c>
      <c r="F140" s="48">
        <f t="shared" si="20"/>
        <v>0</v>
      </c>
      <c r="G140" s="48">
        <f t="shared" si="20"/>
        <v>0</v>
      </c>
      <c r="H140" s="48">
        <f t="shared" si="20"/>
        <v>0</v>
      </c>
      <c r="I140" s="48">
        <f t="shared" si="20"/>
        <v>1</v>
      </c>
      <c r="J140" s="48">
        <f t="shared" si="20"/>
        <v>0</v>
      </c>
      <c r="K140" s="48">
        <f t="shared" si="20"/>
        <v>0</v>
      </c>
      <c r="L140" s="48">
        <f t="shared" si="20"/>
        <v>0</v>
      </c>
      <c r="M140" s="48">
        <f t="shared" si="20"/>
        <v>0</v>
      </c>
      <c r="N140" s="48">
        <f t="shared" si="20"/>
        <v>0</v>
      </c>
      <c r="O140" s="48">
        <f t="shared" si="20"/>
        <v>0</v>
      </c>
      <c r="P140" s="48">
        <f t="shared" si="20"/>
        <v>0</v>
      </c>
      <c r="Q140" s="48">
        <f t="shared" si="20"/>
        <v>0</v>
      </c>
      <c r="R140" s="48">
        <f t="shared" si="20"/>
        <v>0</v>
      </c>
      <c r="S140" s="48">
        <f t="shared" si="20"/>
        <v>0</v>
      </c>
      <c r="T140" s="48">
        <f t="shared" si="20"/>
        <v>0</v>
      </c>
      <c r="U140" s="48">
        <f t="shared" si="20"/>
        <v>0</v>
      </c>
      <c r="V140" s="48">
        <f t="shared" si="20"/>
        <v>0</v>
      </c>
      <c r="W140" s="48">
        <f t="shared" si="20"/>
        <v>0</v>
      </c>
      <c r="X140" s="48">
        <f t="shared" si="20"/>
        <v>0</v>
      </c>
      <c r="Y140" s="48">
        <f t="shared" si="20"/>
        <v>0</v>
      </c>
    </row>
    <row r="141" spans="1:25" x14ac:dyDescent="0.2">
      <c r="A141" s="16">
        <f t="shared" si="8"/>
        <v>19</v>
      </c>
      <c r="B141" s="21" t="s">
        <v>83</v>
      </c>
      <c r="C141" s="21" t="s">
        <v>84</v>
      </c>
      <c r="D141" s="48">
        <f t="shared" ref="D141:Y141" si="21">IFERROR(D32/$D32,0)</f>
        <v>1</v>
      </c>
      <c r="E141" s="48">
        <f t="shared" si="21"/>
        <v>0</v>
      </c>
      <c r="F141" s="48">
        <f t="shared" si="21"/>
        <v>0</v>
      </c>
      <c r="G141" s="48">
        <f t="shared" si="21"/>
        <v>0</v>
      </c>
      <c r="H141" s="48">
        <f t="shared" si="21"/>
        <v>0</v>
      </c>
      <c r="I141" s="48">
        <f t="shared" si="21"/>
        <v>0</v>
      </c>
      <c r="J141" s="48">
        <f t="shared" si="21"/>
        <v>0</v>
      </c>
      <c r="K141" s="48">
        <f t="shared" si="21"/>
        <v>0</v>
      </c>
      <c r="L141" s="48">
        <f t="shared" si="21"/>
        <v>0</v>
      </c>
      <c r="M141" s="48">
        <f t="shared" si="21"/>
        <v>0</v>
      </c>
      <c r="N141" s="48">
        <f t="shared" si="21"/>
        <v>1</v>
      </c>
      <c r="O141" s="48">
        <f t="shared" si="21"/>
        <v>0</v>
      </c>
      <c r="P141" s="48">
        <f t="shared" si="21"/>
        <v>0</v>
      </c>
      <c r="Q141" s="48">
        <f t="shared" si="21"/>
        <v>0</v>
      </c>
      <c r="R141" s="48">
        <f t="shared" si="21"/>
        <v>0</v>
      </c>
      <c r="S141" s="48">
        <f t="shared" si="21"/>
        <v>0</v>
      </c>
      <c r="T141" s="48">
        <f t="shared" si="21"/>
        <v>0</v>
      </c>
      <c r="U141" s="48">
        <f t="shared" si="21"/>
        <v>0</v>
      </c>
      <c r="V141" s="48">
        <f t="shared" si="21"/>
        <v>0</v>
      </c>
      <c r="W141" s="48">
        <f t="shared" si="21"/>
        <v>0</v>
      </c>
      <c r="X141" s="48">
        <f t="shared" si="21"/>
        <v>0</v>
      </c>
      <c r="Y141" s="48">
        <f t="shared" si="21"/>
        <v>0</v>
      </c>
    </row>
    <row r="142" spans="1:25" x14ac:dyDescent="0.2">
      <c r="A142" s="16">
        <f t="shared" si="8"/>
        <v>20</v>
      </c>
      <c r="B142" s="21" t="s">
        <v>85</v>
      </c>
      <c r="C142" s="21" t="s">
        <v>86</v>
      </c>
      <c r="D142" s="48">
        <f t="shared" ref="D142:Y142" si="22">IFERROR(D33/$D33,0)</f>
        <v>1</v>
      </c>
      <c r="E142" s="48">
        <f t="shared" si="22"/>
        <v>0</v>
      </c>
      <c r="F142" s="48">
        <f t="shared" si="22"/>
        <v>0</v>
      </c>
      <c r="G142" s="48">
        <f t="shared" si="22"/>
        <v>0</v>
      </c>
      <c r="H142" s="48">
        <f t="shared" si="22"/>
        <v>0</v>
      </c>
      <c r="I142" s="48">
        <f t="shared" si="22"/>
        <v>0</v>
      </c>
      <c r="J142" s="48">
        <f t="shared" si="22"/>
        <v>0</v>
      </c>
      <c r="K142" s="48">
        <f t="shared" si="22"/>
        <v>0</v>
      </c>
      <c r="L142" s="48">
        <f t="shared" si="22"/>
        <v>0</v>
      </c>
      <c r="M142" s="48">
        <f t="shared" si="22"/>
        <v>0</v>
      </c>
      <c r="N142" s="48">
        <f t="shared" si="22"/>
        <v>0</v>
      </c>
      <c r="O142" s="48">
        <f t="shared" si="22"/>
        <v>1</v>
      </c>
      <c r="P142" s="48">
        <f t="shared" si="22"/>
        <v>0</v>
      </c>
      <c r="Q142" s="48">
        <f t="shared" si="22"/>
        <v>0</v>
      </c>
      <c r="R142" s="48">
        <f t="shared" si="22"/>
        <v>0</v>
      </c>
      <c r="S142" s="48">
        <f t="shared" si="22"/>
        <v>0</v>
      </c>
      <c r="T142" s="48">
        <f t="shared" si="22"/>
        <v>0</v>
      </c>
      <c r="U142" s="48">
        <f t="shared" si="22"/>
        <v>0</v>
      </c>
      <c r="V142" s="48">
        <f t="shared" si="22"/>
        <v>0</v>
      </c>
      <c r="W142" s="48">
        <f t="shared" si="22"/>
        <v>0</v>
      </c>
      <c r="X142" s="48">
        <f t="shared" si="22"/>
        <v>0</v>
      </c>
      <c r="Y142" s="48">
        <f t="shared" si="22"/>
        <v>0</v>
      </c>
    </row>
    <row r="143" spans="1:25" x14ac:dyDescent="0.2">
      <c r="A143" s="16">
        <f t="shared" si="8"/>
        <v>21</v>
      </c>
      <c r="B143" s="21"/>
      <c r="C143" s="21"/>
    </row>
    <row r="144" spans="1:25" x14ac:dyDescent="0.2">
      <c r="A144" s="16">
        <f t="shared" si="8"/>
        <v>22</v>
      </c>
      <c r="B144" s="35" t="s">
        <v>87</v>
      </c>
      <c r="C144" s="28"/>
    </row>
    <row r="145" spans="1:25" x14ac:dyDescent="0.2">
      <c r="A145" s="16">
        <f t="shared" si="8"/>
        <v>23</v>
      </c>
      <c r="B145" s="32" t="s">
        <v>88</v>
      </c>
      <c r="C145" s="28" t="s">
        <v>89</v>
      </c>
      <c r="D145" s="48">
        <f t="shared" ref="D145:Y145" si="23">IFERROR(D36/$D36,0)</f>
        <v>1</v>
      </c>
      <c r="E145" s="48">
        <f t="shared" si="23"/>
        <v>0</v>
      </c>
      <c r="F145" s="48">
        <f t="shared" si="23"/>
        <v>0</v>
      </c>
      <c r="G145" s="48">
        <f t="shared" si="23"/>
        <v>0</v>
      </c>
      <c r="H145" s="48">
        <f t="shared" si="23"/>
        <v>0</v>
      </c>
      <c r="I145" s="48">
        <f t="shared" si="23"/>
        <v>0</v>
      </c>
      <c r="J145" s="48">
        <f t="shared" si="23"/>
        <v>0</v>
      </c>
      <c r="K145" s="48">
        <f t="shared" si="23"/>
        <v>0</v>
      </c>
      <c r="L145" s="48">
        <f t="shared" si="23"/>
        <v>0</v>
      </c>
      <c r="M145" s="48">
        <f t="shared" si="23"/>
        <v>0</v>
      </c>
      <c r="N145" s="48">
        <f t="shared" si="23"/>
        <v>0</v>
      </c>
      <c r="O145" s="48">
        <f t="shared" si="23"/>
        <v>0</v>
      </c>
      <c r="P145" s="48">
        <f t="shared" si="23"/>
        <v>1</v>
      </c>
      <c r="Q145" s="48">
        <f t="shared" si="23"/>
        <v>0</v>
      </c>
      <c r="R145" s="48">
        <f t="shared" si="23"/>
        <v>0</v>
      </c>
      <c r="S145" s="48">
        <f t="shared" si="23"/>
        <v>0</v>
      </c>
      <c r="T145" s="48">
        <f t="shared" si="23"/>
        <v>0</v>
      </c>
      <c r="U145" s="48">
        <f t="shared" si="23"/>
        <v>0</v>
      </c>
      <c r="V145" s="48">
        <f t="shared" si="23"/>
        <v>0</v>
      </c>
      <c r="W145" s="48">
        <f t="shared" si="23"/>
        <v>0</v>
      </c>
      <c r="X145" s="48">
        <f t="shared" si="23"/>
        <v>0</v>
      </c>
      <c r="Y145" s="48">
        <f t="shared" si="23"/>
        <v>0</v>
      </c>
    </row>
    <row r="146" spans="1:25" x14ac:dyDescent="0.2">
      <c r="A146" s="16">
        <f t="shared" si="8"/>
        <v>24</v>
      </c>
      <c r="B146" s="32" t="s">
        <v>90</v>
      </c>
      <c r="C146" s="28" t="s">
        <v>91</v>
      </c>
      <c r="D146" s="48">
        <f t="shared" ref="D146:Y146" si="24">IFERROR(D37/$D37,0)</f>
        <v>1</v>
      </c>
      <c r="E146" s="48">
        <f t="shared" si="24"/>
        <v>0</v>
      </c>
      <c r="F146" s="48">
        <f t="shared" si="24"/>
        <v>0</v>
      </c>
      <c r="G146" s="48">
        <f t="shared" si="24"/>
        <v>0</v>
      </c>
      <c r="H146" s="48">
        <f t="shared" si="24"/>
        <v>0</v>
      </c>
      <c r="I146" s="48">
        <f t="shared" si="24"/>
        <v>0</v>
      </c>
      <c r="J146" s="48">
        <f t="shared" si="24"/>
        <v>0</v>
      </c>
      <c r="K146" s="48">
        <f t="shared" si="24"/>
        <v>0</v>
      </c>
      <c r="L146" s="48">
        <f t="shared" si="24"/>
        <v>0</v>
      </c>
      <c r="M146" s="48">
        <f t="shared" si="24"/>
        <v>0</v>
      </c>
      <c r="N146" s="48">
        <f t="shared" si="24"/>
        <v>0</v>
      </c>
      <c r="O146" s="48">
        <f t="shared" si="24"/>
        <v>0</v>
      </c>
      <c r="P146" s="48">
        <f t="shared" si="24"/>
        <v>1</v>
      </c>
      <c r="Q146" s="48">
        <f t="shared" si="24"/>
        <v>0</v>
      </c>
      <c r="R146" s="48">
        <f t="shared" si="24"/>
        <v>0</v>
      </c>
      <c r="S146" s="48">
        <f t="shared" si="24"/>
        <v>0</v>
      </c>
      <c r="T146" s="48">
        <f t="shared" si="24"/>
        <v>0</v>
      </c>
      <c r="U146" s="48">
        <f t="shared" si="24"/>
        <v>0</v>
      </c>
      <c r="V146" s="48">
        <f t="shared" si="24"/>
        <v>0</v>
      </c>
      <c r="W146" s="48">
        <f t="shared" si="24"/>
        <v>0</v>
      </c>
      <c r="X146" s="48">
        <f t="shared" si="24"/>
        <v>0</v>
      </c>
      <c r="Y146" s="48">
        <f t="shared" si="24"/>
        <v>0</v>
      </c>
    </row>
    <row r="147" spans="1:25" x14ac:dyDescent="0.2">
      <c r="A147" s="16">
        <f t="shared" si="8"/>
        <v>25</v>
      </c>
      <c r="B147" s="32" t="s">
        <v>92</v>
      </c>
      <c r="C147" s="28" t="s">
        <v>93</v>
      </c>
      <c r="D147" s="48">
        <f t="shared" ref="D147:Y147" si="25">IFERROR(D38/$D38,0)</f>
        <v>1</v>
      </c>
      <c r="E147" s="48">
        <f t="shared" si="25"/>
        <v>0</v>
      </c>
      <c r="F147" s="48">
        <f t="shared" si="25"/>
        <v>0</v>
      </c>
      <c r="G147" s="48">
        <f t="shared" si="25"/>
        <v>0</v>
      </c>
      <c r="H147" s="48">
        <f t="shared" si="25"/>
        <v>0</v>
      </c>
      <c r="I147" s="48">
        <f t="shared" si="25"/>
        <v>0</v>
      </c>
      <c r="J147" s="48">
        <f t="shared" si="25"/>
        <v>0</v>
      </c>
      <c r="K147" s="48">
        <f t="shared" si="25"/>
        <v>0</v>
      </c>
      <c r="L147" s="48">
        <f t="shared" si="25"/>
        <v>0</v>
      </c>
      <c r="M147" s="48">
        <f t="shared" si="25"/>
        <v>0</v>
      </c>
      <c r="N147" s="48">
        <f t="shared" si="25"/>
        <v>0</v>
      </c>
      <c r="O147" s="48">
        <f t="shared" si="25"/>
        <v>0</v>
      </c>
      <c r="P147" s="48">
        <f t="shared" si="25"/>
        <v>0</v>
      </c>
      <c r="Q147" s="48">
        <f t="shared" si="25"/>
        <v>1</v>
      </c>
      <c r="R147" s="48">
        <f t="shared" si="25"/>
        <v>0</v>
      </c>
      <c r="S147" s="48">
        <f t="shared" si="25"/>
        <v>0</v>
      </c>
      <c r="T147" s="48">
        <f t="shared" si="25"/>
        <v>0</v>
      </c>
      <c r="U147" s="48">
        <f t="shared" si="25"/>
        <v>0</v>
      </c>
      <c r="V147" s="48">
        <f t="shared" si="25"/>
        <v>0</v>
      </c>
      <c r="W147" s="48">
        <f t="shared" si="25"/>
        <v>0</v>
      </c>
      <c r="X147" s="48">
        <f t="shared" si="25"/>
        <v>0</v>
      </c>
      <c r="Y147" s="48">
        <f t="shared" si="25"/>
        <v>0</v>
      </c>
    </row>
    <row r="148" spans="1:25" x14ac:dyDescent="0.2">
      <c r="A148" s="16">
        <f t="shared" si="8"/>
        <v>26</v>
      </c>
      <c r="B148" s="32" t="s">
        <v>64</v>
      </c>
      <c r="C148" s="28" t="s">
        <v>64</v>
      </c>
    </row>
    <row r="149" spans="1:25" x14ac:dyDescent="0.2">
      <c r="A149" s="16">
        <f t="shared" si="8"/>
        <v>27</v>
      </c>
      <c r="B149" s="21" t="s">
        <v>94</v>
      </c>
      <c r="C149" s="21"/>
    </row>
    <row r="150" spans="1:25" x14ac:dyDescent="0.2">
      <c r="A150" s="16">
        <f t="shared" si="8"/>
        <v>28</v>
      </c>
      <c r="B150" s="36" t="s">
        <v>95</v>
      </c>
      <c r="C150" s="28" t="s">
        <v>96</v>
      </c>
      <c r="D150" s="48">
        <f t="shared" ref="D150:Y150" si="26">IFERROR(D41/$D41,0)</f>
        <v>1</v>
      </c>
      <c r="E150" s="48">
        <f t="shared" si="26"/>
        <v>0</v>
      </c>
      <c r="F150" s="48">
        <f t="shared" si="26"/>
        <v>0</v>
      </c>
      <c r="G150" s="48">
        <f t="shared" si="26"/>
        <v>0</v>
      </c>
      <c r="H150" s="48">
        <f t="shared" si="26"/>
        <v>0</v>
      </c>
      <c r="I150" s="48">
        <f t="shared" si="26"/>
        <v>0</v>
      </c>
      <c r="J150" s="48">
        <f t="shared" si="26"/>
        <v>0</v>
      </c>
      <c r="K150" s="48">
        <f t="shared" si="26"/>
        <v>0</v>
      </c>
      <c r="L150" s="48">
        <f t="shared" si="26"/>
        <v>0</v>
      </c>
      <c r="M150" s="48">
        <f t="shared" si="26"/>
        <v>0</v>
      </c>
      <c r="N150" s="48">
        <f t="shared" si="26"/>
        <v>0</v>
      </c>
      <c r="O150" s="48">
        <f t="shared" si="26"/>
        <v>0</v>
      </c>
      <c r="P150" s="48">
        <f t="shared" si="26"/>
        <v>0</v>
      </c>
      <c r="Q150" s="48">
        <f t="shared" si="26"/>
        <v>0</v>
      </c>
      <c r="R150" s="48">
        <f t="shared" si="26"/>
        <v>1</v>
      </c>
      <c r="S150" s="48">
        <f t="shared" si="26"/>
        <v>0</v>
      </c>
      <c r="T150" s="48">
        <f t="shared" si="26"/>
        <v>0</v>
      </c>
      <c r="U150" s="48">
        <f t="shared" si="26"/>
        <v>0</v>
      </c>
      <c r="V150" s="48">
        <f t="shared" si="26"/>
        <v>0</v>
      </c>
      <c r="W150" s="48">
        <f t="shared" si="26"/>
        <v>0</v>
      </c>
      <c r="X150" s="48">
        <f t="shared" si="26"/>
        <v>0</v>
      </c>
      <c r="Y150" s="48">
        <f t="shared" si="26"/>
        <v>0</v>
      </c>
    </row>
    <row r="151" spans="1:25" x14ac:dyDescent="0.2">
      <c r="A151" s="16">
        <f t="shared" si="8"/>
        <v>29</v>
      </c>
      <c r="B151" s="32" t="s">
        <v>97</v>
      </c>
      <c r="C151" s="28" t="s">
        <v>98</v>
      </c>
      <c r="D151" s="48">
        <f t="shared" ref="D151:Y151" si="27">IFERROR(D42/$D42,0)</f>
        <v>1</v>
      </c>
      <c r="E151" s="48">
        <f t="shared" si="27"/>
        <v>0</v>
      </c>
      <c r="F151" s="48">
        <f t="shared" si="27"/>
        <v>0</v>
      </c>
      <c r="G151" s="48">
        <f t="shared" si="27"/>
        <v>0</v>
      </c>
      <c r="H151" s="48">
        <f t="shared" si="27"/>
        <v>0</v>
      </c>
      <c r="I151" s="48">
        <f t="shared" si="27"/>
        <v>0</v>
      </c>
      <c r="J151" s="48">
        <f t="shared" si="27"/>
        <v>0</v>
      </c>
      <c r="K151" s="48">
        <f t="shared" si="27"/>
        <v>0</v>
      </c>
      <c r="L151" s="48">
        <f t="shared" si="27"/>
        <v>0</v>
      </c>
      <c r="M151" s="48">
        <f t="shared" si="27"/>
        <v>0</v>
      </c>
      <c r="N151" s="48">
        <f t="shared" si="27"/>
        <v>0</v>
      </c>
      <c r="O151" s="48">
        <f t="shared" si="27"/>
        <v>0</v>
      </c>
      <c r="P151" s="48">
        <f t="shared" si="27"/>
        <v>0</v>
      </c>
      <c r="Q151" s="48">
        <f t="shared" si="27"/>
        <v>0</v>
      </c>
      <c r="R151" s="48">
        <f t="shared" si="27"/>
        <v>0</v>
      </c>
      <c r="S151" s="48">
        <f t="shared" si="27"/>
        <v>1</v>
      </c>
      <c r="T151" s="48">
        <f t="shared" si="27"/>
        <v>0</v>
      </c>
      <c r="U151" s="48">
        <f t="shared" si="27"/>
        <v>0</v>
      </c>
      <c r="V151" s="48">
        <f t="shared" si="27"/>
        <v>0</v>
      </c>
      <c r="W151" s="48">
        <f t="shared" si="27"/>
        <v>0</v>
      </c>
      <c r="X151" s="48">
        <f t="shared" si="27"/>
        <v>0</v>
      </c>
      <c r="Y151" s="48">
        <f t="shared" si="27"/>
        <v>0</v>
      </c>
    </row>
    <row r="152" spans="1:25" x14ac:dyDescent="0.2">
      <c r="A152" s="16">
        <f t="shared" si="8"/>
        <v>30</v>
      </c>
      <c r="B152" s="32" t="s">
        <v>99</v>
      </c>
      <c r="C152" s="28" t="s">
        <v>100</v>
      </c>
      <c r="D152" s="48">
        <f t="shared" ref="D152:Y152" si="28">IFERROR(D43/$D43,0)</f>
        <v>1</v>
      </c>
      <c r="E152" s="48">
        <f t="shared" si="28"/>
        <v>0</v>
      </c>
      <c r="F152" s="48">
        <f t="shared" si="28"/>
        <v>0</v>
      </c>
      <c r="G152" s="48">
        <f t="shared" si="28"/>
        <v>0</v>
      </c>
      <c r="H152" s="48">
        <f t="shared" si="28"/>
        <v>0</v>
      </c>
      <c r="I152" s="48">
        <f t="shared" si="28"/>
        <v>0</v>
      </c>
      <c r="J152" s="48">
        <f t="shared" si="28"/>
        <v>0</v>
      </c>
      <c r="K152" s="48">
        <f t="shared" si="28"/>
        <v>0</v>
      </c>
      <c r="L152" s="48">
        <f t="shared" si="28"/>
        <v>0</v>
      </c>
      <c r="M152" s="48">
        <f t="shared" si="28"/>
        <v>0</v>
      </c>
      <c r="N152" s="48">
        <f t="shared" si="28"/>
        <v>0</v>
      </c>
      <c r="O152" s="48">
        <f t="shared" si="28"/>
        <v>0</v>
      </c>
      <c r="P152" s="48">
        <f t="shared" si="28"/>
        <v>0</v>
      </c>
      <c r="Q152" s="48">
        <f t="shared" si="28"/>
        <v>0</v>
      </c>
      <c r="R152" s="48">
        <f t="shared" si="28"/>
        <v>0</v>
      </c>
      <c r="S152" s="48">
        <f t="shared" si="28"/>
        <v>1</v>
      </c>
      <c r="T152" s="48">
        <f t="shared" si="28"/>
        <v>0</v>
      </c>
      <c r="U152" s="48">
        <f t="shared" si="28"/>
        <v>0</v>
      </c>
      <c r="V152" s="48">
        <f t="shared" si="28"/>
        <v>0</v>
      </c>
      <c r="W152" s="48">
        <f t="shared" si="28"/>
        <v>0</v>
      </c>
      <c r="X152" s="48">
        <f t="shared" si="28"/>
        <v>0</v>
      </c>
      <c r="Y152" s="48">
        <f t="shared" si="28"/>
        <v>0</v>
      </c>
    </row>
    <row r="153" spans="1:25" x14ac:dyDescent="0.2">
      <c r="A153" s="16">
        <f t="shared" si="8"/>
        <v>31</v>
      </c>
      <c r="B153" s="22" t="s">
        <v>101</v>
      </c>
      <c r="C153" s="28" t="s">
        <v>102</v>
      </c>
      <c r="D153" s="48">
        <f t="shared" ref="D153:Y153" si="29">IFERROR(D44/$D44,0)</f>
        <v>1</v>
      </c>
      <c r="E153" s="48">
        <f t="shared" si="29"/>
        <v>0</v>
      </c>
      <c r="F153" s="48">
        <f t="shared" si="29"/>
        <v>0</v>
      </c>
      <c r="G153" s="48">
        <f t="shared" si="29"/>
        <v>0</v>
      </c>
      <c r="H153" s="48">
        <f t="shared" si="29"/>
        <v>0</v>
      </c>
      <c r="I153" s="48">
        <f t="shared" si="29"/>
        <v>0</v>
      </c>
      <c r="J153" s="48">
        <f t="shared" si="29"/>
        <v>0</v>
      </c>
      <c r="K153" s="48">
        <f t="shared" si="29"/>
        <v>0</v>
      </c>
      <c r="L153" s="48">
        <f t="shared" si="29"/>
        <v>0</v>
      </c>
      <c r="M153" s="48">
        <f t="shared" si="29"/>
        <v>0</v>
      </c>
      <c r="N153" s="48">
        <f t="shared" si="29"/>
        <v>0</v>
      </c>
      <c r="O153" s="48">
        <f t="shared" si="29"/>
        <v>0</v>
      </c>
      <c r="P153" s="48">
        <f t="shared" si="29"/>
        <v>0</v>
      </c>
      <c r="Q153" s="48">
        <f t="shared" si="29"/>
        <v>0</v>
      </c>
      <c r="R153" s="48">
        <f t="shared" si="29"/>
        <v>0</v>
      </c>
      <c r="S153" s="48">
        <f t="shared" si="29"/>
        <v>0</v>
      </c>
      <c r="T153" s="48">
        <f t="shared" si="29"/>
        <v>1</v>
      </c>
      <c r="U153" s="48">
        <f t="shared" si="29"/>
        <v>0</v>
      </c>
      <c r="V153" s="48">
        <f t="shared" si="29"/>
        <v>0</v>
      </c>
      <c r="W153" s="48">
        <f t="shared" si="29"/>
        <v>0</v>
      </c>
      <c r="X153" s="48">
        <f t="shared" si="29"/>
        <v>0</v>
      </c>
      <c r="Y153" s="48">
        <f t="shared" si="29"/>
        <v>0</v>
      </c>
    </row>
    <row r="154" spans="1:25" x14ac:dyDescent="0.2">
      <c r="A154" s="16">
        <f t="shared" si="8"/>
        <v>32</v>
      </c>
      <c r="B154" s="22" t="s">
        <v>103</v>
      </c>
      <c r="C154" s="28" t="s">
        <v>104</v>
      </c>
      <c r="D154" s="48">
        <f t="shared" ref="D154:Y154" si="30">IFERROR(D45/$D45,0)</f>
        <v>1</v>
      </c>
      <c r="E154" s="48">
        <f t="shared" si="30"/>
        <v>0</v>
      </c>
      <c r="F154" s="48">
        <f t="shared" si="30"/>
        <v>0</v>
      </c>
      <c r="G154" s="48">
        <f t="shared" si="30"/>
        <v>0</v>
      </c>
      <c r="H154" s="48">
        <f t="shared" si="30"/>
        <v>0</v>
      </c>
      <c r="I154" s="48">
        <f t="shared" si="30"/>
        <v>0</v>
      </c>
      <c r="J154" s="48">
        <f t="shared" si="30"/>
        <v>0</v>
      </c>
      <c r="K154" s="48">
        <f t="shared" si="30"/>
        <v>0</v>
      </c>
      <c r="L154" s="48">
        <f t="shared" si="30"/>
        <v>0</v>
      </c>
      <c r="M154" s="48">
        <f t="shared" si="30"/>
        <v>0</v>
      </c>
      <c r="N154" s="48">
        <f t="shared" si="30"/>
        <v>0</v>
      </c>
      <c r="O154" s="48">
        <f t="shared" si="30"/>
        <v>0</v>
      </c>
      <c r="P154" s="48">
        <f t="shared" si="30"/>
        <v>0</v>
      </c>
      <c r="Q154" s="48">
        <f t="shared" si="30"/>
        <v>0</v>
      </c>
      <c r="R154" s="48">
        <f t="shared" si="30"/>
        <v>0</v>
      </c>
      <c r="S154" s="48">
        <f t="shared" si="30"/>
        <v>0</v>
      </c>
      <c r="T154" s="48">
        <f t="shared" si="30"/>
        <v>0</v>
      </c>
      <c r="U154" s="48">
        <f t="shared" si="30"/>
        <v>1</v>
      </c>
      <c r="V154" s="48">
        <f t="shared" si="30"/>
        <v>0</v>
      </c>
      <c r="W154" s="48">
        <f t="shared" si="30"/>
        <v>0</v>
      </c>
      <c r="X154" s="48">
        <f t="shared" si="30"/>
        <v>0</v>
      </c>
      <c r="Y154" s="48">
        <f t="shared" si="30"/>
        <v>0</v>
      </c>
    </row>
    <row r="155" spans="1:25" x14ac:dyDescent="0.2">
      <c r="A155" s="16">
        <f t="shared" si="8"/>
        <v>33</v>
      </c>
      <c r="B155" s="20" t="s">
        <v>105</v>
      </c>
      <c r="C155" s="28" t="s">
        <v>106</v>
      </c>
      <c r="D155" s="48">
        <f t="shared" ref="D155:Y155" si="31">IFERROR(D46/$D46,0)</f>
        <v>1</v>
      </c>
      <c r="E155" s="48">
        <f t="shared" si="31"/>
        <v>0</v>
      </c>
      <c r="F155" s="48">
        <f t="shared" si="31"/>
        <v>0</v>
      </c>
      <c r="G155" s="48">
        <f t="shared" si="31"/>
        <v>0</v>
      </c>
      <c r="H155" s="48">
        <f t="shared" si="31"/>
        <v>0</v>
      </c>
      <c r="I155" s="48">
        <f t="shared" si="31"/>
        <v>0</v>
      </c>
      <c r="J155" s="48">
        <f t="shared" si="31"/>
        <v>0</v>
      </c>
      <c r="K155" s="48">
        <f t="shared" si="31"/>
        <v>0</v>
      </c>
      <c r="L155" s="48">
        <f t="shared" si="31"/>
        <v>0</v>
      </c>
      <c r="M155" s="48">
        <f t="shared" si="31"/>
        <v>0</v>
      </c>
      <c r="N155" s="48">
        <f t="shared" si="31"/>
        <v>0</v>
      </c>
      <c r="O155" s="48">
        <f t="shared" si="31"/>
        <v>0</v>
      </c>
      <c r="P155" s="48">
        <f t="shared" si="31"/>
        <v>0</v>
      </c>
      <c r="Q155" s="48">
        <f t="shared" si="31"/>
        <v>0</v>
      </c>
      <c r="R155" s="48">
        <f t="shared" si="31"/>
        <v>0</v>
      </c>
      <c r="S155" s="48">
        <f t="shared" si="31"/>
        <v>0</v>
      </c>
      <c r="T155" s="48">
        <f t="shared" si="31"/>
        <v>0</v>
      </c>
      <c r="U155" s="48">
        <f t="shared" si="31"/>
        <v>0</v>
      </c>
      <c r="V155" s="48">
        <f t="shared" si="31"/>
        <v>1</v>
      </c>
      <c r="W155" s="48">
        <f t="shared" si="31"/>
        <v>0</v>
      </c>
      <c r="X155" s="48">
        <f t="shared" si="31"/>
        <v>0</v>
      </c>
      <c r="Y155" s="48">
        <f t="shared" si="31"/>
        <v>0</v>
      </c>
    </row>
    <row r="156" spans="1:25" x14ac:dyDescent="0.2">
      <c r="A156" s="16">
        <f t="shared" si="8"/>
        <v>34</v>
      </c>
      <c r="B156" s="20" t="s">
        <v>107</v>
      </c>
      <c r="C156" s="28" t="s">
        <v>108</v>
      </c>
      <c r="D156" s="48">
        <f t="shared" ref="D156:Y156" si="32">IFERROR(D47/$D47,0)</f>
        <v>1</v>
      </c>
      <c r="E156" s="48">
        <f t="shared" si="32"/>
        <v>0</v>
      </c>
      <c r="F156" s="48">
        <f t="shared" si="32"/>
        <v>0</v>
      </c>
      <c r="G156" s="48">
        <f t="shared" si="32"/>
        <v>0</v>
      </c>
      <c r="H156" s="48">
        <f t="shared" si="32"/>
        <v>0</v>
      </c>
      <c r="I156" s="48">
        <f t="shared" si="32"/>
        <v>0</v>
      </c>
      <c r="J156" s="48">
        <f t="shared" si="32"/>
        <v>0</v>
      </c>
      <c r="K156" s="48">
        <f t="shared" si="32"/>
        <v>0</v>
      </c>
      <c r="L156" s="48">
        <f t="shared" si="32"/>
        <v>0</v>
      </c>
      <c r="M156" s="48">
        <f t="shared" si="32"/>
        <v>0</v>
      </c>
      <c r="N156" s="48">
        <f t="shared" si="32"/>
        <v>0</v>
      </c>
      <c r="O156" s="48">
        <f t="shared" si="32"/>
        <v>0</v>
      </c>
      <c r="P156" s="48">
        <f t="shared" si="32"/>
        <v>0</v>
      </c>
      <c r="Q156" s="48">
        <f t="shared" si="32"/>
        <v>0</v>
      </c>
      <c r="R156" s="48">
        <f t="shared" si="32"/>
        <v>0</v>
      </c>
      <c r="S156" s="48">
        <f t="shared" si="32"/>
        <v>0</v>
      </c>
      <c r="T156" s="48">
        <f t="shared" si="32"/>
        <v>0</v>
      </c>
      <c r="U156" s="48">
        <f t="shared" si="32"/>
        <v>0</v>
      </c>
      <c r="V156" s="48">
        <f t="shared" si="32"/>
        <v>0</v>
      </c>
      <c r="W156" s="48">
        <f t="shared" si="32"/>
        <v>1</v>
      </c>
      <c r="X156" s="48">
        <f t="shared" si="32"/>
        <v>0</v>
      </c>
      <c r="Y156" s="48">
        <f t="shared" si="32"/>
        <v>0</v>
      </c>
    </row>
    <row r="157" spans="1:25" x14ac:dyDescent="0.2">
      <c r="A157" s="16">
        <f t="shared" si="8"/>
        <v>35</v>
      </c>
      <c r="B157" s="18" t="s">
        <v>109</v>
      </c>
      <c r="C157" s="21" t="s">
        <v>110</v>
      </c>
      <c r="D157" s="48">
        <f t="shared" ref="D157:Y157" si="33">IFERROR(D48/$D48,0)</f>
        <v>1</v>
      </c>
      <c r="E157" s="48">
        <f t="shared" si="33"/>
        <v>0</v>
      </c>
      <c r="F157" s="48">
        <f t="shared" si="33"/>
        <v>0</v>
      </c>
      <c r="G157" s="48">
        <f t="shared" si="33"/>
        <v>0</v>
      </c>
      <c r="H157" s="48">
        <f t="shared" si="33"/>
        <v>0</v>
      </c>
      <c r="I157" s="48">
        <f t="shared" si="33"/>
        <v>0</v>
      </c>
      <c r="J157" s="48">
        <f t="shared" si="33"/>
        <v>0</v>
      </c>
      <c r="K157" s="48">
        <f t="shared" si="33"/>
        <v>0</v>
      </c>
      <c r="L157" s="48">
        <f t="shared" si="33"/>
        <v>0</v>
      </c>
      <c r="M157" s="48">
        <f t="shared" si="33"/>
        <v>0</v>
      </c>
      <c r="N157" s="48">
        <f t="shared" si="33"/>
        <v>0</v>
      </c>
      <c r="O157" s="48">
        <f t="shared" si="33"/>
        <v>0</v>
      </c>
      <c r="P157" s="48">
        <f t="shared" si="33"/>
        <v>0</v>
      </c>
      <c r="Q157" s="48">
        <f t="shared" si="33"/>
        <v>0</v>
      </c>
      <c r="R157" s="48">
        <f t="shared" si="33"/>
        <v>0</v>
      </c>
      <c r="S157" s="48">
        <f t="shared" si="33"/>
        <v>0</v>
      </c>
      <c r="T157" s="48">
        <f t="shared" si="33"/>
        <v>0</v>
      </c>
      <c r="U157" s="48">
        <f t="shared" si="33"/>
        <v>0</v>
      </c>
      <c r="V157" s="48">
        <f t="shared" si="33"/>
        <v>0</v>
      </c>
      <c r="W157" s="48">
        <f t="shared" si="33"/>
        <v>0</v>
      </c>
      <c r="X157" s="48">
        <f t="shared" si="33"/>
        <v>1</v>
      </c>
      <c r="Y157" s="48">
        <f t="shared" si="33"/>
        <v>0</v>
      </c>
    </row>
    <row r="158" spans="1:25" x14ac:dyDescent="0.2">
      <c r="A158" s="16">
        <f t="shared" si="8"/>
        <v>36</v>
      </c>
      <c r="B158" s="37" t="s">
        <v>111</v>
      </c>
      <c r="C158" s="28" t="s">
        <v>112</v>
      </c>
      <c r="D158" s="48">
        <f t="shared" ref="D158:Y158" si="34">IFERROR(D49/$D49,0)</f>
        <v>1</v>
      </c>
      <c r="E158" s="48">
        <f t="shared" si="34"/>
        <v>0</v>
      </c>
      <c r="F158" s="48">
        <f t="shared" si="34"/>
        <v>0</v>
      </c>
      <c r="G158" s="48">
        <f t="shared" si="34"/>
        <v>0</v>
      </c>
      <c r="H158" s="48">
        <f t="shared" si="34"/>
        <v>0</v>
      </c>
      <c r="I158" s="48">
        <f t="shared" si="34"/>
        <v>0</v>
      </c>
      <c r="J158" s="48">
        <f t="shared" si="34"/>
        <v>0</v>
      </c>
      <c r="K158" s="48">
        <f t="shared" si="34"/>
        <v>0</v>
      </c>
      <c r="L158" s="48">
        <f t="shared" si="34"/>
        <v>0</v>
      </c>
      <c r="M158" s="48">
        <f t="shared" si="34"/>
        <v>0</v>
      </c>
      <c r="N158" s="48">
        <f t="shared" si="34"/>
        <v>0</v>
      </c>
      <c r="O158" s="48">
        <f t="shared" si="34"/>
        <v>0</v>
      </c>
      <c r="P158" s="48">
        <f t="shared" si="34"/>
        <v>0</v>
      </c>
      <c r="Q158" s="48">
        <f t="shared" si="34"/>
        <v>0</v>
      </c>
      <c r="R158" s="48">
        <f t="shared" si="34"/>
        <v>0</v>
      </c>
      <c r="S158" s="48">
        <f t="shared" si="34"/>
        <v>0</v>
      </c>
      <c r="T158" s="48">
        <f t="shared" si="34"/>
        <v>0</v>
      </c>
      <c r="U158" s="48">
        <f t="shared" si="34"/>
        <v>0</v>
      </c>
      <c r="V158" s="48">
        <f t="shared" si="34"/>
        <v>0</v>
      </c>
      <c r="W158" s="48">
        <f t="shared" si="34"/>
        <v>0</v>
      </c>
      <c r="X158" s="48">
        <f t="shared" si="34"/>
        <v>0</v>
      </c>
      <c r="Y158" s="48">
        <f t="shared" si="34"/>
        <v>1</v>
      </c>
    </row>
    <row r="159" spans="1:25" x14ac:dyDescent="0.2">
      <c r="A159" s="16">
        <f t="shared" si="8"/>
        <v>37</v>
      </c>
      <c r="B159" s="37" t="s">
        <v>113</v>
      </c>
      <c r="C159" s="28" t="s">
        <v>114</v>
      </c>
      <c r="D159" s="48">
        <f t="shared" ref="D159:Y159" si="35">IFERROR(D50/$D50,0)</f>
        <v>1</v>
      </c>
      <c r="E159" s="48">
        <f t="shared" si="35"/>
        <v>0</v>
      </c>
      <c r="F159" s="48">
        <f t="shared" si="35"/>
        <v>0</v>
      </c>
      <c r="G159" s="48">
        <f t="shared" si="35"/>
        <v>0</v>
      </c>
      <c r="H159" s="48">
        <f t="shared" si="35"/>
        <v>0</v>
      </c>
      <c r="I159" s="48">
        <f t="shared" si="35"/>
        <v>0</v>
      </c>
      <c r="J159" s="48">
        <f t="shared" si="35"/>
        <v>0</v>
      </c>
      <c r="K159" s="48">
        <f t="shared" si="35"/>
        <v>0</v>
      </c>
      <c r="L159" s="48">
        <f t="shared" si="35"/>
        <v>0</v>
      </c>
      <c r="M159" s="48">
        <f t="shared" si="35"/>
        <v>0</v>
      </c>
      <c r="N159" s="48">
        <f t="shared" si="35"/>
        <v>0</v>
      </c>
      <c r="O159" s="48">
        <f t="shared" si="35"/>
        <v>0</v>
      </c>
      <c r="P159" s="48">
        <f t="shared" si="35"/>
        <v>0</v>
      </c>
      <c r="Q159" s="48">
        <f t="shared" si="35"/>
        <v>0</v>
      </c>
      <c r="R159" s="48">
        <f t="shared" si="35"/>
        <v>0</v>
      </c>
      <c r="S159" s="48">
        <f t="shared" si="35"/>
        <v>0</v>
      </c>
      <c r="T159" s="48">
        <f t="shared" si="35"/>
        <v>0</v>
      </c>
      <c r="U159" s="48">
        <f t="shared" si="35"/>
        <v>0</v>
      </c>
      <c r="V159" s="48">
        <f t="shared" si="35"/>
        <v>0</v>
      </c>
      <c r="W159" s="48">
        <f t="shared" si="35"/>
        <v>0</v>
      </c>
      <c r="X159" s="48">
        <f t="shared" si="35"/>
        <v>0</v>
      </c>
      <c r="Y159" s="48">
        <f t="shared" si="35"/>
        <v>1</v>
      </c>
    </row>
    <row r="160" spans="1:25" x14ac:dyDescent="0.2">
      <c r="A160" s="16">
        <f t="shared" si="8"/>
        <v>38</v>
      </c>
      <c r="B160" s="21"/>
      <c r="C160" s="2"/>
    </row>
    <row r="161" spans="1:25" x14ac:dyDescent="0.2">
      <c r="A161" s="16">
        <f t="shared" si="8"/>
        <v>39</v>
      </c>
      <c r="B161" s="38" t="s">
        <v>115</v>
      </c>
      <c r="C161" s="37"/>
    </row>
    <row r="162" spans="1:25" x14ac:dyDescent="0.2">
      <c r="A162" s="16">
        <f t="shared" si="8"/>
        <v>40</v>
      </c>
      <c r="B162" s="22" t="s">
        <v>116</v>
      </c>
      <c r="C162" s="39" t="s">
        <v>117</v>
      </c>
      <c r="D162" s="48">
        <f t="shared" ref="D162:Y162" si="36">IFERROR(D53/$D53,0)</f>
        <v>1</v>
      </c>
      <c r="E162" s="48">
        <f t="shared" si="36"/>
        <v>0</v>
      </c>
      <c r="F162" s="48">
        <f t="shared" si="36"/>
        <v>0</v>
      </c>
      <c r="G162" s="48">
        <f t="shared" si="36"/>
        <v>0</v>
      </c>
      <c r="H162" s="48">
        <f t="shared" si="36"/>
        <v>0.62622526940900181</v>
      </c>
      <c r="I162" s="48">
        <f t="shared" si="36"/>
        <v>0.37377473059099831</v>
      </c>
      <c r="J162" s="48">
        <f t="shared" si="36"/>
        <v>0</v>
      </c>
      <c r="K162" s="48">
        <f t="shared" si="36"/>
        <v>0</v>
      </c>
      <c r="L162" s="48">
        <f t="shared" si="36"/>
        <v>0</v>
      </c>
      <c r="M162" s="48">
        <f t="shared" si="36"/>
        <v>0</v>
      </c>
      <c r="N162" s="48">
        <f t="shared" si="36"/>
        <v>0</v>
      </c>
      <c r="O162" s="48">
        <f t="shared" si="36"/>
        <v>0</v>
      </c>
      <c r="P162" s="48">
        <f t="shared" si="36"/>
        <v>0</v>
      </c>
      <c r="Q162" s="48">
        <f t="shared" si="36"/>
        <v>0</v>
      </c>
      <c r="R162" s="48">
        <f t="shared" si="36"/>
        <v>0</v>
      </c>
      <c r="S162" s="48">
        <f t="shared" si="36"/>
        <v>0</v>
      </c>
      <c r="T162" s="48">
        <f t="shared" si="36"/>
        <v>0</v>
      </c>
      <c r="U162" s="48">
        <f t="shared" si="36"/>
        <v>0</v>
      </c>
      <c r="V162" s="48">
        <f t="shared" si="36"/>
        <v>0</v>
      </c>
      <c r="W162" s="48">
        <f t="shared" si="36"/>
        <v>0</v>
      </c>
      <c r="X162" s="48">
        <f t="shared" si="36"/>
        <v>0</v>
      </c>
      <c r="Y162" s="48">
        <f t="shared" si="36"/>
        <v>0</v>
      </c>
    </row>
    <row r="163" spans="1:25" x14ac:dyDescent="0.2">
      <c r="A163" s="16">
        <f t="shared" si="8"/>
        <v>41</v>
      </c>
      <c r="B163" s="37" t="s">
        <v>118</v>
      </c>
      <c r="C163" s="40" t="s">
        <v>119</v>
      </c>
      <c r="D163" s="48">
        <f t="shared" ref="D163:Y163" si="37">IFERROR(D54/$D54,0)</f>
        <v>1</v>
      </c>
      <c r="E163" s="48">
        <f t="shared" si="37"/>
        <v>0</v>
      </c>
      <c r="F163" s="48">
        <f t="shared" si="37"/>
        <v>0</v>
      </c>
      <c r="G163" s="48">
        <f t="shared" si="37"/>
        <v>0</v>
      </c>
      <c r="H163" s="48">
        <f t="shared" si="37"/>
        <v>0</v>
      </c>
      <c r="I163" s="48">
        <f t="shared" si="37"/>
        <v>0</v>
      </c>
      <c r="J163" s="48">
        <f t="shared" si="37"/>
        <v>0.88369855962908972</v>
      </c>
      <c r="K163" s="48">
        <f t="shared" si="37"/>
        <v>0.11630144037091025</v>
      </c>
      <c r="L163" s="48">
        <f t="shared" si="37"/>
        <v>0</v>
      </c>
      <c r="M163" s="48">
        <f t="shared" si="37"/>
        <v>0</v>
      </c>
      <c r="N163" s="48">
        <f t="shared" si="37"/>
        <v>0</v>
      </c>
      <c r="O163" s="48">
        <f t="shared" si="37"/>
        <v>0</v>
      </c>
      <c r="P163" s="48">
        <f t="shared" si="37"/>
        <v>0</v>
      </c>
      <c r="Q163" s="48">
        <f t="shared" si="37"/>
        <v>0</v>
      </c>
      <c r="R163" s="48">
        <f t="shared" si="37"/>
        <v>0</v>
      </c>
      <c r="S163" s="48">
        <f t="shared" si="37"/>
        <v>0</v>
      </c>
      <c r="T163" s="48">
        <f t="shared" si="37"/>
        <v>0</v>
      </c>
      <c r="U163" s="48">
        <f t="shared" si="37"/>
        <v>0</v>
      </c>
      <c r="V163" s="48">
        <f t="shared" si="37"/>
        <v>0</v>
      </c>
      <c r="W163" s="48">
        <f t="shared" si="37"/>
        <v>0</v>
      </c>
      <c r="X163" s="48">
        <f t="shared" si="37"/>
        <v>0</v>
      </c>
      <c r="Y163" s="48">
        <f t="shared" si="37"/>
        <v>0</v>
      </c>
    </row>
    <row r="164" spans="1:25" x14ac:dyDescent="0.2">
      <c r="A164" s="16">
        <f t="shared" si="8"/>
        <v>42</v>
      </c>
      <c r="B164" s="22" t="s">
        <v>120</v>
      </c>
      <c r="C164" s="40" t="s">
        <v>121</v>
      </c>
      <c r="D164" s="48">
        <f t="shared" ref="D164:Y164" si="38">IFERROR(D55/$D55,0)</f>
        <v>1</v>
      </c>
      <c r="E164" s="48">
        <f t="shared" si="38"/>
        <v>0</v>
      </c>
      <c r="F164" s="48">
        <f t="shared" si="38"/>
        <v>0</v>
      </c>
      <c r="G164" s="48">
        <f t="shared" si="38"/>
        <v>0</v>
      </c>
      <c r="H164" s="48">
        <f t="shared" si="38"/>
        <v>0</v>
      </c>
      <c r="I164" s="48">
        <f t="shared" si="38"/>
        <v>0</v>
      </c>
      <c r="J164" s="48">
        <f t="shared" si="38"/>
        <v>0</v>
      </c>
      <c r="K164" s="48">
        <f t="shared" si="38"/>
        <v>0</v>
      </c>
      <c r="L164" s="48">
        <f t="shared" si="38"/>
        <v>0.62785324989279812</v>
      </c>
      <c r="M164" s="48">
        <f t="shared" si="38"/>
        <v>0.37214675010720183</v>
      </c>
      <c r="N164" s="48">
        <f t="shared" si="38"/>
        <v>0</v>
      </c>
      <c r="O164" s="48">
        <f t="shared" si="38"/>
        <v>0</v>
      </c>
      <c r="P164" s="48">
        <f t="shared" si="38"/>
        <v>0</v>
      </c>
      <c r="Q164" s="48">
        <f t="shared" si="38"/>
        <v>0</v>
      </c>
      <c r="R164" s="48">
        <f t="shared" si="38"/>
        <v>0</v>
      </c>
      <c r="S164" s="48">
        <f t="shared" si="38"/>
        <v>0</v>
      </c>
      <c r="T164" s="48">
        <f t="shared" si="38"/>
        <v>0</v>
      </c>
      <c r="U164" s="48">
        <f t="shared" si="38"/>
        <v>0</v>
      </c>
      <c r="V164" s="48">
        <f t="shared" si="38"/>
        <v>0</v>
      </c>
      <c r="W164" s="48">
        <f t="shared" si="38"/>
        <v>0</v>
      </c>
      <c r="X164" s="48">
        <f t="shared" si="38"/>
        <v>0</v>
      </c>
      <c r="Y164" s="48">
        <f t="shared" si="38"/>
        <v>0</v>
      </c>
    </row>
    <row r="165" spans="1:25" x14ac:dyDescent="0.2">
      <c r="A165" s="16">
        <f t="shared" si="8"/>
        <v>43</v>
      </c>
      <c r="B165" s="22" t="s">
        <v>122</v>
      </c>
      <c r="C165" s="39" t="s">
        <v>123</v>
      </c>
      <c r="D165" s="48">
        <f t="shared" ref="D165:Y165" si="39">IFERROR(D56/$D56,0)</f>
        <v>1</v>
      </c>
      <c r="E165" s="48">
        <f t="shared" si="39"/>
        <v>0</v>
      </c>
      <c r="F165" s="48">
        <f t="shared" si="39"/>
        <v>0</v>
      </c>
      <c r="G165" s="48">
        <f t="shared" si="39"/>
        <v>0</v>
      </c>
      <c r="H165" s="48">
        <f t="shared" si="39"/>
        <v>0</v>
      </c>
      <c r="I165" s="48">
        <f t="shared" si="39"/>
        <v>0</v>
      </c>
      <c r="J165" s="48">
        <f t="shared" si="39"/>
        <v>0</v>
      </c>
      <c r="K165" s="48">
        <f t="shared" si="39"/>
        <v>0</v>
      </c>
      <c r="L165" s="48">
        <f t="shared" si="39"/>
        <v>0.86255678264344182</v>
      </c>
      <c r="M165" s="48">
        <f t="shared" si="39"/>
        <v>0.13744321735655815</v>
      </c>
      <c r="N165" s="48">
        <f t="shared" si="39"/>
        <v>0</v>
      </c>
      <c r="O165" s="48">
        <f t="shared" si="39"/>
        <v>0</v>
      </c>
      <c r="P165" s="48">
        <f t="shared" si="39"/>
        <v>0</v>
      </c>
      <c r="Q165" s="48">
        <f t="shared" si="39"/>
        <v>0</v>
      </c>
      <c r="R165" s="48">
        <f t="shared" si="39"/>
        <v>0</v>
      </c>
      <c r="S165" s="48">
        <f t="shared" si="39"/>
        <v>0</v>
      </c>
      <c r="T165" s="48">
        <f t="shared" si="39"/>
        <v>0</v>
      </c>
      <c r="U165" s="48">
        <f t="shared" si="39"/>
        <v>0</v>
      </c>
      <c r="V165" s="48">
        <f t="shared" si="39"/>
        <v>0</v>
      </c>
      <c r="W165" s="48">
        <f t="shared" si="39"/>
        <v>0</v>
      </c>
      <c r="X165" s="48">
        <f t="shared" si="39"/>
        <v>0</v>
      </c>
      <c r="Y165" s="48">
        <f t="shared" si="39"/>
        <v>0</v>
      </c>
    </row>
    <row r="166" spans="1:25" x14ac:dyDescent="0.2">
      <c r="A166" s="16">
        <f t="shared" si="8"/>
        <v>44</v>
      </c>
      <c r="B166" s="22" t="s">
        <v>124</v>
      </c>
      <c r="C166" s="39" t="s">
        <v>125</v>
      </c>
      <c r="D166" s="48">
        <f t="shared" ref="D166:Y166" si="40">IFERROR(D57/$D57,0)</f>
        <v>1</v>
      </c>
      <c r="E166" s="48">
        <f t="shared" si="40"/>
        <v>0</v>
      </c>
      <c r="F166" s="48">
        <f t="shared" si="40"/>
        <v>0</v>
      </c>
      <c r="G166" s="48">
        <f t="shared" si="40"/>
        <v>0</v>
      </c>
      <c r="H166" s="48">
        <f t="shared" si="40"/>
        <v>0</v>
      </c>
      <c r="I166" s="48">
        <f t="shared" si="40"/>
        <v>0</v>
      </c>
      <c r="J166" s="48">
        <f t="shared" si="40"/>
        <v>0</v>
      </c>
      <c r="K166" s="48">
        <f t="shared" si="40"/>
        <v>0</v>
      </c>
      <c r="L166" s="48">
        <f t="shared" si="40"/>
        <v>0</v>
      </c>
      <c r="M166" s="48">
        <f t="shared" si="40"/>
        <v>0</v>
      </c>
      <c r="N166" s="48">
        <f t="shared" si="40"/>
        <v>0.55176601333263098</v>
      </c>
      <c r="O166" s="48">
        <f t="shared" si="40"/>
        <v>0.44823398666736891</v>
      </c>
      <c r="P166" s="48">
        <f t="shared" si="40"/>
        <v>0</v>
      </c>
      <c r="Q166" s="48">
        <f t="shared" si="40"/>
        <v>0</v>
      </c>
      <c r="R166" s="48">
        <f t="shared" si="40"/>
        <v>0</v>
      </c>
      <c r="S166" s="48">
        <f t="shared" si="40"/>
        <v>0</v>
      </c>
      <c r="T166" s="48">
        <f t="shared" si="40"/>
        <v>0</v>
      </c>
      <c r="U166" s="48">
        <f t="shared" si="40"/>
        <v>0</v>
      </c>
      <c r="V166" s="48">
        <f t="shared" si="40"/>
        <v>0</v>
      </c>
      <c r="W166" s="48">
        <f t="shared" si="40"/>
        <v>0</v>
      </c>
      <c r="X166" s="48">
        <f t="shared" si="40"/>
        <v>0</v>
      </c>
      <c r="Y166" s="48">
        <f t="shared" si="40"/>
        <v>0</v>
      </c>
    </row>
    <row r="167" spans="1:25" x14ac:dyDescent="0.2">
      <c r="A167" s="16">
        <f t="shared" si="8"/>
        <v>45</v>
      </c>
      <c r="B167" s="22" t="s">
        <v>126</v>
      </c>
      <c r="C167" s="2" t="s">
        <v>127</v>
      </c>
      <c r="D167" s="48">
        <f t="shared" ref="D167:Y167" si="41">IFERROR(D58/$D58,0)</f>
        <v>1</v>
      </c>
      <c r="E167" s="48">
        <f t="shared" si="41"/>
        <v>0</v>
      </c>
      <c r="F167" s="48">
        <f t="shared" si="41"/>
        <v>0</v>
      </c>
      <c r="G167" s="48">
        <f t="shared" si="41"/>
        <v>0</v>
      </c>
      <c r="H167" s="48">
        <f t="shared" si="41"/>
        <v>0.36824815668357902</v>
      </c>
      <c r="I167" s="48">
        <f t="shared" si="41"/>
        <v>0.21979607383926805</v>
      </c>
      <c r="J167" s="48">
        <f t="shared" si="41"/>
        <v>0.36404472011785338</v>
      </c>
      <c r="K167" s="48">
        <f t="shared" si="41"/>
        <v>4.7911049359299553E-2</v>
      </c>
      <c r="L167" s="48">
        <f t="shared" si="41"/>
        <v>0</v>
      </c>
      <c r="M167" s="48">
        <f t="shared" si="41"/>
        <v>0</v>
      </c>
      <c r="N167" s="48">
        <f t="shared" si="41"/>
        <v>0</v>
      </c>
      <c r="O167" s="48">
        <f t="shared" si="41"/>
        <v>0</v>
      </c>
      <c r="P167" s="48">
        <f t="shared" si="41"/>
        <v>0</v>
      </c>
      <c r="Q167" s="48">
        <f t="shared" si="41"/>
        <v>0</v>
      </c>
      <c r="R167" s="48">
        <f t="shared" si="41"/>
        <v>0</v>
      </c>
      <c r="S167" s="48">
        <f t="shared" si="41"/>
        <v>0</v>
      </c>
      <c r="T167" s="48">
        <f t="shared" si="41"/>
        <v>0</v>
      </c>
      <c r="U167" s="48">
        <f t="shared" si="41"/>
        <v>0</v>
      </c>
      <c r="V167" s="48">
        <f t="shared" si="41"/>
        <v>0</v>
      </c>
      <c r="W167" s="48">
        <f t="shared" si="41"/>
        <v>0</v>
      </c>
      <c r="X167" s="48">
        <f t="shared" si="41"/>
        <v>0</v>
      </c>
      <c r="Y167" s="48">
        <f t="shared" si="41"/>
        <v>0</v>
      </c>
    </row>
    <row r="168" spans="1:25" x14ac:dyDescent="0.2">
      <c r="A168" s="16">
        <f t="shared" si="8"/>
        <v>46</v>
      </c>
      <c r="B168" s="22" t="s">
        <v>128</v>
      </c>
      <c r="C168" s="37" t="s">
        <v>129</v>
      </c>
      <c r="D168" s="48">
        <f t="shared" ref="D168:Y168" si="42">IFERROR(D59/$D59,0)</f>
        <v>1</v>
      </c>
      <c r="E168" s="48">
        <f t="shared" si="42"/>
        <v>0</v>
      </c>
      <c r="F168" s="48">
        <f t="shared" si="42"/>
        <v>0</v>
      </c>
      <c r="G168" s="48">
        <f t="shared" si="42"/>
        <v>0</v>
      </c>
      <c r="H168" s="48">
        <f t="shared" si="42"/>
        <v>0</v>
      </c>
      <c r="I168" s="48">
        <f t="shared" si="42"/>
        <v>0</v>
      </c>
      <c r="J168" s="48">
        <f t="shared" si="42"/>
        <v>0</v>
      </c>
      <c r="K168" s="48">
        <f t="shared" si="42"/>
        <v>0</v>
      </c>
      <c r="L168" s="48">
        <f t="shared" si="42"/>
        <v>0.75886546217146855</v>
      </c>
      <c r="M168" s="48">
        <f t="shared" si="42"/>
        <v>0.2411345378285315</v>
      </c>
      <c r="N168" s="48">
        <f t="shared" si="42"/>
        <v>0</v>
      </c>
      <c r="O168" s="48">
        <f t="shared" si="42"/>
        <v>0</v>
      </c>
      <c r="P168" s="48">
        <f t="shared" si="42"/>
        <v>0</v>
      </c>
      <c r="Q168" s="48">
        <f t="shared" si="42"/>
        <v>0</v>
      </c>
      <c r="R168" s="48">
        <f t="shared" si="42"/>
        <v>0</v>
      </c>
      <c r="S168" s="48">
        <f t="shared" si="42"/>
        <v>0</v>
      </c>
      <c r="T168" s="48">
        <f t="shared" si="42"/>
        <v>0</v>
      </c>
      <c r="U168" s="48">
        <f t="shared" si="42"/>
        <v>0</v>
      </c>
      <c r="V168" s="48">
        <f t="shared" si="42"/>
        <v>0</v>
      </c>
      <c r="W168" s="48">
        <f t="shared" si="42"/>
        <v>0</v>
      </c>
      <c r="X168" s="48">
        <f t="shared" si="42"/>
        <v>0</v>
      </c>
      <c r="Y168" s="48">
        <f t="shared" si="42"/>
        <v>0</v>
      </c>
    </row>
    <row r="169" spans="1:25" x14ac:dyDescent="0.2">
      <c r="A169" s="16">
        <f t="shared" si="8"/>
        <v>47</v>
      </c>
      <c r="B169" s="22" t="s">
        <v>130</v>
      </c>
      <c r="C169" s="37" t="s">
        <v>131</v>
      </c>
      <c r="D169" s="48">
        <f t="shared" ref="D169:Y169" si="43">IFERROR(D60/$D60,0)</f>
        <v>1</v>
      </c>
      <c r="E169" s="48">
        <f t="shared" si="43"/>
        <v>0</v>
      </c>
      <c r="F169" s="48">
        <f t="shared" si="43"/>
        <v>0</v>
      </c>
      <c r="G169" s="48">
        <f t="shared" si="43"/>
        <v>0</v>
      </c>
      <c r="H169" s="48">
        <f t="shared" si="43"/>
        <v>0</v>
      </c>
      <c r="I169" s="48">
        <f t="shared" si="43"/>
        <v>0</v>
      </c>
      <c r="J169" s="48">
        <f t="shared" si="43"/>
        <v>0</v>
      </c>
      <c r="K169" s="48">
        <f t="shared" si="43"/>
        <v>0</v>
      </c>
      <c r="L169" s="48">
        <f t="shared" si="43"/>
        <v>0</v>
      </c>
      <c r="M169" s="48">
        <f t="shared" si="43"/>
        <v>0</v>
      </c>
      <c r="N169" s="48">
        <f t="shared" si="43"/>
        <v>0</v>
      </c>
      <c r="O169" s="48">
        <f t="shared" si="43"/>
        <v>0</v>
      </c>
      <c r="P169" s="48">
        <f t="shared" si="43"/>
        <v>0</v>
      </c>
      <c r="Q169" s="48">
        <f t="shared" si="43"/>
        <v>0</v>
      </c>
      <c r="R169" s="48">
        <f t="shared" si="43"/>
        <v>0</v>
      </c>
      <c r="S169" s="48">
        <f t="shared" si="43"/>
        <v>0</v>
      </c>
      <c r="T169" s="48">
        <f t="shared" si="43"/>
        <v>0.44641705468471465</v>
      </c>
      <c r="U169" s="48">
        <f t="shared" si="43"/>
        <v>0.5535829453152854</v>
      </c>
      <c r="V169" s="48">
        <f t="shared" si="43"/>
        <v>0</v>
      </c>
      <c r="W169" s="48">
        <f t="shared" si="43"/>
        <v>0</v>
      </c>
      <c r="X169" s="48">
        <f t="shared" si="43"/>
        <v>0</v>
      </c>
      <c r="Y169" s="48">
        <f t="shared" si="43"/>
        <v>0</v>
      </c>
    </row>
    <row r="170" spans="1:25" x14ac:dyDescent="0.2">
      <c r="A170" s="16">
        <f t="shared" si="8"/>
        <v>48</v>
      </c>
      <c r="B170" s="22" t="s">
        <v>132</v>
      </c>
      <c r="C170" s="40" t="s">
        <v>133</v>
      </c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</row>
    <row r="171" spans="1:25" x14ac:dyDescent="0.2">
      <c r="A171" s="16">
        <f t="shared" si="8"/>
        <v>49</v>
      </c>
      <c r="B171" s="22" t="s">
        <v>213</v>
      </c>
      <c r="C171" s="40" t="s">
        <v>135</v>
      </c>
      <c r="D171" s="48">
        <f t="shared" ref="D171:Y171" si="44">IFERROR(D62/$D62,0)</f>
        <v>1</v>
      </c>
      <c r="E171" s="48">
        <f t="shared" si="44"/>
        <v>0</v>
      </c>
      <c r="F171" s="48">
        <f t="shared" si="44"/>
        <v>0</v>
      </c>
      <c r="G171" s="48">
        <f t="shared" si="44"/>
        <v>0.25258153912048942</v>
      </c>
      <c r="H171" s="48">
        <f t="shared" si="44"/>
        <v>7.9076734344425373E-2</v>
      </c>
      <c r="I171" s="48">
        <f t="shared" si="44"/>
        <v>4.7347069181429148E-2</v>
      </c>
      <c r="J171" s="48">
        <f t="shared" si="44"/>
        <v>7.743394048047518E-2</v>
      </c>
      <c r="K171" s="48">
        <f t="shared" si="44"/>
        <v>1.0223282458164605E-2</v>
      </c>
      <c r="L171" s="48">
        <f t="shared" si="44"/>
        <v>0.17339341402207339</v>
      </c>
      <c r="M171" s="48">
        <f t="shared" si="44"/>
        <v>5.527201310962828E-2</v>
      </c>
      <c r="N171" s="48">
        <f t="shared" si="44"/>
        <v>0.11781502312363712</v>
      </c>
      <c r="O171" s="48">
        <f t="shared" si="44"/>
        <v>9.60126735896394E-2</v>
      </c>
      <c r="P171" s="48">
        <f t="shared" si="44"/>
        <v>0</v>
      </c>
      <c r="Q171" s="48">
        <f t="shared" si="44"/>
        <v>0</v>
      </c>
      <c r="R171" s="48">
        <f t="shared" si="44"/>
        <v>0</v>
      </c>
      <c r="S171" s="48">
        <f t="shared" si="44"/>
        <v>0</v>
      </c>
      <c r="T171" s="48">
        <f t="shared" si="44"/>
        <v>4.0505873211326239E-2</v>
      </c>
      <c r="U171" s="48">
        <f t="shared" si="44"/>
        <v>5.0338437358712018E-2</v>
      </c>
      <c r="V171" s="48">
        <f t="shared" si="44"/>
        <v>0</v>
      </c>
      <c r="W171" s="48">
        <f t="shared" si="44"/>
        <v>0</v>
      </c>
      <c r="X171" s="48">
        <f t="shared" si="44"/>
        <v>0</v>
      </c>
      <c r="Y171" s="48">
        <f t="shared" si="44"/>
        <v>0</v>
      </c>
    </row>
    <row r="172" spans="1:25" x14ac:dyDescent="0.2">
      <c r="A172" s="16">
        <f t="shared" si="8"/>
        <v>50</v>
      </c>
      <c r="B172" s="22" t="s">
        <v>214</v>
      </c>
      <c r="C172" s="40" t="s">
        <v>137</v>
      </c>
      <c r="D172" s="48">
        <f t="shared" ref="D172:Y172" si="45">IFERROR(D63/$D63,0)</f>
        <v>1</v>
      </c>
      <c r="E172" s="48">
        <f t="shared" si="45"/>
        <v>0</v>
      </c>
      <c r="F172" s="48">
        <f t="shared" si="45"/>
        <v>0</v>
      </c>
      <c r="G172" s="48">
        <f t="shared" si="45"/>
        <v>8.4385125890085178E-2</v>
      </c>
      <c r="H172" s="48">
        <f t="shared" si="45"/>
        <v>2.6334431145904058E-2</v>
      </c>
      <c r="I172" s="48">
        <f t="shared" si="45"/>
        <v>1.0483110098339471E-2</v>
      </c>
      <c r="J172" s="48">
        <f t="shared" si="45"/>
        <v>2.5869954153994273E-2</v>
      </c>
      <c r="K172" s="48">
        <f t="shared" si="45"/>
        <v>2.2635359836451641E-3</v>
      </c>
      <c r="L172" s="48">
        <f t="shared" si="45"/>
        <v>5.7929115413462122E-2</v>
      </c>
      <c r="M172" s="48">
        <f t="shared" si="45"/>
        <v>1.2237771632817524E-2</v>
      </c>
      <c r="N172" s="48">
        <f t="shared" si="45"/>
        <v>3.9360895305841206E-2</v>
      </c>
      <c r="O172" s="48">
        <f t="shared" si="45"/>
        <v>2.1258157617165287E-2</v>
      </c>
      <c r="P172" s="48">
        <f t="shared" si="45"/>
        <v>0</v>
      </c>
      <c r="Q172" s="48">
        <f t="shared" si="45"/>
        <v>0</v>
      </c>
      <c r="R172" s="48">
        <f t="shared" si="45"/>
        <v>0</v>
      </c>
      <c r="S172" s="48">
        <f t="shared" si="45"/>
        <v>0</v>
      </c>
      <c r="T172" s="48">
        <f t="shared" si="45"/>
        <v>7.8574625116364025E-3</v>
      </c>
      <c r="U172" s="48">
        <f t="shared" si="45"/>
        <v>0</v>
      </c>
      <c r="V172" s="48">
        <f t="shared" si="45"/>
        <v>0.71202044024710931</v>
      </c>
      <c r="W172" s="48">
        <f t="shared" si="45"/>
        <v>0</v>
      </c>
      <c r="X172" s="48">
        <f t="shared" si="45"/>
        <v>0</v>
      </c>
      <c r="Y172" s="48">
        <f t="shared" si="45"/>
        <v>0</v>
      </c>
    </row>
    <row r="173" spans="1:25" x14ac:dyDescent="0.2">
      <c r="A173" s="16">
        <f t="shared" si="8"/>
        <v>51</v>
      </c>
      <c r="B173" s="22" t="s">
        <v>215</v>
      </c>
      <c r="C173" s="40" t="s">
        <v>139</v>
      </c>
      <c r="D173" s="48">
        <f t="shared" ref="D173:Y173" si="46">IFERROR(D64/$D64,0)</f>
        <v>1</v>
      </c>
      <c r="E173" s="48">
        <f t="shared" si="46"/>
        <v>0</v>
      </c>
      <c r="F173" s="48">
        <f t="shared" si="46"/>
        <v>0</v>
      </c>
      <c r="G173" s="48">
        <f t="shared" si="46"/>
        <v>9.6637501756560815E-2</v>
      </c>
      <c r="H173" s="48">
        <f t="shared" si="46"/>
        <v>3.0158083713985588E-2</v>
      </c>
      <c r="I173" s="48">
        <f t="shared" si="46"/>
        <v>1.2005214954162288E-2</v>
      </c>
      <c r="J173" s="48">
        <f t="shared" si="46"/>
        <v>2.96261654474602E-2</v>
      </c>
      <c r="K173" s="48">
        <f t="shared" si="46"/>
        <v>2.592192263476829E-3</v>
      </c>
      <c r="L173" s="48">
        <f t="shared" si="46"/>
        <v>6.6340185909045127E-2</v>
      </c>
      <c r="M173" s="48">
        <f t="shared" si="46"/>
        <v>1.401464608130041E-2</v>
      </c>
      <c r="N173" s="48">
        <f t="shared" si="46"/>
        <v>4.5075936965263179E-2</v>
      </c>
      <c r="O173" s="48">
        <f t="shared" si="46"/>
        <v>2.4344755077078294E-2</v>
      </c>
      <c r="P173" s="48">
        <f t="shared" si="46"/>
        <v>0</v>
      </c>
      <c r="Q173" s="48">
        <f t="shared" si="46"/>
        <v>0</v>
      </c>
      <c r="R173" s="48">
        <f t="shared" si="46"/>
        <v>0</v>
      </c>
      <c r="S173" s="48">
        <f t="shared" si="46"/>
        <v>0</v>
      </c>
      <c r="T173" s="48">
        <f t="shared" si="46"/>
        <v>0</v>
      </c>
      <c r="U173" s="48">
        <f t="shared" si="46"/>
        <v>0</v>
      </c>
      <c r="V173" s="48">
        <f t="shared" si="46"/>
        <v>0</v>
      </c>
      <c r="W173" s="48">
        <f t="shared" si="46"/>
        <v>0.67920531783166727</v>
      </c>
      <c r="X173" s="48">
        <f t="shared" si="46"/>
        <v>0</v>
      </c>
      <c r="Y173" s="48">
        <f t="shared" si="46"/>
        <v>0</v>
      </c>
    </row>
    <row r="174" spans="1:25" x14ac:dyDescent="0.2">
      <c r="A174" s="16">
        <f t="shared" si="8"/>
        <v>52</v>
      </c>
      <c r="B174" s="22"/>
      <c r="C174" s="37"/>
      <c r="D174" s="29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1:25" x14ac:dyDescent="0.2">
      <c r="A175" s="16">
        <f t="shared" si="8"/>
        <v>53</v>
      </c>
      <c r="B175" s="32" t="s">
        <v>140</v>
      </c>
      <c r="C175" s="37" t="s">
        <v>141</v>
      </c>
      <c r="D175" s="48">
        <f t="shared" ref="D175:Y175" si="47">IFERROR(D66/$D66,0)</f>
        <v>1</v>
      </c>
      <c r="E175" s="48">
        <f t="shared" si="47"/>
        <v>1</v>
      </c>
      <c r="F175" s="48">
        <f t="shared" si="47"/>
        <v>0</v>
      </c>
      <c r="G175" s="48">
        <f t="shared" si="47"/>
        <v>0</v>
      </c>
      <c r="H175" s="48">
        <f t="shared" si="47"/>
        <v>0</v>
      </c>
      <c r="I175" s="48">
        <f t="shared" si="47"/>
        <v>0</v>
      </c>
      <c r="J175" s="48">
        <f t="shared" si="47"/>
        <v>0</v>
      </c>
      <c r="K175" s="48">
        <f t="shared" si="47"/>
        <v>0</v>
      </c>
      <c r="L175" s="48">
        <f t="shared" si="47"/>
        <v>0</v>
      </c>
      <c r="M175" s="48">
        <f t="shared" si="47"/>
        <v>0</v>
      </c>
      <c r="N175" s="48">
        <f t="shared" si="47"/>
        <v>0</v>
      </c>
      <c r="O175" s="48">
        <f t="shared" si="47"/>
        <v>0</v>
      </c>
      <c r="P175" s="48">
        <f t="shared" si="47"/>
        <v>0</v>
      </c>
      <c r="Q175" s="48">
        <f t="shared" si="47"/>
        <v>0</v>
      </c>
      <c r="R175" s="48">
        <f t="shared" si="47"/>
        <v>0</v>
      </c>
      <c r="S175" s="48">
        <f t="shared" si="47"/>
        <v>0</v>
      </c>
      <c r="T175" s="48">
        <f t="shared" si="47"/>
        <v>0</v>
      </c>
      <c r="U175" s="48">
        <f t="shared" si="47"/>
        <v>0</v>
      </c>
      <c r="V175" s="48">
        <f t="shared" si="47"/>
        <v>0</v>
      </c>
      <c r="W175" s="48">
        <f t="shared" si="47"/>
        <v>0</v>
      </c>
      <c r="X175" s="48">
        <f t="shared" si="47"/>
        <v>0</v>
      </c>
      <c r="Y175" s="48">
        <f t="shared" si="47"/>
        <v>0</v>
      </c>
    </row>
    <row r="176" spans="1:25" x14ac:dyDescent="0.2">
      <c r="A176" s="16">
        <f t="shared" si="8"/>
        <v>54</v>
      </c>
      <c r="B176" s="41" t="s">
        <v>142</v>
      </c>
      <c r="C176" s="37" t="s">
        <v>143</v>
      </c>
      <c r="D176" s="48">
        <f t="shared" ref="D176:Y176" si="48">IFERROR(D67/$D67,0)</f>
        <v>1</v>
      </c>
      <c r="E176" s="48">
        <f t="shared" si="48"/>
        <v>1</v>
      </c>
      <c r="F176" s="48">
        <f t="shared" si="48"/>
        <v>0</v>
      </c>
      <c r="G176" s="48">
        <f t="shared" si="48"/>
        <v>0</v>
      </c>
      <c r="H176" s="48">
        <f t="shared" si="48"/>
        <v>0</v>
      </c>
      <c r="I176" s="48">
        <f t="shared" si="48"/>
        <v>0</v>
      </c>
      <c r="J176" s="48">
        <f t="shared" si="48"/>
        <v>0</v>
      </c>
      <c r="K176" s="48">
        <f t="shared" si="48"/>
        <v>0</v>
      </c>
      <c r="L176" s="48">
        <f t="shared" si="48"/>
        <v>0</v>
      </c>
      <c r="M176" s="48">
        <f t="shared" si="48"/>
        <v>0</v>
      </c>
      <c r="N176" s="48">
        <f t="shared" si="48"/>
        <v>0</v>
      </c>
      <c r="O176" s="48">
        <f t="shared" si="48"/>
        <v>0</v>
      </c>
      <c r="P176" s="48">
        <f t="shared" si="48"/>
        <v>0</v>
      </c>
      <c r="Q176" s="48">
        <f t="shared" si="48"/>
        <v>0</v>
      </c>
      <c r="R176" s="48">
        <f t="shared" si="48"/>
        <v>0</v>
      </c>
      <c r="S176" s="48">
        <f t="shared" si="48"/>
        <v>0</v>
      </c>
      <c r="T176" s="48">
        <f t="shared" si="48"/>
        <v>0</v>
      </c>
      <c r="U176" s="48">
        <f t="shared" si="48"/>
        <v>0</v>
      </c>
      <c r="V176" s="48">
        <f t="shared" si="48"/>
        <v>0</v>
      </c>
      <c r="W176" s="48">
        <f t="shared" si="48"/>
        <v>0</v>
      </c>
      <c r="X176" s="48">
        <f t="shared" si="48"/>
        <v>0</v>
      </c>
      <c r="Y176" s="48">
        <f t="shared" si="48"/>
        <v>0</v>
      </c>
    </row>
    <row r="177" spans="1:25" x14ac:dyDescent="0.2">
      <c r="A177" s="16">
        <f t="shared" si="8"/>
        <v>55</v>
      </c>
      <c r="B177" s="41"/>
      <c r="C177" s="37"/>
      <c r="D177" s="29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1:25" x14ac:dyDescent="0.2">
      <c r="A178" s="16">
        <f t="shared" si="8"/>
        <v>56</v>
      </c>
      <c r="B178" s="38" t="s">
        <v>144</v>
      </c>
      <c r="C178" s="37"/>
    </row>
    <row r="179" spans="1:25" x14ac:dyDescent="0.2">
      <c r="A179" s="16">
        <f t="shared" si="8"/>
        <v>57</v>
      </c>
      <c r="B179" s="32" t="s">
        <v>145</v>
      </c>
      <c r="C179" s="37" t="s">
        <v>146</v>
      </c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</row>
    <row r="180" spans="1:25" x14ac:dyDescent="0.2">
      <c r="A180" s="16">
        <f t="shared" si="8"/>
        <v>58</v>
      </c>
      <c r="B180" s="41" t="s">
        <v>147</v>
      </c>
      <c r="C180" s="37" t="s">
        <v>148</v>
      </c>
      <c r="D180" s="48">
        <f t="shared" ref="D180:Y180" si="49">IFERROR(D71/$D71,0)</f>
        <v>1</v>
      </c>
      <c r="E180" s="48">
        <f t="shared" si="49"/>
        <v>0.77857762284509191</v>
      </c>
      <c r="F180" s="48">
        <f t="shared" si="49"/>
        <v>0.2048691014935122</v>
      </c>
      <c r="G180" s="48">
        <f t="shared" si="49"/>
        <v>0</v>
      </c>
      <c r="H180" s="48">
        <f t="shared" si="49"/>
        <v>0</v>
      </c>
      <c r="I180" s="48">
        <f t="shared" si="49"/>
        <v>0</v>
      </c>
      <c r="J180" s="48">
        <f t="shared" si="49"/>
        <v>0</v>
      </c>
      <c r="K180" s="48">
        <f t="shared" si="49"/>
        <v>0</v>
      </c>
      <c r="L180" s="48">
        <f t="shared" si="49"/>
        <v>0</v>
      </c>
      <c r="M180" s="48">
        <f t="shared" si="49"/>
        <v>0</v>
      </c>
      <c r="N180" s="48">
        <f t="shared" si="49"/>
        <v>0</v>
      </c>
      <c r="O180" s="48">
        <f t="shared" si="49"/>
        <v>0</v>
      </c>
      <c r="P180" s="48">
        <f t="shared" si="49"/>
        <v>1.6454951812685015E-2</v>
      </c>
      <c r="Q180" s="48">
        <f t="shared" si="49"/>
        <v>0</v>
      </c>
      <c r="R180" s="48">
        <f t="shared" si="49"/>
        <v>0</v>
      </c>
      <c r="S180" s="48">
        <f t="shared" si="49"/>
        <v>0</v>
      </c>
      <c r="T180" s="48">
        <f t="shared" si="49"/>
        <v>0</v>
      </c>
      <c r="U180" s="48">
        <f t="shared" si="49"/>
        <v>8.1279553494020818E-5</v>
      </c>
      <c r="V180" s="48">
        <f t="shared" si="49"/>
        <v>0</v>
      </c>
      <c r="W180" s="48">
        <f t="shared" si="49"/>
        <v>0</v>
      </c>
      <c r="X180" s="48">
        <f t="shared" si="49"/>
        <v>7.8523920276141696E-6</v>
      </c>
      <c r="Y180" s="48">
        <f t="shared" si="49"/>
        <v>9.1919031892708257E-6</v>
      </c>
    </row>
    <row r="181" spans="1:25" x14ac:dyDescent="0.2">
      <c r="A181" s="16">
        <f t="shared" si="8"/>
        <v>59</v>
      </c>
      <c r="B181" s="41" t="s">
        <v>216</v>
      </c>
      <c r="C181" s="37" t="s">
        <v>150</v>
      </c>
      <c r="D181" s="48">
        <f t="shared" ref="D181:Y181" si="50">IFERROR(D72/$D72,0)</f>
        <v>1</v>
      </c>
      <c r="E181" s="48">
        <f t="shared" si="50"/>
        <v>0.51723669119610249</v>
      </c>
      <c r="F181" s="48">
        <f t="shared" si="50"/>
        <v>0.13687937146530751</v>
      </c>
      <c r="G181" s="48">
        <f t="shared" si="50"/>
        <v>8.2154447281406917E-2</v>
      </c>
      <c r="H181" s="48">
        <f t="shared" si="50"/>
        <v>2.5480070780659732E-2</v>
      </c>
      <c r="I181" s="48">
        <f t="shared" si="50"/>
        <v>1.5252367722690494E-2</v>
      </c>
      <c r="J181" s="48">
        <f t="shared" si="50"/>
        <v>2.4969581762239419E-2</v>
      </c>
      <c r="K181" s="48">
        <f t="shared" si="50"/>
        <v>3.2957977733193522E-3</v>
      </c>
      <c r="L181" s="48">
        <f t="shared" si="50"/>
        <v>5.359196257431148E-2</v>
      </c>
      <c r="M181" s="48">
        <f t="shared" si="50"/>
        <v>1.7081164493236697E-2</v>
      </c>
      <c r="N181" s="48">
        <f t="shared" si="50"/>
        <v>3.4963013917251998E-2</v>
      </c>
      <c r="O181" s="48">
        <f t="shared" si="50"/>
        <v>2.8492903058163377E-2</v>
      </c>
      <c r="P181" s="48">
        <f t="shared" si="50"/>
        <v>7.6858066954289695E-3</v>
      </c>
      <c r="Q181" s="48">
        <f t="shared" si="50"/>
        <v>0</v>
      </c>
      <c r="R181" s="48">
        <f t="shared" si="50"/>
        <v>0</v>
      </c>
      <c r="S181" s="48">
        <f t="shared" si="50"/>
        <v>0</v>
      </c>
      <c r="T181" s="48">
        <f t="shared" si="50"/>
        <v>1.2604710405195525E-2</v>
      </c>
      <c r="U181" s="48">
        <f t="shared" si="50"/>
        <v>2.1153004208684538E-2</v>
      </c>
      <c r="V181" s="48">
        <f t="shared" si="50"/>
        <v>0</v>
      </c>
      <c r="W181" s="48">
        <f t="shared" si="50"/>
        <v>0</v>
      </c>
      <c r="X181" s="48">
        <f t="shared" si="50"/>
        <v>2.8424016619682389E-3</v>
      </c>
      <c r="Y181" s="48">
        <f t="shared" si="50"/>
        <v>1.6316705004033188E-2</v>
      </c>
    </row>
    <row r="182" spans="1:25" x14ac:dyDescent="0.2">
      <c r="A182" s="16">
        <f t="shared" si="8"/>
        <v>60</v>
      </c>
      <c r="B182" s="41" t="s">
        <v>151</v>
      </c>
      <c r="C182" s="37" t="s">
        <v>152</v>
      </c>
      <c r="D182" s="48">
        <f t="shared" ref="D182:Y182" si="51">IFERROR(D73/$D73,0)</f>
        <v>1</v>
      </c>
      <c r="E182" s="48">
        <f t="shared" si="51"/>
        <v>0.203489834618265</v>
      </c>
      <c r="F182" s="48">
        <f t="shared" si="51"/>
        <v>2.3021902706683037E-3</v>
      </c>
      <c r="G182" s="48">
        <f t="shared" si="51"/>
        <v>6.9580224917190209E-2</v>
      </c>
      <c r="H182" s="48">
        <f t="shared" si="51"/>
        <v>2.149538620876934E-2</v>
      </c>
      <c r="I182" s="48">
        <f t="shared" si="51"/>
        <v>8.9089758336557412E-3</v>
      </c>
      <c r="J182" s="48">
        <f t="shared" si="51"/>
        <v>2.1127298633745097E-2</v>
      </c>
      <c r="K182" s="48">
        <f t="shared" si="51"/>
        <v>1.9258238802972122E-3</v>
      </c>
      <c r="L182" s="48">
        <f t="shared" si="51"/>
        <v>4.5115249477217879E-2</v>
      </c>
      <c r="M182" s="48">
        <f t="shared" si="51"/>
        <v>9.7147897247662658E-3</v>
      </c>
      <c r="N182" s="48">
        <f t="shared" si="51"/>
        <v>2.9481655021538957E-2</v>
      </c>
      <c r="O182" s="48">
        <f t="shared" si="51"/>
        <v>1.5922904921882166E-2</v>
      </c>
      <c r="P182" s="48">
        <f t="shared" si="51"/>
        <v>7.4331303403240073E-3</v>
      </c>
      <c r="Q182" s="48">
        <f t="shared" si="51"/>
        <v>0</v>
      </c>
      <c r="R182" s="48">
        <f t="shared" si="51"/>
        <v>0</v>
      </c>
      <c r="S182" s="48">
        <f t="shared" si="51"/>
        <v>0</v>
      </c>
      <c r="T182" s="48">
        <f t="shared" si="51"/>
        <v>6.0086510513269516E-3</v>
      </c>
      <c r="U182" s="48">
        <f t="shared" si="51"/>
        <v>0</v>
      </c>
      <c r="V182" s="48">
        <f t="shared" si="51"/>
        <v>0.54953239395055575</v>
      </c>
      <c r="W182" s="48">
        <f t="shared" si="51"/>
        <v>0</v>
      </c>
      <c r="X182" s="48">
        <f t="shared" si="51"/>
        <v>0</v>
      </c>
      <c r="Y182" s="48">
        <f t="shared" si="51"/>
        <v>7.9614911497970352E-3</v>
      </c>
    </row>
    <row r="183" spans="1:25" x14ac:dyDescent="0.2">
      <c r="A183" s="16">
        <f t="shared" si="8"/>
        <v>61</v>
      </c>
      <c r="B183" s="41" t="s">
        <v>153</v>
      </c>
      <c r="C183" s="37" t="s">
        <v>154</v>
      </c>
      <c r="D183" s="48">
        <f t="shared" ref="D183:Y183" si="52">IFERROR(D74/$D74,0)</f>
        <v>1</v>
      </c>
      <c r="E183" s="48">
        <f t="shared" si="52"/>
        <v>0.2184283320562192</v>
      </c>
      <c r="F183" s="48">
        <f t="shared" si="52"/>
        <v>2.4675532550917137E-3</v>
      </c>
      <c r="G183" s="48">
        <f t="shared" si="52"/>
        <v>7.3637906217297835E-2</v>
      </c>
      <c r="H183" s="48">
        <f t="shared" si="52"/>
        <v>2.2756209990752764E-2</v>
      </c>
      <c r="I183" s="48">
        <f t="shared" si="52"/>
        <v>9.4315884228684966E-3</v>
      </c>
      <c r="J183" s="48">
        <f t="shared" si="52"/>
        <v>2.2366514642591078E-2</v>
      </c>
      <c r="K183" s="48">
        <f t="shared" si="52"/>
        <v>2.0387843407015495E-3</v>
      </c>
      <c r="L183" s="48">
        <f t="shared" si="52"/>
        <v>4.7748769649296419E-2</v>
      </c>
      <c r="M183" s="48">
        <f t="shared" si="52"/>
        <v>1.0280634184704747E-2</v>
      </c>
      <c r="N183" s="48">
        <f t="shared" si="52"/>
        <v>3.1210555968548503E-2</v>
      </c>
      <c r="O183" s="48">
        <f t="shared" si="52"/>
        <v>1.6856674812538591E-2</v>
      </c>
      <c r="P183" s="48">
        <f t="shared" si="52"/>
        <v>8.025091870861055E-3</v>
      </c>
      <c r="Q183" s="48">
        <f t="shared" si="52"/>
        <v>0</v>
      </c>
      <c r="R183" s="48">
        <f t="shared" si="52"/>
        <v>0</v>
      </c>
      <c r="S183" s="48">
        <f t="shared" si="52"/>
        <v>0</v>
      </c>
      <c r="T183" s="48">
        <f t="shared" si="52"/>
        <v>0</v>
      </c>
      <c r="U183" s="48">
        <f t="shared" si="52"/>
        <v>0</v>
      </c>
      <c r="V183" s="48">
        <f t="shared" si="52"/>
        <v>0</v>
      </c>
      <c r="W183" s="48">
        <f t="shared" si="52"/>
        <v>0.53305340131116852</v>
      </c>
      <c r="X183" s="48">
        <f t="shared" si="52"/>
        <v>0</v>
      </c>
      <c r="Y183" s="48">
        <f t="shared" si="52"/>
        <v>1.6979832773595083E-3</v>
      </c>
    </row>
    <row r="184" spans="1:25" x14ac:dyDescent="0.2">
      <c r="A184" s="16">
        <f t="shared" si="8"/>
        <v>62</v>
      </c>
      <c r="B184" s="32"/>
      <c r="C184" s="37"/>
    </row>
    <row r="185" spans="1:25" x14ac:dyDescent="0.2">
      <c r="A185" s="16">
        <f t="shared" si="8"/>
        <v>63</v>
      </c>
      <c r="B185" s="38" t="s">
        <v>155</v>
      </c>
      <c r="C185" s="37"/>
    </row>
    <row r="186" spans="1:25" x14ac:dyDescent="0.2">
      <c r="A186" s="16">
        <f t="shared" si="8"/>
        <v>64</v>
      </c>
      <c r="B186" s="41" t="s">
        <v>156</v>
      </c>
      <c r="C186" s="42" t="s">
        <v>157</v>
      </c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</row>
    <row r="187" spans="1:25" x14ac:dyDescent="0.2">
      <c r="A187" s="16">
        <f t="shared" si="8"/>
        <v>65</v>
      </c>
      <c r="B187" s="41" t="s">
        <v>147</v>
      </c>
      <c r="C187" s="42" t="s">
        <v>158</v>
      </c>
      <c r="D187" s="48">
        <f t="shared" ref="D187:Y187" si="53">IFERROR(D78/$D78,0)</f>
        <v>1</v>
      </c>
      <c r="E187" s="48">
        <f t="shared" si="53"/>
        <v>0.80895859989070884</v>
      </c>
      <c r="F187" s="48">
        <f t="shared" si="53"/>
        <v>0.178419010235775</v>
      </c>
      <c r="G187" s="48">
        <f t="shared" si="53"/>
        <v>0</v>
      </c>
      <c r="H187" s="48">
        <f t="shared" si="53"/>
        <v>0</v>
      </c>
      <c r="I187" s="48">
        <f t="shared" si="53"/>
        <v>0</v>
      </c>
      <c r="J187" s="48">
        <f t="shared" si="53"/>
        <v>0</v>
      </c>
      <c r="K187" s="48">
        <f t="shared" si="53"/>
        <v>0</v>
      </c>
      <c r="L187" s="48">
        <f t="shared" si="53"/>
        <v>0</v>
      </c>
      <c r="M187" s="48">
        <f t="shared" si="53"/>
        <v>0</v>
      </c>
      <c r="N187" s="48">
        <f t="shared" si="53"/>
        <v>0</v>
      </c>
      <c r="O187" s="48">
        <f t="shared" si="53"/>
        <v>0</v>
      </c>
      <c r="P187" s="48">
        <f t="shared" si="53"/>
        <v>1.2545439647689399E-2</v>
      </c>
      <c r="Q187" s="48">
        <f t="shared" si="53"/>
        <v>0</v>
      </c>
      <c r="R187" s="48">
        <f t="shared" si="53"/>
        <v>0</v>
      </c>
      <c r="S187" s="48">
        <f t="shared" si="53"/>
        <v>0</v>
      </c>
      <c r="T187" s="48">
        <f t="shared" si="53"/>
        <v>0</v>
      </c>
      <c r="U187" s="48">
        <f t="shared" si="53"/>
        <v>5.8874194993431421E-5</v>
      </c>
      <c r="V187" s="48">
        <f t="shared" si="53"/>
        <v>0</v>
      </c>
      <c r="W187" s="48">
        <f t="shared" si="53"/>
        <v>0</v>
      </c>
      <c r="X187" s="48">
        <f t="shared" si="53"/>
        <v>6.7475303089657679E-6</v>
      </c>
      <c r="Y187" s="48">
        <f t="shared" si="53"/>
        <v>1.132850052438887E-5</v>
      </c>
    </row>
    <row r="188" spans="1:25" x14ac:dyDescent="0.2">
      <c r="A188" s="16">
        <f t="shared" si="8"/>
        <v>66</v>
      </c>
      <c r="B188" s="41" t="s">
        <v>216</v>
      </c>
      <c r="C188" s="42" t="s">
        <v>159</v>
      </c>
      <c r="D188" s="48">
        <f t="shared" ref="D188:Y188" si="54">IFERROR(D79/$D79,0)</f>
        <v>1</v>
      </c>
      <c r="E188" s="48">
        <f t="shared" si="54"/>
        <v>0.52078357398373898</v>
      </c>
      <c r="F188" s="48">
        <f t="shared" si="54"/>
        <v>0.11537058502031612</v>
      </c>
      <c r="G188" s="48">
        <f t="shared" si="54"/>
        <v>9.404470528193172E-2</v>
      </c>
      <c r="H188" s="48">
        <f t="shared" si="54"/>
        <v>2.5453750645434998E-2</v>
      </c>
      <c r="I188" s="48">
        <f t="shared" si="54"/>
        <v>1.5342529207142548E-2</v>
      </c>
      <c r="J188" s="48">
        <f t="shared" si="54"/>
        <v>2.6314740241189963E-2</v>
      </c>
      <c r="K188" s="48">
        <f t="shared" si="54"/>
        <v>3.3047164893753021E-3</v>
      </c>
      <c r="L188" s="48">
        <f t="shared" si="54"/>
        <v>5.7813817570828575E-2</v>
      </c>
      <c r="M188" s="48">
        <f t="shared" si="54"/>
        <v>1.901776019510713E-2</v>
      </c>
      <c r="N188" s="48">
        <f t="shared" si="54"/>
        <v>4.0627447657872809E-2</v>
      </c>
      <c r="O188" s="48">
        <f t="shared" si="54"/>
        <v>3.2375485616918317E-2</v>
      </c>
      <c r="P188" s="48">
        <f t="shared" si="54"/>
        <v>5.6714853129507343E-3</v>
      </c>
      <c r="Q188" s="48">
        <f t="shared" si="54"/>
        <v>0</v>
      </c>
      <c r="R188" s="48">
        <f t="shared" si="54"/>
        <v>0</v>
      </c>
      <c r="S188" s="48">
        <f t="shared" si="54"/>
        <v>0</v>
      </c>
      <c r="T188" s="48">
        <f t="shared" si="54"/>
        <v>9.453632802295029E-3</v>
      </c>
      <c r="U188" s="48">
        <f t="shared" si="54"/>
        <v>1.4589686730224451E-2</v>
      </c>
      <c r="V188" s="48">
        <f t="shared" si="54"/>
        <v>0</v>
      </c>
      <c r="W188" s="48">
        <f t="shared" si="54"/>
        <v>0</v>
      </c>
      <c r="X188" s="48">
        <f t="shared" si="54"/>
        <v>2.9427305793811916E-3</v>
      </c>
      <c r="Y188" s="48">
        <f t="shared" si="54"/>
        <v>1.6893352665292002E-2</v>
      </c>
    </row>
    <row r="189" spans="1:25" x14ac:dyDescent="0.2">
      <c r="A189" s="16">
        <f t="shared" ref="A189:A230" si="55">A188+1</f>
        <v>67</v>
      </c>
      <c r="B189" s="41" t="s">
        <v>151</v>
      </c>
      <c r="C189" s="42" t="s">
        <v>160</v>
      </c>
      <c r="D189" s="48">
        <f t="shared" ref="D189:Y189" si="56">IFERROR(D80/$D80,0)</f>
        <v>1</v>
      </c>
      <c r="E189" s="48">
        <f t="shared" si="56"/>
        <v>0.20271466000134811</v>
      </c>
      <c r="F189" s="48">
        <f t="shared" si="56"/>
        <v>2.0967471232673052E-3</v>
      </c>
      <c r="G189" s="48">
        <f t="shared" si="56"/>
        <v>8.5447576028844244E-2</v>
      </c>
      <c r="H189" s="48">
        <f t="shared" si="56"/>
        <v>2.2954082089002108E-2</v>
      </c>
      <c r="I189" s="48">
        <f t="shared" si="56"/>
        <v>9.4536946237281476E-3</v>
      </c>
      <c r="J189" s="48">
        <f t="shared" si="56"/>
        <v>2.3834220021080779E-2</v>
      </c>
      <c r="K189" s="48">
        <f t="shared" si="56"/>
        <v>2.0373824974338046E-3</v>
      </c>
      <c r="L189" s="48">
        <f t="shared" si="56"/>
        <v>5.2337488027139299E-2</v>
      </c>
      <c r="M189" s="48">
        <f t="shared" si="56"/>
        <v>1.153827534636513E-2</v>
      </c>
      <c r="N189" s="48">
        <f t="shared" si="56"/>
        <v>3.680168132073814E-2</v>
      </c>
      <c r="O189" s="48">
        <f t="shared" si="56"/>
        <v>1.9435561149152011E-2</v>
      </c>
      <c r="P189" s="48">
        <f t="shared" si="56"/>
        <v>5.8976740413040551E-3</v>
      </c>
      <c r="Q189" s="48">
        <f t="shared" si="56"/>
        <v>0</v>
      </c>
      <c r="R189" s="48">
        <f t="shared" si="56"/>
        <v>0</v>
      </c>
      <c r="S189" s="48">
        <f t="shared" si="56"/>
        <v>0</v>
      </c>
      <c r="T189" s="48">
        <f t="shared" si="56"/>
        <v>4.8704684345851771E-3</v>
      </c>
      <c r="U189" s="48">
        <f t="shared" si="56"/>
        <v>0</v>
      </c>
      <c r="V189" s="48">
        <f t="shared" si="56"/>
        <v>0.51179462500614525</v>
      </c>
      <c r="W189" s="48">
        <f t="shared" si="56"/>
        <v>0</v>
      </c>
      <c r="X189" s="48">
        <f t="shared" si="56"/>
        <v>0</v>
      </c>
      <c r="Y189" s="48">
        <f t="shared" si="56"/>
        <v>8.7858642898663211E-3</v>
      </c>
    </row>
    <row r="190" spans="1:25" x14ac:dyDescent="0.2">
      <c r="A190" s="16">
        <f t="shared" si="55"/>
        <v>68</v>
      </c>
      <c r="B190" s="41" t="s">
        <v>153</v>
      </c>
      <c r="C190" s="42" t="s">
        <v>161</v>
      </c>
      <c r="D190" s="48">
        <f t="shared" ref="D190:Y190" si="57">IFERROR(D81/$D81,0)</f>
        <v>1</v>
      </c>
      <c r="E190" s="48">
        <f t="shared" si="57"/>
        <v>0.24388508912495802</v>
      </c>
      <c r="F190" s="48">
        <f t="shared" si="57"/>
        <v>2.5174355978338061E-3</v>
      </c>
      <c r="G190" s="48">
        <f t="shared" si="57"/>
        <v>0.1013775853381531</v>
      </c>
      <c r="H190" s="48">
        <f t="shared" si="57"/>
        <v>2.7238409916712347E-2</v>
      </c>
      <c r="I190" s="48">
        <f t="shared" si="57"/>
        <v>1.121849691898461E-2</v>
      </c>
      <c r="J190" s="48">
        <f t="shared" si="57"/>
        <v>2.8282726405894701E-2</v>
      </c>
      <c r="K190" s="48">
        <f t="shared" si="57"/>
        <v>2.417708556422486E-3</v>
      </c>
      <c r="L190" s="48">
        <f t="shared" si="57"/>
        <v>6.209446494404533E-2</v>
      </c>
      <c r="M190" s="48">
        <f t="shared" si="57"/>
        <v>1.3688505659179328E-2</v>
      </c>
      <c r="N190" s="48">
        <f t="shared" si="57"/>
        <v>4.3668136485659703E-2</v>
      </c>
      <c r="O190" s="48">
        <f t="shared" si="57"/>
        <v>2.3061845083445023E-2</v>
      </c>
      <c r="P190" s="48">
        <f t="shared" si="57"/>
        <v>7.1368989132781458E-3</v>
      </c>
      <c r="Q190" s="48">
        <f t="shared" si="57"/>
        <v>0</v>
      </c>
      <c r="R190" s="48">
        <f t="shared" si="57"/>
        <v>0</v>
      </c>
      <c r="S190" s="48">
        <f t="shared" si="57"/>
        <v>0</v>
      </c>
      <c r="T190" s="48">
        <f t="shared" si="57"/>
        <v>0</v>
      </c>
      <c r="U190" s="48">
        <f t="shared" si="57"/>
        <v>0</v>
      </c>
      <c r="V190" s="48">
        <f t="shared" si="57"/>
        <v>0</v>
      </c>
      <c r="W190" s="48">
        <f t="shared" si="57"/>
        <v>0.43115491545147844</v>
      </c>
      <c r="X190" s="48">
        <f t="shared" si="57"/>
        <v>0</v>
      </c>
      <c r="Y190" s="48">
        <f t="shared" si="57"/>
        <v>2.2577816039547212E-3</v>
      </c>
    </row>
    <row r="191" spans="1:25" x14ac:dyDescent="0.2">
      <c r="A191" s="16">
        <f t="shared" si="55"/>
        <v>69</v>
      </c>
      <c r="B191" s="22"/>
      <c r="C191" s="40"/>
    </row>
    <row r="192" spans="1:25" x14ac:dyDescent="0.2">
      <c r="A192" s="16">
        <f t="shared" si="55"/>
        <v>70</v>
      </c>
      <c r="B192" s="38" t="s">
        <v>162</v>
      </c>
      <c r="C192" s="40"/>
    </row>
    <row r="193" spans="1:25" x14ac:dyDescent="0.2">
      <c r="A193" s="16">
        <f t="shared" si="55"/>
        <v>71</v>
      </c>
      <c r="B193" s="32" t="s">
        <v>163</v>
      </c>
      <c r="C193" s="2" t="s">
        <v>164</v>
      </c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</row>
    <row r="194" spans="1:25" x14ac:dyDescent="0.2">
      <c r="A194" s="16">
        <f t="shared" si="55"/>
        <v>72</v>
      </c>
      <c r="B194" s="41" t="s">
        <v>147</v>
      </c>
      <c r="C194" s="2" t="s">
        <v>165</v>
      </c>
      <c r="D194" s="48">
        <f t="shared" ref="D194:Y194" si="58">IFERROR(D85/$D85,0)</f>
        <v>1</v>
      </c>
      <c r="E194" s="48">
        <f t="shared" si="58"/>
        <v>0.80825238363007224</v>
      </c>
      <c r="F194" s="48">
        <f t="shared" si="58"/>
        <v>0.17371802727468499</v>
      </c>
      <c r="G194" s="48">
        <f t="shared" si="58"/>
        <v>0</v>
      </c>
      <c r="H194" s="48">
        <f t="shared" si="58"/>
        <v>0</v>
      </c>
      <c r="I194" s="48">
        <f t="shared" si="58"/>
        <v>0</v>
      </c>
      <c r="J194" s="48">
        <f t="shared" si="58"/>
        <v>0</v>
      </c>
      <c r="K194" s="48">
        <f t="shared" si="58"/>
        <v>0</v>
      </c>
      <c r="L194" s="48">
        <f t="shared" si="58"/>
        <v>0</v>
      </c>
      <c r="M194" s="48">
        <f t="shared" si="58"/>
        <v>0</v>
      </c>
      <c r="N194" s="48">
        <f t="shared" si="58"/>
        <v>0</v>
      </c>
      <c r="O194" s="48">
        <f t="shared" si="58"/>
        <v>0</v>
      </c>
      <c r="P194" s="48">
        <f t="shared" si="58"/>
        <v>1.8014827681875831E-2</v>
      </c>
      <c r="Q194" s="48">
        <f t="shared" si="58"/>
        <v>0</v>
      </c>
      <c r="R194" s="48">
        <f t="shared" si="58"/>
        <v>-1.6426780953301156E-9</v>
      </c>
      <c r="S194" s="48">
        <f t="shared" si="58"/>
        <v>-6.1681843807979132E-5</v>
      </c>
      <c r="T194" s="48">
        <f t="shared" si="58"/>
        <v>0</v>
      </c>
      <c r="U194" s="48">
        <f t="shared" si="58"/>
        <v>5.6873417020805009E-5</v>
      </c>
      <c r="V194" s="48">
        <f t="shared" si="58"/>
        <v>0</v>
      </c>
      <c r="W194" s="48">
        <f t="shared" si="58"/>
        <v>0</v>
      </c>
      <c r="X194" s="48">
        <f t="shared" si="58"/>
        <v>7.7466645628149091E-6</v>
      </c>
      <c r="Y194" s="48">
        <f t="shared" si="58"/>
        <v>1.1824818269233837E-5</v>
      </c>
    </row>
    <row r="195" spans="1:25" x14ac:dyDescent="0.2">
      <c r="A195" s="16">
        <f t="shared" si="55"/>
        <v>73</v>
      </c>
      <c r="B195" s="41" t="s">
        <v>216</v>
      </c>
      <c r="C195" s="2" t="s">
        <v>166</v>
      </c>
      <c r="D195" s="48">
        <f t="shared" ref="D195:Y195" si="59">IFERROR(D86/$D86,0)</f>
        <v>1</v>
      </c>
      <c r="E195" s="48">
        <f t="shared" si="59"/>
        <v>0.53868500292298316</v>
      </c>
      <c r="F195" s="48">
        <f t="shared" si="59"/>
        <v>0.11570387831622177</v>
      </c>
      <c r="G195" s="48">
        <f t="shared" si="59"/>
        <v>9.0400531149150462E-2</v>
      </c>
      <c r="H195" s="48">
        <f t="shared" si="59"/>
        <v>2.3773786091342425E-2</v>
      </c>
      <c r="I195" s="48">
        <f t="shared" si="59"/>
        <v>1.4300072782451727E-2</v>
      </c>
      <c r="J195" s="48">
        <f t="shared" si="59"/>
        <v>2.4751497598721178E-2</v>
      </c>
      <c r="K195" s="48">
        <f t="shared" si="59"/>
        <v>3.0799164032283633E-3</v>
      </c>
      <c r="L195" s="48">
        <f t="shared" si="59"/>
        <v>5.3865998531153945E-2</v>
      </c>
      <c r="M195" s="48">
        <f t="shared" si="59"/>
        <v>1.7736454043212006E-2</v>
      </c>
      <c r="N195" s="48">
        <f t="shared" si="59"/>
        <v>3.7434680218916959E-2</v>
      </c>
      <c r="O195" s="48">
        <f t="shared" si="59"/>
        <v>2.9639517923093488E-2</v>
      </c>
      <c r="P195" s="48">
        <f t="shared" si="59"/>
        <v>8.5239001048242266E-3</v>
      </c>
      <c r="Q195" s="48">
        <f t="shared" si="59"/>
        <v>0</v>
      </c>
      <c r="R195" s="48">
        <f t="shared" si="59"/>
        <v>-6.4976759290492015E-6</v>
      </c>
      <c r="S195" s="48">
        <f t="shared" si="59"/>
        <v>-2.7581896562800913E-3</v>
      </c>
      <c r="T195" s="48">
        <f t="shared" si="59"/>
        <v>8.3394435701189071E-3</v>
      </c>
      <c r="U195" s="48">
        <f t="shared" si="59"/>
        <v>1.5964879566537225E-2</v>
      </c>
      <c r="V195" s="48">
        <f t="shared" si="59"/>
        <v>0</v>
      </c>
      <c r="W195" s="48">
        <f t="shared" si="59"/>
        <v>0</v>
      </c>
      <c r="X195" s="48">
        <f t="shared" si="59"/>
        <v>3.0458475536190841E-3</v>
      </c>
      <c r="Y195" s="48">
        <f t="shared" si="59"/>
        <v>1.7519280556634299E-2</v>
      </c>
    </row>
    <row r="196" spans="1:25" x14ac:dyDescent="0.2">
      <c r="A196" s="16">
        <f t="shared" si="55"/>
        <v>74</v>
      </c>
      <c r="B196" s="41" t="s">
        <v>151</v>
      </c>
      <c r="C196" s="2" t="s">
        <v>167</v>
      </c>
      <c r="D196" s="48">
        <f t="shared" ref="D196:Y196" si="60">IFERROR(D87/$D87,0)</f>
        <v>1</v>
      </c>
      <c r="E196" s="48">
        <f t="shared" si="60"/>
        <v>0.20994180506454108</v>
      </c>
      <c r="F196" s="48">
        <f t="shared" si="60"/>
        <v>2.2660474347372182E-3</v>
      </c>
      <c r="G196" s="48">
        <f t="shared" si="60"/>
        <v>8.5449726708349549E-2</v>
      </c>
      <c r="H196" s="48">
        <f t="shared" si="60"/>
        <v>2.2854005536672845E-2</v>
      </c>
      <c r="I196" s="48">
        <f t="shared" si="60"/>
        <v>9.4367952505664907E-3</v>
      </c>
      <c r="J196" s="48">
        <f t="shared" si="60"/>
        <v>2.3768001121975767E-2</v>
      </c>
      <c r="K196" s="48">
        <f t="shared" si="60"/>
        <v>2.033732218958272E-3</v>
      </c>
      <c r="L196" s="48">
        <f t="shared" si="60"/>
        <v>5.2069352562642987E-2</v>
      </c>
      <c r="M196" s="48">
        <f t="shared" si="60"/>
        <v>1.150140462760098E-2</v>
      </c>
      <c r="N196" s="48">
        <f t="shared" si="60"/>
        <v>3.6599528101354445E-2</v>
      </c>
      <c r="O196" s="48">
        <f t="shared" si="60"/>
        <v>1.9315561797489333E-2</v>
      </c>
      <c r="P196" s="48">
        <f t="shared" si="60"/>
        <v>7.0329241084522666E-3</v>
      </c>
      <c r="Q196" s="48">
        <f t="shared" si="60"/>
        <v>0</v>
      </c>
      <c r="R196" s="48">
        <f t="shared" si="60"/>
        <v>0</v>
      </c>
      <c r="S196" s="48">
        <f t="shared" si="60"/>
        <v>-1.3471619978172732E-3</v>
      </c>
      <c r="T196" s="48">
        <f t="shared" si="60"/>
        <v>4.7745009429600305E-3</v>
      </c>
      <c r="U196" s="48">
        <f t="shared" si="60"/>
        <v>0</v>
      </c>
      <c r="V196" s="48">
        <f t="shared" si="60"/>
        <v>0.50504872896159936</v>
      </c>
      <c r="W196" s="48">
        <f t="shared" si="60"/>
        <v>0</v>
      </c>
      <c r="X196" s="48">
        <f t="shared" si="60"/>
        <v>0</v>
      </c>
      <c r="Y196" s="48">
        <f t="shared" si="60"/>
        <v>9.2550475599168305E-3</v>
      </c>
    </row>
    <row r="197" spans="1:25" x14ac:dyDescent="0.2">
      <c r="A197" s="16">
        <f t="shared" si="55"/>
        <v>75</v>
      </c>
      <c r="B197" s="41" t="s">
        <v>153</v>
      </c>
      <c r="C197" s="2" t="s">
        <v>168</v>
      </c>
      <c r="D197" s="48">
        <f t="shared" ref="D197:Y197" si="61">IFERROR(D88/$D88,0)</f>
        <v>1</v>
      </c>
      <c r="E197" s="48">
        <f t="shared" si="61"/>
        <v>0.25176413445663076</v>
      </c>
      <c r="F197" s="48">
        <f t="shared" si="61"/>
        <v>2.7119943089564699E-3</v>
      </c>
      <c r="G197" s="48">
        <f t="shared" si="61"/>
        <v>0.10105101577880314</v>
      </c>
      <c r="H197" s="48">
        <f t="shared" si="61"/>
        <v>2.7032052689250533E-2</v>
      </c>
      <c r="I197" s="48">
        <f t="shared" si="61"/>
        <v>1.1162299568882187E-2</v>
      </c>
      <c r="J197" s="48">
        <f t="shared" si="61"/>
        <v>2.8113030649338146E-2</v>
      </c>
      <c r="K197" s="48">
        <f t="shared" si="61"/>
        <v>2.4055866270568447E-3</v>
      </c>
      <c r="L197" s="48">
        <f t="shared" si="61"/>
        <v>6.1575680305465265E-2</v>
      </c>
      <c r="M197" s="48">
        <f t="shared" si="61"/>
        <v>1.360037755187503E-2</v>
      </c>
      <c r="N197" s="48">
        <f t="shared" si="61"/>
        <v>4.3287703469078918E-2</v>
      </c>
      <c r="O197" s="48">
        <f t="shared" si="61"/>
        <v>2.2845275137026944E-2</v>
      </c>
      <c r="P197" s="48">
        <f t="shared" si="61"/>
        <v>8.4787066474060549E-3</v>
      </c>
      <c r="Q197" s="48">
        <f t="shared" si="61"/>
        <v>0</v>
      </c>
      <c r="R197" s="48">
        <f t="shared" si="61"/>
        <v>0</v>
      </c>
      <c r="S197" s="48">
        <f t="shared" si="61"/>
        <v>0</v>
      </c>
      <c r="T197" s="48">
        <f t="shared" si="61"/>
        <v>0</v>
      </c>
      <c r="U197" s="48">
        <f t="shared" si="61"/>
        <v>0</v>
      </c>
      <c r="V197" s="48">
        <f t="shared" si="61"/>
        <v>0</v>
      </c>
      <c r="W197" s="48">
        <f t="shared" si="61"/>
        <v>0.42361625246225587</v>
      </c>
      <c r="X197" s="48">
        <f t="shared" si="61"/>
        <v>0</v>
      </c>
      <c r="Y197" s="48">
        <f t="shared" si="61"/>
        <v>2.3558903479738132E-3</v>
      </c>
    </row>
    <row r="198" spans="1:25" x14ac:dyDescent="0.2">
      <c r="A198" s="16">
        <f t="shared" si="55"/>
        <v>76</v>
      </c>
      <c r="B198" s="20"/>
      <c r="C198" s="2"/>
    </row>
    <row r="199" spans="1:25" x14ac:dyDescent="0.2">
      <c r="A199" s="16">
        <f t="shared" si="55"/>
        <v>77</v>
      </c>
      <c r="B199" s="43" t="s">
        <v>169</v>
      </c>
      <c r="C199" s="38"/>
    </row>
    <row r="200" spans="1:25" x14ac:dyDescent="0.2">
      <c r="A200" s="16">
        <f t="shared" si="55"/>
        <v>78</v>
      </c>
      <c r="B200" s="44" t="s">
        <v>170</v>
      </c>
      <c r="C200" s="2" t="s">
        <v>171</v>
      </c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</row>
    <row r="201" spans="1:25" x14ac:dyDescent="0.2">
      <c r="A201" s="16">
        <f t="shared" si="55"/>
        <v>79</v>
      </c>
      <c r="B201" s="41" t="s">
        <v>151</v>
      </c>
      <c r="C201" s="2" t="s">
        <v>172</v>
      </c>
      <c r="D201" s="48">
        <f t="shared" ref="D201:Y201" si="62">IFERROR(D92/$D92,0)</f>
        <v>1</v>
      </c>
      <c r="E201" s="48">
        <f t="shared" si="62"/>
        <v>0</v>
      </c>
      <c r="F201" s="48">
        <f t="shared" si="62"/>
        <v>0</v>
      </c>
      <c r="G201" s="48">
        <f t="shared" si="62"/>
        <v>0.51308974951295083</v>
      </c>
      <c r="H201" s="48">
        <f t="shared" si="62"/>
        <v>7.8976814412994006E-2</v>
      </c>
      <c r="I201" s="48">
        <f t="shared" si="62"/>
        <v>4.7139037058815295E-2</v>
      </c>
      <c r="J201" s="48">
        <f t="shared" si="62"/>
        <v>7.8076486913481333E-2</v>
      </c>
      <c r="K201" s="48">
        <f t="shared" si="62"/>
        <v>1.027514913020394E-2</v>
      </c>
      <c r="L201" s="48">
        <f t="shared" si="62"/>
        <v>0.1971351062031057</v>
      </c>
      <c r="M201" s="48">
        <f t="shared" si="62"/>
        <v>6.2640608862625749E-2</v>
      </c>
      <c r="N201" s="48">
        <f t="shared" si="62"/>
        <v>0</v>
      </c>
      <c r="O201" s="48">
        <f t="shared" si="62"/>
        <v>0</v>
      </c>
      <c r="P201" s="48">
        <f t="shared" si="62"/>
        <v>0</v>
      </c>
      <c r="Q201" s="48">
        <f t="shared" si="62"/>
        <v>0</v>
      </c>
      <c r="R201" s="48">
        <f t="shared" si="62"/>
        <v>0</v>
      </c>
      <c r="S201" s="48">
        <f t="shared" si="62"/>
        <v>0</v>
      </c>
      <c r="T201" s="48">
        <f t="shared" si="62"/>
        <v>1.2667047905823159E-2</v>
      </c>
      <c r="U201" s="48">
        <f t="shared" si="62"/>
        <v>0</v>
      </c>
      <c r="V201" s="48">
        <f t="shared" si="62"/>
        <v>0</v>
      </c>
      <c r="W201" s="48">
        <f t="shared" si="62"/>
        <v>0</v>
      </c>
      <c r="X201" s="48">
        <f t="shared" si="62"/>
        <v>0</v>
      </c>
      <c r="Y201" s="48">
        <f t="shared" si="62"/>
        <v>0</v>
      </c>
    </row>
    <row r="202" spans="1:25" x14ac:dyDescent="0.2">
      <c r="A202" s="16">
        <f t="shared" si="55"/>
        <v>80</v>
      </c>
      <c r="B202" s="41" t="s">
        <v>153</v>
      </c>
      <c r="C202" s="2" t="s">
        <v>173</v>
      </c>
      <c r="D202" s="48">
        <f t="shared" ref="D202:Y202" si="63">IFERROR(D93/$D93,0)</f>
        <v>1</v>
      </c>
      <c r="E202" s="48">
        <f t="shared" si="63"/>
        <v>0</v>
      </c>
      <c r="F202" s="48">
        <f t="shared" si="63"/>
        <v>0</v>
      </c>
      <c r="G202" s="48">
        <f t="shared" si="63"/>
        <v>0.51967235503866027</v>
      </c>
      <c r="H202" s="48">
        <f t="shared" si="63"/>
        <v>7.999098285261079E-2</v>
      </c>
      <c r="I202" s="48">
        <f t="shared" si="63"/>
        <v>4.7744808147025586E-2</v>
      </c>
      <c r="J202" s="48">
        <f t="shared" si="63"/>
        <v>7.9077749859724128E-2</v>
      </c>
      <c r="K202" s="48">
        <f t="shared" si="63"/>
        <v>1.0406742456777753E-2</v>
      </c>
      <c r="L202" s="48">
        <f t="shared" si="63"/>
        <v>0.19966317334478578</v>
      </c>
      <c r="M202" s="48">
        <f t="shared" si="63"/>
        <v>6.3444188300415816E-2</v>
      </c>
      <c r="N202" s="48">
        <f t="shared" si="63"/>
        <v>0</v>
      </c>
      <c r="O202" s="48">
        <f t="shared" si="63"/>
        <v>0</v>
      </c>
      <c r="P202" s="48">
        <f t="shared" si="63"/>
        <v>0</v>
      </c>
      <c r="Q202" s="48">
        <f t="shared" si="63"/>
        <v>0</v>
      </c>
      <c r="R202" s="48">
        <f t="shared" si="63"/>
        <v>0</v>
      </c>
      <c r="S202" s="48">
        <f t="shared" si="63"/>
        <v>0</v>
      </c>
      <c r="T202" s="48">
        <f t="shared" si="63"/>
        <v>0</v>
      </c>
      <c r="U202" s="48">
        <f t="shared" si="63"/>
        <v>0</v>
      </c>
      <c r="V202" s="48">
        <f t="shared" si="63"/>
        <v>0</v>
      </c>
      <c r="W202" s="48">
        <f t="shared" si="63"/>
        <v>0</v>
      </c>
      <c r="X202" s="48">
        <f t="shared" si="63"/>
        <v>0</v>
      </c>
      <c r="Y202" s="48">
        <f t="shared" si="63"/>
        <v>0</v>
      </c>
    </row>
    <row r="203" spans="1:25" x14ac:dyDescent="0.2">
      <c r="A203" s="16">
        <f t="shared" si="55"/>
        <v>81</v>
      </c>
      <c r="B203" s="41" t="s">
        <v>216</v>
      </c>
      <c r="C203" s="2" t="s">
        <v>175</v>
      </c>
      <c r="D203" s="48">
        <f t="shared" ref="D203:Y203" si="64">IFERROR(D94/$D94,0)</f>
        <v>1</v>
      </c>
      <c r="E203" s="48">
        <f t="shared" si="64"/>
        <v>0</v>
      </c>
      <c r="F203" s="48">
        <f t="shared" si="64"/>
        <v>0</v>
      </c>
      <c r="G203" s="48">
        <f t="shared" si="64"/>
        <v>0.32057786287010098</v>
      </c>
      <c r="H203" s="48">
        <f t="shared" si="64"/>
        <v>5.4255265345367891E-2</v>
      </c>
      <c r="I203" s="48">
        <f t="shared" si="64"/>
        <v>3.238331753342736E-2</v>
      </c>
      <c r="J203" s="48">
        <f t="shared" si="64"/>
        <v>5.3635961409720899E-2</v>
      </c>
      <c r="K203" s="48">
        <f t="shared" si="64"/>
        <v>7.0589022587003664E-3</v>
      </c>
      <c r="L203" s="48">
        <f t="shared" si="64"/>
        <v>0.13410213449721536</v>
      </c>
      <c r="M203" s="48">
        <f t="shared" si="64"/>
        <v>4.261185646510382E-2</v>
      </c>
      <c r="N203" s="48">
        <f t="shared" si="64"/>
        <v>0</v>
      </c>
      <c r="O203" s="48">
        <f t="shared" si="64"/>
        <v>0</v>
      </c>
      <c r="P203" s="48">
        <f t="shared" si="64"/>
        <v>0</v>
      </c>
      <c r="Q203" s="48">
        <f t="shared" si="64"/>
        <v>0</v>
      </c>
      <c r="R203" s="48">
        <f t="shared" si="64"/>
        <v>0</v>
      </c>
      <c r="S203" s="48">
        <f t="shared" si="64"/>
        <v>0</v>
      </c>
      <c r="T203" s="48">
        <f t="shared" si="64"/>
        <v>3.0569715398908195E-2</v>
      </c>
      <c r="U203" s="48">
        <f t="shared" si="64"/>
        <v>0.32480498422145515</v>
      </c>
      <c r="V203" s="48">
        <f t="shared" si="64"/>
        <v>0</v>
      </c>
      <c r="W203" s="48">
        <f t="shared" si="64"/>
        <v>0</v>
      </c>
      <c r="X203" s="48">
        <f t="shared" si="64"/>
        <v>0</v>
      </c>
      <c r="Y203" s="48">
        <f t="shared" si="64"/>
        <v>0</v>
      </c>
    </row>
    <row r="204" spans="1:25" x14ac:dyDescent="0.2">
      <c r="A204" s="16">
        <f t="shared" si="55"/>
        <v>82</v>
      </c>
      <c r="B204" s="45" t="s">
        <v>176</v>
      </c>
      <c r="C204" s="46" t="s">
        <v>177</v>
      </c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</row>
    <row r="205" spans="1:25" x14ac:dyDescent="0.2">
      <c r="A205" s="16">
        <f t="shared" si="55"/>
        <v>83</v>
      </c>
      <c r="B205" s="41" t="s">
        <v>151</v>
      </c>
      <c r="C205" s="46" t="s">
        <v>178</v>
      </c>
      <c r="D205" s="48">
        <f t="shared" ref="D205:Y205" si="65">IFERROR(D96/$D96,0)</f>
        <v>1</v>
      </c>
      <c r="E205" s="48">
        <f t="shared" si="65"/>
        <v>0</v>
      </c>
      <c r="F205" s="48">
        <f t="shared" si="65"/>
        <v>0</v>
      </c>
      <c r="G205" s="48">
        <f t="shared" si="65"/>
        <v>1.4615618230170022E-2</v>
      </c>
      <c r="H205" s="48">
        <f t="shared" si="65"/>
        <v>1.3789377370044292E-2</v>
      </c>
      <c r="I205" s="48">
        <f t="shared" si="65"/>
        <v>8.2304545348435929E-3</v>
      </c>
      <c r="J205" s="48">
        <f t="shared" si="65"/>
        <v>1.3631979864689669E-2</v>
      </c>
      <c r="K205" s="48">
        <f t="shared" si="65"/>
        <v>1.7940829791964789E-3</v>
      </c>
      <c r="L205" s="48">
        <f t="shared" si="65"/>
        <v>4.8603174539325299E-3</v>
      </c>
      <c r="M205" s="48">
        <f t="shared" si="65"/>
        <v>1.5443938138464111E-3</v>
      </c>
      <c r="N205" s="48">
        <f t="shared" si="65"/>
        <v>3.7083891785633231E-5</v>
      </c>
      <c r="O205" s="48">
        <f t="shared" si="65"/>
        <v>3.0123600091559475E-5</v>
      </c>
      <c r="P205" s="48">
        <f t="shared" si="65"/>
        <v>0</v>
      </c>
      <c r="Q205" s="48">
        <f t="shared" si="65"/>
        <v>0</v>
      </c>
      <c r="R205" s="48">
        <f t="shared" si="65"/>
        <v>0</v>
      </c>
      <c r="S205" s="48">
        <f t="shared" si="65"/>
        <v>0</v>
      </c>
      <c r="T205" s="48">
        <f t="shared" si="65"/>
        <v>0</v>
      </c>
      <c r="U205" s="48">
        <f t="shared" si="65"/>
        <v>0</v>
      </c>
      <c r="V205" s="48">
        <f t="shared" si="65"/>
        <v>0.94146656826139974</v>
      </c>
      <c r="W205" s="48">
        <f t="shared" si="65"/>
        <v>0</v>
      </c>
      <c r="X205" s="48">
        <f t="shared" si="65"/>
        <v>0</v>
      </c>
      <c r="Y205" s="48">
        <f t="shared" si="65"/>
        <v>0</v>
      </c>
    </row>
    <row r="206" spans="1:25" x14ac:dyDescent="0.2">
      <c r="A206" s="16">
        <f t="shared" si="55"/>
        <v>84</v>
      </c>
      <c r="B206" s="41" t="s">
        <v>153</v>
      </c>
      <c r="C206" s="46" t="s">
        <v>179</v>
      </c>
      <c r="D206" s="48">
        <f t="shared" ref="D206:Y206" si="66">IFERROR(D97/$D97,0)</f>
        <v>1</v>
      </c>
      <c r="E206" s="48">
        <f t="shared" si="66"/>
        <v>0</v>
      </c>
      <c r="F206" s="48">
        <f t="shared" si="66"/>
        <v>0</v>
      </c>
      <c r="G206" s="48">
        <f t="shared" si="66"/>
        <v>2.6668517022804757E-2</v>
      </c>
      <c r="H206" s="48">
        <f t="shared" si="66"/>
        <v>2.5160914270422812E-2</v>
      </c>
      <c r="I206" s="48">
        <f t="shared" si="66"/>
        <v>1.5017804753360476E-2</v>
      </c>
      <c r="J206" s="48">
        <f t="shared" si="66"/>
        <v>2.4873688156539883E-2</v>
      </c>
      <c r="K206" s="48">
        <f t="shared" si="66"/>
        <v>3.2736001505829942E-3</v>
      </c>
      <c r="L206" s="48">
        <f t="shared" si="66"/>
        <v>8.8683978465163796E-3</v>
      </c>
      <c r="M206" s="48">
        <f t="shared" si="66"/>
        <v>2.8180194125042544E-3</v>
      </c>
      <c r="N206" s="48">
        <f t="shared" si="66"/>
        <v>6.7677750277125769E-5</v>
      </c>
      <c r="O206" s="48">
        <f t="shared" si="66"/>
        <v>5.4957070192868217E-5</v>
      </c>
      <c r="P206" s="48">
        <f t="shared" si="66"/>
        <v>0</v>
      </c>
      <c r="Q206" s="48">
        <f t="shared" si="66"/>
        <v>0</v>
      </c>
      <c r="R206" s="48">
        <f t="shared" si="66"/>
        <v>0</v>
      </c>
      <c r="S206" s="48">
        <f t="shared" si="66"/>
        <v>0</v>
      </c>
      <c r="T206" s="48">
        <f t="shared" si="66"/>
        <v>0</v>
      </c>
      <c r="U206" s="48">
        <f t="shared" si="66"/>
        <v>0</v>
      </c>
      <c r="V206" s="48">
        <f t="shared" si="66"/>
        <v>0</v>
      </c>
      <c r="W206" s="48">
        <f t="shared" si="66"/>
        <v>0.8931964235667984</v>
      </c>
      <c r="X206" s="48">
        <f t="shared" si="66"/>
        <v>0</v>
      </c>
      <c r="Y206" s="48">
        <f t="shared" si="66"/>
        <v>0</v>
      </c>
    </row>
    <row r="207" spans="1:25" x14ac:dyDescent="0.2">
      <c r="A207" s="16">
        <f t="shared" si="55"/>
        <v>85</v>
      </c>
      <c r="B207" s="41" t="s">
        <v>216</v>
      </c>
      <c r="C207" s="46" t="s">
        <v>180</v>
      </c>
      <c r="D207" s="48">
        <f t="shared" ref="D207:Y207" si="67">IFERROR(D98/$D98,0)</f>
        <v>1</v>
      </c>
      <c r="E207" s="48">
        <f t="shared" si="67"/>
        <v>0</v>
      </c>
      <c r="F207" s="48">
        <f t="shared" si="67"/>
        <v>0</v>
      </c>
      <c r="G207" s="48">
        <f t="shared" si="67"/>
        <v>0.23018924236190888</v>
      </c>
      <c r="H207" s="48">
        <f t="shared" si="67"/>
        <v>0.23878677452180383</v>
      </c>
      <c r="I207" s="48">
        <f t="shared" si="67"/>
        <v>0.14252453085836181</v>
      </c>
      <c r="J207" s="48">
        <f t="shared" si="67"/>
        <v>0.23606109747382772</v>
      </c>
      <c r="K207" s="48">
        <f t="shared" si="67"/>
        <v>3.106743043321598E-2</v>
      </c>
      <c r="L207" s="48">
        <f t="shared" si="67"/>
        <v>8.3342244710519153E-2</v>
      </c>
      <c r="M207" s="48">
        <f t="shared" si="67"/>
        <v>2.6482552989997282E-2</v>
      </c>
      <c r="N207" s="48">
        <f t="shared" si="67"/>
        <v>6.8822540854582108E-4</v>
      </c>
      <c r="O207" s="48">
        <f t="shared" si="67"/>
        <v>5.5909218179302331E-4</v>
      </c>
      <c r="P207" s="48">
        <f t="shared" si="67"/>
        <v>0</v>
      </c>
      <c r="Q207" s="48">
        <f t="shared" si="67"/>
        <v>0</v>
      </c>
      <c r="R207" s="48">
        <f t="shared" si="67"/>
        <v>0</v>
      </c>
      <c r="S207" s="48">
        <f t="shared" si="67"/>
        <v>0</v>
      </c>
      <c r="T207" s="48">
        <f t="shared" si="67"/>
        <v>0</v>
      </c>
      <c r="U207" s="48">
        <f t="shared" si="67"/>
        <v>1.0298809060026542E-2</v>
      </c>
      <c r="V207" s="48">
        <f t="shared" si="67"/>
        <v>0</v>
      </c>
      <c r="W207" s="48">
        <f t="shared" si="67"/>
        <v>0</v>
      </c>
      <c r="X207" s="48">
        <f t="shared" si="67"/>
        <v>0</v>
      </c>
      <c r="Y207" s="48">
        <f t="shared" si="67"/>
        <v>0</v>
      </c>
    </row>
    <row r="208" spans="1:25" x14ac:dyDescent="0.2">
      <c r="A208" s="16">
        <f t="shared" si="55"/>
        <v>86</v>
      </c>
      <c r="B208" s="32" t="s">
        <v>181</v>
      </c>
      <c r="C208" s="46" t="s">
        <v>182</v>
      </c>
      <c r="D208" s="48">
        <f t="shared" ref="D208:Y208" si="68">IFERROR(D99/$D99,0)</f>
        <v>1</v>
      </c>
      <c r="E208" s="48">
        <f t="shared" si="68"/>
        <v>0</v>
      </c>
      <c r="F208" s="48">
        <f t="shared" si="68"/>
        <v>0</v>
      </c>
      <c r="G208" s="48">
        <f t="shared" si="68"/>
        <v>0</v>
      </c>
      <c r="H208" s="48">
        <f t="shared" si="68"/>
        <v>0</v>
      </c>
      <c r="I208" s="48">
        <f t="shared" si="68"/>
        <v>0</v>
      </c>
      <c r="J208" s="48">
        <f t="shared" si="68"/>
        <v>0</v>
      </c>
      <c r="K208" s="48">
        <f t="shared" si="68"/>
        <v>0</v>
      </c>
      <c r="L208" s="48">
        <f t="shared" si="68"/>
        <v>0</v>
      </c>
      <c r="M208" s="48">
        <f t="shared" si="68"/>
        <v>0</v>
      </c>
      <c r="N208" s="48">
        <f t="shared" si="68"/>
        <v>0</v>
      </c>
      <c r="O208" s="48">
        <f t="shared" si="68"/>
        <v>0</v>
      </c>
      <c r="P208" s="48">
        <f t="shared" si="68"/>
        <v>0</v>
      </c>
      <c r="Q208" s="48">
        <f t="shared" si="68"/>
        <v>0</v>
      </c>
      <c r="R208" s="48">
        <f t="shared" si="68"/>
        <v>0</v>
      </c>
      <c r="S208" s="48">
        <f t="shared" si="68"/>
        <v>0</v>
      </c>
      <c r="T208" s="48">
        <f t="shared" si="68"/>
        <v>0</v>
      </c>
      <c r="U208" s="48">
        <f t="shared" si="68"/>
        <v>0</v>
      </c>
      <c r="V208" s="48">
        <f t="shared" si="68"/>
        <v>0</v>
      </c>
      <c r="W208" s="48">
        <f t="shared" si="68"/>
        <v>0</v>
      </c>
      <c r="X208" s="48">
        <f t="shared" si="68"/>
        <v>0.11313998374137425</v>
      </c>
      <c r="Y208" s="48">
        <f t="shared" si="68"/>
        <v>0.88686001625862565</v>
      </c>
    </row>
    <row r="209" spans="1:26" x14ac:dyDescent="0.2">
      <c r="A209" s="16">
        <f t="shared" si="55"/>
        <v>87</v>
      </c>
      <c r="B209" s="32" t="s">
        <v>183</v>
      </c>
      <c r="C209" s="47" t="s">
        <v>184</v>
      </c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</row>
    <row r="210" spans="1:26" x14ac:dyDescent="0.2">
      <c r="A210" s="16">
        <f t="shared" si="55"/>
        <v>88</v>
      </c>
      <c r="B210" s="41" t="s">
        <v>147</v>
      </c>
      <c r="C210" s="47" t="s">
        <v>185</v>
      </c>
      <c r="D210" s="48">
        <f t="shared" ref="D210:Y210" si="69">IFERROR(D101/$D101,0)</f>
        <v>1</v>
      </c>
      <c r="E210" s="48">
        <f t="shared" si="69"/>
        <v>0.41694153444856785</v>
      </c>
      <c r="F210" s="48">
        <f t="shared" si="69"/>
        <v>0.16507250752287725</v>
      </c>
      <c r="G210" s="48">
        <f t="shared" si="69"/>
        <v>0</v>
      </c>
      <c r="H210" s="48">
        <f t="shared" si="69"/>
        <v>0</v>
      </c>
      <c r="I210" s="48">
        <f t="shared" si="69"/>
        <v>0</v>
      </c>
      <c r="J210" s="48">
        <f t="shared" si="69"/>
        <v>0</v>
      </c>
      <c r="K210" s="48">
        <f t="shared" si="69"/>
        <v>0</v>
      </c>
      <c r="L210" s="48">
        <f t="shared" si="69"/>
        <v>0</v>
      </c>
      <c r="M210" s="48">
        <f t="shared" si="69"/>
        <v>0</v>
      </c>
      <c r="N210" s="48">
        <f t="shared" si="69"/>
        <v>0</v>
      </c>
      <c r="O210" s="48">
        <f t="shared" si="69"/>
        <v>0</v>
      </c>
      <c r="P210" s="48">
        <f t="shared" si="69"/>
        <v>0.41780209649050087</v>
      </c>
      <c r="Q210" s="48">
        <f t="shared" si="69"/>
        <v>0</v>
      </c>
      <c r="R210" s="48">
        <f t="shared" si="69"/>
        <v>1.0156233084008983E-6</v>
      </c>
      <c r="S210" s="48">
        <f t="shared" si="69"/>
        <v>2.6975386677314695E-8</v>
      </c>
      <c r="T210" s="48">
        <f t="shared" si="69"/>
        <v>0</v>
      </c>
      <c r="U210" s="48">
        <f t="shared" si="69"/>
        <v>1.1438710405115216E-4</v>
      </c>
      <c r="V210" s="48">
        <f t="shared" si="69"/>
        <v>0</v>
      </c>
      <c r="W210" s="48">
        <f t="shared" si="69"/>
        <v>0</v>
      </c>
      <c r="X210" s="48">
        <f t="shared" si="69"/>
        <v>4.0485334709980824E-5</v>
      </c>
      <c r="Y210" s="48">
        <f t="shared" si="69"/>
        <v>2.7946500597698022E-5</v>
      </c>
    </row>
    <row r="211" spans="1:26" x14ac:dyDescent="0.2">
      <c r="A211" s="16">
        <f t="shared" si="55"/>
        <v>89</v>
      </c>
      <c r="B211" s="41" t="s">
        <v>216</v>
      </c>
      <c r="C211" s="47" t="s">
        <v>186</v>
      </c>
      <c r="D211" s="48">
        <f t="shared" ref="D211:Y211" si="70">IFERROR(D102/$D102,0)</f>
        <v>1</v>
      </c>
      <c r="E211" s="48">
        <f t="shared" si="70"/>
        <v>0.35562207074105912</v>
      </c>
      <c r="F211" s="48">
        <f t="shared" si="70"/>
        <v>0.13758667518445405</v>
      </c>
      <c r="G211" s="48">
        <f t="shared" si="70"/>
        <v>4.6045309930616118E-2</v>
      </c>
      <c r="H211" s="48">
        <f t="shared" si="70"/>
        <v>1.6176325958955899E-2</v>
      </c>
      <c r="I211" s="48">
        <f t="shared" si="70"/>
        <v>9.6553408782030382E-3</v>
      </c>
      <c r="J211" s="48">
        <f t="shared" si="70"/>
        <v>1.5992987169480239E-2</v>
      </c>
      <c r="K211" s="48">
        <f t="shared" si="70"/>
        <v>2.1044994070850273E-3</v>
      </c>
      <c r="L211" s="48">
        <f t="shared" si="70"/>
        <v>1.6169897158143511E-2</v>
      </c>
      <c r="M211" s="48">
        <f t="shared" si="70"/>
        <v>5.1391370143728052E-3</v>
      </c>
      <c r="N211" s="48">
        <f t="shared" si="70"/>
        <v>2.1385417231325633E-4</v>
      </c>
      <c r="O211" s="48">
        <f t="shared" si="70"/>
        <v>1.7243067747286367E-4</v>
      </c>
      <c r="P211" s="48">
        <f t="shared" si="70"/>
        <v>0.24583270835070065</v>
      </c>
      <c r="Q211" s="48">
        <f t="shared" si="70"/>
        <v>0</v>
      </c>
      <c r="R211" s="48">
        <f t="shared" si="70"/>
        <v>5.4141369877144952E-3</v>
      </c>
      <c r="S211" s="48">
        <f t="shared" si="70"/>
        <v>1.4138081884877471E-4</v>
      </c>
      <c r="T211" s="48">
        <f t="shared" si="70"/>
        <v>3.4136495370666676E-3</v>
      </c>
      <c r="U211" s="48">
        <f t="shared" si="70"/>
        <v>3.601908164516246E-2</v>
      </c>
      <c r="V211" s="48">
        <f t="shared" si="70"/>
        <v>0</v>
      </c>
      <c r="W211" s="48">
        <f t="shared" si="70"/>
        <v>0</v>
      </c>
      <c r="X211" s="48">
        <f t="shared" si="70"/>
        <v>1.3408449515460923E-2</v>
      </c>
      <c r="Y211" s="48">
        <f t="shared" si="70"/>
        <v>9.0892064852889976E-2</v>
      </c>
    </row>
    <row r="212" spans="1:26" x14ac:dyDescent="0.2">
      <c r="A212" s="16">
        <f t="shared" si="55"/>
        <v>90</v>
      </c>
      <c r="B212" s="32" t="s">
        <v>151</v>
      </c>
      <c r="C212" s="47" t="s">
        <v>187</v>
      </c>
      <c r="D212" s="48">
        <f t="shared" ref="D212:Y212" si="71">IFERROR(D103/$D103,0)</f>
        <v>1</v>
      </c>
      <c r="E212" s="48">
        <f t="shared" si="71"/>
        <v>0.15180404012943613</v>
      </c>
      <c r="F212" s="48">
        <f t="shared" si="71"/>
        <v>1.2638101087113345E-2</v>
      </c>
      <c r="G212" s="48">
        <f t="shared" si="71"/>
        <v>4.2308300931723039E-2</v>
      </c>
      <c r="H212" s="48">
        <f t="shared" si="71"/>
        <v>1.3956663346110005E-2</v>
      </c>
      <c r="I212" s="48">
        <f t="shared" si="71"/>
        <v>8.3088078167200489E-3</v>
      </c>
      <c r="J212" s="48">
        <f t="shared" si="71"/>
        <v>1.3798993703428832E-2</v>
      </c>
      <c r="K212" s="48">
        <f t="shared" si="71"/>
        <v>1.8110397675680527E-3</v>
      </c>
      <c r="L212" s="48">
        <f t="shared" si="71"/>
        <v>1.3601306338059192E-2</v>
      </c>
      <c r="M212" s="48">
        <f t="shared" si="71"/>
        <v>4.2964054073668413E-3</v>
      </c>
      <c r="N212" s="48">
        <f t="shared" si="71"/>
        <v>1.8956006420050732E-4</v>
      </c>
      <c r="O212" s="48">
        <f t="shared" si="71"/>
        <v>1.0695713049968698E-4</v>
      </c>
      <c r="P212" s="48">
        <f t="shared" si="71"/>
        <v>0.24319914364844117</v>
      </c>
      <c r="Q212" s="48">
        <f t="shared" si="71"/>
        <v>0</v>
      </c>
      <c r="R212" s="48">
        <f t="shared" si="71"/>
        <v>2.9148473287398937E-3</v>
      </c>
      <c r="S212" s="48">
        <f t="shared" si="71"/>
        <v>7.6119563904535027E-5</v>
      </c>
      <c r="T212" s="48">
        <f t="shared" si="71"/>
        <v>8.0266334614694716E-4</v>
      </c>
      <c r="U212" s="48">
        <f t="shared" si="71"/>
        <v>0</v>
      </c>
      <c r="V212" s="48">
        <f t="shared" si="71"/>
        <v>0.44259036076591168</v>
      </c>
      <c r="W212" s="48">
        <f t="shared" si="71"/>
        <v>0</v>
      </c>
      <c r="X212" s="48">
        <f t="shared" si="71"/>
        <v>0</v>
      </c>
      <c r="Y212" s="48">
        <f t="shared" si="71"/>
        <v>4.7596689624630067E-2</v>
      </c>
    </row>
    <row r="213" spans="1:26" x14ac:dyDescent="0.2">
      <c r="A213" s="16">
        <f t="shared" si="55"/>
        <v>91</v>
      </c>
      <c r="B213" s="41" t="s">
        <v>153</v>
      </c>
      <c r="C213" s="47" t="s">
        <v>188</v>
      </c>
      <c r="D213" s="48">
        <f t="shared" ref="D213:Y213" si="72">IFERROR(D104/$D104,0)</f>
        <v>1</v>
      </c>
      <c r="E213" s="48">
        <f t="shared" si="72"/>
        <v>0.16655078622402411</v>
      </c>
      <c r="F213" s="48">
        <f t="shared" si="72"/>
        <v>1.381334402540761E-2</v>
      </c>
      <c r="G213" s="48">
        <f t="shared" si="72"/>
        <v>4.5511116902266294E-2</v>
      </c>
      <c r="H213" s="48">
        <f t="shared" si="72"/>
        <v>1.5069276530639065E-2</v>
      </c>
      <c r="I213" s="48">
        <f t="shared" si="72"/>
        <v>8.9712413522190313E-3</v>
      </c>
      <c r="J213" s="48">
        <f t="shared" si="72"/>
        <v>1.4898957103137146E-2</v>
      </c>
      <c r="K213" s="48">
        <f t="shared" si="72"/>
        <v>1.9553737033719772E-3</v>
      </c>
      <c r="L213" s="48">
        <f t="shared" si="72"/>
        <v>1.4603519794710246E-2</v>
      </c>
      <c r="M213" s="48">
        <f t="shared" si="72"/>
        <v>4.6128479625414179E-3</v>
      </c>
      <c r="N213" s="48">
        <f t="shared" si="72"/>
        <v>2.0505681604630194E-4</v>
      </c>
      <c r="O213" s="48">
        <f t="shared" si="72"/>
        <v>1.1569335846368562E-4</v>
      </c>
      <c r="P213" s="48">
        <f t="shared" si="72"/>
        <v>0.26676678106098295</v>
      </c>
      <c r="Q213" s="48">
        <f t="shared" si="72"/>
        <v>0</v>
      </c>
      <c r="R213" s="48">
        <f t="shared" si="72"/>
        <v>5.1839393691767086E-4</v>
      </c>
      <c r="S213" s="48">
        <f t="shared" si="72"/>
        <v>1.3537863199794428E-5</v>
      </c>
      <c r="T213" s="48">
        <f t="shared" si="72"/>
        <v>0</v>
      </c>
      <c r="U213" s="48">
        <f t="shared" si="72"/>
        <v>0</v>
      </c>
      <c r="V213" s="48">
        <f t="shared" si="72"/>
        <v>0</v>
      </c>
      <c r="W213" s="48">
        <f t="shared" si="72"/>
        <v>0.43605597491332249</v>
      </c>
      <c r="X213" s="48">
        <f t="shared" si="72"/>
        <v>0</v>
      </c>
      <c r="Y213" s="48">
        <f t="shared" si="72"/>
        <v>1.0338098452750308E-2</v>
      </c>
    </row>
    <row r="214" spans="1:26" x14ac:dyDescent="0.2">
      <c r="A214" s="16">
        <f t="shared" si="55"/>
        <v>92</v>
      </c>
      <c r="B214" s="33"/>
      <c r="C214" s="39"/>
    </row>
    <row r="215" spans="1:26" x14ac:dyDescent="0.2">
      <c r="A215" s="16">
        <f t="shared" si="55"/>
        <v>93</v>
      </c>
      <c r="B215" s="22" t="s">
        <v>189</v>
      </c>
      <c r="C215" s="2"/>
    </row>
    <row r="216" spans="1:26" x14ac:dyDescent="0.2">
      <c r="A216" s="16">
        <f t="shared" si="55"/>
        <v>94</v>
      </c>
      <c r="B216" s="35" t="s">
        <v>190</v>
      </c>
      <c r="C216" s="2" t="s">
        <v>191</v>
      </c>
      <c r="D216" s="48">
        <f t="shared" ref="D216:Y216" si="73">IFERROR(D107/$D107,0)</f>
        <v>1</v>
      </c>
      <c r="E216" s="48">
        <f t="shared" si="73"/>
        <v>0</v>
      </c>
      <c r="F216" s="48">
        <f t="shared" si="73"/>
        <v>0</v>
      </c>
      <c r="G216" s="48">
        <f t="shared" si="73"/>
        <v>0</v>
      </c>
      <c r="H216" s="48">
        <f t="shared" si="73"/>
        <v>0</v>
      </c>
      <c r="I216" s="48">
        <f t="shared" si="73"/>
        <v>0</v>
      </c>
      <c r="J216" s="48">
        <f t="shared" si="73"/>
        <v>0</v>
      </c>
      <c r="K216" s="48">
        <f t="shared" si="73"/>
        <v>0</v>
      </c>
      <c r="L216" s="48">
        <f t="shared" si="73"/>
        <v>0</v>
      </c>
      <c r="M216" s="48">
        <f t="shared" si="73"/>
        <v>0</v>
      </c>
      <c r="N216" s="48">
        <f t="shared" si="73"/>
        <v>0</v>
      </c>
      <c r="O216" s="48">
        <f t="shared" si="73"/>
        <v>0</v>
      </c>
      <c r="P216" s="48">
        <f t="shared" si="73"/>
        <v>0</v>
      </c>
      <c r="Q216" s="48">
        <f t="shared" si="73"/>
        <v>0</v>
      </c>
      <c r="R216" s="48">
        <f t="shared" si="73"/>
        <v>0</v>
      </c>
      <c r="S216" s="48">
        <f t="shared" si="73"/>
        <v>0</v>
      </c>
      <c r="T216" s="48">
        <f t="shared" si="73"/>
        <v>0</v>
      </c>
      <c r="U216" s="48">
        <f t="shared" si="73"/>
        <v>0</v>
      </c>
      <c r="V216" s="48">
        <f t="shared" si="73"/>
        <v>0</v>
      </c>
      <c r="W216" s="48">
        <f t="shared" si="73"/>
        <v>0</v>
      </c>
      <c r="X216" s="48">
        <f t="shared" si="73"/>
        <v>0.148369696472092</v>
      </c>
      <c r="Y216" s="48">
        <f t="shared" si="73"/>
        <v>0.85163030352790792</v>
      </c>
      <c r="Z216" s="53" t="s">
        <v>222</v>
      </c>
    </row>
    <row r="217" spans="1:26" x14ac:dyDescent="0.2">
      <c r="A217" s="16">
        <f t="shared" si="55"/>
        <v>95</v>
      </c>
      <c r="B217" s="41" t="s">
        <v>192</v>
      </c>
      <c r="C217" s="2" t="s">
        <v>193</v>
      </c>
      <c r="D217" s="48">
        <f t="shared" ref="D217:Y217" si="74">IFERROR(D108/$D108,0)</f>
        <v>1</v>
      </c>
      <c r="E217" s="48">
        <f t="shared" si="74"/>
        <v>0</v>
      </c>
      <c r="F217" s="48">
        <f t="shared" si="74"/>
        <v>0</v>
      </c>
      <c r="G217" s="48">
        <f t="shared" si="74"/>
        <v>0</v>
      </c>
      <c r="H217" s="48">
        <f t="shared" si="74"/>
        <v>0</v>
      </c>
      <c r="I217" s="48">
        <f t="shared" si="74"/>
        <v>0</v>
      </c>
      <c r="J217" s="48">
        <f t="shared" si="74"/>
        <v>0</v>
      </c>
      <c r="K217" s="48">
        <f t="shared" si="74"/>
        <v>0</v>
      </c>
      <c r="L217" s="48">
        <f t="shared" si="74"/>
        <v>0</v>
      </c>
      <c r="M217" s="48">
        <f t="shared" si="74"/>
        <v>0</v>
      </c>
      <c r="N217" s="48">
        <f t="shared" si="74"/>
        <v>0</v>
      </c>
      <c r="O217" s="48">
        <f t="shared" si="74"/>
        <v>0</v>
      </c>
      <c r="P217" s="48">
        <f t="shared" si="74"/>
        <v>0</v>
      </c>
      <c r="Q217" s="48">
        <f t="shared" si="74"/>
        <v>0</v>
      </c>
      <c r="R217" s="48">
        <f t="shared" si="74"/>
        <v>0</v>
      </c>
      <c r="S217" s="48">
        <f t="shared" si="74"/>
        <v>0</v>
      </c>
      <c r="T217" s="48">
        <f t="shared" si="74"/>
        <v>0</v>
      </c>
      <c r="U217" s="48">
        <f t="shared" si="74"/>
        <v>0</v>
      </c>
      <c r="V217" s="48">
        <f t="shared" si="74"/>
        <v>0</v>
      </c>
      <c r="W217" s="48">
        <f t="shared" si="74"/>
        <v>0</v>
      </c>
      <c r="X217" s="48">
        <f t="shared" si="74"/>
        <v>0</v>
      </c>
      <c r="Y217" s="48">
        <f t="shared" si="74"/>
        <v>1</v>
      </c>
      <c r="Z217" s="54"/>
    </row>
    <row r="218" spans="1:26" x14ac:dyDescent="0.2">
      <c r="A218" s="16">
        <f t="shared" si="55"/>
        <v>96</v>
      </c>
      <c r="B218" s="35" t="s">
        <v>194</v>
      </c>
      <c r="C218" s="2" t="s">
        <v>195</v>
      </c>
      <c r="D218" s="48">
        <f t="shared" ref="D218:Y218" si="75">IFERROR(D109/$D109,0)</f>
        <v>1</v>
      </c>
      <c r="E218" s="48">
        <f t="shared" si="75"/>
        <v>0</v>
      </c>
      <c r="F218" s="48">
        <f t="shared" si="75"/>
        <v>0</v>
      </c>
      <c r="G218" s="48">
        <f t="shared" si="75"/>
        <v>0.31799198465964296</v>
      </c>
      <c r="H218" s="48">
        <f t="shared" si="75"/>
        <v>9.7373287015034893E-2</v>
      </c>
      <c r="I218" s="48">
        <f t="shared" si="75"/>
        <v>5.8119144505075326E-2</v>
      </c>
      <c r="J218" s="48">
        <f t="shared" si="75"/>
        <v>9.6261800945927359E-2</v>
      </c>
      <c r="K218" s="48">
        <f t="shared" si="75"/>
        <v>1.2668786015392629E-2</v>
      </c>
      <c r="L218" s="48">
        <f t="shared" si="75"/>
        <v>9.3410894504462147E-2</v>
      </c>
      <c r="M218" s="48">
        <f t="shared" si="75"/>
        <v>2.9681940734033876E-2</v>
      </c>
      <c r="N218" s="48">
        <f t="shared" si="75"/>
        <v>7.7565723213310358E-5</v>
      </c>
      <c r="O218" s="48">
        <f t="shared" si="75"/>
        <v>6.3014625694803454E-5</v>
      </c>
      <c r="P218" s="48">
        <f t="shared" si="75"/>
        <v>0</v>
      </c>
      <c r="Q218" s="48">
        <f t="shared" si="75"/>
        <v>0</v>
      </c>
      <c r="R218" s="48">
        <f t="shared" si="75"/>
        <v>0</v>
      </c>
      <c r="S218" s="48">
        <f t="shared" si="75"/>
        <v>0</v>
      </c>
      <c r="T218" s="48">
        <f t="shared" si="75"/>
        <v>2.3554407623661039E-2</v>
      </c>
      <c r="U218" s="48">
        <f t="shared" si="75"/>
        <v>0.25161238891367732</v>
      </c>
      <c r="V218" s="48">
        <f t="shared" si="75"/>
        <v>3.2971191351523388E-3</v>
      </c>
      <c r="W218" s="48">
        <f t="shared" si="75"/>
        <v>1.5887665599032149E-2</v>
      </c>
      <c r="X218" s="48">
        <f t="shared" si="75"/>
        <v>0</v>
      </c>
      <c r="Y218" s="48">
        <f t="shared" si="75"/>
        <v>0</v>
      </c>
      <c r="Z218" s="54"/>
    </row>
    <row r="219" spans="1:26" x14ac:dyDescent="0.2">
      <c r="A219" s="16">
        <f t="shared" si="55"/>
        <v>97</v>
      </c>
      <c r="B219" s="41" t="s">
        <v>216</v>
      </c>
      <c r="C219" s="2" t="s">
        <v>197</v>
      </c>
      <c r="D219" s="48">
        <f t="shared" ref="D219:Y219" si="76">IFERROR(D110/$D110,0)</f>
        <v>1</v>
      </c>
      <c r="E219" s="48">
        <f t="shared" si="76"/>
        <v>0</v>
      </c>
      <c r="F219" s="48">
        <f t="shared" si="76"/>
        <v>0</v>
      </c>
      <c r="G219" s="48">
        <f t="shared" si="76"/>
        <v>0.31899109208615434</v>
      </c>
      <c r="H219" s="48">
        <f t="shared" si="76"/>
        <v>5.7979655358141736E-2</v>
      </c>
      <c r="I219" s="48">
        <f t="shared" si="76"/>
        <v>3.4606287667038535E-2</v>
      </c>
      <c r="J219" s="48">
        <f t="shared" si="76"/>
        <v>5.7317830853060338E-2</v>
      </c>
      <c r="K219" s="48">
        <f t="shared" si="76"/>
        <v>7.5434663229696141E-3</v>
      </c>
      <c r="L219" s="48">
        <f t="shared" si="76"/>
        <v>9.8314202061266204E-2</v>
      </c>
      <c r="M219" s="48">
        <f t="shared" si="76"/>
        <v>3.1240006654652895E-2</v>
      </c>
      <c r="N219" s="48">
        <f t="shared" si="76"/>
        <v>0</v>
      </c>
      <c r="O219" s="48">
        <f t="shared" si="76"/>
        <v>0</v>
      </c>
      <c r="P219" s="48">
        <f t="shared" si="76"/>
        <v>0</v>
      </c>
      <c r="Q219" s="48">
        <f t="shared" si="76"/>
        <v>0</v>
      </c>
      <c r="R219" s="48">
        <f t="shared" si="76"/>
        <v>0</v>
      </c>
      <c r="S219" s="48">
        <f t="shared" si="76"/>
        <v>0</v>
      </c>
      <c r="T219" s="48">
        <f t="shared" si="76"/>
        <v>3.4273568109100871E-2</v>
      </c>
      <c r="U219" s="48">
        <f t="shared" si="76"/>
        <v>0.35973389088761537</v>
      </c>
      <c r="V219" s="48">
        <f t="shared" si="76"/>
        <v>0</v>
      </c>
      <c r="W219" s="48">
        <f t="shared" si="76"/>
        <v>0</v>
      </c>
      <c r="X219" s="48">
        <f t="shared" si="76"/>
        <v>0</v>
      </c>
      <c r="Y219" s="48">
        <f t="shared" si="76"/>
        <v>0</v>
      </c>
      <c r="Z219" s="54"/>
    </row>
    <row r="220" spans="1:26" x14ac:dyDescent="0.2">
      <c r="A220" s="16">
        <f t="shared" si="55"/>
        <v>98</v>
      </c>
      <c r="B220" s="41" t="s">
        <v>151</v>
      </c>
      <c r="C220" s="2" t="s">
        <v>198</v>
      </c>
      <c r="D220" s="48">
        <f t="shared" ref="D220:Y220" si="77">IFERROR(D111/$D111,0)</f>
        <v>1</v>
      </c>
      <c r="E220" s="48">
        <f t="shared" si="77"/>
        <v>0</v>
      </c>
      <c r="F220" s="48">
        <f t="shared" si="77"/>
        <v>0</v>
      </c>
      <c r="G220" s="48">
        <f t="shared" si="77"/>
        <v>0.21374949387223754</v>
      </c>
      <c r="H220" s="48">
        <f t="shared" si="77"/>
        <v>5.9372254688089536E-2</v>
      </c>
      <c r="I220" s="48">
        <f t="shared" si="77"/>
        <v>3.5437623026695203E-2</v>
      </c>
      <c r="J220" s="48">
        <f t="shared" si="77"/>
        <v>5.8695093205402629E-2</v>
      </c>
      <c r="K220" s="48">
        <f t="shared" si="77"/>
        <v>7.7247448366807858E-3</v>
      </c>
      <c r="L220" s="48">
        <f t="shared" si="77"/>
        <v>5.790502201887595E-2</v>
      </c>
      <c r="M220" s="48">
        <f t="shared" si="77"/>
        <v>1.8399385510079604E-2</v>
      </c>
      <c r="N220" s="48">
        <f t="shared" si="77"/>
        <v>4.3917572058572387E-5</v>
      </c>
      <c r="O220" s="48">
        <f t="shared" si="77"/>
        <v>3.5757212385526846E-5</v>
      </c>
      <c r="P220" s="48">
        <f t="shared" si="77"/>
        <v>0</v>
      </c>
      <c r="Q220" s="48">
        <f t="shared" si="77"/>
        <v>0</v>
      </c>
      <c r="R220" s="48">
        <f t="shared" si="77"/>
        <v>0</v>
      </c>
      <c r="S220" s="48">
        <f t="shared" si="77"/>
        <v>0</v>
      </c>
      <c r="T220" s="48">
        <f t="shared" si="77"/>
        <v>4.1424953103896657E-3</v>
      </c>
      <c r="U220" s="48">
        <f t="shared" si="77"/>
        <v>0</v>
      </c>
      <c r="V220" s="48">
        <f t="shared" si="77"/>
        <v>0.54449421274710497</v>
      </c>
      <c r="W220" s="48">
        <f t="shared" si="77"/>
        <v>0</v>
      </c>
      <c r="X220" s="48">
        <f t="shared" si="77"/>
        <v>0</v>
      </c>
      <c r="Y220" s="48">
        <f t="shared" si="77"/>
        <v>0</v>
      </c>
      <c r="Z220" s="54"/>
    </row>
    <row r="221" spans="1:26" x14ac:dyDescent="0.2">
      <c r="A221" s="16">
        <f t="shared" si="55"/>
        <v>99</v>
      </c>
      <c r="B221" s="41" t="s">
        <v>153</v>
      </c>
      <c r="C221" s="2" t="s">
        <v>199</v>
      </c>
      <c r="D221" s="48">
        <f t="shared" ref="D221:Y221" si="78">IFERROR(D112/$D112,0)</f>
        <v>1</v>
      </c>
      <c r="E221" s="48">
        <f t="shared" si="78"/>
        <v>0</v>
      </c>
      <c r="F221" s="48">
        <f t="shared" si="78"/>
        <v>0</v>
      </c>
      <c r="G221" s="48">
        <f t="shared" si="78"/>
        <v>8.7377250816667987E-2</v>
      </c>
      <c r="H221" s="48">
        <f t="shared" si="78"/>
        <v>2.4355813466242909E-2</v>
      </c>
      <c r="I221" s="48">
        <f t="shared" si="78"/>
        <v>1.4537308153105697E-2</v>
      </c>
      <c r="J221" s="48">
        <f t="shared" si="78"/>
        <v>2.4077781171339453E-2</v>
      </c>
      <c r="K221" s="48">
        <f t="shared" si="78"/>
        <v>3.1687382147504843E-3</v>
      </c>
      <c r="L221" s="48">
        <f t="shared" si="78"/>
        <v>2.3592446521894371E-2</v>
      </c>
      <c r="M221" s="48">
        <f t="shared" si="78"/>
        <v>7.4966359475561921E-3</v>
      </c>
      <c r="N221" s="48">
        <f t="shared" si="78"/>
        <v>1.812051275241459E-5</v>
      </c>
      <c r="O221" s="48">
        <f t="shared" si="78"/>
        <v>1.4708507806667313E-5</v>
      </c>
      <c r="P221" s="48">
        <f t="shared" si="78"/>
        <v>0</v>
      </c>
      <c r="Q221" s="48">
        <f t="shared" si="78"/>
        <v>0</v>
      </c>
      <c r="R221" s="48">
        <f t="shared" si="78"/>
        <v>0</v>
      </c>
      <c r="S221" s="48">
        <f t="shared" si="78"/>
        <v>0</v>
      </c>
      <c r="T221" s="48">
        <f t="shared" si="78"/>
        <v>0</v>
      </c>
      <c r="U221" s="48">
        <f t="shared" si="78"/>
        <v>0</v>
      </c>
      <c r="V221" s="48">
        <f t="shared" si="78"/>
        <v>0</v>
      </c>
      <c r="W221" s="48">
        <f t="shared" si="78"/>
        <v>0.81536119668788376</v>
      </c>
      <c r="X221" s="48">
        <f t="shared" si="78"/>
        <v>0</v>
      </c>
      <c r="Y221" s="48">
        <f t="shared" si="78"/>
        <v>0</v>
      </c>
      <c r="Z221" s="54"/>
    </row>
    <row r="222" spans="1:26" x14ac:dyDescent="0.2">
      <c r="A222" s="16">
        <f t="shared" si="55"/>
        <v>100</v>
      </c>
      <c r="B222" s="35" t="s">
        <v>202</v>
      </c>
      <c r="C222" s="2" t="s">
        <v>203</v>
      </c>
      <c r="D222" s="48">
        <f t="shared" ref="D222:Y222" si="79">IFERROR(D113/$D113,0)</f>
        <v>1</v>
      </c>
      <c r="E222" s="48">
        <f t="shared" si="79"/>
        <v>8.7968388388912272E-2</v>
      </c>
      <c r="F222" s="48">
        <f t="shared" si="79"/>
        <v>0</v>
      </c>
      <c r="G222" s="48">
        <f t="shared" si="79"/>
        <v>0</v>
      </c>
      <c r="H222" s="48">
        <f t="shared" si="79"/>
        <v>0</v>
      </c>
      <c r="I222" s="48">
        <f t="shared" si="79"/>
        <v>0</v>
      </c>
      <c r="J222" s="48">
        <f t="shared" si="79"/>
        <v>0</v>
      </c>
      <c r="K222" s="48">
        <f t="shared" si="79"/>
        <v>0</v>
      </c>
      <c r="L222" s="48">
        <f t="shared" si="79"/>
        <v>0</v>
      </c>
      <c r="M222" s="48">
        <f t="shared" si="79"/>
        <v>0</v>
      </c>
      <c r="N222" s="48">
        <f t="shared" si="79"/>
        <v>0</v>
      </c>
      <c r="O222" s="48">
        <f t="shared" si="79"/>
        <v>0</v>
      </c>
      <c r="P222" s="48">
        <f t="shared" si="79"/>
        <v>0.9120316116110877</v>
      </c>
      <c r="Q222" s="48">
        <f t="shared" si="79"/>
        <v>0</v>
      </c>
      <c r="R222" s="48">
        <f t="shared" si="79"/>
        <v>0</v>
      </c>
      <c r="S222" s="48">
        <f t="shared" si="79"/>
        <v>0</v>
      </c>
      <c r="T222" s="48">
        <f t="shared" si="79"/>
        <v>0</v>
      </c>
      <c r="U222" s="48">
        <f t="shared" si="79"/>
        <v>0</v>
      </c>
      <c r="V222" s="48">
        <f t="shared" si="79"/>
        <v>0</v>
      </c>
      <c r="W222" s="48">
        <f t="shared" si="79"/>
        <v>0</v>
      </c>
      <c r="X222" s="48">
        <f t="shared" si="79"/>
        <v>0</v>
      </c>
      <c r="Y222" s="48">
        <f t="shared" si="79"/>
        <v>0</v>
      </c>
      <c r="Z222" s="54"/>
    </row>
    <row r="223" spans="1:26" x14ac:dyDescent="0.2">
      <c r="A223" s="16">
        <f t="shared" si="55"/>
        <v>101</v>
      </c>
      <c r="B223" s="41" t="s">
        <v>200</v>
      </c>
      <c r="C223" s="2" t="s">
        <v>201</v>
      </c>
      <c r="D223" s="48">
        <f t="shared" ref="D223:Y223" si="80">IFERROR(D114/$D114,0)</f>
        <v>1</v>
      </c>
      <c r="E223" s="48">
        <f t="shared" si="80"/>
        <v>0.65644078536710371</v>
      </c>
      <c r="F223" s="48">
        <f t="shared" si="80"/>
        <v>0</v>
      </c>
      <c r="G223" s="48">
        <f t="shared" si="80"/>
        <v>0</v>
      </c>
      <c r="H223" s="48">
        <f t="shared" si="80"/>
        <v>0</v>
      </c>
      <c r="I223" s="48">
        <f t="shared" si="80"/>
        <v>0</v>
      </c>
      <c r="J223" s="48">
        <f t="shared" si="80"/>
        <v>0</v>
      </c>
      <c r="K223" s="48">
        <f t="shared" si="80"/>
        <v>0</v>
      </c>
      <c r="L223" s="48">
        <f t="shared" si="80"/>
        <v>0</v>
      </c>
      <c r="M223" s="48">
        <f t="shared" si="80"/>
        <v>0</v>
      </c>
      <c r="N223" s="48">
        <f t="shared" si="80"/>
        <v>0</v>
      </c>
      <c r="O223" s="48">
        <f t="shared" si="80"/>
        <v>0</v>
      </c>
      <c r="P223" s="48">
        <f t="shared" si="80"/>
        <v>0.34355921463289629</v>
      </c>
      <c r="Q223" s="48">
        <f t="shared" si="80"/>
        <v>0</v>
      </c>
      <c r="R223" s="48">
        <f t="shared" si="80"/>
        <v>0</v>
      </c>
      <c r="S223" s="48">
        <f t="shared" si="80"/>
        <v>0</v>
      </c>
      <c r="T223" s="48">
        <f t="shared" si="80"/>
        <v>0</v>
      </c>
      <c r="U223" s="48">
        <f t="shared" si="80"/>
        <v>0</v>
      </c>
      <c r="V223" s="48">
        <f t="shared" si="80"/>
        <v>0</v>
      </c>
      <c r="W223" s="48">
        <f t="shared" si="80"/>
        <v>0</v>
      </c>
      <c r="X223" s="48">
        <f t="shared" si="80"/>
        <v>0</v>
      </c>
      <c r="Y223" s="48">
        <f t="shared" si="80"/>
        <v>0</v>
      </c>
      <c r="Z223" s="54"/>
    </row>
    <row r="224" spans="1:26" x14ac:dyDescent="0.2">
      <c r="A224" s="16">
        <f t="shared" si="55"/>
        <v>102</v>
      </c>
      <c r="B224" s="41" t="s">
        <v>142</v>
      </c>
      <c r="C224" s="2" t="s">
        <v>204</v>
      </c>
      <c r="D224" s="48">
        <f t="shared" ref="D224:Y224" si="81">IFERROR(D115/$D115,0)</f>
        <v>1</v>
      </c>
      <c r="E224" s="48">
        <f t="shared" si="81"/>
        <v>0.65008600028667296</v>
      </c>
      <c r="F224" s="48">
        <f t="shared" si="81"/>
        <v>0</v>
      </c>
      <c r="G224" s="48">
        <f t="shared" si="81"/>
        <v>0</v>
      </c>
      <c r="H224" s="48">
        <f t="shared" si="81"/>
        <v>0</v>
      </c>
      <c r="I224" s="48">
        <f t="shared" si="81"/>
        <v>0</v>
      </c>
      <c r="J224" s="48">
        <f t="shared" si="81"/>
        <v>0</v>
      </c>
      <c r="K224" s="48">
        <f t="shared" si="81"/>
        <v>0</v>
      </c>
      <c r="L224" s="48">
        <f t="shared" si="81"/>
        <v>0</v>
      </c>
      <c r="M224" s="48">
        <f t="shared" si="81"/>
        <v>0</v>
      </c>
      <c r="N224" s="48">
        <f t="shared" si="81"/>
        <v>0</v>
      </c>
      <c r="O224" s="48">
        <f t="shared" si="81"/>
        <v>0</v>
      </c>
      <c r="P224" s="48">
        <f t="shared" si="81"/>
        <v>0.34991399971332715</v>
      </c>
      <c r="Q224" s="48">
        <f t="shared" si="81"/>
        <v>0</v>
      </c>
      <c r="R224" s="48">
        <f t="shared" si="81"/>
        <v>0</v>
      </c>
      <c r="S224" s="48">
        <f t="shared" si="81"/>
        <v>0</v>
      </c>
      <c r="T224" s="48">
        <f t="shared" si="81"/>
        <v>0</v>
      </c>
      <c r="U224" s="48">
        <f t="shared" si="81"/>
        <v>0</v>
      </c>
      <c r="V224" s="48">
        <f t="shared" si="81"/>
        <v>0</v>
      </c>
      <c r="W224" s="48">
        <f t="shared" si="81"/>
        <v>0</v>
      </c>
      <c r="X224" s="48">
        <f t="shared" si="81"/>
        <v>0</v>
      </c>
      <c r="Y224" s="48">
        <f t="shared" si="81"/>
        <v>0</v>
      </c>
      <c r="Z224" s="54"/>
    </row>
    <row r="225" spans="1:26" x14ac:dyDescent="0.2">
      <c r="A225" s="16">
        <f t="shared" si="55"/>
        <v>103</v>
      </c>
      <c r="B225" s="35" t="s">
        <v>205</v>
      </c>
      <c r="C225" s="2" t="s">
        <v>206</v>
      </c>
      <c r="D225" s="48">
        <f t="shared" ref="D225:Y225" si="82">IFERROR(D116/$D116,0)</f>
        <v>1</v>
      </c>
      <c r="E225" s="48">
        <f t="shared" si="82"/>
        <v>0</v>
      </c>
      <c r="F225" s="48">
        <f t="shared" si="82"/>
        <v>1</v>
      </c>
      <c r="G225" s="48">
        <f t="shared" si="82"/>
        <v>0</v>
      </c>
      <c r="H225" s="48">
        <f t="shared" si="82"/>
        <v>0</v>
      </c>
      <c r="I225" s="48">
        <f t="shared" si="82"/>
        <v>0</v>
      </c>
      <c r="J225" s="48">
        <f t="shared" si="82"/>
        <v>0</v>
      </c>
      <c r="K225" s="48">
        <f t="shared" si="82"/>
        <v>0</v>
      </c>
      <c r="L225" s="48">
        <f t="shared" si="82"/>
        <v>0</v>
      </c>
      <c r="M225" s="48">
        <f t="shared" si="82"/>
        <v>0</v>
      </c>
      <c r="N225" s="48">
        <f t="shared" si="82"/>
        <v>0</v>
      </c>
      <c r="O225" s="48">
        <f t="shared" si="82"/>
        <v>0</v>
      </c>
      <c r="P225" s="48">
        <f t="shared" si="82"/>
        <v>0</v>
      </c>
      <c r="Q225" s="48">
        <f t="shared" si="82"/>
        <v>0</v>
      </c>
      <c r="R225" s="48">
        <f t="shared" si="82"/>
        <v>0</v>
      </c>
      <c r="S225" s="48">
        <f t="shared" si="82"/>
        <v>0</v>
      </c>
      <c r="T225" s="48">
        <f t="shared" si="82"/>
        <v>0</v>
      </c>
      <c r="U225" s="48">
        <f t="shared" si="82"/>
        <v>0</v>
      </c>
      <c r="V225" s="48">
        <f t="shared" si="82"/>
        <v>0</v>
      </c>
      <c r="W225" s="48">
        <f t="shared" si="82"/>
        <v>0</v>
      </c>
      <c r="X225" s="48">
        <f t="shared" si="82"/>
        <v>0</v>
      </c>
      <c r="Y225" s="48">
        <f t="shared" si="82"/>
        <v>0</v>
      </c>
      <c r="Z225" s="54"/>
    </row>
    <row r="226" spans="1:26" x14ac:dyDescent="0.2">
      <c r="A226" s="16">
        <f t="shared" si="55"/>
        <v>104</v>
      </c>
      <c r="B226" s="35" t="s">
        <v>207</v>
      </c>
      <c r="C226" s="2" t="s">
        <v>208</v>
      </c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54"/>
    </row>
    <row r="227" spans="1:26" x14ac:dyDescent="0.2">
      <c r="A227" s="16">
        <f t="shared" si="55"/>
        <v>105</v>
      </c>
      <c r="B227" s="41" t="s">
        <v>147</v>
      </c>
      <c r="C227" s="2" t="s">
        <v>209</v>
      </c>
      <c r="D227" s="48">
        <f t="shared" ref="D227:Y227" si="83">IFERROR(D118/$D118,0)</f>
        <v>1</v>
      </c>
      <c r="E227" s="48">
        <f t="shared" si="83"/>
        <v>0.35976432367889066</v>
      </c>
      <c r="F227" s="48">
        <f t="shared" si="83"/>
        <v>0.36391579222839865</v>
      </c>
      <c r="G227" s="48">
        <f t="shared" si="83"/>
        <v>0</v>
      </c>
      <c r="H227" s="48">
        <f t="shared" si="83"/>
        <v>0</v>
      </c>
      <c r="I227" s="48">
        <f t="shared" si="83"/>
        <v>0</v>
      </c>
      <c r="J227" s="48">
        <f t="shared" si="83"/>
        <v>0</v>
      </c>
      <c r="K227" s="48">
        <f t="shared" si="83"/>
        <v>0</v>
      </c>
      <c r="L227" s="48">
        <f t="shared" si="83"/>
        <v>0</v>
      </c>
      <c r="M227" s="48">
        <f t="shared" si="83"/>
        <v>0</v>
      </c>
      <c r="N227" s="48">
        <f t="shared" si="83"/>
        <v>0</v>
      </c>
      <c r="O227" s="48">
        <f t="shared" si="83"/>
        <v>0</v>
      </c>
      <c r="P227" s="48">
        <f t="shared" si="83"/>
        <v>0.27583108999451644</v>
      </c>
      <c r="Q227" s="48">
        <f t="shared" si="83"/>
        <v>0</v>
      </c>
      <c r="R227" s="48">
        <f t="shared" si="83"/>
        <v>0</v>
      </c>
      <c r="S227" s="48">
        <f t="shared" si="83"/>
        <v>0</v>
      </c>
      <c r="T227" s="48">
        <f t="shared" si="83"/>
        <v>0</v>
      </c>
      <c r="U227" s="48">
        <f t="shared" si="83"/>
        <v>3.1375123102694689E-4</v>
      </c>
      <c r="V227" s="48">
        <f t="shared" si="83"/>
        <v>0</v>
      </c>
      <c r="W227" s="48">
        <f t="shared" si="83"/>
        <v>0</v>
      </c>
      <c r="X227" s="48">
        <f t="shared" si="83"/>
        <v>1.170418200406609E-4</v>
      </c>
      <c r="Y227" s="48">
        <f t="shared" si="83"/>
        <v>5.8001047126845811E-5</v>
      </c>
      <c r="Z227" s="54"/>
    </row>
    <row r="228" spans="1:26" x14ac:dyDescent="0.2">
      <c r="A228" s="16">
        <f t="shared" si="55"/>
        <v>106</v>
      </c>
      <c r="B228" s="41" t="s">
        <v>216</v>
      </c>
      <c r="C228" s="2" t="s">
        <v>210</v>
      </c>
      <c r="D228" s="48">
        <f t="shared" ref="D228:Y228" si="84">IFERROR(D119/$D119,0)</f>
        <v>1</v>
      </c>
      <c r="E228" s="48">
        <f t="shared" si="84"/>
        <v>0.22259540043072906</v>
      </c>
      <c r="F228" s="48">
        <f t="shared" si="84"/>
        <v>0.21339503585968886</v>
      </c>
      <c r="G228" s="48">
        <f>IFERROR(G119/$D119,0)</f>
        <v>8.8163203674747531E-2</v>
      </c>
      <c r="H228" s="48">
        <f t="shared" si="84"/>
        <v>2.6996721143064957E-2</v>
      </c>
      <c r="I228" s="48">
        <f t="shared" si="84"/>
        <v>1.6113519275925744E-2</v>
      </c>
      <c r="J228" s="48">
        <f t="shared" si="84"/>
        <v>2.6688561889311263E-2</v>
      </c>
      <c r="K228" s="48">
        <f t="shared" si="84"/>
        <v>3.5124179717370232E-3</v>
      </c>
      <c r="L228" s="48">
        <f t="shared" si="84"/>
        <v>2.589814874249698E-2</v>
      </c>
      <c r="M228" s="48">
        <f t="shared" si="84"/>
        <v>8.2293111544849713E-3</v>
      </c>
      <c r="N228" s="48">
        <f t="shared" si="84"/>
        <v>2.1505078692953783E-5</v>
      </c>
      <c r="O228" s="48">
        <f t="shared" si="84"/>
        <v>1.7470790295438558E-5</v>
      </c>
      <c r="P228" s="48">
        <f t="shared" si="84"/>
        <v>0.11668121222838797</v>
      </c>
      <c r="Q228" s="48">
        <f t="shared" si="84"/>
        <v>0</v>
      </c>
      <c r="R228" s="48">
        <f t="shared" si="84"/>
        <v>0</v>
      </c>
      <c r="S228" s="48">
        <f t="shared" si="84"/>
        <v>0</v>
      </c>
      <c r="T228" s="48">
        <f t="shared" si="84"/>
        <v>6.5304540269640454E-3</v>
      </c>
      <c r="U228" s="48">
        <f t="shared" si="84"/>
        <v>6.9759476216450719E-2</v>
      </c>
      <c r="V228" s="48">
        <f>IFERROR(V119/$D119,0)</f>
        <v>0</v>
      </c>
      <c r="W228" s="48">
        <f t="shared" si="84"/>
        <v>0</v>
      </c>
      <c r="X228" s="48">
        <f t="shared" si="84"/>
        <v>2.602368296422574E-2</v>
      </c>
      <c r="Y228" s="48">
        <f t="shared" si="84"/>
        <v>0.14937387855279691</v>
      </c>
      <c r="Z228" s="54"/>
    </row>
    <row r="229" spans="1:26" x14ac:dyDescent="0.2">
      <c r="A229" s="16">
        <f t="shared" si="55"/>
        <v>107</v>
      </c>
      <c r="B229" s="41" t="s">
        <v>151</v>
      </c>
      <c r="C229" s="2" t="s">
        <v>211</v>
      </c>
      <c r="D229" s="48">
        <f t="shared" ref="D229:Y229" si="85">IFERROR(D120/$D120,0)</f>
        <v>1</v>
      </c>
      <c r="E229" s="48">
        <f t="shared" si="85"/>
        <v>0.11919944275081447</v>
      </c>
      <c r="F229" s="48">
        <f t="shared" si="85"/>
        <v>4.1296121544026836E-2</v>
      </c>
      <c r="G229" s="48">
        <f t="shared" si="85"/>
        <v>0.11826768402132291</v>
      </c>
      <c r="H229" s="48">
        <f t="shared" si="85"/>
        <v>3.2850693257227392E-2</v>
      </c>
      <c r="I229" s="48">
        <f t="shared" si="85"/>
        <v>1.960765158626793E-2</v>
      </c>
      <c r="J229" s="48">
        <f t="shared" si="85"/>
        <v>3.2476019526707617E-2</v>
      </c>
      <c r="K229" s="48">
        <f t="shared" si="85"/>
        <v>4.2741045367619863E-3</v>
      </c>
      <c r="L229" s="48">
        <f t="shared" si="85"/>
        <v>3.2038872810007828E-2</v>
      </c>
      <c r="M229" s="48">
        <f t="shared" si="85"/>
        <v>1.0180387669096767E-2</v>
      </c>
      <c r="N229" s="48">
        <f t="shared" si="85"/>
        <v>2.4299610918898818E-5</v>
      </c>
      <c r="O229" s="48">
        <f t="shared" si="85"/>
        <v>1.9784480511670999E-5</v>
      </c>
      <c r="P229" s="48">
        <f t="shared" si="85"/>
        <v>0.17261836106512751</v>
      </c>
      <c r="Q229" s="48">
        <f t="shared" si="85"/>
        <v>0</v>
      </c>
      <c r="R229" s="48">
        <f t="shared" si="85"/>
        <v>0</v>
      </c>
      <c r="S229" s="48">
        <f t="shared" si="85"/>
        <v>0</v>
      </c>
      <c r="T229" s="48">
        <f t="shared" si="85"/>
        <v>2.2920443812691049E-3</v>
      </c>
      <c r="U229" s="48">
        <f t="shared" si="85"/>
        <v>1.0108966515382433E-3</v>
      </c>
      <c r="V229" s="48">
        <f t="shared" si="85"/>
        <v>0.30126887478435121</v>
      </c>
      <c r="W229" s="48">
        <f t="shared" si="85"/>
        <v>0</v>
      </c>
      <c r="X229" s="48">
        <f t="shared" si="85"/>
        <v>0</v>
      </c>
      <c r="Y229" s="48">
        <f t="shared" si="85"/>
        <v>0.11257476132404969</v>
      </c>
      <c r="Z229" s="54"/>
    </row>
    <row r="230" spans="1:26" x14ac:dyDescent="0.2">
      <c r="A230" s="16">
        <f t="shared" si="55"/>
        <v>108</v>
      </c>
      <c r="B230" s="41" t="s">
        <v>153</v>
      </c>
      <c r="C230" s="2" t="s">
        <v>212</v>
      </c>
      <c r="D230" s="48">
        <f t="shared" ref="D230:Y230" si="86">IFERROR(D121/$D121,0)</f>
        <v>1</v>
      </c>
      <c r="E230" s="48">
        <f t="shared" si="86"/>
        <v>7.1130524520331084E-2</v>
      </c>
      <c r="F230" s="48">
        <f t="shared" si="86"/>
        <v>2.4494872282618499E-2</v>
      </c>
      <c r="G230" s="48">
        <f t="shared" si="86"/>
        <v>6.907042037503576E-2</v>
      </c>
      <c r="H230" s="48">
        <f t="shared" si="86"/>
        <v>1.9252909183638992E-2</v>
      </c>
      <c r="I230" s="48">
        <f t="shared" si="86"/>
        <v>1.1491526408437933E-2</v>
      </c>
      <c r="J230" s="48">
        <f t="shared" si="86"/>
        <v>1.9033128779617003E-2</v>
      </c>
      <c r="K230" s="48">
        <f t="shared" si="86"/>
        <v>2.5048405449431426E-3</v>
      </c>
      <c r="L230" s="48">
        <f t="shared" si="86"/>
        <v>1.8649478940025718E-2</v>
      </c>
      <c r="M230" s="48">
        <f t="shared" si="86"/>
        <v>5.9259794907341786E-3</v>
      </c>
      <c r="N230" s="48">
        <f t="shared" si="86"/>
        <v>1.4323996481035082E-5</v>
      </c>
      <c r="O230" s="48">
        <f t="shared" si="86"/>
        <v>1.1626857194529749E-5</v>
      </c>
      <c r="P230" s="48">
        <f t="shared" si="86"/>
        <v>0.10299223183792876</v>
      </c>
      <c r="Q230" s="48">
        <f t="shared" si="86"/>
        <v>0</v>
      </c>
      <c r="R230" s="48">
        <f t="shared" si="86"/>
        <v>0</v>
      </c>
      <c r="S230" s="48">
        <f t="shared" si="86"/>
        <v>0</v>
      </c>
      <c r="T230" s="48">
        <f t="shared" si="86"/>
        <v>0</v>
      </c>
      <c r="U230" s="48">
        <f t="shared" si="86"/>
        <v>0</v>
      </c>
      <c r="V230" s="48">
        <f t="shared" si="86"/>
        <v>0</v>
      </c>
      <c r="W230" s="48">
        <f t="shared" si="86"/>
        <v>0.6445309286611397</v>
      </c>
      <c r="X230" s="48">
        <f t="shared" si="86"/>
        <v>0</v>
      </c>
      <c r="Y230" s="48">
        <f t="shared" si="86"/>
        <v>1.0897208121873664E-2</v>
      </c>
    </row>
  </sheetData>
  <mergeCells count="2">
    <mergeCell ref="Z107:Z120"/>
    <mergeCell ref="Z216:Z229"/>
  </mergeCells>
  <printOptions horizontalCentered="1" verticalCentered="1"/>
  <pageMargins left="0.5" right="0.75" top="0.75" bottom="0.75" header="0.8" footer="0.3"/>
  <pageSetup scale="31" fitToWidth="2" fitToHeight="0" pageOrder="overThenDown" orientation="landscape" horizontalDpi="1200" verticalDpi="1200" r:id="rId1"/>
  <headerFooter>
    <oddHeader>&amp;RSCHEDULE P-8
PAGE &amp;P OF &amp;N</oddHeader>
  </headerFooter>
  <rowBreaks count="1" manualBreakCount="1"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P-8</vt:lpstr>
      <vt:lpstr>'TX P-8'!Print_Titles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2021-05-18T14:05:04Z</cp:lastPrinted>
  <dcterms:created xsi:type="dcterms:W3CDTF">2021-05-14T00:02:05Z</dcterms:created>
  <dcterms:modified xsi:type="dcterms:W3CDTF">2021-05-18T14:06:10Z</dcterms:modified>
</cp:coreProperties>
</file>