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5771\"/>
    </mc:Choice>
  </mc:AlternateContent>
  <xr:revisionPtr revIDLastSave="0" documentId="13_ncr:1_{3BBE939B-F704-4486-ABBB-E3D3EEC2B99A}" xr6:coauthVersionLast="45" xr6:coauthVersionMax="45" xr10:uidLastSave="{00000000-0000-0000-0000-000000000000}"/>
  <bookViews>
    <workbookView xWindow="-120" yWindow="480" windowWidth="29040" windowHeight="15840" xr2:uid="{E3BD2AEE-0557-41E4-AB3A-754D060BDB8C}"/>
  </bookViews>
  <sheets>
    <sheet name="P-5" sheetId="1" r:id="rId1"/>
  </sheet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Pal_Workbook_GUID" hidden="1">"WM86NBRVE9KHQPNSDDJJY4J1"</definedName>
    <definedName name="_xlnm.Print_Titles" localSheetId="0">'P-5'!$1:$11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66" i="1" l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G533" i="1" l="1"/>
  <c r="D532" i="1"/>
  <c r="D531" i="1"/>
  <c r="D530" i="1"/>
  <c r="F533" i="1"/>
  <c r="E533" i="1"/>
  <c r="D529" i="1"/>
  <c r="D526" i="1"/>
  <c r="D524" i="1"/>
  <c r="F527" i="1"/>
  <c r="D519" i="1"/>
  <c r="D518" i="1"/>
  <c r="K518" i="1" s="1"/>
  <c r="D516" i="1"/>
  <c r="D515" i="1"/>
  <c r="D514" i="1"/>
  <c r="G521" i="1"/>
  <c r="F521" i="1"/>
  <c r="E521" i="1"/>
  <c r="D509" i="1"/>
  <c r="K509" i="1" s="1"/>
  <c r="D507" i="1"/>
  <c r="D505" i="1"/>
  <c r="K505" i="1" s="1"/>
  <c r="G511" i="1"/>
  <c r="F511" i="1"/>
  <c r="D498" i="1"/>
  <c r="D497" i="1"/>
  <c r="D496" i="1"/>
  <c r="K496" i="1" s="1"/>
  <c r="G484" i="1"/>
  <c r="D483" i="1"/>
  <c r="D482" i="1"/>
  <c r="D481" i="1"/>
  <c r="F484" i="1"/>
  <c r="E484" i="1"/>
  <c r="G478" i="1"/>
  <c r="F478" i="1"/>
  <c r="D477" i="1"/>
  <c r="D476" i="1"/>
  <c r="D475" i="1"/>
  <c r="K475" i="1" s="1"/>
  <c r="E478" i="1"/>
  <c r="F472" i="1"/>
  <c r="D471" i="1"/>
  <c r="J471" i="1" s="1"/>
  <c r="D470" i="1"/>
  <c r="K470" i="1" s="1"/>
  <c r="D468" i="1"/>
  <c r="D467" i="1"/>
  <c r="J467" i="1" s="1"/>
  <c r="D466" i="1"/>
  <c r="K466" i="1" s="1"/>
  <c r="D464" i="1"/>
  <c r="D463" i="1"/>
  <c r="J463" i="1" s="1"/>
  <c r="D462" i="1"/>
  <c r="K462" i="1" s="1"/>
  <c r="D459" i="1"/>
  <c r="J459" i="1" s="1"/>
  <c r="D458" i="1"/>
  <c r="J458" i="1" s="1"/>
  <c r="D456" i="1"/>
  <c r="D452" i="1"/>
  <c r="K452" i="1" s="1"/>
  <c r="D448" i="1"/>
  <c r="D447" i="1"/>
  <c r="D446" i="1"/>
  <c r="J446" i="1" s="1"/>
  <c r="D444" i="1"/>
  <c r="I444" i="1" s="1"/>
  <c r="D439" i="1"/>
  <c r="F454" i="1"/>
  <c r="D435" i="1"/>
  <c r="D434" i="1"/>
  <c r="D433" i="1"/>
  <c r="D432" i="1"/>
  <c r="D431" i="1"/>
  <c r="D423" i="1"/>
  <c r="I423" i="1" s="1"/>
  <c r="D422" i="1"/>
  <c r="I422" i="1" s="1"/>
  <c r="D421" i="1"/>
  <c r="I421" i="1" s="1"/>
  <c r="D420" i="1"/>
  <c r="I420" i="1" s="1"/>
  <c r="D419" i="1"/>
  <c r="D418" i="1"/>
  <c r="I418" i="1" s="1"/>
  <c r="D417" i="1"/>
  <c r="I417" i="1" s="1"/>
  <c r="D416" i="1"/>
  <c r="I416" i="1" s="1"/>
  <c r="D415" i="1"/>
  <c r="I415" i="1" s="1"/>
  <c r="D414" i="1"/>
  <c r="D413" i="1"/>
  <c r="I413" i="1" s="1"/>
  <c r="D412" i="1"/>
  <c r="I412" i="1" s="1"/>
  <c r="D411" i="1"/>
  <c r="D410" i="1"/>
  <c r="I410" i="1" s="1"/>
  <c r="D409" i="1"/>
  <c r="I409" i="1" s="1"/>
  <c r="D408" i="1"/>
  <c r="I408" i="1" s="1"/>
  <c r="D407" i="1"/>
  <c r="I407" i="1" s="1"/>
  <c r="D406" i="1"/>
  <c r="D405" i="1"/>
  <c r="I405" i="1" s="1"/>
  <c r="D404" i="1"/>
  <c r="I404" i="1" s="1"/>
  <c r="G424" i="1"/>
  <c r="F424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F400" i="1"/>
  <c r="E400" i="1"/>
  <c r="D387" i="1"/>
  <c r="E384" i="1"/>
  <c r="F384" i="1"/>
  <c r="G384" i="1"/>
  <c r="D381" i="1"/>
  <c r="G378" i="1"/>
  <c r="D377" i="1"/>
  <c r="D376" i="1"/>
  <c r="D375" i="1"/>
  <c r="D374" i="1"/>
  <c r="I374" i="1" s="1"/>
  <c r="F378" i="1"/>
  <c r="E378" i="1"/>
  <c r="D356" i="1"/>
  <c r="I356" i="1" s="1"/>
  <c r="D355" i="1"/>
  <c r="D354" i="1"/>
  <c r="D353" i="1"/>
  <c r="D352" i="1"/>
  <c r="I352" i="1" s="1"/>
  <c r="D351" i="1"/>
  <c r="D350" i="1"/>
  <c r="D349" i="1"/>
  <c r="D348" i="1"/>
  <c r="D347" i="1"/>
  <c r="D346" i="1"/>
  <c r="D345" i="1"/>
  <c r="D344" i="1"/>
  <c r="I344" i="1" s="1"/>
  <c r="D343" i="1"/>
  <c r="D342" i="1"/>
  <c r="D341" i="1"/>
  <c r="D340" i="1"/>
  <c r="D339" i="1"/>
  <c r="D338" i="1"/>
  <c r="D337" i="1"/>
  <c r="D336" i="1"/>
  <c r="I336" i="1" s="1"/>
  <c r="D335" i="1"/>
  <c r="D334" i="1"/>
  <c r="I334" i="1" s="1"/>
  <c r="D333" i="1"/>
  <c r="D332" i="1"/>
  <c r="D331" i="1"/>
  <c r="D330" i="1"/>
  <c r="D329" i="1"/>
  <c r="I328" i="1"/>
  <c r="D328" i="1"/>
  <c r="D327" i="1"/>
  <c r="D326" i="1"/>
  <c r="D325" i="1"/>
  <c r="D324" i="1"/>
  <c r="D323" i="1"/>
  <c r="E364" i="1"/>
  <c r="D312" i="1"/>
  <c r="J312" i="1" s="1"/>
  <c r="D311" i="1"/>
  <c r="K311" i="1" s="1"/>
  <c r="D310" i="1"/>
  <c r="D309" i="1"/>
  <c r="I309" i="1" s="1"/>
  <c r="D308" i="1"/>
  <c r="K308" i="1" s="1"/>
  <c r="D307" i="1"/>
  <c r="D306" i="1"/>
  <c r="G303" i="1"/>
  <c r="D302" i="1"/>
  <c r="D301" i="1"/>
  <c r="I301" i="1" s="1"/>
  <c r="F303" i="1"/>
  <c r="E303" i="1"/>
  <c r="D297" i="1"/>
  <c r="D296" i="1"/>
  <c r="J296" i="1" s="1"/>
  <c r="G298" i="1"/>
  <c r="F298" i="1"/>
  <c r="E298" i="1"/>
  <c r="D295" i="1"/>
  <c r="J295" i="1" s="1"/>
  <c r="E293" i="1"/>
  <c r="D292" i="1"/>
  <c r="D291" i="1"/>
  <c r="G293" i="1"/>
  <c r="F293" i="1"/>
  <c r="D290" i="1"/>
  <c r="K290" i="1" s="1"/>
  <c r="D287" i="1"/>
  <c r="I287" i="1" s="1"/>
  <c r="D286" i="1"/>
  <c r="J286" i="1" s="1"/>
  <c r="G288" i="1"/>
  <c r="E282" i="1"/>
  <c r="D281" i="1"/>
  <c r="I281" i="1" s="1"/>
  <c r="G282" i="1"/>
  <c r="D279" i="1"/>
  <c r="D276" i="1"/>
  <c r="G272" i="1"/>
  <c r="D270" i="1"/>
  <c r="I270" i="1" s="1"/>
  <c r="D271" i="1"/>
  <c r="I271" i="1" s="1"/>
  <c r="D269" i="1"/>
  <c r="D268" i="1"/>
  <c r="I268" i="1" s="1"/>
  <c r="D267" i="1"/>
  <c r="I267" i="1" s="1"/>
  <c r="D266" i="1"/>
  <c r="I266" i="1" s="1"/>
  <c r="D265" i="1"/>
  <c r="D264" i="1"/>
  <c r="I264" i="1" s="1"/>
  <c r="E272" i="1"/>
  <c r="D257" i="1"/>
  <c r="J257" i="1" s="1"/>
  <c r="D256" i="1"/>
  <c r="D255" i="1"/>
  <c r="D254" i="1"/>
  <c r="J254" i="1" s="1"/>
  <c r="D253" i="1"/>
  <c r="D252" i="1"/>
  <c r="D251" i="1"/>
  <c r="J251" i="1" s="1"/>
  <c r="D250" i="1"/>
  <c r="D249" i="1"/>
  <c r="D248" i="1"/>
  <c r="D247" i="1"/>
  <c r="J247" i="1" s="1"/>
  <c r="G258" i="1"/>
  <c r="D242" i="1"/>
  <c r="D239" i="1"/>
  <c r="I239" i="1" s="1"/>
  <c r="D235" i="1"/>
  <c r="D234" i="1"/>
  <c r="D231" i="1"/>
  <c r="I231" i="1" s="1"/>
  <c r="D227" i="1"/>
  <c r="D226" i="1"/>
  <c r="D223" i="1"/>
  <c r="I223" i="1" s="1"/>
  <c r="D219" i="1"/>
  <c r="D217" i="1"/>
  <c r="K217" i="1" s="1"/>
  <c r="D215" i="1"/>
  <c r="D213" i="1"/>
  <c r="K213" i="1" s="1"/>
  <c r="G220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G207" i="1"/>
  <c r="F207" i="1"/>
  <c r="E207" i="1"/>
  <c r="D191" i="1"/>
  <c r="D184" i="1"/>
  <c r="D183" i="1"/>
  <c r="I183" i="1" s="1"/>
  <c r="D182" i="1"/>
  <c r="D181" i="1"/>
  <c r="D180" i="1"/>
  <c r="D179" i="1"/>
  <c r="I179" i="1" s="1"/>
  <c r="D177" i="1"/>
  <c r="D176" i="1"/>
  <c r="J176" i="1" s="1"/>
  <c r="D175" i="1"/>
  <c r="I175" i="1" s="1"/>
  <c r="D173" i="1"/>
  <c r="D172" i="1"/>
  <c r="D171" i="1"/>
  <c r="D170" i="1"/>
  <c r="I170" i="1" s="1"/>
  <c r="D169" i="1"/>
  <c r="K169" i="1" s="1"/>
  <c r="D168" i="1"/>
  <c r="I168" i="1" s="1"/>
  <c r="D165" i="1"/>
  <c r="D164" i="1"/>
  <c r="D162" i="1"/>
  <c r="D161" i="1"/>
  <c r="D160" i="1"/>
  <c r="D159" i="1"/>
  <c r="K159" i="1" s="1"/>
  <c r="D158" i="1"/>
  <c r="D157" i="1"/>
  <c r="K157" i="1" s="1"/>
  <c r="D156" i="1"/>
  <c r="D155" i="1"/>
  <c r="K155" i="1" s="1"/>
  <c r="D154" i="1"/>
  <c r="D153" i="1"/>
  <c r="K153" i="1" s="1"/>
  <c r="D152" i="1"/>
  <c r="D151" i="1"/>
  <c r="K151" i="1" s="1"/>
  <c r="D149" i="1"/>
  <c r="K149" i="1" s="1"/>
  <c r="D147" i="1"/>
  <c r="K147" i="1" s="1"/>
  <c r="D146" i="1"/>
  <c r="D145" i="1"/>
  <c r="K145" i="1" s="1"/>
  <c r="D144" i="1"/>
  <c r="D143" i="1"/>
  <c r="K143" i="1" s="1"/>
  <c r="D142" i="1"/>
  <c r="D141" i="1"/>
  <c r="K141" i="1" s="1"/>
  <c r="D140" i="1"/>
  <c r="D139" i="1"/>
  <c r="K139" i="1" s="1"/>
  <c r="D138" i="1"/>
  <c r="D137" i="1"/>
  <c r="K137" i="1" s="1"/>
  <c r="D133" i="1"/>
  <c r="J133" i="1" s="1"/>
  <c r="D132" i="1"/>
  <c r="K132" i="1" s="1"/>
  <c r="D131" i="1"/>
  <c r="D130" i="1"/>
  <c r="D129" i="1"/>
  <c r="J129" i="1" s="1"/>
  <c r="D128" i="1"/>
  <c r="K128" i="1" s="1"/>
  <c r="D127" i="1"/>
  <c r="D126" i="1"/>
  <c r="F124" i="1"/>
  <c r="F120" i="1"/>
  <c r="G120" i="1"/>
  <c r="E120" i="1"/>
  <c r="G116" i="1"/>
  <c r="F116" i="1"/>
  <c r="D115" i="1"/>
  <c r="K115" i="1" s="1"/>
  <c r="E116" i="1"/>
  <c r="D111" i="1"/>
  <c r="I111" i="1" s="1"/>
  <c r="G112" i="1"/>
  <c r="F112" i="1"/>
  <c r="E112" i="1"/>
  <c r="D107" i="1"/>
  <c r="K107" i="1" s="1"/>
  <c r="D106" i="1"/>
  <c r="K106" i="1" s="1"/>
  <c r="G108" i="1"/>
  <c r="F108" i="1"/>
  <c r="E108" i="1"/>
  <c r="D105" i="1"/>
  <c r="D103" i="1"/>
  <c r="D102" i="1"/>
  <c r="D101" i="1"/>
  <c r="D97" i="1"/>
  <c r="D96" i="1"/>
  <c r="D94" i="1"/>
  <c r="D93" i="1"/>
  <c r="D92" i="1"/>
  <c r="D91" i="1"/>
  <c r="G98" i="1"/>
  <c r="F98" i="1"/>
  <c r="D84" i="1"/>
  <c r="J84" i="1" s="1"/>
  <c r="D83" i="1"/>
  <c r="K83" i="1" s="1"/>
  <c r="D82" i="1"/>
  <c r="I82" i="1" s="1"/>
  <c r="D81" i="1"/>
  <c r="K81" i="1" s="1"/>
  <c r="D80" i="1"/>
  <c r="J80" i="1" s="1"/>
  <c r="D79" i="1"/>
  <c r="K79" i="1" s="1"/>
  <c r="D78" i="1"/>
  <c r="K78" i="1" s="1"/>
  <c r="D77" i="1"/>
  <c r="K77" i="1" s="1"/>
  <c r="D76" i="1"/>
  <c r="J76" i="1" s="1"/>
  <c r="D75" i="1"/>
  <c r="K75" i="1" s="1"/>
  <c r="D74" i="1"/>
  <c r="I74" i="1" s="1"/>
  <c r="D73" i="1"/>
  <c r="K73" i="1" s="1"/>
  <c r="G85" i="1"/>
  <c r="F85" i="1"/>
  <c r="D68" i="1"/>
  <c r="D67" i="1"/>
  <c r="D66" i="1"/>
  <c r="K66" i="1" s="1"/>
  <c r="D65" i="1"/>
  <c r="D64" i="1"/>
  <c r="D63" i="1"/>
  <c r="K63" i="1" s="1"/>
  <c r="D62" i="1"/>
  <c r="K62" i="1" s="1"/>
  <c r="D61" i="1"/>
  <c r="D60" i="1"/>
  <c r="D59" i="1"/>
  <c r="D58" i="1"/>
  <c r="K58" i="1" s="1"/>
  <c r="D57" i="1"/>
  <c r="D56" i="1"/>
  <c r="D55" i="1"/>
  <c r="D54" i="1"/>
  <c r="K54" i="1" s="1"/>
  <c r="D53" i="1"/>
  <c r="D52" i="1"/>
  <c r="D51" i="1"/>
  <c r="D50" i="1"/>
  <c r="K50" i="1" s="1"/>
  <c r="G69" i="1"/>
  <c r="F69" i="1"/>
  <c r="E69" i="1"/>
  <c r="D45" i="1"/>
  <c r="D44" i="1"/>
  <c r="D43" i="1"/>
  <c r="J43" i="1" s="1"/>
  <c r="D42" i="1"/>
  <c r="J42" i="1" s="1"/>
  <c r="D41" i="1"/>
  <c r="D40" i="1"/>
  <c r="D39" i="1"/>
  <c r="F46" i="1"/>
  <c r="E46" i="1"/>
  <c r="D38" i="1"/>
  <c r="G46" i="1"/>
  <c r="D37" i="1"/>
  <c r="D33" i="1"/>
  <c r="D31" i="1"/>
  <c r="D30" i="1"/>
  <c r="G34" i="1"/>
  <c r="D28" i="1"/>
  <c r="D27" i="1"/>
  <c r="D25" i="1"/>
  <c r="D23" i="1"/>
  <c r="D22" i="1"/>
  <c r="D19" i="1"/>
  <c r="K19" i="1" s="1"/>
  <c r="D18" i="1"/>
  <c r="K18" i="1" s="1"/>
  <c r="F34" i="1"/>
  <c r="D17" i="1"/>
  <c r="J17" i="1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F87" i="1" l="1"/>
  <c r="J271" i="1"/>
  <c r="K407" i="1"/>
  <c r="K467" i="1"/>
  <c r="J79" i="1"/>
  <c r="K423" i="1"/>
  <c r="K412" i="1"/>
  <c r="K266" i="1"/>
  <c r="K312" i="1"/>
  <c r="K463" i="1"/>
  <c r="F536" i="1"/>
  <c r="F538" i="1" s="1"/>
  <c r="J170" i="1"/>
  <c r="J420" i="1"/>
  <c r="K267" i="1"/>
  <c r="J404" i="1"/>
  <c r="K287" i="1"/>
  <c r="J356" i="1"/>
  <c r="K404" i="1"/>
  <c r="J417" i="1"/>
  <c r="I466" i="1"/>
  <c r="J82" i="1"/>
  <c r="K356" i="1"/>
  <c r="K417" i="1"/>
  <c r="K458" i="1"/>
  <c r="K270" i="1"/>
  <c r="K82" i="1"/>
  <c r="I169" i="1"/>
  <c r="K418" i="1"/>
  <c r="I128" i="1"/>
  <c r="I79" i="1"/>
  <c r="I83" i="1"/>
  <c r="J169" i="1"/>
  <c r="J266" i="1"/>
  <c r="K271" i="1"/>
  <c r="K296" i="1"/>
  <c r="J421" i="1"/>
  <c r="I452" i="1"/>
  <c r="J74" i="1"/>
  <c r="I115" i="1"/>
  <c r="J213" i="1"/>
  <c r="D298" i="1"/>
  <c r="I298" i="1" s="1"/>
  <c r="K309" i="1"/>
  <c r="K409" i="1"/>
  <c r="K421" i="1"/>
  <c r="J444" i="1"/>
  <c r="J452" i="1"/>
  <c r="K459" i="1"/>
  <c r="I470" i="1"/>
  <c r="J475" i="1"/>
  <c r="I509" i="1"/>
  <c r="K74" i="1"/>
  <c r="D108" i="1"/>
  <c r="K108" i="1" s="1"/>
  <c r="J115" i="1"/>
  <c r="K444" i="1"/>
  <c r="J470" i="1"/>
  <c r="J509" i="1"/>
  <c r="K76" i="1"/>
  <c r="G87" i="1"/>
  <c r="I78" i="1"/>
  <c r="K80" i="1"/>
  <c r="J83" i="1"/>
  <c r="I132" i="1"/>
  <c r="D207" i="1"/>
  <c r="J207" i="1" s="1"/>
  <c r="J290" i="1"/>
  <c r="K410" i="1"/>
  <c r="J415" i="1"/>
  <c r="J422" i="1"/>
  <c r="I462" i="1"/>
  <c r="J466" i="1"/>
  <c r="J518" i="1"/>
  <c r="I213" i="1"/>
  <c r="J309" i="1"/>
  <c r="I75" i="1"/>
  <c r="J78" i="1"/>
  <c r="J132" i="1"/>
  <c r="I217" i="1"/>
  <c r="J264" i="1"/>
  <c r="J268" i="1"/>
  <c r="I295" i="1"/>
  <c r="I308" i="1"/>
  <c r="J407" i="1"/>
  <c r="K415" i="1"/>
  <c r="K422" i="1"/>
  <c r="K446" i="1"/>
  <c r="J462" i="1"/>
  <c r="I505" i="1"/>
  <c r="J409" i="1"/>
  <c r="J75" i="1"/>
  <c r="J111" i="1"/>
  <c r="J217" i="1"/>
  <c r="K295" i="1"/>
  <c r="J308" i="1"/>
  <c r="I312" i="1"/>
  <c r="I458" i="1"/>
  <c r="K471" i="1"/>
  <c r="J505" i="1"/>
  <c r="K84" i="1"/>
  <c r="K111" i="1"/>
  <c r="J128" i="1"/>
  <c r="J287" i="1"/>
  <c r="K301" i="1"/>
  <c r="J412" i="1"/>
  <c r="K420" i="1"/>
  <c r="J423" i="1"/>
  <c r="K39" i="1"/>
  <c r="I39" i="1"/>
  <c r="J39" i="1"/>
  <c r="K173" i="1"/>
  <c r="J173" i="1"/>
  <c r="I173" i="1"/>
  <c r="J53" i="1"/>
  <c r="I53" i="1"/>
  <c r="K53" i="1"/>
  <c r="J57" i="1"/>
  <c r="I57" i="1"/>
  <c r="K57" i="1"/>
  <c r="J61" i="1"/>
  <c r="I61" i="1"/>
  <c r="K61" i="1"/>
  <c r="J65" i="1"/>
  <c r="I65" i="1"/>
  <c r="K65" i="1"/>
  <c r="K44" i="1"/>
  <c r="I44" i="1"/>
  <c r="J44" i="1"/>
  <c r="J108" i="1"/>
  <c r="I108" i="1"/>
  <c r="K41" i="1"/>
  <c r="I41" i="1"/>
  <c r="J41" i="1"/>
  <c r="K23" i="1"/>
  <c r="J23" i="1"/>
  <c r="K38" i="1"/>
  <c r="I38" i="1"/>
  <c r="J60" i="1"/>
  <c r="I60" i="1"/>
  <c r="J68" i="1"/>
  <c r="I68" i="1"/>
  <c r="K102" i="1"/>
  <c r="J102" i="1"/>
  <c r="I102" i="1"/>
  <c r="K28" i="1"/>
  <c r="J28" i="1"/>
  <c r="K96" i="1"/>
  <c r="J96" i="1"/>
  <c r="I96" i="1"/>
  <c r="K215" i="1"/>
  <c r="J215" i="1"/>
  <c r="I215" i="1"/>
  <c r="K33" i="1"/>
  <c r="J33" i="1"/>
  <c r="K31" i="1"/>
  <c r="J31" i="1"/>
  <c r="J56" i="1"/>
  <c r="I56" i="1"/>
  <c r="J64" i="1"/>
  <c r="I64" i="1"/>
  <c r="K249" i="1"/>
  <c r="I249" i="1"/>
  <c r="J249" i="1"/>
  <c r="K25" i="1"/>
  <c r="J25" i="1"/>
  <c r="J51" i="1"/>
  <c r="I51" i="1"/>
  <c r="K202" i="1"/>
  <c r="J202" i="1"/>
  <c r="I202" i="1"/>
  <c r="E85" i="1"/>
  <c r="E87" i="1" s="1"/>
  <c r="D72" i="1"/>
  <c r="K101" i="1"/>
  <c r="J101" i="1"/>
  <c r="I101" i="1"/>
  <c r="K204" i="1"/>
  <c r="J204" i="1"/>
  <c r="I204" i="1"/>
  <c r="J50" i="1"/>
  <c r="I50" i="1"/>
  <c r="K97" i="1"/>
  <c r="J97" i="1"/>
  <c r="I97" i="1"/>
  <c r="K131" i="1"/>
  <c r="J131" i="1"/>
  <c r="I131" i="1"/>
  <c r="G364" i="1"/>
  <c r="I28" i="1"/>
  <c r="J38" i="1"/>
  <c r="J66" i="1"/>
  <c r="I66" i="1"/>
  <c r="K68" i="1"/>
  <c r="I77" i="1"/>
  <c r="J138" i="1"/>
  <c r="I138" i="1"/>
  <c r="K138" i="1"/>
  <c r="I25" i="1"/>
  <c r="J77" i="1"/>
  <c r="J81" i="1"/>
  <c r="K103" i="1"/>
  <c r="J103" i="1"/>
  <c r="I103" i="1"/>
  <c r="G243" i="1"/>
  <c r="G260" i="1" s="1"/>
  <c r="D46" i="1"/>
  <c r="J52" i="1"/>
  <c r="I52" i="1"/>
  <c r="J146" i="1"/>
  <c r="I146" i="1"/>
  <c r="K146" i="1"/>
  <c r="J171" i="1"/>
  <c r="I171" i="1"/>
  <c r="K171" i="1"/>
  <c r="K180" i="1"/>
  <c r="I180" i="1"/>
  <c r="J180" i="1"/>
  <c r="K43" i="1"/>
  <c r="I43" i="1"/>
  <c r="J144" i="1"/>
  <c r="I144" i="1"/>
  <c r="K144" i="1"/>
  <c r="K160" i="1"/>
  <c r="J160" i="1"/>
  <c r="I160" i="1"/>
  <c r="K529" i="1"/>
  <c r="J529" i="1"/>
  <c r="I529" i="1"/>
  <c r="D533" i="1"/>
  <c r="E34" i="1"/>
  <c r="K40" i="1"/>
  <c r="I40" i="1"/>
  <c r="J55" i="1"/>
  <c r="I55" i="1"/>
  <c r="J59" i="1"/>
  <c r="I59" i="1"/>
  <c r="J67" i="1"/>
  <c r="I67" i="1"/>
  <c r="K91" i="1"/>
  <c r="J91" i="1"/>
  <c r="I91" i="1"/>
  <c r="J142" i="1"/>
  <c r="I142" i="1"/>
  <c r="K142" i="1"/>
  <c r="J158" i="1"/>
  <c r="I158" i="1"/>
  <c r="K158" i="1"/>
  <c r="K22" i="1"/>
  <c r="J22" i="1"/>
  <c r="K30" i="1"/>
  <c r="J30" i="1"/>
  <c r="I31" i="1"/>
  <c r="K45" i="1"/>
  <c r="I45" i="1"/>
  <c r="J140" i="1"/>
  <c r="I140" i="1"/>
  <c r="K140" i="1"/>
  <c r="J156" i="1"/>
  <c r="I156" i="1"/>
  <c r="K156" i="1"/>
  <c r="K235" i="1"/>
  <c r="J235" i="1"/>
  <c r="I235" i="1"/>
  <c r="K334" i="1"/>
  <c r="J334" i="1"/>
  <c r="J54" i="1"/>
  <c r="I54" i="1"/>
  <c r="K56" i="1"/>
  <c r="J62" i="1"/>
  <c r="I62" i="1"/>
  <c r="K64" i="1"/>
  <c r="I73" i="1"/>
  <c r="I81" i="1"/>
  <c r="K129" i="1"/>
  <c r="I129" i="1"/>
  <c r="I265" i="1"/>
  <c r="K265" i="1"/>
  <c r="J265" i="1"/>
  <c r="I17" i="1"/>
  <c r="I18" i="1"/>
  <c r="J19" i="1"/>
  <c r="D21" i="1"/>
  <c r="D24" i="1"/>
  <c r="D32" i="1"/>
  <c r="I33" i="1"/>
  <c r="J73" i="1"/>
  <c r="K92" i="1"/>
  <c r="J92" i="1"/>
  <c r="I92" i="1"/>
  <c r="D122" i="1"/>
  <c r="E124" i="1"/>
  <c r="E134" i="1" s="1"/>
  <c r="J152" i="1"/>
  <c r="I152" i="1"/>
  <c r="K152" i="1"/>
  <c r="K199" i="1"/>
  <c r="J199" i="1"/>
  <c r="I199" i="1"/>
  <c r="J18" i="1"/>
  <c r="I22" i="1"/>
  <c r="I30" i="1"/>
  <c r="J40" i="1"/>
  <c r="D49" i="1"/>
  <c r="K51" i="1"/>
  <c r="K55" i="1"/>
  <c r="K59" i="1"/>
  <c r="K67" i="1"/>
  <c r="I76" i="1"/>
  <c r="I80" i="1"/>
  <c r="I84" i="1"/>
  <c r="D95" i="1"/>
  <c r="K126" i="1"/>
  <c r="J126" i="1"/>
  <c r="I126" i="1"/>
  <c r="K130" i="1"/>
  <c r="J130" i="1"/>
  <c r="I130" i="1"/>
  <c r="D150" i="1"/>
  <c r="K179" i="1"/>
  <c r="J179" i="1"/>
  <c r="K184" i="1"/>
  <c r="I184" i="1"/>
  <c r="J184" i="1"/>
  <c r="K93" i="1"/>
  <c r="J93" i="1"/>
  <c r="I93" i="1"/>
  <c r="K162" i="1"/>
  <c r="J162" i="1"/>
  <c r="I162" i="1"/>
  <c r="K196" i="1"/>
  <c r="J196" i="1"/>
  <c r="I196" i="1"/>
  <c r="K219" i="1"/>
  <c r="J219" i="1"/>
  <c r="I219" i="1"/>
  <c r="K253" i="1"/>
  <c r="I253" i="1"/>
  <c r="J253" i="1"/>
  <c r="D280" i="1"/>
  <c r="D282" i="1" s="1"/>
  <c r="F282" i="1"/>
  <c r="F313" i="1" s="1"/>
  <c r="J106" i="1"/>
  <c r="I106" i="1"/>
  <c r="K165" i="1"/>
  <c r="J165" i="1"/>
  <c r="I165" i="1"/>
  <c r="J63" i="1"/>
  <c r="I63" i="1"/>
  <c r="K191" i="1"/>
  <c r="J191" i="1"/>
  <c r="I191" i="1"/>
  <c r="G313" i="1"/>
  <c r="D275" i="1"/>
  <c r="I23" i="1"/>
  <c r="K37" i="1"/>
  <c r="I37" i="1"/>
  <c r="K94" i="1"/>
  <c r="J94" i="1"/>
  <c r="I94" i="1"/>
  <c r="J105" i="1"/>
  <c r="I105" i="1"/>
  <c r="K127" i="1"/>
  <c r="J127" i="1"/>
  <c r="I127" i="1"/>
  <c r="I19" i="1"/>
  <c r="K27" i="1"/>
  <c r="J27" i="1"/>
  <c r="K42" i="1"/>
  <c r="I42" i="1"/>
  <c r="K52" i="1"/>
  <c r="J58" i="1"/>
  <c r="I58" i="1"/>
  <c r="K60" i="1"/>
  <c r="K133" i="1"/>
  <c r="I133" i="1"/>
  <c r="J154" i="1"/>
  <c r="I154" i="1"/>
  <c r="K154" i="1"/>
  <c r="K17" i="1"/>
  <c r="D20" i="1"/>
  <c r="D26" i="1"/>
  <c r="I27" i="1"/>
  <c r="D29" i="1"/>
  <c r="J37" i="1"/>
  <c r="J45" i="1"/>
  <c r="D90" i="1"/>
  <c r="E98" i="1"/>
  <c r="K105" i="1"/>
  <c r="J107" i="1"/>
  <c r="I107" i="1"/>
  <c r="G124" i="1"/>
  <c r="G134" i="1" s="1"/>
  <c r="D148" i="1"/>
  <c r="K175" i="1"/>
  <c r="J175" i="1"/>
  <c r="K182" i="1"/>
  <c r="J182" i="1"/>
  <c r="I182" i="1"/>
  <c r="K194" i="1"/>
  <c r="J194" i="1"/>
  <c r="I194" i="1"/>
  <c r="D110" i="1"/>
  <c r="D119" i="1"/>
  <c r="F134" i="1"/>
  <c r="D163" i="1"/>
  <c r="D166" i="1"/>
  <c r="K168" i="1"/>
  <c r="J168" i="1"/>
  <c r="K176" i="1"/>
  <c r="I176" i="1"/>
  <c r="D178" i="1"/>
  <c r="K193" i="1"/>
  <c r="J193" i="1"/>
  <c r="I193" i="1"/>
  <c r="K201" i="1"/>
  <c r="J201" i="1"/>
  <c r="I201" i="1"/>
  <c r="D211" i="1"/>
  <c r="E220" i="1"/>
  <c r="D238" i="1"/>
  <c r="K255" i="1"/>
  <c r="I255" i="1"/>
  <c r="J255" i="1"/>
  <c r="I269" i="1"/>
  <c r="K269" i="1"/>
  <c r="J269" i="1"/>
  <c r="K276" i="1"/>
  <c r="I276" i="1"/>
  <c r="J276" i="1"/>
  <c r="K332" i="1"/>
  <c r="J332" i="1"/>
  <c r="I332" i="1"/>
  <c r="D114" i="1"/>
  <c r="K172" i="1"/>
  <c r="J172" i="1"/>
  <c r="I172" i="1"/>
  <c r="D174" i="1"/>
  <c r="K198" i="1"/>
  <c r="J198" i="1"/>
  <c r="I198" i="1"/>
  <c r="K206" i="1"/>
  <c r="J206" i="1"/>
  <c r="I206" i="1"/>
  <c r="K350" i="1"/>
  <c r="J350" i="1"/>
  <c r="J137" i="1"/>
  <c r="I137" i="1"/>
  <c r="J139" i="1"/>
  <c r="I139" i="1"/>
  <c r="J141" i="1"/>
  <c r="I141" i="1"/>
  <c r="J143" i="1"/>
  <c r="I143" i="1"/>
  <c r="J145" i="1"/>
  <c r="I145" i="1"/>
  <c r="J147" i="1"/>
  <c r="I147" i="1"/>
  <c r="J149" i="1"/>
  <c r="I149" i="1"/>
  <c r="J151" i="1"/>
  <c r="I151" i="1"/>
  <c r="J153" i="1"/>
  <c r="I153" i="1"/>
  <c r="J155" i="1"/>
  <c r="I155" i="1"/>
  <c r="J157" i="1"/>
  <c r="I157" i="1"/>
  <c r="J159" i="1"/>
  <c r="I159" i="1"/>
  <c r="K161" i="1"/>
  <c r="J161" i="1"/>
  <c r="I161" i="1"/>
  <c r="K195" i="1"/>
  <c r="J195" i="1"/>
  <c r="I195" i="1"/>
  <c r="K203" i="1"/>
  <c r="J203" i="1"/>
  <c r="I203" i="1"/>
  <c r="K227" i="1"/>
  <c r="J227" i="1"/>
  <c r="I227" i="1"/>
  <c r="E243" i="1"/>
  <c r="K256" i="1"/>
  <c r="I256" i="1"/>
  <c r="J256" i="1"/>
  <c r="I350" i="1"/>
  <c r="D123" i="1"/>
  <c r="F185" i="1"/>
  <c r="K164" i="1"/>
  <c r="J164" i="1"/>
  <c r="I164" i="1"/>
  <c r="D167" i="1"/>
  <c r="K181" i="1"/>
  <c r="J181" i="1"/>
  <c r="I181" i="1"/>
  <c r="K192" i="1"/>
  <c r="J192" i="1"/>
  <c r="I192" i="1"/>
  <c r="K200" i="1"/>
  <c r="J200" i="1"/>
  <c r="I200" i="1"/>
  <c r="D246" i="1"/>
  <c r="E258" i="1"/>
  <c r="K248" i="1"/>
  <c r="I248" i="1"/>
  <c r="J248" i="1"/>
  <c r="K250" i="1"/>
  <c r="I250" i="1"/>
  <c r="J250" i="1"/>
  <c r="K252" i="1"/>
  <c r="I252" i="1"/>
  <c r="J252" i="1"/>
  <c r="K348" i="1"/>
  <c r="J348" i="1"/>
  <c r="I348" i="1"/>
  <c r="G185" i="1"/>
  <c r="K170" i="1"/>
  <c r="K177" i="1"/>
  <c r="J177" i="1"/>
  <c r="I177" i="1"/>
  <c r="K183" i="1"/>
  <c r="J183" i="1"/>
  <c r="K197" i="1"/>
  <c r="J197" i="1"/>
  <c r="I197" i="1"/>
  <c r="K205" i="1"/>
  <c r="J205" i="1"/>
  <c r="I205" i="1"/>
  <c r="F243" i="1"/>
  <c r="D230" i="1"/>
  <c r="F258" i="1"/>
  <c r="D118" i="1"/>
  <c r="E185" i="1"/>
  <c r="F220" i="1"/>
  <c r="D224" i="1"/>
  <c r="D232" i="1"/>
  <c r="D240" i="1"/>
  <c r="K279" i="1"/>
  <c r="J279" i="1"/>
  <c r="I286" i="1"/>
  <c r="K286" i="1"/>
  <c r="K292" i="1"/>
  <c r="I292" i="1"/>
  <c r="J292" i="1"/>
  <c r="K306" i="1"/>
  <c r="J306" i="1"/>
  <c r="I306" i="1"/>
  <c r="K330" i="1"/>
  <c r="J330" i="1"/>
  <c r="K346" i="1"/>
  <c r="J346" i="1"/>
  <c r="I414" i="1"/>
  <c r="K414" i="1"/>
  <c r="J414" i="1"/>
  <c r="D214" i="1"/>
  <c r="D218" i="1"/>
  <c r="D229" i="1"/>
  <c r="D237" i="1"/>
  <c r="K310" i="1"/>
  <c r="J310" i="1"/>
  <c r="I310" i="1"/>
  <c r="K328" i="1"/>
  <c r="J328" i="1"/>
  <c r="I330" i="1"/>
  <c r="K344" i="1"/>
  <c r="J344" i="1"/>
  <c r="I346" i="1"/>
  <c r="K226" i="1"/>
  <c r="J226" i="1"/>
  <c r="K234" i="1"/>
  <c r="J234" i="1"/>
  <c r="K242" i="1"/>
  <c r="J242" i="1"/>
  <c r="K257" i="1"/>
  <c r="I257" i="1"/>
  <c r="K281" i="1"/>
  <c r="J281" i="1"/>
  <c r="K326" i="1"/>
  <c r="J326" i="1"/>
  <c r="K342" i="1"/>
  <c r="J342" i="1"/>
  <c r="K388" i="1"/>
  <c r="J388" i="1"/>
  <c r="I388" i="1"/>
  <c r="K394" i="1"/>
  <c r="J394" i="1"/>
  <c r="I394" i="1"/>
  <c r="J497" i="1"/>
  <c r="I497" i="1"/>
  <c r="K497" i="1"/>
  <c r="K507" i="1"/>
  <c r="J507" i="1"/>
  <c r="I507" i="1"/>
  <c r="K223" i="1"/>
  <c r="J223" i="1"/>
  <c r="K231" i="1"/>
  <c r="J231" i="1"/>
  <c r="K239" i="1"/>
  <c r="J239" i="1"/>
  <c r="K247" i="1"/>
  <c r="I247" i="1"/>
  <c r="K251" i="1"/>
  <c r="I251" i="1"/>
  <c r="K254" i="1"/>
  <c r="I254" i="1"/>
  <c r="F272" i="1"/>
  <c r="D263" i="1"/>
  <c r="D285" i="1"/>
  <c r="E288" i="1"/>
  <c r="E313" i="1" s="1"/>
  <c r="K307" i="1"/>
  <c r="J307" i="1"/>
  <c r="I307" i="1"/>
  <c r="K324" i="1"/>
  <c r="J324" i="1"/>
  <c r="I326" i="1"/>
  <c r="K340" i="1"/>
  <c r="J340" i="1"/>
  <c r="I342" i="1"/>
  <c r="K392" i="1"/>
  <c r="J392" i="1"/>
  <c r="I392" i="1"/>
  <c r="D503" i="1"/>
  <c r="E511" i="1"/>
  <c r="D228" i="1"/>
  <c r="D236" i="1"/>
  <c r="K264" i="1"/>
  <c r="K268" i="1"/>
  <c r="I279" i="1"/>
  <c r="F288" i="1"/>
  <c r="D293" i="1"/>
  <c r="J297" i="1"/>
  <c r="K297" i="1"/>
  <c r="I297" i="1"/>
  <c r="I324" i="1"/>
  <c r="K338" i="1"/>
  <c r="J338" i="1"/>
  <c r="I340" i="1"/>
  <c r="K354" i="1"/>
  <c r="J354" i="1"/>
  <c r="D212" i="1"/>
  <c r="D216" i="1"/>
  <c r="D225" i="1"/>
  <c r="I226" i="1"/>
  <c r="D233" i="1"/>
  <c r="I234" i="1"/>
  <c r="D241" i="1"/>
  <c r="I242" i="1"/>
  <c r="J267" i="1"/>
  <c r="J270" i="1"/>
  <c r="D277" i="1"/>
  <c r="I302" i="1"/>
  <c r="K302" i="1"/>
  <c r="J302" i="1"/>
  <c r="K336" i="1"/>
  <c r="J336" i="1"/>
  <c r="I338" i="1"/>
  <c r="K352" i="1"/>
  <c r="J352" i="1"/>
  <c r="I354" i="1"/>
  <c r="K291" i="1"/>
  <c r="I291" i="1"/>
  <c r="I311" i="1"/>
  <c r="K376" i="1"/>
  <c r="J376" i="1"/>
  <c r="I376" i="1"/>
  <c r="K399" i="1"/>
  <c r="J399" i="1"/>
  <c r="I399" i="1"/>
  <c r="I406" i="1"/>
  <c r="K406" i="1"/>
  <c r="J406" i="1"/>
  <c r="K448" i="1"/>
  <c r="J448" i="1"/>
  <c r="I448" i="1"/>
  <c r="D305" i="1"/>
  <c r="J311" i="1"/>
  <c r="D317" i="1"/>
  <c r="D319" i="1"/>
  <c r="D321" i="1"/>
  <c r="D382" i="1"/>
  <c r="K391" i="1"/>
  <c r="J391" i="1"/>
  <c r="I391" i="1"/>
  <c r="K323" i="1"/>
  <c r="J323" i="1"/>
  <c r="K325" i="1"/>
  <c r="J325" i="1"/>
  <c r="K327" i="1"/>
  <c r="J327" i="1"/>
  <c r="K329" i="1"/>
  <c r="J329" i="1"/>
  <c r="K331" i="1"/>
  <c r="J331" i="1"/>
  <c r="K333" i="1"/>
  <c r="J333" i="1"/>
  <c r="K335" i="1"/>
  <c r="J335" i="1"/>
  <c r="K337" i="1"/>
  <c r="J337" i="1"/>
  <c r="K339" i="1"/>
  <c r="J339" i="1"/>
  <c r="K341" i="1"/>
  <c r="J341" i="1"/>
  <c r="K343" i="1"/>
  <c r="J343" i="1"/>
  <c r="K345" i="1"/>
  <c r="J345" i="1"/>
  <c r="K347" i="1"/>
  <c r="J347" i="1"/>
  <c r="K349" i="1"/>
  <c r="J349" i="1"/>
  <c r="K351" i="1"/>
  <c r="J351" i="1"/>
  <c r="K353" i="1"/>
  <c r="J353" i="1"/>
  <c r="K355" i="1"/>
  <c r="J355" i="1"/>
  <c r="K477" i="1"/>
  <c r="J477" i="1"/>
  <c r="I477" i="1"/>
  <c r="I323" i="1"/>
  <c r="I325" i="1"/>
  <c r="I327" i="1"/>
  <c r="I329" i="1"/>
  <c r="I331" i="1"/>
  <c r="I333" i="1"/>
  <c r="I335" i="1"/>
  <c r="I337" i="1"/>
  <c r="I339" i="1"/>
  <c r="I341" i="1"/>
  <c r="I343" i="1"/>
  <c r="I345" i="1"/>
  <c r="I347" i="1"/>
  <c r="I349" i="1"/>
  <c r="I351" i="1"/>
  <c r="I353" i="1"/>
  <c r="I355" i="1"/>
  <c r="K397" i="1"/>
  <c r="J397" i="1"/>
  <c r="I397" i="1"/>
  <c r="I419" i="1"/>
  <c r="K419" i="1"/>
  <c r="J419" i="1"/>
  <c r="K514" i="1"/>
  <c r="J514" i="1"/>
  <c r="I290" i="1"/>
  <c r="J291" i="1"/>
  <c r="I296" i="1"/>
  <c r="J301" i="1"/>
  <c r="G400" i="1"/>
  <c r="G426" i="1" s="1"/>
  <c r="K389" i="1"/>
  <c r="J389" i="1"/>
  <c r="I389" i="1"/>
  <c r="I411" i="1"/>
  <c r="K411" i="1"/>
  <c r="J411" i="1"/>
  <c r="I514" i="1"/>
  <c r="F364" i="1"/>
  <c r="D316" i="1"/>
  <c r="D318" i="1"/>
  <c r="D320" i="1"/>
  <c r="D322" i="1"/>
  <c r="K396" i="1"/>
  <c r="J396" i="1"/>
  <c r="I396" i="1"/>
  <c r="E424" i="1"/>
  <c r="E426" i="1" s="1"/>
  <c r="D403" i="1"/>
  <c r="F487" i="1"/>
  <c r="D300" i="1"/>
  <c r="D357" i="1"/>
  <c r="D359" i="1"/>
  <c r="D361" i="1"/>
  <c r="D363" i="1"/>
  <c r="K393" i="1"/>
  <c r="J393" i="1"/>
  <c r="I393" i="1"/>
  <c r="K431" i="1"/>
  <c r="J431" i="1"/>
  <c r="I431" i="1"/>
  <c r="K433" i="1"/>
  <c r="J433" i="1"/>
  <c r="I433" i="1"/>
  <c r="K435" i="1"/>
  <c r="J435" i="1"/>
  <c r="I435" i="1"/>
  <c r="G454" i="1"/>
  <c r="K476" i="1"/>
  <c r="J476" i="1"/>
  <c r="I476" i="1"/>
  <c r="K482" i="1"/>
  <c r="J482" i="1"/>
  <c r="I482" i="1"/>
  <c r="J498" i="1"/>
  <c r="I498" i="1"/>
  <c r="K498" i="1"/>
  <c r="K390" i="1"/>
  <c r="J390" i="1"/>
  <c r="I390" i="1"/>
  <c r="K398" i="1"/>
  <c r="J398" i="1"/>
  <c r="I398" i="1"/>
  <c r="K456" i="1"/>
  <c r="J456" i="1"/>
  <c r="I456" i="1"/>
  <c r="K519" i="1"/>
  <c r="J519" i="1"/>
  <c r="I519" i="1"/>
  <c r="K375" i="1"/>
  <c r="J375" i="1"/>
  <c r="K381" i="1"/>
  <c r="I381" i="1"/>
  <c r="D383" i="1"/>
  <c r="K387" i="1"/>
  <c r="J387" i="1"/>
  <c r="I387" i="1"/>
  <c r="K395" i="1"/>
  <c r="J395" i="1"/>
  <c r="I395" i="1"/>
  <c r="K439" i="1"/>
  <c r="J439" i="1"/>
  <c r="I439" i="1"/>
  <c r="D460" i="1"/>
  <c r="J496" i="1"/>
  <c r="I496" i="1"/>
  <c r="K515" i="1"/>
  <c r="J515" i="1"/>
  <c r="I515" i="1"/>
  <c r="G527" i="1"/>
  <c r="G536" i="1" s="1"/>
  <c r="G538" i="1" s="1"/>
  <c r="I375" i="1"/>
  <c r="D400" i="1"/>
  <c r="J408" i="1"/>
  <c r="J416" i="1"/>
  <c r="G472" i="1"/>
  <c r="K464" i="1"/>
  <c r="J464" i="1"/>
  <c r="I464" i="1"/>
  <c r="K532" i="1"/>
  <c r="J532" i="1"/>
  <c r="I532" i="1"/>
  <c r="D358" i="1"/>
  <c r="D360" i="1"/>
  <c r="D362" i="1"/>
  <c r="F426" i="1"/>
  <c r="K377" i="1"/>
  <c r="J377" i="1"/>
  <c r="J405" i="1"/>
  <c r="K408" i="1"/>
  <c r="J413" i="1"/>
  <c r="K416" i="1"/>
  <c r="K432" i="1"/>
  <c r="J432" i="1"/>
  <c r="I432" i="1"/>
  <c r="K434" i="1"/>
  <c r="J434" i="1"/>
  <c r="I434" i="1"/>
  <c r="K447" i="1"/>
  <c r="J447" i="1"/>
  <c r="I447" i="1"/>
  <c r="K468" i="1"/>
  <c r="J468" i="1"/>
  <c r="I468" i="1"/>
  <c r="K481" i="1"/>
  <c r="J481" i="1"/>
  <c r="I481" i="1"/>
  <c r="K483" i="1"/>
  <c r="J483" i="1"/>
  <c r="I483" i="1"/>
  <c r="D499" i="1"/>
  <c r="K516" i="1"/>
  <c r="J516" i="1"/>
  <c r="I516" i="1"/>
  <c r="K530" i="1"/>
  <c r="J530" i="1"/>
  <c r="I530" i="1"/>
  <c r="D378" i="1"/>
  <c r="K374" i="1"/>
  <c r="J374" i="1"/>
  <c r="I377" i="1"/>
  <c r="J381" i="1"/>
  <c r="K405" i="1"/>
  <c r="J410" i="1"/>
  <c r="K413" i="1"/>
  <c r="J418" i="1"/>
  <c r="D440" i="1"/>
  <c r="E472" i="1"/>
  <c r="I475" i="1"/>
  <c r="D495" i="1"/>
  <c r="K531" i="1"/>
  <c r="J531" i="1"/>
  <c r="I531" i="1"/>
  <c r="E454" i="1"/>
  <c r="D438" i="1"/>
  <c r="D506" i="1"/>
  <c r="D510" i="1"/>
  <c r="K524" i="1"/>
  <c r="J524" i="1"/>
  <c r="K526" i="1"/>
  <c r="J526" i="1"/>
  <c r="D445" i="1"/>
  <c r="D453" i="1"/>
  <c r="D443" i="1"/>
  <c r="I446" i="1"/>
  <c r="D451" i="1"/>
  <c r="I459" i="1"/>
  <c r="I463" i="1"/>
  <c r="I467" i="1"/>
  <c r="I471" i="1"/>
  <c r="D480" i="1"/>
  <c r="I524" i="1"/>
  <c r="I526" i="1"/>
  <c r="D442" i="1"/>
  <c r="D450" i="1"/>
  <c r="D457" i="1"/>
  <c r="D461" i="1"/>
  <c r="D465" i="1"/>
  <c r="D469" i="1"/>
  <c r="D474" i="1"/>
  <c r="D504" i="1"/>
  <c r="D508" i="1"/>
  <c r="D513" i="1"/>
  <c r="I518" i="1"/>
  <c r="D520" i="1"/>
  <c r="D523" i="1"/>
  <c r="D525" i="1"/>
  <c r="E527" i="1"/>
  <c r="D441" i="1"/>
  <c r="D449" i="1"/>
  <c r="D517" i="1"/>
  <c r="I207" i="1" l="1"/>
  <c r="D472" i="1"/>
  <c r="K472" i="1" s="1"/>
  <c r="K207" i="1"/>
  <c r="E536" i="1"/>
  <c r="E538" i="1" s="1"/>
  <c r="F489" i="1"/>
  <c r="D34" i="1"/>
  <c r="K34" i="1" s="1"/>
  <c r="G487" i="1"/>
  <c r="G489" i="1" s="1"/>
  <c r="D243" i="1"/>
  <c r="K243" i="1" s="1"/>
  <c r="K298" i="1"/>
  <c r="J298" i="1"/>
  <c r="G186" i="1"/>
  <c r="K451" i="1"/>
  <c r="J451" i="1"/>
  <c r="I451" i="1"/>
  <c r="J218" i="1"/>
  <c r="I218" i="1"/>
  <c r="K218" i="1"/>
  <c r="D511" i="1"/>
  <c r="K503" i="1"/>
  <c r="J503" i="1"/>
  <c r="I503" i="1"/>
  <c r="D120" i="1"/>
  <c r="I118" i="1"/>
  <c r="J118" i="1"/>
  <c r="K118" i="1"/>
  <c r="K167" i="1"/>
  <c r="J167" i="1"/>
  <c r="I167" i="1"/>
  <c r="K174" i="1"/>
  <c r="J174" i="1"/>
  <c r="I174" i="1"/>
  <c r="K166" i="1"/>
  <c r="J166" i="1"/>
  <c r="I166" i="1"/>
  <c r="J150" i="1"/>
  <c r="I150" i="1"/>
  <c r="K150" i="1"/>
  <c r="K95" i="1"/>
  <c r="J95" i="1"/>
  <c r="I95" i="1"/>
  <c r="J49" i="1"/>
  <c r="I49" i="1"/>
  <c r="K49" i="1"/>
  <c r="D69" i="1"/>
  <c r="K46" i="1"/>
  <c r="I46" i="1"/>
  <c r="J46" i="1"/>
  <c r="D85" i="1"/>
  <c r="J72" i="1"/>
  <c r="I72" i="1"/>
  <c r="K72" i="1"/>
  <c r="K504" i="1"/>
  <c r="J504" i="1"/>
  <c r="I504" i="1"/>
  <c r="K282" i="1"/>
  <c r="J282" i="1"/>
  <c r="I282" i="1"/>
  <c r="K460" i="1"/>
  <c r="J460" i="1"/>
  <c r="I460" i="1"/>
  <c r="I300" i="1"/>
  <c r="D303" i="1"/>
  <c r="K300" i="1"/>
  <c r="J300" i="1"/>
  <c r="K241" i="1"/>
  <c r="J241" i="1"/>
  <c r="I241" i="1"/>
  <c r="K293" i="1"/>
  <c r="I293" i="1"/>
  <c r="J293" i="1"/>
  <c r="K525" i="1"/>
  <c r="J525" i="1"/>
  <c r="I525" i="1"/>
  <c r="K469" i="1"/>
  <c r="J469" i="1"/>
  <c r="I469" i="1"/>
  <c r="K480" i="1"/>
  <c r="J480" i="1"/>
  <c r="D484" i="1"/>
  <c r="I480" i="1"/>
  <c r="J453" i="1"/>
  <c r="I453" i="1"/>
  <c r="K453" i="1"/>
  <c r="D454" i="1"/>
  <c r="K438" i="1"/>
  <c r="J438" i="1"/>
  <c r="I438" i="1"/>
  <c r="K440" i="1"/>
  <c r="J440" i="1"/>
  <c r="I440" i="1"/>
  <c r="J499" i="1"/>
  <c r="I499" i="1"/>
  <c r="K499" i="1"/>
  <c r="K320" i="1"/>
  <c r="J320" i="1"/>
  <c r="I320" i="1"/>
  <c r="F260" i="1"/>
  <c r="F366" i="1" s="1"/>
  <c r="F368" i="1" s="1"/>
  <c r="K163" i="1"/>
  <c r="J163" i="1"/>
  <c r="I163" i="1"/>
  <c r="K26" i="1"/>
  <c r="J26" i="1"/>
  <c r="I26" i="1"/>
  <c r="K533" i="1"/>
  <c r="J533" i="1"/>
  <c r="I533" i="1"/>
  <c r="G366" i="1"/>
  <c r="G368" i="1" s="1"/>
  <c r="G370" i="1" s="1"/>
  <c r="J495" i="1"/>
  <c r="I495" i="1"/>
  <c r="K495" i="1"/>
  <c r="K359" i="1"/>
  <c r="I359" i="1"/>
  <c r="J359" i="1"/>
  <c r="K317" i="1"/>
  <c r="J317" i="1"/>
  <c r="I317" i="1"/>
  <c r="K228" i="1"/>
  <c r="J228" i="1"/>
  <c r="I228" i="1"/>
  <c r="K441" i="1"/>
  <c r="J441" i="1"/>
  <c r="I441" i="1"/>
  <c r="K443" i="1"/>
  <c r="J443" i="1"/>
  <c r="I443" i="1"/>
  <c r="I263" i="1"/>
  <c r="D272" i="1"/>
  <c r="J263" i="1"/>
  <c r="K263" i="1"/>
  <c r="K465" i="1"/>
  <c r="J465" i="1"/>
  <c r="I465" i="1"/>
  <c r="K378" i="1"/>
  <c r="J378" i="1"/>
  <c r="I378" i="1"/>
  <c r="K383" i="1"/>
  <c r="I383" i="1"/>
  <c r="J383" i="1"/>
  <c r="I403" i="1"/>
  <c r="D424" i="1"/>
  <c r="K403" i="1"/>
  <c r="J403" i="1"/>
  <c r="K318" i="1"/>
  <c r="J318" i="1"/>
  <c r="I318" i="1"/>
  <c r="K233" i="1"/>
  <c r="J233" i="1"/>
  <c r="I233" i="1"/>
  <c r="K230" i="1"/>
  <c r="J230" i="1"/>
  <c r="I230" i="1"/>
  <c r="K238" i="1"/>
  <c r="J238" i="1"/>
  <c r="I238" i="1"/>
  <c r="F186" i="1"/>
  <c r="K20" i="1"/>
  <c r="J20" i="1"/>
  <c r="I20" i="1"/>
  <c r="K32" i="1"/>
  <c r="J32" i="1"/>
  <c r="I32" i="1"/>
  <c r="K508" i="1"/>
  <c r="J508" i="1"/>
  <c r="I508" i="1"/>
  <c r="K246" i="1"/>
  <c r="I246" i="1"/>
  <c r="J246" i="1"/>
  <c r="D258" i="1"/>
  <c r="K510" i="1"/>
  <c r="J510" i="1"/>
  <c r="I510" i="1"/>
  <c r="K357" i="1"/>
  <c r="I357" i="1"/>
  <c r="J357" i="1"/>
  <c r="K29" i="1"/>
  <c r="J29" i="1"/>
  <c r="I29" i="1"/>
  <c r="K520" i="1"/>
  <c r="J520" i="1"/>
  <c r="I520" i="1"/>
  <c r="K461" i="1"/>
  <c r="J461" i="1"/>
  <c r="I461" i="1"/>
  <c r="K362" i="1"/>
  <c r="I362" i="1"/>
  <c r="J362" i="1"/>
  <c r="D364" i="1"/>
  <c r="K316" i="1"/>
  <c r="J316" i="1"/>
  <c r="I316" i="1"/>
  <c r="K382" i="1"/>
  <c r="I382" i="1"/>
  <c r="J382" i="1"/>
  <c r="K240" i="1"/>
  <c r="J240" i="1"/>
  <c r="I240" i="1"/>
  <c r="K178" i="1"/>
  <c r="J178" i="1"/>
  <c r="I178" i="1"/>
  <c r="J119" i="1"/>
  <c r="I119" i="1"/>
  <c r="K119" i="1"/>
  <c r="K280" i="1"/>
  <c r="J280" i="1"/>
  <c r="I280" i="1"/>
  <c r="K24" i="1"/>
  <c r="J24" i="1"/>
  <c r="I24" i="1"/>
  <c r="K442" i="1"/>
  <c r="J442" i="1"/>
  <c r="I442" i="1"/>
  <c r="K212" i="1"/>
  <c r="J212" i="1"/>
  <c r="I212" i="1"/>
  <c r="K400" i="1"/>
  <c r="J400" i="1"/>
  <c r="I400" i="1"/>
  <c r="J214" i="1"/>
  <c r="I214" i="1"/>
  <c r="K214" i="1"/>
  <c r="K474" i="1"/>
  <c r="D478" i="1"/>
  <c r="J474" i="1"/>
  <c r="I474" i="1"/>
  <c r="K506" i="1"/>
  <c r="J506" i="1"/>
  <c r="I506" i="1"/>
  <c r="K322" i="1"/>
  <c r="J322" i="1"/>
  <c r="I322" i="1"/>
  <c r="I305" i="1"/>
  <c r="J305" i="1"/>
  <c r="K305" i="1"/>
  <c r="D527" i="1"/>
  <c r="K523" i="1"/>
  <c r="J523" i="1"/>
  <c r="I523" i="1"/>
  <c r="J445" i="1"/>
  <c r="I445" i="1"/>
  <c r="K445" i="1"/>
  <c r="K517" i="1"/>
  <c r="J517" i="1"/>
  <c r="I517" i="1"/>
  <c r="K457" i="1"/>
  <c r="J457" i="1"/>
  <c r="I457" i="1"/>
  <c r="K360" i="1"/>
  <c r="I360" i="1"/>
  <c r="J360" i="1"/>
  <c r="K363" i="1"/>
  <c r="I363" i="1"/>
  <c r="J363" i="1"/>
  <c r="K321" i="1"/>
  <c r="J321" i="1"/>
  <c r="I321" i="1"/>
  <c r="K277" i="1"/>
  <c r="J277" i="1"/>
  <c r="I277" i="1"/>
  <c r="K225" i="1"/>
  <c r="J225" i="1"/>
  <c r="I225" i="1"/>
  <c r="K237" i="1"/>
  <c r="J237" i="1"/>
  <c r="I237" i="1"/>
  <c r="K232" i="1"/>
  <c r="J232" i="1"/>
  <c r="I232" i="1"/>
  <c r="D185" i="1"/>
  <c r="D220" i="1"/>
  <c r="K211" i="1"/>
  <c r="J211" i="1"/>
  <c r="I211" i="1"/>
  <c r="I110" i="1"/>
  <c r="D112" i="1"/>
  <c r="J110" i="1"/>
  <c r="K110" i="1"/>
  <c r="D98" i="1"/>
  <c r="K90" i="1"/>
  <c r="J90" i="1"/>
  <c r="I90" i="1"/>
  <c r="D124" i="1"/>
  <c r="K122" i="1"/>
  <c r="J122" i="1"/>
  <c r="I122" i="1"/>
  <c r="K21" i="1"/>
  <c r="I21" i="1"/>
  <c r="J21" i="1"/>
  <c r="K449" i="1"/>
  <c r="J449" i="1"/>
  <c r="I449" i="1"/>
  <c r="E186" i="1"/>
  <c r="I285" i="1"/>
  <c r="D288" i="1"/>
  <c r="K285" i="1"/>
  <c r="J285" i="1"/>
  <c r="E487" i="1"/>
  <c r="E489" i="1" s="1"/>
  <c r="D521" i="1"/>
  <c r="K513" i="1"/>
  <c r="J513" i="1"/>
  <c r="I513" i="1"/>
  <c r="K450" i="1"/>
  <c r="J450" i="1"/>
  <c r="I450" i="1"/>
  <c r="K358" i="1"/>
  <c r="I358" i="1"/>
  <c r="J358" i="1"/>
  <c r="D384" i="1"/>
  <c r="K361" i="1"/>
  <c r="I361" i="1"/>
  <c r="J361" i="1"/>
  <c r="K319" i="1"/>
  <c r="J319" i="1"/>
  <c r="I319" i="1"/>
  <c r="K216" i="1"/>
  <c r="J216" i="1"/>
  <c r="I216" i="1"/>
  <c r="K236" i="1"/>
  <c r="J236" i="1"/>
  <c r="I236" i="1"/>
  <c r="K229" i="1"/>
  <c r="J229" i="1"/>
  <c r="I229" i="1"/>
  <c r="K224" i="1"/>
  <c r="J224" i="1"/>
  <c r="I224" i="1"/>
  <c r="E260" i="1"/>
  <c r="E366" i="1" s="1"/>
  <c r="E368" i="1" s="1"/>
  <c r="K123" i="1"/>
  <c r="J123" i="1"/>
  <c r="I123" i="1"/>
  <c r="D116" i="1"/>
  <c r="J114" i="1"/>
  <c r="I114" i="1"/>
  <c r="K114" i="1"/>
  <c r="J148" i="1"/>
  <c r="I148" i="1"/>
  <c r="K148" i="1"/>
  <c r="K275" i="1"/>
  <c r="J275" i="1"/>
  <c r="I275" i="1"/>
  <c r="I34" i="1" l="1"/>
  <c r="J34" i="1"/>
  <c r="I472" i="1"/>
  <c r="J472" i="1"/>
  <c r="D87" i="1"/>
  <c r="K87" i="1" s="1"/>
  <c r="I243" i="1"/>
  <c r="G540" i="1"/>
  <c r="J243" i="1"/>
  <c r="I303" i="1"/>
  <c r="K303" i="1"/>
  <c r="J303" i="1"/>
  <c r="K220" i="1"/>
  <c r="J220" i="1"/>
  <c r="I220" i="1"/>
  <c r="K478" i="1"/>
  <c r="J478" i="1"/>
  <c r="I478" i="1"/>
  <c r="J272" i="1"/>
  <c r="I272" i="1"/>
  <c r="K272" i="1"/>
  <c r="K454" i="1"/>
  <c r="D487" i="1"/>
  <c r="J454" i="1"/>
  <c r="I454" i="1"/>
  <c r="K120" i="1"/>
  <c r="J120" i="1"/>
  <c r="I120" i="1"/>
  <c r="D134" i="1"/>
  <c r="I288" i="1"/>
  <c r="J288" i="1"/>
  <c r="K288" i="1"/>
  <c r="K185" i="1"/>
  <c r="J185" i="1"/>
  <c r="I185" i="1"/>
  <c r="K384" i="1"/>
  <c r="I384" i="1"/>
  <c r="J384" i="1"/>
  <c r="E370" i="1"/>
  <c r="E540" i="1" s="1"/>
  <c r="I424" i="1"/>
  <c r="K424" i="1"/>
  <c r="J424" i="1"/>
  <c r="D426" i="1"/>
  <c r="J69" i="1"/>
  <c r="I69" i="1"/>
  <c r="K69" i="1"/>
  <c r="I116" i="1"/>
  <c r="K116" i="1"/>
  <c r="J116" i="1"/>
  <c r="I112" i="1"/>
  <c r="K112" i="1"/>
  <c r="J112" i="1"/>
  <c r="K364" i="1"/>
  <c r="I364" i="1"/>
  <c r="J364" i="1"/>
  <c r="F370" i="1"/>
  <c r="F540" i="1" s="1"/>
  <c r="D313" i="1"/>
  <c r="K521" i="1"/>
  <c r="J521" i="1"/>
  <c r="I521" i="1"/>
  <c r="J124" i="1"/>
  <c r="I124" i="1"/>
  <c r="K124" i="1"/>
  <c r="K527" i="1"/>
  <c r="J527" i="1"/>
  <c r="I527" i="1"/>
  <c r="D536" i="1"/>
  <c r="K511" i="1"/>
  <c r="J511" i="1"/>
  <c r="I511" i="1"/>
  <c r="K258" i="1"/>
  <c r="I258" i="1"/>
  <c r="D260" i="1"/>
  <c r="J258" i="1"/>
  <c r="K98" i="1"/>
  <c r="J98" i="1"/>
  <c r="I98" i="1"/>
  <c r="K484" i="1"/>
  <c r="J484" i="1"/>
  <c r="I484" i="1"/>
  <c r="J85" i="1"/>
  <c r="K85" i="1"/>
  <c r="I85" i="1"/>
  <c r="J87" i="1" l="1"/>
  <c r="I87" i="1"/>
  <c r="J536" i="1"/>
  <c r="I536" i="1"/>
  <c r="K536" i="1"/>
  <c r="D538" i="1"/>
  <c r="I487" i="1"/>
  <c r="K487" i="1"/>
  <c r="J487" i="1"/>
  <c r="D489" i="1"/>
  <c r="K426" i="1"/>
  <c r="J426" i="1"/>
  <c r="I426" i="1"/>
  <c r="K313" i="1"/>
  <c r="J313" i="1"/>
  <c r="I313" i="1"/>
  <c r="D186" i="1"/>
  <c r="K134" i="1"/>
  <c r="J134" i="1"/>
  <c r="I134" i="1"/>
  <c r="K260" i="1"/>
  <c r="J260" i="1"/>
  <c r="I260" i="1"/>
  <c r="D366" i="1"/>
  <c r="K186" i="1" l="1"/>
  <c r="J186" i="1"/>
  <c r="I186" i="1"/>
  <c r="J489" i="1"/>
  <c r="I489" i="1"/>
  <c r="K489" i="1"/>
  <c r="K538" i="1"/>
  <c r="I538" i="1"/>
  <c r="J538" i="1"/>
  <c r="K366" i="1"/>
  <c r="J366" i="1"/>
  <c r="D368" i="1"/>
  <c r="D370" i="1" s="1"/>
  <c r="I366" i="1"/>
  <c r="J370" i="1" l="1"/>
  <c r="I370" i="1"/>
  <c r="K370" i="1"/>
  <c r="K368" i="1"/>
  <c r="J368" i="1"/>
  <c r="I368" i="1"/>
  <c r="D540" i="1"/>
  <c r="K540" i="1" l="1"/>
  <c r="J540" i="1"/>
  <c r="I540" i="1"/>
</calcChain>
</file>

<file path=xl/sharedStrings.xml><?xml version="1.0" encoding="utf-8"?>
<sst xmlns="http://schemas.openxmlformats.org/spreadsheetml/2006/main" count="1233" uniqueCount="299">
  <si>
    <t>EL PASO ELECTRIC COMPANY</t>
  </si>
  <si>
    <t>Line</t>
  </si>
  <si>
    <t>Test Year</t>
  </si>
  <si>
    <t xml:space="preserve">RATIONALE FOR </t>
  </si>
  <si>
    <t>No.</t>
  </si>
  <si>
    <t>Description</t>
  </si>
  <si>
    <t>Allocator</t>
  </si>
  <si>
    <t>Total</t>
  </si>
  <si>
    <t>Demand</t>
  </si>
  <si>
    <t>Energy</t>
  </si>
  <si>
    <t>Customer</t>
  </si>
  <si>
    <t>CLASSIFICATION</t>
  </si>
  <si>
    <t>(a)</t>
  </si>
  <si>
    <t>(b)</t>
  </si>
  <si>
    <t>(c)</t>
  </si>
  <si>
    <t>(d)</t>
  </si>
  <si>
    <t>(e)</t>
  </si>
  <si>
    <t>(f)</t>
  </si>
  <si>
    <t>(g)</t>
  </si>
  <si>
    <t>PLANT IN SERVICE</t>
  </si>
  <si>
    <t>A101 &amp; 106 Plant In Service</t>
  </si>
  <si>
    <t>Intangible Plant</t>
  </si>
  <si>
    <t xml:space="preserve">     303 Miscellaneous Intangible Plant</t>
  </si>
  <si>
    <t>CUSTLABOR</t>
  </si>
  <si>
    <t>Customer-related</t>
  </si>
  <si>
    <t>CUSTLABX902</t>
  </si>
  <si>
    <t>D1PROD</t>
  </si>
  <si>
    <t>Production-related</t>
  </si>
  <si>
    <t>D2PROD</t>
  </si>
  <si>
    <t>DISTLAB_INSTALL</t>
  </si>
  <si>
    <t>Distribution-related</t>
  </si>
  <si>
    <t>DISTLAB_STL</t>
  </si>
  <si>
    <t>DISTLABXLIGHTS</t>
  </si>
  <si>
    <t>DISTPLTXLIGHTS</t>
  </si>
  <si>
    <t>DTRAN12</t>
  </si>
  <si>
    <t>Transmission-related</t>
  </si>
  <si>
    <t>INSTALL_LABOR</t>
  </si>
  <si>
    <t>General</t>
  </si>
  <si>
    <t>LABXDIST</t>
  </si>
  <si>
    <t>LABXLIGHTS</t>
  </si>
  <si>
    <t>METER</t>
  </si>
  <si>
    <t>Meter-related</t>
  </si>
  <si>
    <t>PRODLABOR</t>
  </si>
  <si>
    <t>RG_PRODLABOR</t>
  </si>
  <si>
    <t>STL_LABOR</t>
  </si>
  <si>
    <t>TRANLABOR</t>
  </si>
  <si>
    <t xml:space="preserve">        Total Intangible Plant</t>
  </si>
  <si>
    <t>Steam Production</t>
  </si>
  <si>
    <t xml:space="preserve">     310 Land &amp; Land Rights</t>
  </si>
  <si>
    <t>Related to production plant.</t>
  </si>
  <si>
    <t xml:space="preserve">     311 Structures and Improvements</t>
  </si>
  <si>
    <t xml:space="preserve">     312 Boiler Plant Equipment</t>
  </si>
  <si>
    <t xml:space="preserve">     313 Engines / Engine Driven Gen</t>
  </si>
  <si>
    <t xml:space="preserve">     314 Turbo generator Units</t>
  </si>
  <si>
    <t xml:space="preserve">     315 Accessory Electric Equip.</t>
  </si>
  <si>
    <t xml:space="preserve">     316 Misc. Power Plant Equip.</t>
  </si>
  <si>
    <t xml:space="preserve">     317 Asset Retirement Costs - Steam</t>
  </si>
  <si>
    <t xml:space="preserve">     Other Production Plant Adjustments</t>
  </si>
  <si>
    <t xml:space="preserve">        Total Steam Production</t>
  </si>
  <si>
    <t>Nuclear Production</t>
  </si>
  <si>
    <t xml:space="preserve">     303 Misc. Intangible Plant</t>
  </si>
  <si>
    <t xml:space="preserve">     320 Land &amp; Land Rights</t>
  </si>
  <si>
    <t xml:space="preserve">     321 Structures and Improvements</t>
  </si>
  <si>
    <t xml:space="preserve">     322 Reactor Plant Equipment</t>
  </si>
  <si>
    <t xml:space="preserve">     323 Turbogenerator units</t>
  </si>
  <si>
    <t xml:space="preserve">     324 Accessory Electric Equip.</t>
  </si>
  <si>
    <t xml:space="preserve">     325 Misc. Power Plant Equip.</t>
  </si>
  <si>
    <t xml:space="preserve">     326 Asset Retirement Costs - Nuclear</t>
  </si>
  <si>
    <t xml:space="preserve">     350 Land and Land Rights</t>
  </si>
  <si>
    <t xml:space="preserve">     353 Station Equipment</t>
  </si>
  <si>
    <t xml:space="preserve">     354 Towers and Fixtures</t>
  </si>
  <si>
    <t xml:space="preserve">     356 O.H. Conductors &amp; Devices</t>
  </si>
  <si>
    <t xml:space="preserve">     391 Computer Equipment</t>
  </si>
  <si>
    <t xml:space="preserve">     392 Transportation Equipment</t>
  </si>
  <si>
    <t xml:space="preserve">     393 Stores Equipment</t>
  </si>
  <si>
    <t xml:space="preserve">     394 Tools Shop and Garage Equip</t>
  </si>
  <si>
    <t xml:space="preserve">     396 Power Operated Equipment</t>
  </si>
  <si>
    <t xml:space="preserve">     397 Communication Equipment</t>
  </si>
  <si>
    <t xml:space="preserve">     398 Misc. Equipment</t>
  </si>
  <si>
    <t xml:space="preserve">     Nuclear Production Plant Adjustments</t>
  </si>
  <si>
    <t xml:space="preserve">        Total Nuclear Production</t>
  </si>
  <si>
    <t>Other Production</t>
  </si>
  <si>
    <t xml:space="preserve">     340 Land &amp; Land Rights</t>
  </si>
  <si>
    <t xml:space="preserve">     341 Structures and Improvements</t>
  </si>
  <si>
    <t xml:space="preserve">     342 Fuel Holder, Producer &amp; Acc</t>
  </si>
  <si>
    <t xml:space="preserve">     343 Prime movers</t>
  </si>
  <si>
    <t xml:space="preserve">     344 Generators</t>
  </si>
  <si>
    <t xml:space="preserve">     345 Accessory Plant Equipment</t>
  </si>
  <si>
    <t xml:space="preserve">     346 Misc. Power Plant Equipment</t>
  </si>
  <si>
    <t xml:space="preserve">     347 Asset Retirement Costs - Other</t>
  </si>
  <si>
    <t xml:space="preserve">     Other Plant Adjustments</t>
  </si>
  <si>
    <t xml:space="preserve">        Total Other Production</t>
  </si>
  <si>
    <t xml:space="preserve">            Total Production Plant</t>
  </si>
  <si>
    <t>Transmission Plant</t>
  </si>
  <si>
    <t>D2TRAN</t>
  </si>
  <si>
    <t>Related to transmission plant.</t>
  </si>
  <si>
    <t xml:space="preserve">     352 Structures and Improvements</t>
  </si>
  <si>
    <t xml:space="preserve">     355 Poles and Fixtures</t>
  </si>
  <si>
    <t xml:space="preserve">     359 Roads and Trails</t>
  </si>
  <si>
    <t xml:space="preserve">     Transmission Plant Adjustments</t>
  </si>
  <si>
    <t xml:space="preserve">            Total Transmission Plant</t>
  </si>
  <si>
    <t>Distribution Plant</t>
  </si>
  <si>
    <t xml:space="preserve">     360 Land and Land Rights</t>
  </si>
  <si>
    <t>D3DIST</t>
  </si>
  <si>
    <t>Related to demand.</t>
  </si>
  <si>
    <t xml:space="preserve">     361 Structures and Improvements</t>
  </si>
  <si>
    <t xml:space="preserve">     362 Station Equipment</t>
  </si>
  <si>
    <t xml:space="preserve">     364 Poles, Towers &amp; Fixtures</t>
  </si>
  <si>
    <t xml:space="preserve">           Poles, Towers &amp; Fixtures</t>
  </si>
  <si>
    <t>DIST364</t>
  </si>
  <si>
    <t xml:space="preserve">           Poles, Towers &amp; Fixtures - Primary</t>
  </si>
  <si>
    <t>D9DIST</t>
  </si>
  <si>
    <t xml:space="preserve">           Poles, Towers &amp; Fixtures - Secondary</t>
  </si>
  <si>
    <t>D10DIST</t>
  </si>
  <si>
    <t xml:space="preserve">          Total 364 Poles, Towers &amp; Fixtures</t>
  </si>
  <si>
    <t xml:space="preserve">     365 O.H. Conductors &amp; Devices</t>
  </si>
  <si>
    <t xml:space="preserve">           O.H. Conductors &amp; Devices - Primary</t>
  </si>
  <si>
    <t>D4DIST</t>
  </si>
  <si>
    <t xml:space="preserve">           O.H. Conductors &amp; Devices - Secondary</t>
  </si>
  <si>
    <t>D6DIST</t>
  </si>
  <si>
    <t xml:space="preserve">           Total 365 O.H. Conductors &amp; Devices</t>
  </si>
  <si>
    <t xml:space="preserve">     366 Underground Conduits</t>
  </si>
  <si>
    <t xml:space="preserve">           Underground Conduits - Primary</t>
  </si>
  <si>
    <t>D7DIST</t>
  </si>
  <si>
    <t xml:space="preserve">           Underground Conduits - Secondary</t>
  </si>
  <si>
    <t>D8DIST</t>
  </si>
  <si>
    <t xml:space="preserve">          Total 366 Underground Conduits</t>
  </si>
  <si>
    <t xml:space="preserve">     367 U.G. Conductors &amp; Devices</t>
  </si>
  <si>
    <t xml:space="preserve">           U.G. Conductors &amp; Devices - Primary</t>
  </si>
  <si>
    <t xml:space="preserve">           U.G. Conductors &amp; Devices - Secondary</t>
  </si>
  <si>
    <t xml:space="preserve">         Total 367 U.G. Conductors &amp; Devices</t>
  </si>
  <si>
    <t xml:space="preserve">     368 Line Transformers</t>
  </si>
  <si>
    <t xml:space="preserve">           Line Transformers - Primary</t>
  </si>
  <si>
    <t>D5DIST-PRIM</t>
  </si>
  <si>
    <t xml:space="preserve">           Line Transformers - Secondary</t>
  </si>
  <si>
    <t>D5DIST-SEC</t>
  </si>
  <si>
    <t xml:space="preserve">   Total 368 Line Transformers</t>
  </si>
  <si>
    <t xml:space="preserve">     369 Services</t>
  </si>
  <si>
    <t>SDI</t>
  </si>
  <si>
    <t>Related to customer.</t>
  </si>
  <si>
    <t xml:space="preserve">     370 Meters</t>
  </si>
  <si>
    <t xml:space="preserve">     371 Install. on Customer Prem.</t>
  </si>
  <si>
    <t>CUST371</t>
  </si>
  <si>
    <t xml:space="preserve">     373 Street Lights</t>
  </si>
  <si>
    <t>CUST373</t>
  </si>
  <si>
    <t xml:space="preserve">     Distribution Plant Adjustment</t>
  </si>
  <si>
    <t>DISTPLT_INSTALL</t>
  </si>
  <si>
    <t>Related to distribution plant.</t>
  </si>
  <si>
    <t>DISTPLT_STL</t>
  </si>
  <si>
    <t xml:space="preserve">           Total Distribution Plant</t>
  </si>
  <si>
    <t>General Plant</t>
  </si>
  <si>
    <t xml:space="preserve">     389 Land and Land Rights</t>
  </si>
  <si>
    <t>General, allocated on Labor</t>
  </si>
  <si>
    <t xml:space="preserve">     390 Structures and Improvements</t>
  </si>
  <si>
    <t xml:space="preserve">     391 Office Furniture &amp; Equip.</t>
  </si>
  <si>
    <t xml:space="preserve">     393 Store Equipment</t>
  </si>
  <si>
    <t xml:space="preserve">     394 Tools, Shop &amp; Garage Equip.</t>
  </si>
  <si>
    <t xml:space="preserve">     395 Laboratory Equipment</t>
  </si>
  <si>
    <t xml:space="preserve">     399.1 Asset Retirement General Plant</t>
  </si>
  <si>
    <t xml:space="preserve">     General Plant Adjustments</t>
  </si>
  <si>
    <t xml:space="preserve">        Total General Plant</t>
  </si>
  <si>
    <t xml:space="preserve">            Total Plant in Service</t>
  </si>
  <si>
    <t>ACCUM PROVISION FOR DEPREC &amp; AMORT</t>
  </si>
  <si>
    <t>111 Accum. Prov. For Amortization</t>
  </si>
  <si>
    <t xml:space="preserve">     303 Misc. Intangible Accum Amort.</t>
  </si>
  <si>
    <t xml:space="preserve">        Total A111 Accum. Prov. For Amortization</t>
  </si>
  <si>
    <t>108 Accum. Prov. For Depreciation</t>
  </si>
  <si>
    <t>Steam Production Accum. Depr.</t>
  </si>
  <si>
    <t xml:space="preserve">     Steam Production Accum Depr. Adjustments</t>
  </si>
  <si>
    <t xml:space="preserve">        Total Steam Production Accum. Depr.</t>
  </si>
  <si>
    <t>Nuclear Production Accum. Depr.</t>
  </si>
  <si>
    <t xml:space="preserve">     303 Misc. Intangible plant</t>
  </si>
  <si>
    <t xml:space="preserve">     Nuclear Production Accum Depr. Adjustments</t>
  </si>
  <si>
    <t xml:space="preserve">        Total Nuclear Production Accum. Depr.</t>
  </si>
  <si>
    <t>Other Production Accum. Depr.</t>
  </si>
  <si>
    <t xml:space="preserve">     340 Land and Land Rights</t>
  </si>
  <si>
    <t xml:space="preserve">     Other Production Accum Depr. Adjustments</t>
  </si>
  <si>
    <t xml:space="preserve">        Total Other Production Accum. Depr.</t>
  </si>
  <si>
    <t xml:space="preserve">   Total Production Accumulated Depreciation</t>
  </si>
  <si>
    <t>Transmission Plant Accum. Depr.</t>
  </si>
  <si>
    <t xml:space="preserve">     Transmission Accum Depr. Adjustments</t>
  </si>
  <si>
    <t xml:space="preserve">            Total Transmission Plant Accum. Depr.</t>
  </si>
  <si>
    <t>Distribution Plant Accum. Depr.</t>
  </si>
  <si>
    <t xml:space="preserve">     360 Land Rights</t>
  </si>
  <si>
    <t xml:space="preserve">     364 Poles, Towers and Fixtures</t>
  </si>
  <si>
    <t xml:space="preserve">     Poles, Towers and Fixtures - General</t>
  </si>
  <si>
    <t xml:space="preserve">     Poles, Towers and Fixtures - Primary</t>
  </si>
  <si>
    <t xml:space="preserve">     Poles, Towers and Fixtures - Secondary</t>
  </si>
  <si>
    <t xml:space="preserve">     Total 364 Poles, Towers and Fixtures</t>
  </si>
  <si>
    <t xml:space="preserve">     365 O.H. Conductors and Devices</t>
  </si>
  <si>
    <t xml:space="preserve">     O.H. Conductors and Devices - General </t>
  </si>
  <si>
    <t>DIST365</t>
  </si>
  <si>
    <t xml:space="preserve">     O.H. Conductors and Devices - Primary</t>
  </si>
  <si>
    <t xml:space="preserve">     O.H. Conductors and Devices - Secondary</t>
  </si>
  <si>
    <t xml:space="preserve">     Total 365 O.H. Conductors and Devices</t>
  </si>
  <si>
    <t xml:space="preserve">     366 U.G. Conduits</t>
  </si>
  <si>
    <t xml:space="preserve">     U.G. Conduits - General</t>
  </si>
  <si>
    <t>DIST366</t>
  </si>
  <si>
    <t xml:space="preserve">     U.G. Conduits - Primary</t>
  </si>
  <si>
    <t xml:space="preserve">     U.G. Conduits - Secondary</t>
  </si>
  <si>
    <t xml:space="preserve">     Total 366 U.G. Conduits</t>
  </si>
  <si>
    <t xml:space="preserve">     367 U.G. Conductors and Devices</t>
  </si>
  <si>
    <t xml:space="preserve">     U.G. Conductors and Devices - General </t>
  </si>
  <si>
    <t>DIST367</t>
  </si>
  <si>
    <t xml:space="preserve">     U.G. Conductors and Devices - Primary</t>
  </si>
  <si>
    <t xml:space="preserve">     U.G. Conductors and Devices - Secondary</t>
  </si>
  <si>
    <t xml:space="preserve">     Line Transformers - General </t>
  </si>
  <si>
    <t>DIST368</t>
  </si>
  <si>
    <t xml:space="preserve">     Line Transformers - Primary</t>
  </si>
  <si>
    <t xml:space="preserve">     Line Transformers - Secondary</t>
  </si>
  <si>
    <t xml:space="preserve">     373 Street Lighting</t>
  </si>
  <si>
    <t xml:space="preserve">     Distribution Accum Depr. Adjustments</t>
  </si>
  <si>
    <t xml:space="preserve">        Total Distribution Plant Accum. Depr.</t>
  </si>
  <si>
    <t>General Plant Accum. Depr.</t>
  </si>
  <si>
    <t xml:space="preserve">     399.1 Asset Retirement General AD</t>
  </si>
  <si>
    <t xml:space="preserve">     General Accum Depr. Adjustments</t>
  </si>
  <si>
    <t xml:space="preserve">        Total General Plant Accum. Depr.</t>
  </si>
  <si>
    <t xml:space="preserve">        Total A108 Accum. Prov. For Depreciation</t>
  </si>
  <si>
    <t xml:space="preserve">         Total Accum. Deprec. &amp; Amort. (A108 &amp; A111)</t>
  </si>
  <si>
    <t xml:space="preserve">              Net Plant in Service</t>
  </si>
  <si>
    <t>ADDITIONS TO RATE BASE - WORKING CAPITAL</t>
  </si>
  <si>
    <t>Cash Allowance-Working Capital</t>
  </si>
  <si>
    <t>OMXUNCOLL_INSTALL</t>
  </si>
  <si>
    <t>OMXUNCOLL_STL</t>
  </si>
  <si>
    <t>OMXUNCOLLXDIST</t>
  </si>
  <si>
    <t>OMXUNCOLLXLIGHTS</t>
  </si>
  <si>
    <t>151 Fuel Inventory</t>
  </si>
  <si>
    <t xml:space="preserve">     Fuel Inventory</t>
  </si>
  <si>
    <t>E2ENERGY</t>
  </si>
  <si>
    <t>Related to energy</t>
  </si>
  <si>
    <t xml:space="preserve">     Fuel Inventory - PV</t>
  </si>
  <si>
    <t xml:space="preserve">     Fuel Inventory - Allowance</t>
  </si>
  <si>
    <t xml:space="preserve">        Total A151 Fuel Inventory</t>
  </si>
  <si>
    <t>154 Materials</t>
  </si>
  <si>
    <t xml:space="preserve">     Generation Related</t>
  </si>
  <si>
    <t>Related to production</t>
  </si>
  <si>
    <t xml:space="preserve">     Nuclear Related</t>
  </si>
  <si>
    <t xml:space="preserve">     Distribution Related</t>
  </si>
  <si>
    <t xml:space="preserve">     Transmission Related</t>
  </si>
  <si>
    <t xml:space="preserve">     Stores Expense</t>
  </si>
  <si>
    <t xml:space="preserve">        Total A154 Materials</t>
  </si>
  <si>
    <t>165 Prepayments</t>
  </si>
  <si>
    <t xml:space="preserve">     General &amp; Admin</t>
  </si>
  <si>
    <t>Classification of other accounts.</t>
  </si>
  <si>
    <t xml:space="preserve">     Insurance</t>
  </si>
  <si>
    <t>GROSSPLT_INSTALL</t>
  </si>
  <si>
    <t>GROSSPLT_STL</t>
  </si>
  <si>
    <t>GROSSPLTXDIST</t>
  </si>
  <si>
    <t>GROSSPLTXLIGHTS</t>
  </si>
  <si>
    <t>Related to energy requirements.</t>
  </si>
  <si>
    <t xml:space="preserve">     Tax Related</t>
  </si>
  <si>
    <t>NETPLT_INSTALL</t>
  </si>
  <si>
    <t>NETPLT_STL</t>
  </si>
  <si>
    <t>NETPLTXDIST</t>
  </si>
  <si>
    <t>NETPLTXLIGHTS</t>
  </si>
  <si>
    <t xml:space="preserve">        A165 Total Prepayments</t>
  </si>
  <si>
    <t xml:space="preserve">            Total Working Capital</t>
  </si>
  <si>
    <t>ADDITIONS TO RATE BASE</t>
  </si>
  <si>
    <t>Additions to Rate Base</t>
  </si>
  <si>
    <t>Other Regulatory Assets</t>
  </si>
  <si>
    <t>Allocated on Net Plant</t>
  </si>
  <si>
    <t>Misc. Deferred Debits</t>
  </si>
  <si>
    <t xml:space="preserve">     Tax Regulatory Assets</t>
  </si>
  <si>
    <t>ADIT - Ratebase - Federal</t>
  </si>
  <si>
    <t>Related to distribution</t>
  </si>
  <si>
    <t>Related to meter.</t>
  </si>
  <si>
    <t>Allocated on Gross Plant</t>
  </si>
  <si>
    <t>ADIT - Ratebase - State</t>
  </si>
  <si>
    <t>FAS109 Incremental Bal - Federal</t>
  </si>
  <si>
    <t>FAS109 Incremental Bal - State</t>
  </si>
  <si>
    <t>Total Tax Assets</t>
  </si>
  <si>
    <t xml:space="preserve">        Total Additions to Rate Base</t>
  </si>
  <si>
    <t>DEDUCTIONS TO RATE BASE</t>
  </si>
  <si>
    <t>Deductions to Rate Base</t>
  </si>
  <si>
    <t xml:space="preserve">     Customers Advances For Const.</t>
  </si>
  <si>
    <t>DISTPLT</t>
  </si>
  <si>
    <t xml:space="preserve">     Customer Deposits</t>
  </si>
  <si>
    <t>CUSTDEP</t>
  </si>
  <si>
    <t xml:space="preserve">     Tax Liabilities</t>
  </si>
  <si>
    <t>Total Tax Liabilities</t>
  </si>
  <si>
    <t xml:space="preserve">        Total Other Deductions</t>
  </si>
  <si>
    <t xml:space="preserve">            Total Rate Base</t>
  </si>
  <si>
    <t>2021 TEXAS RATE CASE FILING</t>
  </si>
  <si>
    <t>SPONSOR:  ADRIAN HERNANDEZ</t>
  </si>
  <si>
    <t>PREPARER:  ADRIAN HERNANDEZ</t>
  </si>
  <si>
    <t>FOR THE TEST YEAR ENDED DECEMBER 31, 2020</t>
  </si>
  <si>
    <t>Allocation based on O&amp;M</t>
  </si>
  <si>
    <t>SCHEDULE P-5: SEPARATION OF RATE BASE</t>
  </si>
  <si>
    <t xml:space="preserve">     359X Depreciation Adjustment</t>
  </si>
  <si>
    <t>SCHEDULE P-5
PAGE 1 OF 10</t>
  </si>
  <si>
    <t>SCHEDULE P-5
PAGE 2 OF 10</t>
  </si>
  <si>
    <t>SCHEDULE P-5
PAGE 3 OF 10</t>
  </si>
  <si>
    <t>SCHEDULE P-5
PAGE 4 OF 10</t>
  </si>
  <si>
    <t>SCHEDULE P-5
PAGE 5 OF 10</t>
  </si>
  <si>
    <t>SCHEDULE P-5
PAGE 6 OF 10</t>
  </si>
  <si>
    <t>SCHEDULE P-5
PAGE 7 OF 10</t>
  </si>
  <si>
    <t>SCHEDULE P-5
PAGE 8 OF 10</t>
  </si>
  <si>
    <t>SCHEDULE P-5
PAGE 9 OF 10</t>
  </si>
  <si>
    <t>SCHEDULE P-5
PAGE 10 OF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</si>
</sst>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#,##0.0000_);\(#,##0.0000\)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trike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3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2" fillId="0" borderId="0" xfId="0" applyFont="1" applyAlignment="1">
      <alignment horizontal="left"/>
    </xf>
    <xf numFmtId="37" fontId="2" fillId="0" borderId="0" xfId="3" applyFont="1" applyProtection="1">
      <protection locked="0"/>
    </xf>
    <xf numFmtId="0" fontId="2" fillId="0" borderId="0" xfId="0" applyFont="1"/>
    <xf numFmtId="0" fontId="4" fillId="0" borderId="0" xfId="4" applyFont="1"/>
    <xf numFmtId="37" fontId="2" fillId="0" borderId="0" xfId="3" applyFont="1" applyAlignment="1" applyProtection="1">
      <alignment horizontal="centerContinuous"/>
      <protection locked="0"/>
    </xf>
    <xf numFmtId="164" fontId="2" fillId="0" borderId="0" xfId="3" applyNumberFormat="1" applyFont="1" applyProtection="1">
      <protection locked="0"/>
    </xf>
    <xf numFmtId="37" fontId="2" fillId="0" borderId="0" xfId="3" applyFont="1" applyAlignment="1" applyProtection="1">
      <alignment horizontal="center"/>
      <protection locked="0"/>
    </xf>
    <xf numFmtId="164" fontId="2" fillId="0" borderId="0" xfId="3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37" fontId="2" fillId="0" borderId="1" xfId="3" applyFont="1" applyBorder="1" applyAlignment="1" applyProtection="1">
      <alignment horizontal="center"/>
      <protection locked="0"/>
    </xf>
    <xf numFmtId="164" fontId="2" fillId="0" borderId="1" xfId="3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37" fontId="2" fillId="0" borderId="0" xfId="3" applyFont="1"/>
    <xf numFmtId="164" fontId="2" fillId="0" borderId="0" xfId="3" applyNumberFormat="1" applyFont="1"/>
    <xf numFmtId="37" fontId="2" fillId="0" borderId="0" xfId="3" applyFont="1" applyAlignment="1">
      <alignment horizontal="center"/>
    </xf>
    <xf numFmtId="37" fontId="2" fillId="0" borderId="0" xfId="3" quotePrefix="1" applyFont="1" applyAlignment="1">
      <alignment horizontal="center"/>
    </xf>
    <xf numFmtId="0" fontId="2" fillId="0" borderId="0" xfId="5"/>
    <xf numFmtId="37" fontId="2" fillId="0" borderId="0" xfId="5" applyNumberFormat="1"/>
    <xf numFmtId="0" fontId="2" fillId="0" borderId="0" xfId="0" quotePrefix="1" applyFont="1" applyAlignment="1">
      <alignment horizontal="left"/>
    </xf>
    <xf numFmtId="0" fontId="2" fillId="0" borderId="0" xfId="5" applyProtection="1">
      <protection locked="0"/>
    </xf>
    <xf numFmtId="37" fontId="2" fillId="0" borderId="0" xfId="5" applyNumberFormat="1" applyProtection="1">
      <protection locked="0"/>
    </xf>
    <xf numFmtId="37" fontId="2" fillId="0" borderId="0" xfId="0" quotePrefix="1" applyNumberFormat="1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37" fontId="2" fillId="0" borderId="0" xfId="3" applyFont="1" applyProtection="1">
      <protection hidden="1"/>
    </xf>
    <xf numFmtId="10" fontId="2" fillId="0" borderId="0" xfId="2" applyNumberFormat="1" applyFont="1" applyFill="1"/>
    <xf numFmtId="37" fontId="2" fillId="0" borderId="0" xfId="0" applyNumberFormat="1" applyFont="1" applyAlignment="1" applyProtection="1">
      <alignment horizontal="left"/>
      <protection locked="0"/>
    </xf>
    <xf numFmtId="37" fontId="2" fillId="0" borderId="0" xfId="0" quotePrefix="1" applyNumberFormat="1" applyFont="1" applyAlignment="1">
      <alignment horizontal="left"/>
    </xf>
    <xf numFmtId="37" fontId="2" fillId="0" borderId="0" xfId="5" quotePrefix="1" applyNumberFormat="1" applyAlignment="1" applyProtection="1">
      <alignment horizontal="left"/>
      <protection locked="0"/>
    </xf>
    <xf numFmtId="37" fontId="2" fillId="0" borderId="0" xfId="5" applyNumberFormat="1" applyAlignment="1" applyProtection="1">
      <alignment horizontal="left"/>
      <protection locked="0"/>
    </xf>
    <xf numFmtId="37" fontId="2" fillId="0" borderId="0" xfId="0" applyNumberFormat="1" applyFont="1" applyProtection="1">
      <protection locked="0"/>
    </xf>
    <xf numFmtId="37" fontId="2" fillId="0" borderId="0" xfId="0" quotePrefix="1" applyNumberFormat="1" applyFont="1" applyAlignment="1" applyProtection="1">
      <alignment horizontal="left" indent="2"/>
      <protection locked="0"/>
    </xf>
    <xf numFmtId="37" fontId="2" fillId="0" borderId="0" xfId="5" quotePrefix="1" applyNumberFormat="1" applyAlignment="1">
      <alignment horizontal="left"/>
    </xf>
    <xf numFmtId="0" fontId="2" fillId="0" borderId="0" xfId="5" quotePrefix="1" applyAlignment="1" applyProtection="1">
      <alignment horizontal="center"/>
      <protection locked="0"/>
    </xf>
    <xf numFmtId="37" fontId="2" fillId="0" borderId="0" xfId="3" quotePrefix="1" applyFont="1" applyAlignment="1">
      <alignment horizontal="left"/>
    </xf>
    <xf numFmtId="0" fontId="2" fillId="0" borderId="0" xfId="5" quotePrefix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2" fillId="0" borderId="0" xfId="5" quotePrefix="1" applyAlignment="1" applyProtection="1">
      <alignment horizontal="left" indent="2"/>
      <protection locked="0"/>
    </xf>
    <xf numFmtId="0" fontId="2" fillId="0" borderId="0" xfId="0" quotePrefix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37" fontId="2" fillId="0" borderId="0" xfId="5" quotePrefix="1" applyNumberFormat="1" applyAlignment="1" applyProtection="1">
      <alignment horizontal="center"/>
      <protection locked="0"/>
    </xf>
    <xf numFmtId="37" fontId="2" fillId="0" borderId="0" xfId="3" applyFont="1" applyAlignment="1">
      <alignment horizontal="left" indent="2"/>
    </xf>
    <xf numFmtId="0" fontId="6" fillId="0" borderId="0" xfId="0" applyFont="1"/>
    <xf numFmtId="0" fontId="5" fillId="0" borderId="0" xfId="0" applyFont="1" applyAlignment="1" applyProtection="1">
      <alignment horizontal="left" indent="3"/>
      <protection locked="0"/>
    </xf>
    <xf numFmtId="37" fontId="2" fillId="0" borderId="0" xfId="0" quotePrefix="1" applyNumberFormat="1" applyFont="1" applyAlignment="1">
      <alignment horizontal="left" indent="2"/>
    </xf>
    <xf numFmtId="165" fontId="2" fillId="0" borderId="0" xfId="1" applyNumberFormat="1" applyFont="1" applyFill="1"/>
    <xf numFmtId="44" fontId="2" fillId="0" borderId="0" xfId="0" applyNumberFormat="1" applyFont="1"/>
    <xf numFmtId="37" fontId="2" fillId="0" borderId="0" xfId="0" applyNumberFormat="1" applyFont="1"/>
    <xf numFmtId="37" fontId="2" fillId="0" borderId="0" xfId="0" quotePrefix="1" applyNumberFormat="1" applyFont="1" applyFill="1" applyAlignment="1" applyProtection="1">
      <alignment horizontal="left"/>
      <protection locked="0"/>
    </xf>
    <xf numFmtId="0" fontId="2" fillId="0" borderId="0" xfId="0" quotePrefix="1" applyFont="1" applyFill="1" applyAlignment="1">
      <alignment horizontal="left"/>
    </xf>
    <xf numFmtId="37" fontId="2" fillId="0" borderId="0" xfId="0" quotePrefix="1" applyNumberFormat="1" applyFont="1" applyFill="1" applyAlignment="1">
      <alignment horizontal="left"/>
    </xf>
    <xf numFmtId="0" fontId="2" fillId="0" borderId="0" xfId="0" applyFont="1" applyAlignment="1">
      <alignment horizontal="right" textRotation="180" wrapText="1"/>
    </xf>
    <xf numFmtId="0" fontId="2" fillId="0" borderId="0" xfId="0" applyFont="1" applyAlignment="1">
      <alignment horizontal="right" textRotation="180"/>
    </xf>
  </cellXfs>
  <cellStyles count="6">
    <cellStyle name="Currency" xfId="1" builtinId="4"/>
    <cellStyle name="Normal" xfId="0" builtinId="0"/>
    <cellStyle name="Normal 6" xfId="4" xr:uid="{EFD65486-EDBD-4E0F-B431-643C27EB59CC}"/>
    <cellStyle name="Normal_AECUBIP" xfId="3" xr:uid="{F796DC7F-8098-475C-80A1-EF33FE105DCF}"/>
    <cellStyle name="Normal_El Paso NM Class COS 12-31-05 MAC" xfId="5" xr:uid="{D331C1AA-A50D-4A85-ABEB-7E5B44C5A1A8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52E01-7EF8-4121-B3DA-A66A22754528}">
  <sheetPr>
    <pageSetUpPr fitToPage="1"/>
  </sheetPr>
  <dimension ref="A1:N546"/>
  <sheetViews>
    <sheetView tabSelected="1" view="pageBreakPreview" zoomScale="80" zoomScaleNormal="100" zoomScaleSheetLayoutView="8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D12" sqref="D12"/>
    </sheetView>
  </sheetViews>
  <sheetFormatPr defaultColWidth="9.140625" defaultRowHeight="12.75" x14ac:dyDescent="0.2"/>
  <cols>
    <col min="1" max="1" width="6.85546875" style="3" customWidth="1"/>
    <col min="2" max="2" width="46" style="3" bestFit="1" customWidth="1"/>
    <col min="3" max="3" width="19.5703125" style="3" customWidth="1"/>
    <col min="4" max="5" width="15" style="3" bestFit="1" customWidth="1"/>
    <col min="6" max="7" width="12.85546875" style="3" customWidth="1"/>
    <col min="8" max="8" width="1.85546875" style="3" customWidth="1"/>
    <col min="9" max="11" width="12.85546875" style="3" customWidth="1"/>
    <col min="12" max="12" width="1.85546875" style="3" customWidth="1"/>
    <col min="13" max="13" width="29.7109375" style="3" bestFit="1" customWidth="1"/>
    <col min="14" max="16384" width="9.140625" style="3"/>
  </cols>
  <sheetData>
    <row r="1" spans="1:13" x14ac:dyDescent="0.2">
      <c r="A1" s="1" t="s">
        <v>0</v>
      </c>
      <c r="B1" s="2"/>
      <c r="D1" s="4"/>
      <c r="E1" s="5"/>
      <c r="F1" s="5"/>
      <c r="G1" s="2"/>
      <c r="H1" s="2"/>
    </row>
    <row r="2" spans="1:13" x14ac:dyDescent="0.2">
      <c r="A2" s="1" t="s">
        <v>282</v>
      </c>
      <c r="B2" s="2"/>
      <c r="D2" s="2"/>
      <c r="E2" s="5"/>
      <c r="F2" s="5"/>
      <c r="G2" s="2"/>
      <c r="H2" s="2"/>
    </row>
    <row r="3" spans="1:13" x14ac:dyDescent="0.2">
      <c r="A3" s="1" t="s">
        <v>287</v>
      </c>
      <c r="B3" s="2"/>
      <c r="D3" s="2"/>
      <c r="E3" s="5"/>
      <c r="F3" s="5"/>
      <c r="G3" s="2"/>
      <c r="H3" s="2"/>
    </row>
    <row r="4" spans="1:13" x14ac:dyDescent="0.2">
      <c r="A4" s="1" t="s">
        <v>283</v>
      </c>
      <c r="B4" s="2"/>
      <c r="D4" s="2"/>
      <c r="E4" s="5"/>
      <c r="F4" s="5"/>
      <c r="G4" s="2"/>
      <c r="H4" s="2"/>
    </row>
    <row r="5" spans="1:13" x14ac:dyDescent="0.2">
      <c r="A5" s="1" t="s">
        <v>284</v>
      </c>
      <c r="B5" s="2"/>
      <c r="D5" s="6"/>
      <c r="E5" s="2"/>
      <c r="F5" s="2"/>
      <c r="G5" s="7"/>
      <c r="H5" s="7"/>
    </row>
    <row r="6" spans="1:13" x14ac:dyDescent="0.2">
      <c r="A6" s="1" t="s">
        <v>285</v>
      </c>
      <c r="B6" s="2"/>
      <c r="D6" s="6"/>
      <c r="E6" s="2"/>
      <c r="F6" s="2"/>
      <c r="G6" s="7"/>
      <c r="H6" s="7"/>
    </row>
    <row r="7" spans="1:13" x14ac:dyDescent="0.2">
      <c r="A7" s="1"/>
      <c r="B7" s="2"/>
      <c r="D7" s="6"/>
      <c r="E7" s="2"/>
      <c r="F7" s="2"/>
      <c r="G7" s="7"/>
      <c r="H7" s="7"/>
    </row>
    <row r="8" spans="1:13" x14ac:dyDescent="0.2">
      <c r="A8" s="1"/>
      <c r="B8" s="2"/>
      <c r="C8" s="1"/>
      <c r="D8" s="6"/>
      <c r="E8" s="2"/>
      <c r="F8" s="2"/>
      <c r="G8" s="7"/>
      <c r="H8" s="7"/>
    </row>
    <row r="9" spans="1:13" x14ac:dyDescent="0.2">
      <c r="A9" s="7" t="s">
        <v>1</v>
      </c>
      <c r="B9" s="7"/>
      <c r="C9" s="6"/>
      <c r="D9" s="8" t="s">
        <v>2</v>
      </c>
      <c r="E9" s="7"/>
      <c r="F9" s="7"/>
      <c r="G9" s="7"/>
      <c r="I9" s="7"/>
      <c r="J9" s="7"/>
      <c r="K9" s="7"/>
      <c r="M9" s="9" t="s">
        <v>3</v>
      </c>
    </row>
    <row r="10" spans="1:13" x14ac:dyDescent="0.2">
      <c r="A10" s="10" t="s">
        <v>4</v>
      </c>
      <c r="B10" s="10" t="s">
        <v>5</v>
      </c>
      <c r="C10" s="10" t="s">
        <v>6</v>
      </c>
      <c r="D10" s="11" t="s">
        <v>7</v>
      </c>
      <c r="E10" s="10" t="s">
        <v>8</v>
      </c>
      <c r="F10" s="10" t="s">
        <v>9</v>
      </c>
      <c r="G10" s="10" t="s">
        <v>10</v>
      </c>
      <c r="I10" s="10" t="s">
        <v>8</v>
      </c>
      <c r="J10" s="10" t="s">
        <v>9</v>
      </c>
      <c r="K10" s="10" t="s">
        <v>10</v>
      </c>
      <c r="M10" s="12" t="s">
        <v>11</v>
      </c>
    </row>
    <row r="11" spans="1:13" x14ac:dyDescent="0.2">
      <c r="A11" s="2"/>
      <c r="B11" s="2"/>
      <c r="C11" s="2"/>
      <c r="D11" s="8" t="s">
        <v>12</v>
      </c>
      <c r="E11" s="8" t="s">
        <v>13</v>
      </c>
      <c r="F11" s="8" t="s">
        <v>14</v>
      </c>
      <c r="G11" s="8" t="s">
        <v>15</v>
      </c>
      <c r="I11" s="8" t="s">
        <v>16</v>
      </c>
      <c r="J11" s="8" t="s">
        <v>17</v>
      </c>
      <c r="K11" s="8" t="s">
        <v>18</v>
      </c>
    </row>
    <row r="12" spans="1:13" x14ac:dyDescent="0.2">
      <c r="A12" s="13"/>
      <c r="B12" s="13"/>
      <c r="C12" s="13"/>
      <c r="D12" s="14"/>
      <c r="E12" s="7"/>
      <c r="F12" s="7"/>
      <c r="G12" s="15"/>
      <c r="H12" s="15"/>
    </row>
    <row r="13" spans="1:13" x14ac:dyDescent="0.2">
      <c r="A13" s="15">
        <v>1</v>
      </c>
      <c r="B13" s="16" t="s">
        <v>19</v>
      </c>
      <c r="C13" s="2"/>
      <c r="D13" s="13"/>
      <c r="E13" s="17"/>
      <c r="F13" s="17"/>
      <c r="G13" s="17"/>
      <c r="H13" s="17"/>
    </row>
    <row r="14" spans="1:13" x14ac:dyDescent="0.2">
      <c r="A14" s="15">
        <f t="shared" ref="A14:A77" si="0">A13+1</f>
        <v>2</v>
      </c>
      <c r="B14" s="13"/>
      <c r="C14" s="2"/>
      <c r="D14" s="18"/>
      <c r="E14" s="17"/>
      <c r="F14" s="17"/>
      <c r="G14" s="17"/>
      <c r="H14" s="17"/>
    </row>
    <row r="15" spans="1:13" x14ac:dyDescent="0.2">
      <c r="A15" s="15">
        <f t="shared" si="0"/>
        <v>3</v>
      </c>
      <c r="B15" s="19" t="s">
        <v>20</v>
      </c>
      <c r="C15" s="20"/>
      <c r="D15" s="18"/>
      <c r="E15" s="17"/>
      <c r="F15" s="17"/>
      <c r="G15" s="17"/>
      <c r="H15" s="17"/>
    </row>
    <row r="16" spans="1:13" x14ac:dyDescent="0.2">
      <c r="A16" s="15">
        <f t="shared" si="0"/>
        <v>4</v>
      </c>
      <c r="B16" s="21" t="s">
        <v>21</v>
      </c>
      <c r="C16" s="20"/>
      <c r="D16" s="18"/>
      <c r="E16" s="17"/>
      <c r="F16" s="17"/>
      <c r="G16" s="17"/>
      <c r="H16" s="17"/>
    </row>
    <row r="17" spans="1:13" x14ac:dyDescent="0.2">
      <c r="A17" s="15">
        <f t="shared" si="0"/>
        <v>5</v>
      </c>
      <c r="B17" s="22" t="s">
        <v>22</v>
      </c>
      <c r="C17" s="23" t="s">
        <v>23</v>
      </c>
      <c r="D17" s="13">
        <f>SUM(E17:G17)</f>
        <v>27198908.449999999</v>
      </c>
      <c r="E17" s="24">
        <v>0</v>
      </c>
      <c r="F17" s="24">
        <v>0</v>
      </c>
      <c r="G17" s="24">
        <v>27198908.449999999</v>
      </c>
      <c r="H17" s="24"/>
      <c r="I17" s="25">
        <f t="shared" ref="I17:K34" si="1">IF($D17=0,0,+E17/$D17)</f>
        <v>0</v>
      </c>
      <c r="J17" s="25">
        <f t="shared" si="1"/>
        <v>0</v>
      </c>
      <c r="K17" s="25">
        <f t="shared" si="1"/>
        <v>1</v>
      </c>
      <c r="M17" s="3" t="s">
        <v>24</v>
      </c>
    </row>
    <row r="18" spans="1:13" x14ac:dyDescent="0.2">
      <c r="A18" s="15">
        <f t="shared" si="0"/>
        <v>6</v>
      </c>
      <c r="B18" s="22" t="s">
        <v>22</v>
      </c>
      <c r="C18" s="23" t="s">
        <v>25</v>
      </c>
      <c r="D18" s="13">
        <f>SUM(E18:G18)</f>
        <v>76430.78</v>
      </c>
      <c r="E18" s="24">
        <v>0</v>
      </c>
      <c r="F18" s="24">
        <v>0</v>
      </c>
      <c r="G18" s="24">
        <v>76430.78</v>
      </c>
      <c r="H18" s="24"/>
      <c r="I18" s="25">
        <f t="shared" si="1"/>
        <v>0</v>
      </c>
      <c r="J18" s="25">
        <f t="shared" si="1"/>
        <v>0</v>
      </c>
      <c r="K18" s="25">
        <f t="shared" si="1"/>
        <v>1</v>
      </c>
      <c r="M18" s="3" t="s">
        <v>24</v>
      </c>
    </row>
    <row r="19" spans="1:13" x14ac:dyDescent="0.2">
      <c r="A19" s="15">
        <f t="shared" si="0"/>
        <v>7</v>
      </c>
      <c r="B19" s="22" t="s">
        <v>22</v>
      </c>
      <c r="C19" s="23" t="s">
        <v>26</v>
      </c>
      <c r="D19" s="13">
        <f t="shared" ref="D19:D32" si="2">SUM(E19:G19)</f>
        <v>673122.06</v>
      </c>
      <c r="E19" s="24">
        <v>673122.06</v>
      </c>
      <c r="F19" s="24">
        <v>0</v>
      </c>
      <c r="G19" s="24">
        <v>0</v>
      </c>
      <c r="H19" s="24"/>
      <c r="I19" s="25">
        <f t="shared" si="1"/>
        <v>1</v>
      </c>
      <c r="J19" s="25">
        <f t="shared" si="1"/>
        <v>0</v>
      </c>
      <c r="K19" s="25">
        <f t="shared" si="1"/>
        <v>0</v>
      </c>
      <c r="M19" s="3" t="s">
        <v>27</v>
      </c>
    </row>
    <row r="20" spans="1:13" x14ac:dyDescent="0.2">
      <c r="A20" s="15">
        <f t="shared" si="0"/>
        <v>8</v>
      </c>
      <c r="B20" s="22" t="s">
        <v>22</v>
      </c>
      <c r="C20" s="23" t="s">
        <v>28</v>
      </c>
      <c r="D20" s="13">
        <f t="shared" si="2"/>
        <v>176325.35</v>
      </c>
      <c r="E20" s="24">
        <v>176325.35</v>
      </c>
      <c r="F20" s="24">
        <v>0</v>
      </c>
      <c r="G20" s="24">
        <v>0</v>
      </c>
      <c r="H20" s="24"/>
      <c r="I20" s="25">
        <f t="shared" si="1"/>
        <v>1</v>
      </c>
      <c r="J20" s="25">
        <f t="shared" si="1"/>
        <v>0</v>
      </c>
      <c r="K20" s="25">
        <f t="shared" si="1"/>
        <v>0</v>
      </c>
      <c r="M20" s="3" t="s">
        <v>27</v>
      </c>
    </row>
    <row r="21" spans="1:13" x14ac:dyDescent="0.2">
      <c r="A21" s="15">
        <f t="shared" si="0"/>
        <v>9</v>
      </c>
      <c r="B21" s="22" t="s">
        <v>22</v>
      </c>
      <c r="C21" s="23" t="s">
        <v>29</v>
      </c>
      <c r="D21" s="13">
        <f t="shared" si="2"/>
        <v>106148.66</v>
      </c>
      <c r="E21" s="24">
        <v>47911.61</v>
      </c>
      <c r="F21" s="24">
        <v>0</v>
      </c>
      <c r="G21" s="24">
        <v>58237.05</v>
      </c>
      <c r="H21" s="24"/>
      <c r="I21" s="25">
        <f t="shared" si="1"/>
        <v>0.45136330501016214</v>
      </c>
      <c r="J21" s="25">
        <f t="shared" si="1"/>
        <v>0</v>
      </c>
      <c r="K21" s="25">
        <f t="shared" si="1"/>
        <v>0.5486366949898378</v>
      </c>
      <c r="M21" s="3" t="s">
        <v>30</v>
      </c>
    </row>
    <row r="22" spans="1:13" x14ac:dyDescent="0.2">
      <c r="A22" s="15">
        <f t="shared" si="0"/>
        <v>10</v>
      </c>
      <c r="B22" s="22" t="s">
        <v>22</v>
      </c>
      <c r="C22" s="23" t="s">
        <v>31</v>
      </c>
      <c r="D22" s="13">
        <f t="shared" si="2"/>
        <v>340949.70999999996</v>
      </c>
      <c r="E22" s="24">
        <v>62952.54</v>
      </c>
      <c r="F22" s="24">
        <v>0</v>
      </c>
      <c r="G22" s="24">
        <v>277997.17</v>
      </c>
      <c r="H22" s="24"/>
      <c r="I22" s="25">
        <f t="shared" si="1"/>
        <v>0.18463878441192985</v>
      </c>
      <c r="J22" s="25">
        <f t="shared" si="1"/>
        <v>0</v>
      </c>
      <c r="K22" s="25">
        <f t="shared" si="1"/>
        <v>0.81536121558807018</v>
      </c>
      <c r="M22" s="3" t="s">
        <v>30</v>
      </c>
    </row>
    <row r="23" spans="1:13" x14ac:dyDescent="0.2">
      <c r="A23" s="15">
        <f t="shared" si="0"/>
        <v>11</v>
      </c>
      <c r="B23" s="22" t="s">
        <v>22</v>
      </c>
      <c r="C23" s="23" t="s">
        <v>32</v>
      </c>
      <c r="D23" s="13">
        <f t="shared" si="2"/>
        <v>16592433.99</v>
      </c>
      <c r="E23" s="24">
        <v>10054891.220000001</v>
      </c>
      <c r="F23" s="24">
        <v>0</v>
      </c>
      <c r="G23" s="24">
        <v>6537542.7699999996</v>
      </c>
      <c r="H23" s="24"/>
      <c r="I23" s="25">
        <f t="shared" si="1"/>
        <v>0.60599254009748815</v>
      </c>
      <c r="J23" s="25">
        <f t="shared" si="1"/>
        <v>0</v>
      </c>
      <c r="K23" s="25">
        <f t="shared" si="1"/>
        <v>0.39400745990251185</v>
      </c>
      <c r="M23" s="3" t="s">
        <v>30</v>
      </c>
    </row>
    <row r="24" spans="1:13" x14ac:dyDescent="0.2">
      <c r="A24" s="15">
        <f t="shared" si="0"/>
        <v>12</v>
      </c>
      <c r="B24" s="22" t="s">
        <v>22</v>
      </c>
      <c r="C24" s="23" t="s">
        <v>33</v>
      </c>
      <c r="D24" s="13">
        <f t="shared" si="2"/>
        <v>457365.02</v>
      </c>
      <c r="E24" s="24">
        <v>415816.01</v>
      </c>
      <c r="F24" s="24">
        <v>0</v>
      </c>
      <c r="G24" s="24">
        <v>41549.01</v>
      </c>
      <c r="H24" s="24"/>
      <c r="I24" s="25">
        <f t="shared" si="1"/>
        <v>0.90915568925669044</v>
      </c>
      <c r="J24" s="25">
        <f t="shared" si="1"/>
        <v>0</v>
      </c>
      <c r="K24" s="25">
        <f t="shared" si="1"/>
        <v>9.0844310743309578E-2</v>
      </c>
      <c r="M24" s="3" t="s">
        <v>30</v>
      </c>
    </row>
    <row r="25" spans="1:13" x14ac:dyDescent="0.2">
      <c r="A25" s="15">
        <f t="shared" si="0"/>
        <v>13</v>
      </c>
      <c r="B25" s="22" t="s">
        <v>22</v>
      </c>
      <c r="C25" s="23" t="s">
        <v>34</v>
      </c>
      <c r="D25" s="13">
        <f t="shared" si="2"/>
        <v>9176.34</v>
      </c>
      <c r="E25" s="24">
        <v>9176.34</v>
      </c>
      <c r="F25" s="24">
        <v>0</v>
      </c>
      <c r="G25" s="24">
        <v>0</v>
      </c>
      <c r="H25" s="24"/>
      <c r="I25" s="25">
        <f t="shared" si="1"/>
        <v>1</v>
      </c>
      <c r="J25" s="25">
        <f t="shared" si="1"/>
        <v>0</v>
      </c>
      <c r="K25" s="25">
        <f t="shared" si="1"/>
        <v>0</v>
      </c>
      <c r="M25" s="3" t="s">
        <v>35</v>
      </c>
    </row>
    <row r="26" spans="1:13" x14ac:dyDescent="0.2">
      <c r="A26" s="15">
        <f t="shared" si="0"/>
        <v>14</v>
      </c>
      <c r="B26" s="22" t="s">
        <v>22</v>
      </c>
      <c r="C26" s="23" t="s">
        <v>36</v>
      </c>
      <c r="D26" s="13">
        <f t="shared" si="2"/>
        <v>92471.09</v>
      </c>
      <c r="E26" s="24">
        <v>37934.879999999997</v>
      </c>
      <c r="F26" s="24">
        <v>15962.210000000001</v>
      </c>
      <c r="G26" s="24">
        <v>38574</v>
      </c>
      <c r="H26" s="24"/>
      <c r="I26" s="25">
        <f t="shared" si="1"/>
        <v>0.41023502588755034</v>
      </c>
      <c r="J26" s="25">
        <f t="shared" si="1"/>
        <v>0.17261838267506094</v>
      </c>
      <c r="K26" s="25">
        <f t="shared" si="1"/>
        <v>0.41714659143738869</v>
      </c>
      <c r="M26" s="3" t="s">
        <v>37</v>
      </c>
    </row>
    <row r="27" spans="1:13" x14ac:dyDescent="0.2">
      <c r="A27" s="15">
        <f t="shared" si="0"/>
        <v>15</v>
      </c>
      <c r="B27" s="22" t="s">
        <v>22</v>
      </c>
      <c r="C27" s="23" t="s">
        <v>38</v>
      </c>
      <c r="D27" s="13">
        <f t="shared" si="2"/>
        <v>1360784.0499999998</v>
      </c>
      <c r="E27" s="24">
        <v>984772.36</v>
      </c>
      <c r="F27" s="24">
        <v>375346.55</v>
      </c>
      <c r="G27" s="24">
        <v>665.14</v>
      </c>
      <c r="H27" s="24"/>
      <c r="I27" s="25">
        <f t="shared" si="1"/>
        <v>0.72368011662100251</v>
      </c>
      <c r="J27" s="25">
        <f t="shared" si="1"/>
        <v>0.27583109164161651</v>
      </c>
      <c r="K27" s="25">
        <f t="shared" si="1"/>
        <v>4.887917373811077E-4</v>
      </c>
      <c r="M27" s="3" t="s">
        <v>37</v>
      </c>
    </row>
    <row r="28" spans="1:13" x14ac:dyDescent="0.2">
      <c r="A28" s="15">
        <f t="shared" si="0"/>
        <v>16</v>
      </c>
      <c r="B28" s="22" t="s">
        <v>22</v>
      </c>
      <c r="C28" s="23" t="s">
        <v>39</v>
      </c>
      <c r="D28" s="13">
        <f t="shared" si="2"/>
        <v>28990985.499999996</v>
      </c>
      <c r="E28" s="24">
        <v>18311621.649999999</v>
      </c>
      <c r="F28" s="24">
        <v>3382704.79</v>
      </c>
      <c r="G28" s="24">
        <v>7296659.0599999996</v>
      </c>
      <c r="H28" s="24"/>
      <c r="I28" s="25">
        <f t="shared" si="1"/>
        <v>0.63163156871642057</v>
      </c>
      <c r="J28" s="25">
        <f t="shared" si="1"/>
        <v>0.116681262525553</v>
      </c>
      <c r="K28" s="25">
        <f t="shared" si="1"/>
        <v>0.25168716875802655</v>
      </c>
      <c r="M28" s="3" t="s">
        <v>37</v>
      </c>
    </row>
    <row r="29" spans="1:13" x14ac:dyDescent="0.2">
      <c r="A29" s="15">
        <f t="shared" si="0"/>
        <v>17</v>
      </c>
      <c r="B29" s="22" t="s">
        <v>22</v>
      </c>
      <c r="C29" s="23" t="s">
        <v>40</v>
      </c>
      <c r="D29" s="13">
        <f t="shared" si="2"/>
        <v>881.23</v>
      </c>
      <c r="E29" s="24">
        <v>0</v>
      </c>
      <c r="F29" s="24">
        <v>0</v>
      </c>
      <c r="G29" s="24">
        <v>881.23</v>
      </c>
      <c r="H29" s="24"/>
      <c r="I29" s="25">
        <f t="shared" si="1"/>
        <v>0</v>
      </c>
      <c r="J29" s="25">
        <f t="shared" si="1"/>
        <v>0</v>
      </c>
      <c r="K29" s="25">
        <f t="shared" si="1"/>
        <v>1</v>
      </c>
      <c r="M29" s="3" t="s">
        <v>41</v>
      </c>
    </row>
    <row r="30" spans="1:13" x14ac:dyDescent="0.2">
      <c r="A30" s="15">
        <f t="shared" si="0"/>
        <v>18</v>
      </c>
      <c r="B30" s="22" t="s">
        <v>22</v>
      </c>
      <c r="C30" s="23" t="s">
        <v>42</v>
      </c>
      <c r="D30" s="13">
        <f t="shared" si="2"/>
        <v>1850208.06</v>
      </c>
      <c r="E30" s="24">
        <v>1214552.04</v>
      </c>
      <c r="F30" s="24">
        <v>635656.02</v>
      </c>
      <c r="G30" s="24">
        <v>0</v>
      </c>
      <c r="H30" s="24"/>
      <c r="I30" s="25">
        <f t="shared" si="1"/>
        <v>0.65644078969151176</v>
      </c>
      <c r="J30" s="25">
        <f t="shared" si="1"/>
        <v>0.34355921030848824</v>
      </c>
      <c r="K30" s="25">
        <f t="shared" si="1"/>
        <v>0</v>
      </c>
      <c r="M30" s="3" t="s">
        <v>27</v>
      </c>
    </row>
    <row r="31" spans="1:13" x14ac:dyDescent="0.2">
      <c r="A31" s="15">
        <f t="shared" si="0"/>
        <v>19</v>
      </c>
      <c r="B31" s="22" t="s">
        <v>22</v>
      </c>
      <c r="C31" s="23" t="s">
        <v>43</v>
      </c>
      <c r="D31" s="13">
        <f t="shared" si="2"/>
        <v>202079.37</v>
      </c>
      <c r="E31" s="24">
        <v>131368.94</v>
      </c>
      <c r="F31" s="24">
        <v>70710.430000000008</v>
      </c>
      <c r="G31" s="24">
        <v>0</v>
      </c>
      <c r="H31" s="24"/>
      <c r="I31" s="25">
        <f t="shared" si="1"/>
        <v>0.65008585487969406</v>
      </c>
      <c r="J31" s="25">
        <f t="shared" si="1"/>
        <v>0.349914145120306</v>
      </c>
      <c r="K31" s="25">
        <f t="shared" si="1"/>
        <v>0</v>
      </c>
      <c r="M31" s="3" t="s">
        <v>27</v>
      </c>
    </row>
    <row r="32" spans="1:13" x14ac:dyDescent="0.2">
      <c r="A32" s="15">
        <f t="shared" si="0"/>
        <v>20</v>
      </c>
      <c r="B32" s="22" t="s">
        <v>22</v>
      </c>
      <c r="C32" s="23" t="s">
        <v>44</v>
      </c>
      <c r="D32" s="13">
        <f t="shared" si="2"/>
        <v>209569.33000000002</v>
      </c>
      <c r="E32" s="24">
        <v>50627.68</v>
      </c>
      <c r="F32" s="24">
        <v>21584.010000000002</v>
      </c>
      <c r="G32" s="24">
        <v>137357.64000000001</v>
      </c>
      <c r="H32" s="24"/>
      <c r="I32" s="25">
        <f t="shared" si="1"/>
        <v>0.24157962427040253</v>
      </c>
      <c r="J32" s="25">
        <f t="shared" si="1"/>
        <v>0.10299221742036395</v>
      </c>
      <c r="K32" s="25">
        <f t="shared" si="1"/>
        <v>0.65542815830923351</v>
      </c>
      <c r="M32" s="3" t="s">
        <v>37</v>
      </c>
    </row>
    <row r="33" spans="1:13" x14ac:dyDescent="0.2">
      <c r="A33" s="15">
        <f t="shared" si="0"/>
        <v>21</v>
      </c>
      <c r="B33" s="22" t="s">
        <v>22</v>
      </c>
      <c r="C33" s="23" t="s">
        <v>45</v>
      </c>
      <c r="D33" s="13">
        <f>SUM(E33:G33)</f>
        <v>15618448.1</v>
      </c>
      <c r="E33" s="24">
        <v>15618448.1</v>
      </c>
      <c r="F33" s="24">
        <v>0</v>
      </c>
      <c r="G33" s="24">
        <v>0</v>
      </c>
      <c r="H33" s="24"/>
      <c r="I33" s="25">
        <f t="shared" si="1"/>
        <v>1</v>
      </c>
      <c r="J33" s="25">
        <f t="shared" si="1"/>
        <v>0</v>
      </c>
      <c r="K33" s="25">
        <f t="shared" si="1"/>
        <v>0</v>
      </c>
      <c r="M33" s="3" t="s">
        <v>35</v>
      </c>
    </row>
    <row r="34" spans="1:13" x14ac:dyDescent="0.2">
      <c r="A34" s="15">
        <f t="shared" si="0"/>
        <v>22</v>
      </c>
      <c r="B34" s="21" t="s">
        <v>46</v>
      </c>
      <c r="D34" s="13">
        <f>SUM(D17:D33)</f>
        <v>93956287.090000004</v>
      </c>
      <c r="E34" s="13">
        <f>SUM(E17:E33)</f>
        <v>47789520.780000001</v>
      </c>
      <c r="F34" s="13">
        <f>SUM(F17:F33)</f>
        <v>4501964.01</v>
      </c>
      <c r="G34" s="13">
        <f>SUM(G17:G33)</f>
        <v>41664802.299999997</v>
      </c>
      <c r="H34" s="13"/>
      <c r="I34" s="25">
        <f t="shared" si="1"/>
        <v>0.50863568857529229</v>
      </c>
      <c r="J34" s="25">
        <f t="shared" si="1"/>
        <v>4.7915516347379748E-2</v>
      </c>
      <c r="K34" s="25">
        <f t="shared" si="1"/>
        <v>0.44344879507732787</v>
      </c>
    </row>
    <row r="35" spans="1:13" x14ac:dyDescent="0.2">
      <c r="A35" s="15">
        <f t="shared" si="0"/>
        <v>23</v>
      </c>
      <c r="B35" s="21"/>
      <c r="D35" s="13"/>
      <c r="E35" s="13"/>
      <c r="F35" s="13"/>
      <c r="G35" s="13"/>
      <c r="H35" s="13"/>
    </row>
    <row r="36" spans="1:13" x14ac:dyDescent="0.2">
      <c r="A36" s="15">
        <f t="shared" si="0"/>
        <v>24</v>
      </c>
      <c r="B36" s="21" t="s">
        <v>47</v>
      </c>
      <c r="D36" s="18"/>
      <c r="E36" s="17"/>
      <c r="F36" s="17"/>
      <c r="G36" s="17"/>
      <c r="H36" s="17"/>
    </row>
    <row r="37" spans="1:13" x14ac:dyDescent="0.2">
      <c r="A37" s="15">
        <f t="shared" si="0"/>
        <v>25</v>
      </c>
      <c r="B37" s="22" t="s">
        <v>48</v>
      </c>
      <c r="C37" s="23" t="s">
        <v>26</v>
      </c>
      <c r="D37" s="13">
        <f t="shared" ref="D37:D45" si="3">SUM(E37:G37)</f>
        <v>229560.55000000002</v>
      </c>
      <c r="E37" s="24">
        <v>229560.55000000002</v>
      </c>
      <c r="F37" s="24">
        <v>0</v>
      </c>
      <c r="G37" s="24">
        <v>0</v>
      </c>
      <c r="H37" s="24"/>
      <c r="I37" s="25">
        <f t="shared" ref="I37:K46" si="4">IF($D37=0,0,+E37/$D37)</f>
        <v>1</v>
      </c>
      <c r="J37" s="25">
        <f t="shared" si="4"/>
        <v>0</v>
      </c>
      <c r="K37" s="25">
        <f t="shared" si="4"/>
        <v>0</v>
      </c>
      <c r="M37" s="3" t="s">
        <v>49</v>
      </c>
    </row>
    <row r="38" spans="1:13" x14ac:dyDescent="0.2">
      <c r="A38" s="15">
        <f t="shared" si="0"/>
        <v>26</v>
      </c>
      <c r="B38" s="22" t="s">
        <v>50</v>
      </c>
      <c r="C38" s="23" t="s">
        <v>26</v>
      </c>
      <c r="D38" s="13">
        <f t="shared" si="3"/>
        <v>59936346.859999999</v>
      </c>
      <c r="E38" s="24">
        <v>59936346.859999999</v>
      </c>
      <c r="F38" s="24">
        <v>0</v>
      </c>
      <c r="G38" s="24">
        <v>0</v>
      </c>
      <c r="H38" s="24"/>
      <c r="I38" s="25">
        <f t="shared" si="4"/>
        <v>1</v>
      </c>
      <c r="J38" s="25">
        <f t="shared" si="4"/>
        <v>0</v>
      </c>
      <c r="K38" s="25">
        <f t="shared" si="4"/>
        <v>0</v>
      </c>
      <c r="M38" s="3" t="s">
        <v>49</v>
      </c>
    </row>
    <row r="39" spans="1:13" x14ac:dyDescent="0.2">
      <c r="A39" s="15">
        <f t="shared" si="0"/>
        <v>27</v>
      </c>
      <c r="B39" s="22" t="s">
        <v>51</v>
      </c>
      <c r="C39" s="23" t="s">
        <v>26</v>
      </c>
      <c r="D39" s="13">
        <f t="shared" si="3"/>
        <v>137685623.52000001</v>
      </c>
      <c r="E39" s="24">
        <v>137685623.52000001</v>
      </c>
      <c r="F39" s="24">
        <v>0</v>
      </c>
      <c r="G39" s="24">
        <v>0</v>
      </c>
      <c r="H39" s="24"/>
      <c r="I39" s="25">
        <f t="shared" si="4"/>
        <v>1</v>
      </c>
      <c r="J39" s="25">
        <f t="shared" si="4"/>
        <v>0</v>
      </c>
      <c r="K39" s="25">
        <f t="shared" si="4"/>
        <v>0</v>
      </c>
      <c r="M39" s="3" t="s">
        <v>49</v>
      </c>
    </row>
    <row r="40" spans="1:13" x14ac:dyDescent="0.2">
      <c r="A40" s="15">
        <f t="shared" si="0"/>
        <v>28</v>
      </c>
      <c r="B40" s="22" t="s">
        <v>52</v>
      </c>
      <c r="C40" s="23" t="s">
        <v>26</v>
      </c>
      <c r="D40" s="13">
        <f t="shared" si="3"/>
        <v>73065851.489999995</v>
      </c>
      <c r="E40" s="24">
        <v>73065851.489999995</v>
      </c>
      <c r="F40" s="24">
        <v>0</v>
      </c>
      <c r="G40" s="24">
        <v>0</v>
      </c>
      <c r="H40" s="24"/>
      <c r="I40" s="25">
        <f t="shared" si="4"/>
        <v>1</v>
      </c>
      <c r="J40" s="25">
        <f t="shared" si="4"/>
        <v>0</v>
      </c>
      <c r="K40" s="25">
        <f t="shared" si="4"/>
        <v>0</v>
      </c>
      <c r="M40" s="3" t="s">
        <v>49</v>
      </c>
    </row>
    <row r="41" spans="1:13" x14ac:dyDescent="0.2">
      <c r="A41" s="15">
        <f t="shared" si="0"/>
        <v>29</v>
      </c>
      <c r="B41" s="26" t="s">
        <v>53</v>
      </c>
      <c r="C41" s="23" t="s">
        <v>26</v>
      </c>
      <c r="D41" s="13">
        <f t="shared" si="3"/>
        <v>124610542.38</v>
      </c>
      <c r="E41" s="24">
        <v>124610542.38</v>
      </c>
      <c r="F41" s="24">
        <v>0</v>
      </c>
      <c r="G41" s="24">
        <v>0</v>
      </c>
      <c r="H41" s="24"/>
      <c r="I41" s="25">
        <f t="shared" si="4"/>
        <v>1</v>
      </c>
      <c r="J41" s="25">
        <f t="shared" si="4"/>
        <v>0</v>
      </c>
      <c r="K41" s="25">
        <f t="shared" si="4"/>
        <v>0</v>
      </c>
      <c r="M41" s="3" t="s">
        <v>49</v>
      </c>
    </row>
    <row r="42" spans="1:13" x14ac:dyDescent="0.2">
      <c r="A42" s="15">
        <f t="shared" si="0"/>
        <v>30</v>
      </c>
      <c r="B42" s="22" t="s">
        <v>54</v>
      </c>
      <c r="C42" s="23" t="s">
        <v>26</v>
      </c>
      <c r="D42" s="13">
        <f t="shared" si="3"/>
        <v>32216827.57</v>
      </c>
      <c r="E42" s="24">
        <v>32216827.57</v>
      </c>
      <c r="F42" s="24">
        <v>0</v>
      </c>
      <c r="G42" s="24">
        <v>0</v>
      </c>
      <c r="H42" s="24"/>
      <c r="I42" s="25">
        <f t="shared" si="4"/>
        <v>1</v>
      </c>
      <c r="J42" s="25">
        <f t="shared" si="4"/>
        <v>0</v>
      </c>
      <c r="K42" s="25">
        <f t="shared" si="4"/>
        <v>0</v>
      </c>
      <c r="M42" s="3" t="s">
        <v>49</v>
      </c>
    </row>
    <row r="43" spans="1:13" x14ac:dyDescent="0.2">
      <c r="A43" s="15">
        <f t="shared" si="0"/>
        <v>31</v>
      </c>
      <c r="B43" s="22" t="s">
        <v>55</v>
      </c>
      <c r="C43" s="23" t="s">
        <v>26</v>
      </c>
      <c r="D43" s="13">
        <f t="shared" si="3"/>
        <v>43635932.640000001</v>
      </c>
      <c r="E43" s="24">
        <v>43635932.640000001</v>
      </c>
      <c r="F43" s="24">
        <v>0</v>
      </c>
      <c r="G43" s="24">
        <v>0</v>
      </c>
      <c r="H43" s="24"/>
      <c r="I43" s="25">
        <f t="shared" si="4"/>
        <v>1</v>
      </c>
      <c r="J43" s="25">
        <f t="shared" si="4"/>
        <v>0</v>
      </c>
      <c r="K43" s="25">
        <f t="shared" si="4"/>
        <v>0</v>
      </c>
      <c r="M43" s="3" t="s">
        <v>49</v>
      </c>
    </row>
    <row r="44" spans="1:13" x14ac:dyDescent="0.2">
      <c r="A44" s="15">
        <f t="shared" si="0"/>
        <v>32</v>
      </c>
      <c r="B44" s="22" t="s">
        <v>56</v>
      </c>
      <c r="C44" s="23" t="s">
        <v>26</v>
      </c>
      <c r="D44" s="13">
        <f t="shared" si="3"/>
        <v>-201674.56</v>
      </c>
      <c r="E44" s="24">
        <v>-201674.56</v>
      </c>
      <c r="F44" s="24">
        <v>0</v>
      </c>
      <c r="G44" s="24">
        <v>0</v>
      </c>
      <c r="H44" s="24"/>
      <c r="I44" s="25">
        <f t="shared" si="4"/>
        <v>1</v>
      </c>
      <c r="J44" s="25">
        <f t="shared" si="4"/>
        <v>0</v>
      </c>
      <c r="K44" s="25">
        <f t="shared" si="4"/>
        <v>0</v>
      </c>
      <c r="M44" s="3" t="s">
        <v>49</v>
      </c>
    </row>
    <row r="45" spans="1:13" x14ac:dyDescent="0.2">
      <c r="A45" s="15">
        <f t="shared" si="0"/>
        <v>33</v>
      </c>
      <c r="B45" s="27" t="s">
        <v>57</v>
      </c>
      <c r="C45" s="23" t="s">
        <v>26</v>
      </c>
      <c r="D45" s="13">
        <f t="shared" si="3"/>
        <v>-127935.71</v>
      </c>
      <c r="E45" s="24">
        <v>-127935.71</v>
      </c>
      <c r="F45" s="24">
        <v>0</v>
      </c>
      <c r="G45" s="24">
        <v>0</v>
      </c>
      <c r="H45" s="24"/>
      <c r="I45" s="25">
        <f t="shared" si="4"/>
        <v>1</v>
      </c>
      <c r="J45" s="25">
        <f t="shared" si="4"/>
        <v>0</v>
      </c>
      <c r="K45" s="25">
        <f t="shared" si="4"/>
        <v>0</v>
      </c>
      <c r="M45" s="3" t="s">
        <v>49</v>
      </c>
    </row>
    <row r="46" spans="1:13" x14ac:dyDescent="0.2">
      <c r="A46" s="15">
        <f t="shared" si="0"/>
        <v>34</v>
      </c>
      <c r="B46" s="21" t="s">
        <v>58</v>
      </c>
      <c r="D46" s="13">
        <f>SUM(D37:D45)</f>
        <v>471051074.74000001</v>
      </c>
      <c r="E46" s="13">
        <f>SUM(E37:E45)</f>
        <v>471051074.74000001</v>
      </c>
      <c r="F46" s="13">
        <f>SUM(F37:F45)</f>
        <v>0</v>
      </c>
      <c r="G46" s="13">
        <f>SUM(G37:G45)</f>
        <v>0</v>
      </c>
      <c r="H46" s="13"/>
      <c r="I46" s="25">
        <f t="shared" si="4"/>
        <v>1</v>
      </c>
      <c r="J46" s="25">
        <f t="shared" si="4"/>
        <v>0</v>
      </c>
      <c r="K46" s="25">
        <f t="shared" si="4"/>
        <v>0</v>
      </c>
    </row>
    <row r="47" spans="1:13" x14ac:dyDescent="0.2">
      <c r="A47" s="15">
        <f t="shared" si="0"/>
        <v>35</v>
      </c>
      <c r="B47" s="21"/>
      <c r="D47" s="13"/>
      <c r="E47" s="13"/>
      <c r="F47" s="13"/>
      <c r="G47" s="13"/>
      <c r="H47" s="13"/>
    </row>
    <row r="48" spans="1:13" x14ac:dyDescent="0.2">
      <c r="A48" s="15">
        <f t="shared" si="0"/>
        <v>36</v>
      </c>
      <c r="B48" s="21" t="s">
        <v>59</v>
      </c>
      <c r="D48" s="18"/>
      <c r="E48" s="17"/>
      <c r="F48" s="17"/>
      <c r="G48" s="17"/>
      <c r="H48" s="17"/>
    </row>
    <row r="49" spans="1:14" x14ac:dyDescent="0.2">
      <c r="A49" s="15">
        <f t="shared" si="0"/>
        <v>37</v>
      </c>
      <c r="B49" s="22" t="s">
        <v>60</v>
      </c>
      <c r="C49" s="23" t="s">
        <v>26</v>
      </c>
      <c r="D49" s="13">
        <f t="shared" ref="D49:D68" si="5">SUM(E49:G49)</f>
        <v>46349469.890000001</v>
      </c>
      <c r="E49" s="24">
        <v>46349469.890000001</v>
      </c>
      <c r="F49" s="24">
        <v>0</v>
      </c>
      <c r="G49" s="24">
        <v>0</v>
      </c>
      <c r="H49" s="24"/>
      <c r="I49" s="25">
        <f t="shared" ref="I49:K69" si="6">IF($D49=0,0,+E49/$D49)</f>
        <v>1</v>
      </c>
      <c r="J49" s="25">
        <f t="shared" si="6"/>
        <v>0</v>
      </c>
      <c r="K49" s="25">
        <f t="shared" si="6"/>
        <v>0</v>
      </c>
      <c r="M49" s="3" t="s">
        <v>49</v>
      </c>
    </row>
    <row r="50" spans="1:14" x14ac:dyDescent="0.2">
      <c r="A50" s="15">
        <f t="shared" si="0"/>
        <v>38</v>
      </c>
      <c r="B50" s="22" t="s">
        <v>61</v>
      </c>
      <c r="C50" s="23" t="s">
        <v>26</v>
      </c>
      <c r="D50" s="13">
        <f t="shared" si="5"/>
        <v>1915468.3</v>
      </c>
      <c r="E50" s="24">
        <v>1915468.3</v>
      </c>
      <c r="F50" s="24">
        <v>0</v>
      </c>
      <c r="G50" s="24">
        <v>0</v>
      </c>
      <c r="H50" s="24"/>
      <c r="I50" s="25">
        <f t="shared" si="6"/>
        <v>1</v>
      </c>
      <c r="J50" s="25">
        <f t="shared" si="6"/>
        <v>0</v>
      </c>
      <c r="K50" s="25">
        <f t="shared" si="6"/>
        <v>0</v>
      </c>
      <c r="M50" s="3" t="s">
        <v>49</v>
      </c>
    </row>
    <row r="51" spans="1:14" x14ac:dyDescent="0.2">
      <c r="A51" s="15">
        <f t="shared" si="0"/>
        <v>39</v>
      </c>
      <c r="B51" s="22" t="s">
        <v>62</v>
      </c>
      <c r="C51" s="23" t="s">
        <v>26</v>
      </c>
      <c r="D51" s="13">
        <f t="shared" si="5"/>
        <v>448570936.39999998</v>
      </c>
      <c r="E51" s="24">
        <v>448570936.39999998</v>
      </c>
      <c r="F51" s="24">
        <v>0</v>
      </c>
      <c r="G51" s="24">
        <v>0</v>
      </c>
      <c r="H51" s="24"/>
      <c r="I51" s="25">
        <f t="shared" si="6"/>
        <v>1</v>
      </c>
      <c r="J51" s="25">
        <f t="shared" si="6"/>
        <v>0</v>
      </c>
      <c r="K51" s="25">
        <f t="shared" si="6"/>
        <v>0</v>
      </c>
      <c r="M51" s="3" t="s">
        <v>49</v>
      </c>
    </row>
    <row r="52" spans="1:14" x14ac:dyDescent="0.2">
      <c r="A52" s="15">
        <f t="shared" si="0"/>
        <v>40</v>
      </c>
      <c r="B52" s="22" t="s">
        <v>63</v>
      </c>
      <c r="C52" s="23" t="s">
        <v>26</v>
      </c>
      <c r="D52" s="13">
        <f t="shared" si="5"/>
        <v>655562367.48000002</v>
      </c>
      <c r="E52" s="24">
        <v>655562367.48000002</v>
      </c>
      <c r="F52" s="24">
        <v>0</v>
      </c>
      <c r="G52" s="24">
        <v>0</v>
      </c>
      <c r="H52" s="24"/>
      <c r="I52" s="25">
        <f t="shared" si="6"/>
        <v>1</v>
      </c>
      <c r="J52" s="25">
        <f t="shared" si="6"/>
        <v>0</v>
      </c>
      <c r="K52" s="25">
        <f t="shared" si="6"/>
        <v>0</v>
      </c>
      <c r="M52" s="3" t="s">
        <v>49</v>
      </c>
    </row>
    <row r="53" spans="1:14" x14ac:dyDescent="0.2">
      <c r="A53" s="15">
        <f t="shared" si="0"/>
        <v>41</v>
      </c>
      <c r="B53" s="22" t="s">
        <v>64</v>
      </c>
      <c r="C53" s="23" t="s">
        <v>26</v>
      </c>
      <c r="D53" s="13">
        <f t="shared" si="5"/>
        <v>217917992.91999999</v>
      </c>
      <c r="E53" s="24">
        <v>217917992.91999999</v>
      </c>
      <c r="F53" s="24">
        <v>0</v>
      </c>
      <c r="G53" s="24">
        <v>0</v>
      </c>
      <c r="H53" s="24"/>
      <c r="I53" s="25">
        <f t="shared" si="6"/>
        <v>1</v>
      </c>
      <c r="J53" s="25">
        <f t="shared" si="6"/>
        <v>0</v>
      </c>
      <c r="K53" s="25">
        <f t="shared" si="6"/>
        <v>0</v>
      </c>
      <c r="M53" s="3" t="s">
        <v>49</v>
      </c>
    </row>
    <row r="54" spans="1:14" x14ac:dyDescent="0.2">
      <c r="A54" s="15">
        <f t="shared" si="0"/>
        <v>42</v>
      </c>
      <c r="B54" s="26" t="s">
        <v>65</v>
      </c>
      <c r="C54" s="23" t="s">
        <v>26</v>
      </c>
      <c r="D54" s="13">
        <f t="shared" si="5"/>
        <v>148856288.56</v>
      </c>
      <c r="E54" s="24">
        <v>148856288.56</v>
      </c>
      <c r="F54" s="24">
        <v>0</v>
      </c>
      <c r="G54" s="24">
        <v>0</v>
      </c>
      <c r="H54" s="24"/>
      <c r="I54" s="25">
        <f t="shared" si="6"/>
        <v>1</v>
      </c>
      <c r="J54" s="25">
        <f t="shared" si="6"/>
        <v>0</v>
      </c>
      <c r="K54" s="25">
        <f t="shared" si="6"/>
        <v>0</v>
      </c>
      <c r="M54" s="3" t="s">
        <v>49</v>
      </c>
    </row>
    <row r="55" spans="1:14" x14ac:dyDescent="0.2">
      <c r="A55" s="15">
        <f t="shared" si="0"/>
        <v>43</v>
      </c>
      <c r="B55" s="22" t="s">
        <v>66</v>
      </c>
      <c r="C55" s="23" t="s">
        <v>26</v>
      </c>
      <c r="D55" s="13">
        <f t="shared" si="5"/>
        <v>117782145.83</v>
      </c>
      <c r="E55" s="24">
        <v>117782145.83</v>
      </c>
      <c r="F55" s="24">
        <v>0</v>
      </c>
      <c r="G55" s="24">
        <v>0</v>
      </c>
      <c r="H55" s="24"/>
      <c r="I55" s="25">
        <f t="shared" si="6"/>
        <v>1</v>
      </c>
      <c r="J55" s="25">
        <f t="shared" si="6"/>
        <v>0</v>
      </c>
      <c r="K55" s="25">
        <f t="shared" si="6"/>
        <v>0</v>
      </c>
      <c r="M55" s="3" t="s">
        <v>49</v>
      </c>
      <c r="N55" s="51" t="s">
        <v>289</v>
      </c>
    </row>
    <row r="56" spans="1:14" x14ac:dyDescent="0.2">
      <c r="A56" s="15">
        <f t="shared" si="0"/>
        <v>44</v>
      </c>
      <c r="B56" s="22" t="s">
        <v>67</v>
      </c>
      <c r="C56" s="23" t="s">
        <v>26</v>
      </c>
      <c r="D56" s="13">
        <f t="shared" si="5"/>
        <v>-32242803.690000001</v>
      </c>
      <c r="E56" s="24">
        <v>-32242803.690000001</v>
      </c>
      <c r="F56" s="24">
        <v>0</v>
      </c>
      <c r="G56" s="24">
        <v>0</v>
      </c>
      <c r="H56" s="24"/>
      <c r="I56" s="25">
        <f t="shared" si="6"/>
        <v>1</v>
      </c>
      <c r="J56" s="25">
        <f t="shared" si="6"/>
        <v>0</v>
      </c>
      <c r="K56" s="25">
        <f t="shared" si="6"/>
        <v>0</v>
      </c>
      <c r="M56" s="3" t="s">
        <v>49</v>
      </c>
      <c r="N56" s="51"/>
    </row>
    <row r="57" spans="1:14" x14ac:dyDescent="0.2">
      <c r="A57" s="15">
        <f t="shared" si="0"/>
        <v>45</v>
      </c>
      <c r="B57" s="22" t="s">
        <v>68</v>
      </c>
      <c r="C57" s="23" t="s">
        <v>26</v>
      </c>
      <c r="D57" s="13">
        <f t="shared" si="5"/>
        <v>8639.1200000000008</v>
      </c>
      <c r="E57" s="24">
        <v>8639.1200000000008</v>
      </c>
      <c r="F57" s="24">
        <v>0</v>
      </c>
      <c r="G57" s="24">
        <v>0</v>
      </c>
      <c r="H57" s="24"/>
      <c r="I57" s="25">
        <f t="shared" si="6"/>
        <v>1</v>
      </c>
      <c r="J57" s="25">
        <f t="shared" si="6"/>
        <v>0</v>
      </c>
      <c r="K57" s="25">
        <f t="shared" si="6"/>
        <v>0</v>
      </c>
      <c r="M57" s="3" t="s">
        <v>49</v>
      </c>
      <c r="N57" s="51"/>
    </row>
    <row r="58" spans="1:14" x14ac:dyDescent="0.2">
      <c r="A58" s="15">
        <f t="shared" si="0"/>
        <v>46</v>
      </c>
      <c r="B58" s="26" t="s">
        <v>69</v>
      </c>
      <c r="C58" s="23" t="s">
        <v>26</v>
      </c>
      <c r="D58" s="13">
        <f t="shared" si="5"/>
        <v>11335262.42</v>
      </c>
      <c r="E58" s="24">
        <v>11335262.42</v>
      </c>
      <c r="F58" s="24">
        <v>0</v>
      </c>
      <c r="G58" s="24">
        <v>0</v>
      </c>
      <c r="H58" s="24"/>
      <c r="I58" s="25">
        <f t="shared" si="6"/>
        <v>1</v>
      </c>
      <c r="J58" s="25">
        <f t="shared" si="6"/>
        <v>0</v>
      </c>
      <c r="K58" s="25">
        <f t="shared" si="6"/>
        <v>0</v>
      </c>
      <c r="M58" s="3" t="s">
        <v>49</v>
      </c>
      <c r="N58" s="51"/>
    </row>
    <row r="59" spans="1:14" x14ac:dyDescent="0.2">
      <c r="A59" s="15">
        <f t="shared" si="0"/>
        <v>47</v>
      </c>
      <c r="B59" s="22" t="s">
        <v>70</v>
      </c>
      <c r="C59" s="23" t="s">
        <v>26</v>
      </c>
      <c r="D59" s="13">
        <f t="shared" si="5"/>
        <v>1205986.19</v>
      </c>
      <c r="E59" s="24">
        <v>1205986.19</v>
      </c>
      <c r="F59" s="24">
        <v>0</v>
      </c>
      <c r="G59" s="24">
        <v>0</v>
      </c>
      <c r="H59" s="24"/>
      <c r="I59" s="25">
        <f t="shared" si="6"/>
        <v>1</v>
      </c>
      <c r="J59" s="25">
        <f t="shared" si="6"/>
        <v>0</v>
      </c>
      <c r="K59" s="25">
        <f t="shared" si="6"/>
        <v>0</v>
      </c>
      <c r="M59" s="3" t="s">
        <v>49</v>
      </c>
      <c r="N59" s="51"/>
    </row>
    <row r="60" spans="1:14" x14ac:dyDescent="0.2">
      <c r="A60" s="15">
        <f t="shared" si="0"/>
        <v>48</v>
      </c>
      <c r="B60" s="22" t="s">
        <v>71</v>
      </c>
      <c r="C60" s="23" t="s">
        <v>26</v>
      </c>
      <c r="D60" s="13">
        <f t="shared" si="5"/>
        <v>209731</v>
      </c>
      <c r="E60" s="24">
        <v>209731</v>
      </c>
      <c r="F60" s="24">
        <v>0</v>
      </c>
      <c r="G60" s="24">
        <v>0</v>
      </c>
      <c r="H60" s="24"/>
      <c r="I60" s="25">
        <f t="shared" si="6"/>
        <v>1</v>
      </c>
      <c r="J60" s="25">
        <f t="shared" si="6"/>
        <v>0</v>
      </c>
      <c r="K60" s="25">
        <f t="shared" si="6"/>
        <v>0</v>
      </c>
      <c r="M60" s="3" t="s">
        <v>49</v>
      </c>
      <c r="N60" s="51"/>
    </row>
    <row r="61" spans="1:14" x14ac:dyDescent="0.2">
      <c r="A61" s="15">
        <f t="shared" si="0"/>
        <v>49</v>
      </c>
      <c r="B61" s="22" t="s">
        <v>72</v>
      </c>
      <c r="C61" s="23" t="s">
        <v>26</v>
      </c>
      <c r="D61" s="13">
        <f t="shared" si="5"/>
        <v>749672.83</v>
      </c>
      <c r="E61" s="24">
        <v>749672.83</v>
      </c>
      <c r="F61" s="24">
        <v>0</v>
      </c>
      <c r="G61" s="24">
        <v>0</v>
      </c>
      <c r="H61" s="24"/>
      <c r="I61" s="25">
        <f t="shared" si="6"/>
        <v>1</v>
      </c>
      <c r="J61" s="25">
        <f t="shared" si="6"/>
        <v>0</v>
      </c>
      <c r="K61" s="25">
        <f t="shared" si="6"/>
        <v>0</v>
      </c>
      <c r="M61" s="3" t="s">
        <v>49</v>
      </c>
      <c r="N61" s="51"/>
    </row>
    <row r="62" spans="1:14" x14ac:dyDescent="0.2">
      <c r="A62" s="15">
        <f t="shared" si="0"/>
        <v>50</v>
      </c>
      <c r="B62" s="22" t="s">
        <v>73</v>
      </c>
      <c r="C62" s="23" t="s">
        <v>26</v>
      </c>
      <c r="D62" s="13">
        <f t="shared" si="5"/>
        <v>3294008.11</v>
      </c>
      <c r="E62" s="24">
        <v>3294008.11</v>
      </c>
      <c r="F62" s="24">
        <v>0</v>
      </c>
      <c r="G62" s="24">
        <v>0</v>
      </c>
      <c r="H62" s="24"/>
      <c r="I62" s="25">
        <f t="shared" si="6"/>
        <v>1</v>
      </c>
      <c r="J62" s="25">
        <f t="shared" si="6"/>
        <v>0</v>
      </c>
      <c r="K62" s="25">
        <f t="shared" si="6"/>
        <v>0</v>
      </c>
      <c r="M62" s="3" t="s">
        <v>49</v>
      </c>
      <c r="N62" s="51"/>
    </row>
    <row r="63" spans="1:14" x14ac:dyDescent="0.2">
      <c r="A63" s="15">
        <f t="shared" si="0"/>
        <v>51</v>
      </c>
      <c r="B63" s="22" t="s">
        <v>74</v>
      </c>
      <c r="C63" s="23" t="s">
        <v>26</v>
      </c>
      <c r="D63" s="13">
        <f t="shared" si="5"/>
        <v>7063.08</v>
      </c>
      <c r="E63" s="24">
        <v>7063.08</v>
      </c>
      <c r="F63" s="24">
        <v>0</v>
      </c>
      <c r="G63" s="24">
        <v>0</v>
      </c>
      <c r="H63" s="24"/>
      <c r="I63" s="25">
        <f t="shared" si="6"/>
        <v>1</v>
      </c>
      <c r="J63" s="25">
        <f t="shared" si="6"/>
        <v>0</v>
      </c>
      <c r="K63" s="25">
        <f t="shared" si="6"/>
        <v>0</v>
      </c>
      <c r="M63" s="3" t="s">
        <v>49</v>
      </c>
      <c r="N63" s="51"/>
    </row>
    <row r="64" spans="1:14" x14ac:dyDescent="0.2">
      <c r="A64" s="15">
        <f t="shared" si="0"/>
        <v>52</v>
      </c>
      <c r="B64" s="22" t="s">
        <v>75</v>
      </c>
      <c r="C64" s="23" t="s">
        <v>26</v>
      </c>
      <c r="D64" s="13">
        <f t="shared" si="5"/>
        <v>1160846.79</v>
      </c>
      <c r="E64" s="24">
        <v>1160846.79</v>
      </c>
      <c r="F64" s="24">
        <v>0</v>
      </c>
      <c r="G64" s="24">
        <v>0</v>
      </c>
      <c r="H64" s="24"/>
      <c r="I64" s="25">
        <f t="shared" si="6"/>
        <v>1</v>
      </c>
      <c r="J64" s="25">
        <f t="shared" si="6"/>
        <v>0</v>
      </c>
      <c r="K64" s="25">
        <f t="shared" si="6"/>
        <v>0</v>
      </c>
      <c r="M64" s="3" t="s">
        <v>49</v>
      </c>
      <c r="N64" s="51"/>
    </row>
    <row r="65" spans="1:13" x14ac:dyDescent="0.2">
      <c r="A65" s="15">
        <f t="shared" si="0"/>
        <v>53</v>
      </c>
      <c r="B65" s="22" t="s">
        <v>76</v>
      </c>
      <c r="C65" s="23" t="s">
        <v>26</v>
      </c>
      <c r="D65" s="13">
        <f t="shared" si="5"/>
        <v>3889046.48</v>
      </c>
      <c r="E65" s="24">
        <v>3889046.48</v>
      </c>
      <c r="F65" s="24">
        <v>0</v>
      </c>
      <c r="G65" s="24">
        <v>0</v>
      </c>
      <c r="H65" s="24"/>
      <c r="I65" s="25">
        <f t="shared" si="6"/>
        <v>1</v>
      </c>
      <c r="J65" s="25">
        <f t="shared" si="6"/>
        <v>0</v>
      </c>
      <c r="K65" s="25">
        <f t="shared" si="6"/>
        <v>0</v>
      </c>
      <c r="M65" s="3" t="s">
        <v>49</v>
      </c>
    </row>
    <row r="66" spans="1:13" x14ac:dyDescent="0.2">
      <c r="A66" s="15">
        <f t="shared" si="0"/>
        <v>54</v>
      </c>
      <c r="B66" s="22" t="s">
        <v>77</v>
      </c>
      <c r="C66" s="23" t="s">
        <v>26</v>
      </c>
      <c r="D66" s="13">
        <f t="shared" si="5"/>
        <v>3436801.72</v>
      </c>
      <c r="E66" s="24">
        <v>3436801.72</v>
      </c>
      <c r="F66" s="24">
        <v>0</v>
      </c>
      <c r="G66" s="24">
        <v>0</v>
      </c>
      <c r="H66" s="24"/>
      <c r="I66" s="25">
        <f t="shared" si="6"/>
        <v>1</v>
      </c>
      <c r="J66" s="25">
        <f t="shared" si="6"/>
        <v>0</v>
      </c>
      <c r="K66" s="25">
        <f t="shared" si="6"/>
        <v>0</v>
      </c>
      <c r="M66" s="3" t="s">
        <v>49</v>
      </c>
    </row>
    <row r="67" spans="1:13" x14ac:dyDescent="0.2">
      <c r="A67" s="15">
        <f t="shared" si="0"/>
        <v>55</v>
      </c>
      <c r="B67" s="22" t="s">
        <v>78</v>
      </c>
      <c r="C67" s="23" t="s">
        <v>26</v>
      </c>
      <c r="D67" s="13">
        <f t="shared" si="5"/>
        <v>11798.78</v>
      </c>
      <c r="E67" s="24">
        <v>11798.78</v>
      </c>
      <c r="F67" s="24">
        <v>0</v>
      </c>
      <c r="G67" s="24">
        <v>0</v>
      </c>
      <c r="H67" s="24"/>
      <c r="I67" s="25">
        <f t="shared" si="6"/>
        <v>1</v>
      </c>
      <c r="J67" s="25">
        <f t="shared" si="6"/>
        <v>0</v>
      </c>
      <c r="K67" s="25">
        <f t="shared" si="6"/>
        <v>0</v>
      </c>
      <c r="M67" s="3" t="s">
        <v>49</v>
      </c>
    </row>
    <row r="68" spans="1:13" x14ac:dyDescent="0.2">
      <c r="A68" s="15">
        <f t="shared" si="0"/>
        <v>56</v>
      </c>
      <c r="B68" s="27" t="s">
        <v>79</v>
      </c>
      <c r="C68" s="23" t="s">
        <v>26</v>
      </c>
      <c r="D68" s="13">
        <f t="shared" si="5"/>
        <v>-645584481.52999997</v>
      </c>
      <c r="E68" s="24">
        <v>-645584481.52999997</v>
      </c>
      <c r="F68" s="24">
        <v>0</v>
      </c>
      <c r="G68" s="24">
        <v>0</v>
      </c>
      <c r="H68" s="24"/>
      <c r="I68" s="25">
        <f t="shared" si="6"/>
        <v>1</v>
      </c>
      <c r="J68" s="25">
        <f t="shared" si="6"/>
        <v>0</v>
      </c>
      <c r="K68" s="25">
        <f t="shared" si="6"/>
        <v>0</v>
      </c>
      <c r="M68" s="3" t="s">
        <v>49</v>
      </c>
    </row>
    <row r="69" spans="1:13" x14ac:dyDescent="0.2">
      <c r="A69" s="15">
        <f t="shared" si="0"/>
        <v>57</v>
      </c>
      <c r="B69" s="28" t="s">
        <v>80</v>
      </c>
      <c r="D69" s="13">
        <f>SUM(D49:D68)</f>
        <v>984436240.67999959</v>
      </c>
      <c r="E69" s="13">
        <f>SUM(E49:E68)</f>
        <v>984436240.67999959</v>
      </c>
      <c r="F69" s="13">
        <f>SUM(F49:F68)</f>
        <v>0</v>
      </c>
      <c r="G69" s="13">
        <f>SUM(G49:G68)</f>
        <v>0</v>
      </c>
      <c r="H69" s="13"/>
      <c r="I69" s="25">
        <f t="shared" si="6"/>
        <v>1</v>
      </c>
      <c r="J69" s="25">
        <f t="shared" si="6"/>
        <v>0</v>
      </c>
      <c r="K69" s="25">
        <f t="shared" si="6"/>
        <v>0</v>
      </c>
    </row>
    <row r="70" spans="1:13" x14ac:dyDescent="0.2">
      <c r="A70" s="15">
        <f t="shared" si="0"/>
        <v>58</v>
      </c>
      <c r="B70" s="13"/>
      <c r="D70" s="18"/>
      <c r="E70" s="17"/>
      <c r="F70" s="17"/>
      <c r="G70" s="17"/>
      <c r="H70" s="17"/>
    </row>
    <row r="71" spans="1:13" x14ac:dyDescent="0.2">
      <c r="A71" s="15">
        <f t="shared" si="0"/>
        <v>59</v>
      </c>
      <c r="B71" s="21" t="s">
        <v>81</v>
      </c>
      <c r="D71" s="18"/>
      <c r="E71" s="17"/>
      <c r="F71" s="17"/>
      <c r="G71" s="17"/>
      <c r="H71" s="17"/>
    </row>
    <row r="72" spans="1:13" x14ac:dyDescent="0.2">
      <c r="A72" s="15">
        <f t="shared" si="0"/>
        <v>60</v>
      </c>
      <c r="B72" s="22" t="s">
        <v>82</v>
      </c>
      <c r="C72" s="23" t="s">
        <v>26</v>
      </c>
      <c r="D72" s="13">
        <f t="shared" ref="D72:D84" si="7">SUM(E72:G72)</f>
        <v>223137.73</v>
      </c>
      <c r="E72" s="24">
        <v>223137.73</v>
      </c>
      <c r="F72" s="24">
        <v>0</v>
      </c>
      <c r="G72" s="24">
        <v>0</v>
      </c>
      <c r="H72" s="24"/>
      <c r="I72" s="25">
        <f t="shared" ref="I72:K85" si="8">IF($D72=0,0,+E72/$D72)</f>
        <v>1</v>
      </c>
      <c r="J72" s="25">
        <f t="shared" si="8"/>
        <v>0</v>
      </c>
      <c r="K72" s="25">
        <f t="shared" si="8"/>
        <v>0</v>
      </c>
      <c r="M72" s="3" t="s">
        <v>49</v>
      </c>
    </row>
    <row r="73" spans="1:13" x14ac:dyDescent="0.2">
      <c r="A73" s="15">
        <f t="shared" si="0"/>
        <v>61</v>
      </c>
      <c r="B73" s="22" t="s">
        <v>82</v>
      </c>
      <c r="C73" s="23" t="s">
        <v>28</v>
      </c>
      <c r="D73" s="13">
        <f t="shared" si="7"/>
        <v>2064140.3</v>
      </c>
      <c r="E73" s="24">
        <v>2064140.3</v>
      </c>
      <c r="F73" s="24">
        <v>0</v>
      </c>
      <c r="G73" s="24">
        <v>0</v>
      </c>
      <c r="H73" s="24"/>
      <c r="I73" s="25">
        <f t="shared" si="8"/>
        <v>1</v>
      </c>
      <c r="J73" s="25">
        <f t="shared" si="8"/>
        <v>0</v>
      </c>
      <c r="K73" s="25">
        <f t="shared" si="8"/>
        <v>0</v>
      </c>
      <c r="M73" s="3" t="s">
        <v>49</v>
      </c>
    </row>
    <row r="74" spans="1:13" x14ac:dyDescent="0.2">
      <c r="A74" s="15">
        <f t="shared" si="0"/>
        <v>62</v>
      </c>
      <c r="B74" s="22" t="s">
        <v>83</v>
      </c>
      <c r="C74" s="23" t="s">
        <v>26</v>
      </c>
      <c r="D74" s="13">
        <f t="shared" si="7"/>
        <v>55335.62</v>
      </c>
      <c r="E74" s="24">
        <v>55335.62</v>
      </c>
      <c r="F74" s="24">
        <v>0</v>
      </c>
      <c r="G74" s="24">
        <v>0</v>
      </c>
      <c r="H74" s="24"/>
      <c r="I74" s="25">
        <f t="shared" si="8"/>
        <v>1</v>
      </c>
      <c r="J74" s="25">
        <f t="shared" si="8"/>
        <v>0</v>
      </c>
      <c r="K74" s="25">
        <f t="shared" si="8"/>
        <v>0</v>
      </c>
      <c r="M74" s="3" t="s">
        <v>49</v>
      </c>
    </row>
    <row r="75" spans="1:13" x14ac:dyDescent="0.2">
      <c r="A75" s="15">
        <f t="shared" si="0"/>
        <v>63</v>
      </c>
      <c r="B75" s="22" t="s">
        <v>83</v>
      </c>
      <c r="C75" s="23" t="s">
        <v>28</v>
      </c>
      <c r="D75" s="13">
        <f t="shared" si="7"/>
        <v>38783045.600000001</v>
      </c>
      <c r="E75" s="24">
        <v>38783045.600000001</v>
      </c>
      <c r="F75" s="24">
        <v>0</v>
      </c>
      <c r="G75" s="24">
        <v>0</v>
      </c>
      <c r="H75" s="24"/>
      <c r="I75" s="25">
        <f t="shared" si="8"/>
        <v>1</v>
      </c>
      <c r="J75" s="25">
        <f t="shared" si="8"/>
        <v>0</v>
      </c>
      <c r="K75" s="25">
        <f t="shared" si="8"/>
        <v>0</v>
      </c>
      <c r="M75" s="3" t="s">
        <v>49</v>
      </c>
    </row>
    <row r="76" spans="1:13" x14ac:dyDescent="0.2">
      <c r="A76" s="15">
        <f t="shared" si="0"/>
        <v>64</v>
      </c>
      <c r="B76" s="22" t="s">
        <v>84</v>
      </c>
      <c r="C76" s="23" t="s">
        <v>28</v>
      </c>
      <c r="D76" s="13">
        <f t="shared" si="7"/>
        <v>20456646.460000001</v>
      </c>
      <c r="E76" s="24">
        <v>20456646.460000001</v>
      </c>
      <c r="F76" s="24">
        <v>0</v>
      </c>
      <c r="G76" s="24">
        <v>0</v>
      </c>
      <c r="H76" s="24"/>
      <c r="I76" s="25">
        <f t="shared" si="8"/>
        <v>1</v>
      </c>
      <c r="J76" s="25">
        <f t="shared" si="8"/>
        <v>0</v>
      </c>
      <c r="K76" s="25">
        <f t="shared" si="8"/>
        <v>0</v>
      </c>
      <c r="M76" s="3" t="s">
        <v>49</v>
      </c>
    </row>
    <row r="77" spans="1:13" x14ac:dyDescent="0.2">
      <c r="A77" s="15">
        <f t="shared" si="0"/>
        <v>65</v>
      </c>
      <c r="B77" s="22" t="s">
        <v>85</v>
      </c>
      <c r="C77" s="23" t="s">
        <v>28</v>
      </c>
      <c r="D77" s="13">
        <f t="shared" si="7"/>
        <v>302419461.48000002</v>
      </c>
      <c r="E77" s="24">
        <v>302419461.48000002</v>
      </c>
      <c r="F77" s="24">
        <v>0</v>
      </c>
      <c r="G77" s="24">
        <v>0</v>
      </c>
      <c r="H77" s="24"/>
      <c r="I77" s="25">
        <f t="shared" si="8"/>
        <v>1</v>
      </c>
      <c r="J77" s="25">
        <f t="shared" si="8"/>
        <v>0</v>
      </c>
      <c r="K77" s="25">
        <f t="shared" si="8"/>
        <v>0</v>
      </c>
      <c r="M77" s="3" t="s">
        <v>49</v>
      </c>
    </row>
    <row r="78" spans="1:13" x14ac:dyDescent="0.2">
      <c r="A78" s="15">
        <f t="shared" ref="A78:A141" si="9">A77+1</f>
        <v>66</v>
      </c>
      <c r="B78" s="22" t="s">
        <v>86</v>
      </c>
      <c r="C78" s="23" t="s">
        <v>26</v>
      </c>
      <c r="D78" s="13">
        <f t="shared" si="7"/>
        <v>836281.4</v>
      </c>
      <c r="E78" s="24">
        <v>836281.4</v>
      </c>
      <c r="F78" s="24">
        <v>0</v>
      </c>
      <c r="G78" s="24">
        <v>0</v>
      </c>
      <c r="H78" s="24"/>
      <c r="I78" s="25">
        <f t="shared" si="8"/>
        <v>1</v>
      </c>
      <c r="J78" s="25">
        <f t="shared" si="8"/>
        <v>0</v>
      </c>
      <c r="K78" s="25">
        <f t="shared" si="8"/>
        <v>0</v>
      </c>
      <c r="M78" s="3" t="s">
        <v>49</v>
      </c>
    </row>
    <row r="79" spans="1:13" x14ac:dyDescent="0.2">
      <c r="A79" s="15">
        <f t="shared" si="9"/>
        <v>67</v>
      </c>
      <c r="B79" s="22" t="s">
        <v>86</v>
      </c>
      <c r="C79" s="23" t="s">
        <v>28</v>
      </c>
      <c r="D79" s="13">
        <f t="shared" si="7"/>
        <v>27027493.52</v>
      </c>
      <c r="E79" s="24">
        <v>27027493.52</v>
      </c>
      <c r="F79" s="24">
        <v>0</v>
      </c>
      <c r="G79" s="24">
        <v>0</v>
      </c>
      <c r="H79" s="24"/>
      <c r="I79" s="25">
        <f t="shared" si="8"/>
        <v>1</v>
      </c>
      <c r="J79" s="25">
        <f t="shared" si="8"/>
        <v>0</v>
      </c>
      <c r="K79" s="25">
        <f t="shared" si="8"/>
        <v>0</v>
      </c>
      <c r="M79" s="3" t="s">
        <v>49</v>
      </c>
    </row>
    <row r="80" spans="1:13" x14ac:dyDescent="0.2">
      <c r="A80" s="15">
        <f t="shared" si="9"/>
        <v>68</v>
      </c>
      <c r="B80" s="22" t="s">
        <v>87</v>
      </c>
      <c r="C80" s="23" t="s">
        <v>26</v>
      </c>
      <c r="D80" s="13">
        <f t="shared" si="7"/>
        <v>111093.24</v>
      </c>
      <c r="E80" s="24">
        <v>111093.24</v>
      </c>
      <c r="F80" s="24">
        <v>0</v>
      </c>
      <c r="G80" s="24">
        <v>0</v>
      </c>
      <c r="H80" s="24"/>
      <c r="I80" s="25">
        <f t="shared" si="8"/>
        <v>1</v>
      </c>
      <c r="J80" s="25">
        <f t="shared" si="8"/>
        <v>0</v>
      </c>
      <c r="K80" s="25">
        <f t="shared" si="8"/>
        <v>0</v>
      </c>
      <c r="M80" s="3" t="s">
        <v>49</v>
      </c>
    </row>
    <row r="81" spans="1:13" x14ac:dyDescent="0.2">
      <c r="A81" s="15">
        <f t="shared" si="9"/>
        <v>69</v>
      </c>
      <c r="B81" s="22" t="s">
        <v>87</v>
      </c>
      <c r="C81" s="23" t="s">
        <v>28</v>
      </c>
      <c r="D81" s="13">
        <f t="shared" si="7"/>
        <v>22692320.670000002</v>
      </c>
      <c r="E81" s="24">
        <v>22692320.670000002</v>
      </c>
      <c r="F81" s="24">
        <v>0</v>
      </c>
      <c r="G81" s="24">
        <v>0</v>
      </c>
      <c r="H81" s="24"/>
      <c r="I81" s="25">
        <f t="shared" si="8"/>
        <v>1</v>
      </c>
      <c r="J81" s="25">
        <f t="shared" si="8"/>
        <v>0</v>
      </c>
      <c r="K81" s="25">
        <f t="shared" si="8"/>
        <v>0</v>
      </c>
      <c r="M81" s="3" t="s">
        <v>49</v>
      </c>
    </row>
    <row r="82" spans="1:13" x14ac:dyDescent="0.2">
      <c r="A82" s="15">
        <f t="shared" si="9"/>
        <v>70</v>
      </c>
      <c r="B82" s="22" t="s">
        <v>88</v>
      </c>
      <c r="C82" s="23" t="s">
        <v>28</v>
      </c>
      <c r="D82" s="13">
        <f t="shared" si="7"/>
        <v>5224754.16</v>
      </c>
      <c r="E82" s="24">
        <v>5224754.16</v>
      </c>
      <c r="F82" s="24">
        <v>0</v>
      </c>
      <c r="G82" s="24">
        <v>0</v>
      </c>
      <c r="H82" s="24"/>
      <c r="I82" s="25">
        <f t="shared" si="8"/>
        <v>1</v>
      </c>
      <c r="J82" s="25">
        <f t="shared" si="8"/>
        <v>0</v>
      </c>
      <c r="K82" s="25">
        <f t="shared" si="8"/>
        <v>0</v>
      </c>
      <c r="M82" s="3" t="s">
        <v>49</v>
      </c>
    </row>
    <row r="83" spans="1:13" x14ac:dyDescent="0.2">
      <c r="A83" s="15">
        <f t="shared" si="9"/>
        <v>71</v>
      </c>
      <c r="B83" s="22" t="s">
        <v>89</v>
      </c>
      <c r="C83" s="23" t="s">
        <v>28</v>
      </c>
      <c r="D83" s="13">
        <f t="shared" si="7"/>
        <v>207582.71</v>
      </c>
      <c r="E83" s="24">
        <v>207582.71</v>
      </c>
      <c r="F83" s="24">
        <v>0</v>
      </c>
      <c r="G83" s="24">
        <v>0</v>
      </c>
      <c r="H83" s="24"/>
      <c r="I83" s="25">
        <f t="shared" si="8"/>
        <v>1</v>
      </c>
      <c r="J83" s="25">
        <f t="shared" si="8"/>
        <v>0</v>
      </c>
      <c r="K83" s="25">
        <f t="shared" si="8"/>
        <v>0</v>
      </c>
      <c r="M83" s="3" t="s">
        <v>49</v>
      </c>
    </row>
    <row r="84" spans="1:13" x14ac:dyDescent="0.2">
      <c r="A84" s="15">
        <f t="shared" si="9"/>
        <v>72</v>
      </c>
      <c r="B84" s="27" t="s">
        <v>90</v>
      </c>
      <c r="C84" s="23" t="s">
        <v>28</v>
      </c>
      <c r="D84" s="13">
        <f t="shared" si="7"/>
        <v>-237959.87</v>
      </c>
      <c r="E84" s="24">
        <v>-237959.87</v>
      </c>
      <c r="F84" s="24">
        <v>0</v>
      </c>
      <c r="G84" s="24">
        <v>0</v>
      </c>
      <c r="H84" s="24"/>
      <c r="I84" s="25">
        <f t="shared" si="8"/>
        <v>1</v>
      </c>
      <c r="J84" s="25">
        <f t="shared" si="8"/>
        <v>0</v>
      </c>
      <c r="K84" s="25">
        <f t="shared" si="8"/>
        <v>0</v>
      </c>
      <c r="M84" s="3" t="s">
        <v>49</v>
      </c>
    </row>
    <row r="85" spans="1:13" x14ac:dyDescent="0.2">
      <c r="A85" s="15">
        <f t="shared" si="9"/>
        <v>73</v>
      </c>
      <c r="B85" s="21" t="s">
        <v>91</v>
      </c>
      <c r="D85" s="13">
        <f>SUM(D72:D84)</f>
        <v>419863333.01999998</v>
      </c>
      <c r="E85" s="13">
        <f>SUM(E72:E84)</f>
        <v>419863333.01999998</v>
      </c>
      <c r="F85" s="13">
        <f>SUM(F72:F84)</f>
        <v>0</v>
      </c>
      <c r="G85" s="13">
        <f>SUM(G72:G84)</f>
        <v>0</v>
      </c>
      <c r="H85" s="13"/>
      <c r="I85" s="25">
        <f t="shared" si="8"/>
        <v>1</v>
      </c>
      <c r="J85" s="25">
        <f t="shared" si="8"/>
        <v>0</v>
      </c>
      <c r="K85" s="25">
        <f t="shared" si="8"/>
        <v>0</v>
      </c>
    </row>
    <row r="86" spans="1:13" x14ac:dyDescent="0.2">
      <c r="A86" s="15">
        <f t="shared" si="9"/>
        <v>74</v>
      </c>
      <c r="B86" s="17"/>
      <c r="D86" s="18"/>
      <c r="E86" s="17"/>
      <c r="F86" s="17"/>
      <c r="G86" s="17"/>
      <c r="H86" s="17"/>
    </row>
    <row r="87" spans="1:13" x14ac:dyDescent="0.2">
      <c r="A87" s="15">
        <f t="shared" si="9"/>
        <v>75</v>
      </c>
      <c r="B87" s="28" t="s">
        <v>92</v>
      </c>
      <c r="D87" s="13">
        <f>D46+D69+D85</f>
        <v>1875350648.4399996</v>
      </c>
      <c r="E87" s="13">
        <f t="shared" ref="E87:G87" si="10">E46+E69+E85</f>
        <v>1875350648.4399996</v>
      </c>
      <c r="F87" s="13">
        <f t="shared" si="10"/>
        <v>0</v>
      </c>
      <c r="G87" s="13">
        <f t="shared" si="10"/>
        <v>0</v>
      </c>
      <c r="H87" s="13"/>
      <c r="I87" s="25">
        <f>IF($D87=0,0,+E87/$D87)</f>
        <v>1</v>
      </c>
      <c r="J87" s="25">
        <f>IF($D87=0,0,+F87/$D87)</f>
        <v>0</v>
      </c>
      <c r="K87" s="25">
        <f>IF($D87=0,0,+G87/$D87)</f>
        <v>0</v>
      </c>
    </row>
    <row r="88" spans="1:13" x14ac:dyDescent="0.2">
      <c r="A88" s="15">
        <f t="shared" si="9"/>
        <v>76</v>
      </c>
      <c r="B88" s="28"/>
      <c r="D88" s="13"/>
      <c r="E88" s="13"/>
      <c r="F88" s="13"/>
      <c r="G88" s="13"/>
      <c r="H88" s="13"/>
    </row>
    <row r="89" spans="1:13" x14ac:dyDescent="0.2">
      <c r="A89" s="15">
        <f t="shared" si="9"/>
        <v>77</v>
      </c>
      <c r="B89" s="29" t="s">
        <v>93</v>
      </c>
      <c r="D89" s="18"/>
      <c r="E89" s="17"/>
      <c r="F89" s="17"/>
      <c r="G89" s="17"/>
      <c r="H89" s="17"/>
    </row>
    <row r="90" spans="1:13" x14ac:dyDescent="0.2">
      <c r="A90" s="15">
        <f t="shared" si="9"/>
        <v>78</v>
      </c>
      <c r="B90" s="22" t="s">
        <v>68</v>
      </c>
      <c r="C90" s="23" t="s">
        <v>94</v>
      </c>
      <c r="D90" s="13">
        <f t="shared" ref="D90:D97" si="11">SUM(E90:G90)</f>
        <v>32760431.82</v>
      </c>
      <c r="E90" s="24">
        <v>32760431.82</v>
      </c>
      <c r="F90" s="24">
        <v>0</v>
      </c>
      <c r="G90" s="24">
        <v>0</v>
      </c>
      <c r="H90" s="24"/>
      <c r="I90" s="25">
        <f t="shared" ref="I90:K98" si="12">IF($D90=0,0,+E90/$D90)</f>
        <v>1</v>
      </c>
      <c r="J90" s="25">
        <f t="shared" si="12"/>
        <v>0</v>
      </c>
      <c r="K90" s="25">
        <f t="shared" si="12"/>
        <v>0</v>
      </c>
      <c r="M90" s="3" t="s">
        <v>95</v>
      </c>
    </row>
    <row r="91" spans="1:13" x14ac:dyDescent="0.2">
      <c r="A91" s="15">
        <f t="shared" si="9"/>
        <v>79</v>
      </c>
      <c r="B91" s="22" t="s">
        <v>96</v>
      </c>
      <c r="C91" s="23" t="s">
        <v>94</v>
      </c>
      <c r="D91" s="13">
        <f t="shared" si="11"/>
        <v>9999086.2799999993</v>
      </c>
      <c r="E91" s="24">
        <v>9999086.2799999993</v>
      </c>
      <c r="F91" s="24">
        <v>0</v>
      </c>
      <c r="G91" s="24">
        <v>0</v>
      </c>
      <c r="H91" s="24"/>
      <c r="I91" s="25">
        <f t="shared" si="12"/>
        <v>1</v>
      </c>
      <c r="J91" s="25">
        <f t="shared" si="12"/>
        <v>0</v>
      </c>
      <c r="K91" s="25">
        <f t="shared" si="12"/>
        <v>0</v>
      </c>
      <c r="M91" s="3" t="s">
        <v>95</v>
      </c>
    </row>
    <row r="92" spans="1:13" x14ac:dyDescent="0.2">
      <c r="A92" s="15">
        <f t="shared" si="9"/>
        <v>80</v>
      </c>
      <c r="B92" s="26" t="s">
        <v>69</v>
      </c>
      <c r="C92" s="23" t="s">
        <v>94</v>
      </c>
      <c r="D92" s="13">
        <f t="shared" si="11"/>
        <v>153288039.22</v>
      </c>
      <c r="E92" s="24">
        <v>153288039.22</v>
      </c>
      <c r="F92" s="24">
        <v>0</v>
      </c>
      <c r="G92" s="24">
        <v>0</v>
      </c>
      <c r="H92" s="24"/>
      <c r="I92" s="25">
        <f t="shared" si="12"/>
        <v>1</v>
      </c>
      <c r="J92" s="25">
        <f t="shared" si="12"/>
        <v>0</v>
      </c>
      <c r="K92" s="25">
        <f t="shared" si="12"/>
        <v>0</v>
      </c>
      <c r="M92" s="3" t="s">
        <v>95</v>
      </c>
    </row>
    <row r="93" spans="1:13" x14ac:dyDescent="0.2">
      <c r="A93" s="15">
        <f t="shared" si="9"/>
        <v>81</v>
      </c>
      <c r="B93" s="22" t="s">
        <v>70</v>
      </c>
      <c r="C93" s="23" t="s">
        <v>94</v>
      </c>
      <c r="D93" s="13">
        <f t="shared" si="11"/>
        <v>23801329.789999999</v>
      </c>
      <c r="E93" s="24">
        <v>23801329.789999999</v>
      </c>
      <c r="F93" s="24">
        <v>0</v>
      </c>
      <c r="G93" s="24">
        <v>0</v>
      </c>
      <c r="H93" s="24"/>
      <c r="I93" s="25">
        <f t="shared" si="12"/>
        <v>1</v>
      </c>
      <c r="J93" s="25">
        <f t="shared" si="12"/>
        <v>0</v>
      </c>
      <c r="K93" s="25">
        <f t="shared" si="12"/>
        <v>0</v>
      </c>
      <c r="M93" s="3" t="s">
        <v>95</v>
      </c>
    </row>
    <row r="94" spans="1:13" x14ac:dyDescent="0.2">
      <c r="A94" s="15">
        <f t="shared" si="9"/>
        <v>82</v>
      </c>
      <c r="B94" s="22" t="s">
        <v>97</v>
      </c>
      <c r="C94" s="23" t="s">
        <v>94</v>
      </c>
      <c r="D94" s="13">
        <f t="shared" si="11"/>
        <v>141879706.91</v>
      </c>
      <c r="E94" s="24">
        <v>141879706.91</v>
      </c>
      <c r="F94" s="24">
        <v>0</v>
      </c>
      <c r="G94" s="24">
        <v>0</v>
      </c>
      <c r="H94" s="24"/>
      <c r="I94" s="25">
        <f t="shared" si="12"/>
        <v>1</v>
      </c>
      <c r="J94" s="25">
        <f t="shared" si="12"/>
        <v>0</v>
      </c>
      <c r="K94" s="25">
        <f t="shared" si="12"/>
        <v>0</v>
      </c>
      <c r="M94" s="3" t="s">
        <v>95</v>
      </c>
    </row>
    <row r="95" spans="1:13" x14ac:dyDescent="0.2">
      <c r="A95" s="15">
        <f t="shared" si="9"/>
        <v>83</v>
      </c>
      <c r="B95" s="22" t="s">
        <v>71</v>
      </c>
      <c r="C95" s="23" t="s">
        <v>94</v>
      </c>
      <c r="D95" s="13">
        <f t="shared" si="11"/>
        <v>78462529.739999995</v>
      </c>
      <c r="E95" s="24">
        <v>78462529.739999995</v>
      </c>
      <c r="F95" s="24">
        <v>0</v>
      </c>
      <c r="G95" s="24">
        <v>0</v>
      </c>
      <c r="H95" s="24"/>
      <c r="I95" s="25">
        <f t="shared" si="12"/>
        <v>1</v>
      </c>
      <c r="J95" s="25">
        <f t="shared" si="12"/>
        <v>0</v>
      </c>
      <c r="K95" s="25">
        <f t="shared" si="12"/>
        <v>0</v>
      </c>
      <c r="M95" s="3" t="s">
        <v>95</v>
      </c>
    </row>
    <row r="96" spans="1:13" x14ac:dyDescent="0.2">
      <c r="A96" s="15">
        <f t="shared" si="9"/>
        <v>84</v>
      </c>
      <c r="B96" s="22" t="s">
        <v>98</v>
      </c>
      <c r="C96" s="23" t="s">
        <v>94</v>
      </c>
      <c r="D96" s="13">
        <f t="shared" si="11"/>
        <v>2945407.9</v>
      </c>
      <c r="E96" s="24">
        <v>2945407.9</v>
      </c>
      <c r="F96" s="24">
        <v>0</v>
      </c>
      <c r="G96" s="24">
        <v>0</v>
      </c>
      <c r="H96" s="24"/>
      <c r="I96" s="25">
        <f t="shared" si="12"/>
        <v>1</v>
      </c>
      <c r="J96" s="25">
        <f t="shared" si="12"/>
        <v>0</v>
      </c>
      <c r="K96" s="25">
        <f t="shared" si="12"/>
        <v>0</v>
      </c>
      <c r="M96" s="3" t="s">
        <v>95</v>
      </c>
    </row>
    <row r="97" spans="1:13" x14ac:dyDescent="0.2">
      <c r="A97" s="15">
        <f t="shared" si="9"/>
        <v>85</v>
      </c>
      <c r="B97" s="27" t="s">
        <v>99</v>
      </c>
      <c r="C97" s="23" t="s">
        <v>94</v>
      </c>
      <c r="D97" s="13">
        <f t="shared" si="11"/>
        <v>-1186346.76</v>
      </c>
      <c r="E97" s="24">
        <v>-1186346.76</v>
      </c>
      <c r="F97" s="24">
        <v>0</v>
      </c>
      <c r="G97" s="24">
        <v>0</v>
      </c>
      <c r="H97" s="24"/>
      <c r="I97" s="25">
        <f t="shared" si="12"/>
        <v>1</v>
      </c>
      <c r="J97" s="25">
        <f t="shared" si="12"/>
        <v>0</v>
      </c>
      <c r="K97" s="25">
        <f t="shared" si="12"/>
        <v>0</v>
      </c>
      <c r="M97" s="3" t="s">
        <v>95</v>
      </c>
    </row>
    <row r="98" spans="1:13" x14ac:dyDescent="0.2">
      <c r="A98" s="15">
        <f t="shared" si="9"/>
        <v>86</v>
      </c>
      <c r="B98" s="21" t="s">
        <v>100</v>
      </c>
      <c r="D98" s="13">
        <f>SUM(D90:D97)</f>
        <v>441950184.89999998</v>
      </c>
      <c r="E98" s="13">
        <f>SUM(E90:E97)</f>
        <v>441950184.89999998</v>
      </c>
      <c r="F98" s="13">
        <f>SUM(F90:F97)</f>
        <v>0</v>
      </c>
      <c r="G98" s="13">
        <f>SUM(G90:G97)</f>
        <v>0</v>
      </c>
      <c r="H98" s="13"/>
      <c r="I98" s="25">
        <f t="shared" si="12"/>
        <v>1</v>
      </c>
      <c r="J98" s="25">
        <f t="shared" si="12"/>
        <v>0</v>
      </c>
      <c r="K98" s="25">
        <f t="shared" si="12"/>
        <v>0</v>
      </c>
    </row>
    <row r="99" spans="1:13" x14ac:dyDescent="0.2">
      <c r="A99" s="15">
        <f t="shared" si="9"/>
        <v>87</v>
      </c>
      <c r="B99" s="13"/>
      <c r="D99" s="13"/>
      <c r="E99" s="13"/>
      <c r="F99" s="13"/>
      <c r="G99" s="13"/>
      <c r="H99" s="13"/>
    </row>
    <row r="100" spans="1:13" x14ac:dyDescent="0.2">
      <c r="A100" s="15">
        <f t="shared" si="9"/>
        <v>88</v>
      </c>
      <c r="B100" s="21" t="s">
        <v>101</v>
      </c>
      <c r="D100" s="13"/>
      <c r="E100" s="13"/>
      <c r="F100" s="13"/>
      <c r="G100" s="13"/>
      <c r="H100" s="13"/>
    </row>
    <row r="101" spans="1:13" x14ac:dyDescent="0.2">
      <c r="A101" s="15">
        <f t="shared" si="9"/>
        <v>89</v>
      </c>
      <c r="B101" s="30" t="s">
        <v>102</v>
      </c>
      <c r="C101" s="23" t="s">
        <v>103</v>
      </c>
      <c r="D101" s="13">
        <f>SUM(E101:G101)</f>
        <v>9223070.1199999992</v>
      </c>
      <c r="E101" s="24">
        <v>9223070.1199999992</v>
      </c>
      <c r="F101" s="24">
        <v>0</v>
      </c>
      <c r="G101" s="24">
        <v>0</v>
      </c>
      <c r="H101" s="24"/>
      <c r="I101" s="25">
        <f t="shared" ref="I101:K103" si="13">IF($D101=0,0,+E101/$D101)</f>
        <v>1</v>
      </c>
      <c r="J101" s="25">
        <f t="shared" si="13"/>
        <v>0</v>
      </c>
      <c r="K101" s="25">
        <f t="shared" si="13"/>
        <v>0</v>
      </c>
      <c r="M101" s="3" t="s">
        <v>104</v>
      </c>
    </row>
    <row r="102" spans="1:13" x14ac:dyDescent="0.2">
      <c r="A102" s="15">
        <f t="shared" si="9"/>
        <v>90</v>
      </c>
      <c r="B102" s="30" t="s">
        <v>105</v>
      </c>
      <c r="C102" s="23" t="s">
        <v>103</v>
      </c>
      <c r="D102" s="13">
        <f>SUM(E102:G102)</f>
        <v>23079222.77</v>
      </c>
      <c r="E102" s="24">
        <v>23079222.77</v>
      </c>
      <c r="F102" s="24">
        <v>0</v>
      </c>
      <c r="G102" s="24">
        <v>0</v>
      </c>
      <c r="H102" s="24"/>
      <c r="I102" s="25">
        <f t="shared" si="13"/>
        <v>1</v>
      </c>
      <c r="J102" s="25">
        <f t="shared" si="13"/>
        <v>0</v>
      </c>
      <c r="K102" s="25">
        <f t="shared" si="13"/>
        <v>0</v>
      </c>
      <c r="M102" s="3" t="s">
        <v>104</v>
      </c>
    </row>
    <row r="103" spans="1:13" x14ac:dyDescent="0.2">
      <c r="A103" s="15">
        <f t="shared" si="9"/>
        <v>91</v>
      </c>
      <c r="B103" s="30" t="s">
        <v>106</v>
      </c>
      <c r="C103" s="23" t="s">
        <v>103</v>
      </c>
      <c r="D103" s="13">
        <f>SUM(E103:G103)</f>
        <v>229751970.06999999</v>
      </c>
      <c r="E103" s="24">
        <v>229751970.06999999</v>
      </c>
      <c r="F103" s="24">
        <v>0</v>
      </c>
      <c r="G103" s="24">
        <v>0</v>
      </c>
      <c r="H103" s="24"/>
      <c r="I103" s="25">
        <f t="shared" si="13"/>
        <v>1</v>
      </c>
      <c r="J103" s="25">
        <f t="shared" si="13"/>
        <v>0</v>
      </c>
      <c r="K103" s="25">
        <f t="shared" si="13"/>
        <v>0</v>
      </c>
      <c r="M103" s="3" t="s">
        <v>104</v>
      </c>
    </row>
    <row r="104" spans="1:13" x14ac:dyDescent="0.2">
      <c r="A104" s="15">
        <f t="shared" si="9"/>
        <v>92</v>
      </c>
      <c r="B104" s="28" t="s">
        <v>107</v>
      </c>
      <c r="D104" s="13"/>
      <c r="E104" s="13"/>
      <c r="F104" s="13"/>
      <c r="G104" s="13"/>
      <c r="H104" s="13"/>
    </row>
    <row r="105" spans="1:13" x14ac:dyDescent="0.2">
      <c r="A105" s="15">
        <f t="shared" si="9"/>
        <v>93</v>
      </c>
      <c r="B105" s="22" t="s">
        <v>108</v>
      </c>
      <c r="C105" s="23" t="s">
        <v>109</v>
      </c>
      <c r="D105" s="13">
        <f>SUM(E105:G105)</f>
        <v>1236491.6599999999</v>
      </c>
      <c r="E105" s="24">
        <v>1236491.6599999999</v>
      </c>
      <c r="F105" s="24">
        <v>0</v>
      </c>
      <c r="G105" s="24">
        <v>0</v>
      </c>
      <c r="H105" s="24"/>
      <c r="I105" s="25">
        <f t="shared" ref="I105:K108" si="14">IF($D105=0,0,+E105/$D105)</f>
        <v>1</v>
      </c>
      <c r="J105" s="25">
        <f t="shared" si="14"/>
        <v>0</v>
      </c>
      <c r="K105" s="25">
        <f t="shared" si="14"/>
        <v>0</v>
      </c>
      <c r="M105" s="3" t="s">
        <v>104</v>
      </c>
    </row>
    <row r="106" spans="1:13" x14ac:dyDescent="0.2">
      <c r="A106" s="15">
        <f t="shared" si="9"/>
        <v>94</v>
      </c>
      <c r="B106" s="22" t="s">
        <v>110</v>
      </c>
      <c r="C106" s="23" t="s">
        <v>111</v>
      </c>
      <c r="D106" s="13">
        <f>SUM(E106:G106)</f>
        <v>81265615.469999999</v>
      </c>
      <c r="E106" s="24">
        <v>81265615.469999999</v>
      </c>
      <c r="F106" s="24">
        <v>0</v>
      </c>
      <c r="G106" s="24">
        <v>0</v>
      </c>
      <c r="H106" s="24"/>
      <c r="I106" s="25">
        <f t="shared" si="14"/>
        <v>1</v>
      </c>
      <c r="J106" s="25">
        <f t="shared" si="14"/>
        <v>0</v>
      </c>
      <c r="K106" s="25">
        <f t="shared" si="14"/>
        <v>0</v>
      </c>
      <c r="M106" s="3" t="s">
        <v>104</v>
      </c>
    </row>
    <row r="107" spans="1:13" x14ac:dyDescent="0.2">
      <c r="A107" s="15">
        <f t="shared" si="9"/>
        <v>95</v>
      </c>
      <c r="B107" s="22" t="s">
        <v>112</v>
      </c>
      <c r="C107" s="23" t="s">
        <v>113</v>
      </c>
      <c r="D107" s="13">
        <f>SUM(E107:G107)</f>
        <v>48504963.009999998</v>
      </c>
      <c r="E107" s="24">
        <v>48504963.009999998</v>
      </c>
      <c r="F107" s="24">
        <v>0</v>
      </c>
      <c r="G107" s="24">
        <v>0</v>
      </c>
      <c r="H107" s="24"/>
      <c r="I107" s="25">
        <f t="shared" si="14"/>
        <v>1</v>
      </c>
      <c r="J107" s="25">
        <f t="shared" si="14"/>
        <v>0</v>
      </c>
      <c r="K107" s="25">
        <f t="shared" si="14"/>
        <v>0</v>
      </c>
      <c r="M107" s="3" t="s">
        <v>104</v>
      </c>
    </row>
    <row r="108" spans="1:13" x14ac:dyDescent="0.2">
      <c r="A108" s="15">
        <f t="shared" si="9"/>
        <v>96</v>
      </c>
      <c r="B108" s="28" t="s">
        <v>114</v>
      </c>
      <c r="D108" s="13">
        <f>SUM(D105:D107)</f>
        <v>131007070.13999999</v>
      </c>
      <c r="E108" s="13">
        <f t="shared" ref="E108:G108" si="15">SUM(E105:E107)</f>
        <v>131007070.13999999</v>
      </c>
      <c r="F108" s="13">
        <f t="shared" si="15"/>
        <v>0</v>
      </c>
      <c r="G108" s="13">
        <f t="shared" si="15"/>
        <v>0</v>
      </c>
      <c r="H108" s="13"/>
      <c r="I108" s="25">
        <f t="shared" si="14"/>
        <v>1</v>
      </c>
      <c r="J108" s="25">
        <f t="shared" si="14"/>
        <v>0</v>
      </c>
      <c r="K108" s="25">
        <f t="shared" si="14"/>
        <v>0</v>
      </c>
    </row>
    <row r="109" spans="1:13" x14ac:dyDescent="0.2">
      <c r="A109" s="15">
        <f t="shared" si="9"/>
        <v>97</v>
      </c>
      <c r="B109" s="22" t="s">
        <v>115</v>
      </c>
      <c r="D109" s="13"/>
      <c r="E109" s="13"/>
      <c r="F109" s="13"/>
      <c r="G109" s="13"/>
      <c r="H109" s="13"/>
    </row>
    <row r="110" spans="1:13" x14ac:dyDescent="0.2">
      <c r="A110" s="15">
        <f t="shared" si="9"/>
        <v>98</v>
      </c>
      <c r="B110" s="22" t="s">
        <v>116</v>
      </c>
      <c r="C110" s="23" t="s">
        <v>117</v>
      </c>
      <c r="D110" s="13">
        <f>SUM(E110:G110)</f>
        <v>80337994.099999994</v>
      </c>
      <c r="E110" s="24">
        <v>80337994.099999994</v>
      </c>
      <c r="F110" s="24">
        <v>0</v>
      </c>
      <c r="G110" s="24">
        <v>0</v>
      </c>
      <c r="H110" s="24"/>
      <c r="I110" s="25">
        <f t="shared" ref="I110:K112" si="16">IF($D110=0,0,+E110/$D110)</f>
        <v>1</v>
      </c>
      <c r="J110" s="25">
        <f t="shared" si="16"/>
        <v>0</v>
      </c>
      <c r="K110" s="25">
        <f t="shared" si="16"/>
        <v>0</v>
      </c>
      <c r="M110" s="3" t="s">
        <v>104</v>
      </c>
    </row>
    <row r="111" spans="1:13" x14ac:dyDescent="0.2">
      <c r="A111" s="15">
        <f t="shared" si="9"/>
        <v>99</v>
      </c>
      <c r="B111" s="22" t="s">
        <v>118</v>
      </c>
      <c r="C111" s="23" t="s">
        <v>119</v>
      </c>
      <c r="D111" s="13">
        <f>SUM(E111:G111)</f>
        <v>10573090.029999999</v>
      </c>
      <c r="E111" s="24">
        <v>10573090.029999999</v>
      </c>
      <c r="F111" s="24">
        <v>0</v>
      </c>
      <c r="G111" s="24">
        <v>0</v>
      </c>
      <c r="H111" s="24"/>
      <c r="I111" s="25">
        <f t="shared" si="16"/>
        <v>1</v>
      </c>
      <c r="J111" s="25">
        <f t="shared" si="16"/>
        <v>0</v>
      </c>
      <c r="K111" s="25">
        <f t="shared" si="16"/>
        <v>0</v>
      </c>
      <c r="M111" s="3" t="s">
        <v>104</v>
      </c>
    </row>
    <row r="112" spans="1:13" x14ac:dyDescent="0.2">
      <c r="A112" s="15">
        <f t="shared" si="9"/>
        <v>100</v>
      </c>
      <c r="B112" s="22" t="s">
        <v>120</v>
      </c>
      <c r="D112" s="13">
        <f>SUM(D110:D111)</f>
        <v>90911084.129999995</v>
      </c>
      <c r="E112" s="13">
        <f>SUM(E110:E111)</f>
        <v>90911084.129999995</v>
      </c>
      <c r="F112" s="13">
        <f>SUM(F110:F111)</f>
        <v>0</v>
      </c>
      <c r="G112" s="13">
        <f>SUM(G110:G111)</f>
        <v>0</v>
      </c>
      <c r="H112" s="13"/>
      <c r="I112" s="25">
        <f t="shared" si="16"/>
        <v>1</v>
      </c>
      <c r="J112" s="25">
        <f t="shared" si="16"/>
        <v>0</v>
      </c>
      <c r="K112" s="25">
        <f t="shared" si="16"/>
        <v>0</v>
      </c>
    </row>
    <row r="113" spans="1:14" x14ac:dyDescent="0.2">
      <c r="A113" s="15">
        <f t="shared" si="9"/>
        <v>101</v>
      </c>
      <c r="B113" s="22" t="s">
        <v>121</v>
      </c>
      <c r="D113" s="13"/>
      <c r="E113" s="13"/>
      <c r="F113" s="13"/>
      <c r="G113" s="13"/>
      <c r="H113" s="13"/>
    </row>
    <row r="114" spans="1:14" x14ac:dyDescent="0.2">
      <c r="A114" s="15">
        <f t="shared" si="9"/>
        <v>102</v>
      </c>
      <c r="B114" s="22" t="s">
        <v>122</v>
      </c>
      <c r="C114" s="23" t="s">
        <v>123</v>
      </c>
      <c r="D114" s="13">
        <f>SUM(E114:G114)</f>
        <v>65756450.009999998</v>
      </c>
      <c r="E114" s="24">
        <v>65756450.009999998</v>
      </c>
      <c r="F114" s="24">
        <v>0</v>
      </c>
      <c r="G114" s="24">
        <v>0</v>
      </c>
      <c r="H114" s="24"/>
      <c r="I114" s="25">
        <f t="shared" ref="I114:K116" si="17">IF($D114=0,0,+E114/$D114)</f>
        <v>1</v>
      </c>
      <c r="J114" s="25">
        <f t="shared" si="17"/>
        <v>0</v>
      </c>
      <c r="K114" s="25">
        <f t="shared" si="17"/>
        <v>0</v>
      </c>
      <c r="M114" s="3" t="s">
        <v>104</v>
      </c>
      <c r="N114" s="51" t="s">
        <v>290</v>
      </c>
    </row>
    <row r="115" spans="1:14" x14ac:dyDescent="0.2">
      <c r="A115" s="15">
        <f t="shared" si="9"/>
        <v>103</v>
      </c>
      <c r="B115" s="22" t="s">
        <v>124</v>
      </c>
      <c r="C115" s="23" t="s">
        <v>125</v>
      </c>
      <c r="D115" s="13">
        <f>SUM(E115:G115)</f>
        <v>38975746.600000001</v>
      </c>
      <c r="E115" s="24">
        <v>38975746.600000001</v>
      </c>
      <c r="F115" s="24">
        <v>0</v>
      </c>
      <c r="G115" s="24">
        <v>0</v>
      </c>
      <c r="H115" s="24"/>
      <c r="I115" s="25">
        <f t="shared" si="17"/>
        <v>1</v>
      </c>
      <c r="J115" s="25">
        <f t="shared" si="17"/>
        <v>0</v>
      </c>
      <c r="K115" s="25">
        <f t="shared" si="17"/>
        <v>0</v>
      </c>
      <c r="M115" s="3" t="s">
        <v>104</v>
      </c>
      <c r="N115" s="52"/>
    </row>
    <row r="116" spans="1:14" x14ac:dyDescent="0.2">
      <c r="A116" s="15">
        <f t="shared" si="9"/>
        <v>104</v>
      </c>
      <c r="B116" s="22" t="s">
        <v>126</v>
      </c>
      <c r="D116" s="13">
        <f>SUM(D114:D115)</f>
        <v>104732196.61</v>
      </c>
      <c r="E116" s="13">
        <f>SUM(E114:E115)</f>
        <v>104732196.61</v>
      </c>
      <c r="F116" s="13">
        <f>SUM(F114:F115)</f>
        <v>0</v>
      </c>
      <c r="G116" s="13">
        <f>SUM(G114:G115)</f>
        <v>0</v>
      </c>
      <c r="H116" s="13"/>
      <c r="I116" s="25">
        <f t="shared" si="17"/>
        <v>1</v>
      </c>
      <c r="J116" s="25">
        <f t="shared" si="17"/>
        <v>0</v>
      </c>
      <c r="K116" s="25">
        <f t="shared" si="17"/>
        <v>0</v>
      </c>
      <c r="N116" s="52"/>
    </row>
    <row r="117" spans="1:14" x14ac:dyDescent="0.2">
      <c r="A117" s="15">
        <f t="shared" si="9"/>
        <v>105</v>
      </c>
      <c r="B117" s="22" t="s">
        <v>127</v>
      </c>
      <c r="D117" s="13"/>
      <c r="E117" s="13"/>
      <c r="F117" s="13"/>
      <c r="G117" s="13"/>
      <c r="H117" s="13"/>
      <c r="N117" s="52"/>
    </row>
    <row r="118" spans="1:14" x14ac:dyDescent="0.2">
      <c r="A118" s="15">
        <f t="shared" si="9"/>
        <v>106</v>
      </c>
      <c r="B118" s="22" t="s">
        <v>128</v>
      </c>
      <c r="C118" s="23" t="s">
        <v>123</v>
      </c>
      <c r="D118" s="13">
        <f>SUM(E118:G118)</f>
        <v>114139845.94</v>
      </c>
      <c r="E118" s="24">
        <v>114139845.94</v>
      </c>
      <c r="F118" s="24">
        <v>0</v>
      </c>
      <c r="G118" s="24">
        <v>0</v>
      </c>
      <c r="H118" s="24"/>
      <c r="I118" s="25">
        <f t="shared" ref="I118:K120" si="18">IF($D118=0,0,+E118/$D118)</f>
        <v>1</v>
      </c>
      <c r="J118" s="25">
        <f t="shared" si="18"/>
        <v>0</v>
      </c>
      <c r="K118" s="25">
        <f t="shared" si="18"/>
        <v>0</v>
      </c>
      <c r="M118" s="3" t="s">
        <v>104</v>
      </c>
      <c r="N118" s="52"/>
    </row>
    <row r="119" spans="1:14" x14ac:dyDescent="0.2">
      <c r="A119" s="15">
        <f t="shared" si="9"/>
        <v>107</v>
      </c>
      <c r="B119" s="22" t="s">
        <v>129</v>
      </c>
      <c r="C119" s="23" t="s">
        <v>125</v>
      </c>
      <c r="D119" s="13">
        <f>SUM(E119:G119)</f>
        <v>18187495.559999999</v>
      </c>
      <c r="E119" s="24">
        <v>18187495.559999999</v>
      </c>
      <c r="F119" s="24">
        <v>0</v>
      </c>
      <c r="G119" s="24">
        <v>0</v>
      </c>
      <c r="H119" s="24"/>
      <c r="I119" s="25">
        <f t="shared" si="18"/>
        <v>1</v>
      </c>
      <c r="J119" s="25">
        <f t="shared" si="18"/>
        <v>0</v>
      </c>
      <c r="K119" s="25">
        <f t="shared" si="18"/>
        <v>0</v>
      </c>
      <c r="M119" s="3" t="s">
        <v>104</v>
      </c>
      <c r="N119" s="52"/>
    </row>
    <row r="120" spans="1:14" x14ac:dyDescent="0.2">
      <c r="A120" s="15">
        <f t="shared" si="9"/>
        <v>108</v>
      </c>
      <c r="B120" s="22" t="s">
        <v>130</v>
      </c>
      <c r="D120" s="13">
        <f>SUM(D118:D119)</f>
        <v>132327341.5</v>
      </c>
      <c r="E120" s="13">
        <f>SUM(E118:E119)</f>
        <v>132327341.5</v>
      </c>
      <c r="F120" s="13">
        <f>SUM(F118:F119)</f>
        <v>0</v>
      </c>
      <c r="G120" s="13">
        <f>SUM(G118:G119)</f>
        <v>0</v>
      </c>
      <c r="H120" s="13"/>
      <c r="I120" s="25">
        <f t="shared" si="18"/>
        <v>1</v>
      </c>
      <c r="J120" s="25">
        <f t="shared" si="18"/>
        <v>0</v>
      </c>
      <c r="K120" s="25">
        <f t="shared" si="18"/>
        <v>0</v>
      </c>
      <c r="N120" s="52"/>
    </row>
    <row r="121" spans="1:14" x14ac:dyDescent="0.2">
      <c r="A121" s="15">
        <f t="shared" si="9"/>
        <v>109</v>
      </c>
      <c r="B121" s="22" t="s">
        <v>131</v>
      </c>
      <c r="N121" s="52"/>
    </row>
    <row r="122" spans="1:14" x14ac:dyDescent="0.2">
      <c r="A122" s="15">
        <f t="shared" si="9"/>
        <v>110</v>
      </c>
      <c r="B122" s="22" t="s">
        <v>132</v>
      </c>
      <c r="C122" s="23" t="s">
        <v>133</v>
      </c>
      <c r="D122" s="13">
        <f>SUM(E122:G122)</f>
        <v>122233513.81</v>
      </c>
      <c r="E122" s="24">
        <v>122233513.81</v>
      </c>
      <c r="F122" s="24">
        <v>0</v>
      </c>
      <c r="G122" s="24">
        <v>0</v>
      </c>
      <c r="H122" s="24"/>
      <c r="I122" s="25">
        <f t="shared" ref="I122:K124" si="19">IF($D122=0,0,+E122/$D122)</f>
        <v>1</v>
      </c>
      <c r="J122" s="25">
        <f t="shared" si="19"/>
        <v>0</v>
      </c>
      <c r="K122" s="25">
        <f t="shared" si="19"/>
        <v>0</v>
      </c>
      <c r="M122" s="3" t="s">
        <v>104</v>
      </c>
      <c r="N122" s="52"/>
    </row>
    <row r="123" spans="1:14" x14ac:dyDescent="0.2">
      <c r="A123" s="15">
        <f t="shared" si="9"/>
        <v>111</v>
      </c>
      <c r="B123" s="22" t="s">
        <v>134</v>
      </c>
      <c r="C123" s="23" t="s">
        <v>135</v>
      </c>
      <c r="D123" s="13">
        <f>SUM(E123:G123)</f>
        <v>99297915.920000002</v>
      </c>
      <c r="E123" s="24">
        <v>99297915.920000002</v>
      </c>
      <c r="F123" s="24">
        <v>0</v>
      </c>
      <c r="G123" s="24">
        <v>0</v>
      </c>
      <c r="H123" s="24"/>
      <c r="I123" s="25">
        <f t="shared" si="19"/>
        <v>1</v>
      </c>
      <c r="J123" s="25">
        <f t="shared" si="19"/>
        <v>0</v>
      </c>
      <c r="K123" s="25">
        <f t="shared" si="19"/>
        <v>0</v>
      </c>
      <c r="M123" s="3" t="s">
        <v>104</v>
      </c>
    </row>
    <row r="124" spans="1:14" x14ac:dyDescent="0.2">
      <c r="A124" s="15">
        <f t="shared" si="9"/>
        <v>112</v>
      </c>
      <c r="B124" s="31" t="s">
        <v>136</v>
      </c>
      <c r="C124" s="23"/>
      <c r="D124" s="13">
        <f>SUM(D122:D123)</f>
        <v>221531429.73000002</v>
      </c>
      <c r="E124" s="13">
        <f>SUM(E122:E123)</f>
        <v>221531429.73000002</v>
      </c>
      <c r="F124" s="13">
        <f>SUM(F122:F123)</f>
        <v>0</v>
      </c>
      <c r="G124" s="13">
        <f>SUM(G122:G123)</f>
        <v>0</v>
      </c>
      <c r="H124" s="13"/>
      <c r="I124" s="25">
        <f t="shared" si="19"/>
        <v>1</v>
      </c>
      <c r="J124" s="25">
        <f t="shared" si="19"/>
        <v>0</v>
      </c>
      <c r="K124" s="25">
        <f t="shared" si="19"/>
        <v>0</v>
      </c>
    </row>
    <row r="125" spans="1:14" x14ac:dyDescent="0.2">
      <c r="A125" s="15">
        <f t="shared" si="9"/>
        <v>113</v>
      </c>
      <c r="B125" s="22"/>
      <c r="C125" s="23"/>
      <c r="D125" s="13"/>
      <c r="E125" s="13"/>
      <c r="F125" s="13"/>
      <c r="G125" s="13"/>
      <c r="H125" s="13"/>
      <c r="I125" s="13"/>
      <c r="J125" s="13"/>
      <c r="K125" s="13"/>
    </row>
    <row r="126" spans="1:14" x14ac:dyDescent="0.2">
      <c r="A126" s="15">
        <f t="shared" si="9"/>
        <v>114</v>
      </c>
      <c r="B126" s="22" t="s">
        <v>137</v>
      </c>
      <c r="C126" s="23" t="s">
        <v>138</v>
      </c>
      <c r="D126" s="13">
        <f>SUM(E126:G126)</f>
        <v>41728794.460000001</v>
      </c>
      <c r="E126" s="24">
        <v>0</v>
      </c>
      <c r="F126" s="24">
        <v>0</v>
      </c>
      <c r="G126" s="24">
        <v>41728794.460000001</v>
      </c>
      <c r="H126" s="24"/>
      <c r="I126" s="25">
        <f t="shared" ref="I126:K133" si="20">IF($D126=0,0,+E126/$D126)</f>
        <v>0</v>
      </c>
      <c r="J126" s="25">
        <f t="shared" si="20"/>
        <v>0</v>
      </c>
      <c r="K126" s="25">
        <f t="shared" si="20"/>
        <v>1</v>
      </c>
      <c r="M126" s="3" t="s">
        <v>139</v>
      </c>
    </row>
    <row r="127" spans="1:14" x14ac:dyDescent="0.2">
      <c r="A127" s="15">
        <f t="shared" si="9"/>
        <v>115</v>
      </c>
      <c r="B127" s="22" t="s">
        <v>140</v>
      </c>
      <c r="C127" s="23" t="s">
        <v>40</v>
      </c>
      <c r="D127" s="13">
        <f>SUM(E127:G127)</f>
        <v>51750005.539999999</v>
      </c>
      <c r="E127" s="24">
        <v>0</v>
      </c>
      <c r="F127" s="24">
        <v>0</v>
      </c>
      <c r="G127" s="24">
        <v>51750005.539999999</v>
      </c>
      <c r="H127" s="24"/>
      <c r="I127" s="25">
        <f t="shared" si="20"/>
        <v>0</v>
      </c>
      <c r="J127" s="25">
        <f t="shared" si="20"/>
        <v>0</v>
      </c>
      <c r="K127" s="25">
        <f t="shared" si="20"/>
        <v>1</v>
      </c>
      <c r="M127" s="3" t="s">
        <v>139</v>
      </c>
    </row>
    <row r="128" spans="1:14" x14ac:dyDescent="0.2">
      <c r="A128" s="15">
        <f t="shared" si="9"/>
        <v>116</v>
      </c>
      <c r="B128" s="22" t="s">
        <v>141</v>
      </c>
      <c r="C128" s="23" t="s">
        <v>142</v>
      </c>
      <c r="D128" s="13">
        <f>SUM(E128:G128)</f>
        <v>8930113.7100000009</v>
      </c>
      <c r="E128" s="24">
        <v>0</v>
      </c>
      <c r="F128" s="24">
        <v>0</v>
      </c>
      <c r="G128" s="24">
        <v>8930113.7100000009</v>
      </c>
      <c r="H128" s="24"/>
      <c r="I128" s="25">
        <f t="shared" si="20"/>
        <v>0</v>
      </c>
      <c r="J128" s="25">
        <f t="shared" si="20"/>
        <v>0</v>
      </c>
      <c r="K128" s="25">
        <f t="shared" si="20"/>
        <v>1</v>
      </c>
      <c r="M128" s="3" t="s">
        <v>139</v>
      </c>
    </row>
    <row r="129" spans="1:13" x14ac:dyDescent="0.2">
      <c r="A129" s="15">
        <f t="shared" si="9"/>
        <v>117</v>
      </c>
      <c r="B129" s="22" t="s">
        <v>143</v>
      </c>
      <c r="C129" s="23" t="s">
        <v>144</v>
      </c>
      <c r="D129" s="13">
        <f>SUM(E129:G129)</f>
        <v>9861814.4800000004</v>
      </c>
      <c r="E129" s="24">
        <v>0</v>
      </c>
      <c r="F129" s="24">
        <v>0</v>
      </c>
      <c r="G129" s="24">
        <v>9861814.4800000004</v>
      </c>
      <c r="H129" s="24"/>
      <c r="I129" s="25">
        <f t="shared" si="20"/>
        <v>0</v>
      </c>
      <c r="J129" s="25">
        <f t="shared" si="20"/>
        <v>0</v>
      </c>
      <c r="K129" s="25">
        <f t="shared" si="20"/>
        <v>1</v>
      </c>
      <c r="M129" s="3" t="s">
        <v>139</v>
      </c>
    </row>
    <row r="130" spans="1:13" x14ac:dyDescent="0.2">
      <c r="A130" s="15">
        <f t="shared" si="9"/>
        <v>118</v>
      </c>
      <c r="B130" s="32" t="s">
        <v>145</v>
      </c>
      <c r="C130" s="23" t="s">
        <v>146</v>
      </c>
      <c r="D130" s="13">
        <f t="shared" ref="D130:D132" si="21">SUM(E130:G130)</f>
        <v>-55414.76</v>
      </c>
      <c r="E130" s="24">
        <v>-15522.9</v>
      </c>
      <c r="F130" s="24">
        <v>0</v>
      </c>
      <c r="G130" s="24">
        <v>-39891.86</v>
      </c>
      <c r="H130" s="24"/>
      <c r="I130" s="25">
        <f t="shared" si="20"/>
        <v>0.28012211908884921</v>
      </c>
      <c r="J130" s="25">
        <f t="shared" si="20"/>
        <v>0</v>
      </c>
      <c r="K130" s="25">
        <f t="shared" si="20"/>
        <v>0.71987788091115068</v>
      </c>
      <c r="M130" s="3" t="s">
        <v>147</v>
      </c>
    </row>
    <row r="131" spans="1:13" x14ac:dyDescent="0.2">
      <c r="A131" s="15">
        <f t="shared" si="9"/>
        <v>119</v>
      </c>
      <c r="B131" s="32" t="s">
        <v>145</v>
      </c>
      <c r="C131" s="23" t="s">
        <v>148</v>
      </c>
      <c r="D131" s="13">
        <f t="shared" si="21"/>
        <v>-64152.959999999999</v>
      </c>
      <c r="E131" s="24">
        <v>-20579.93</v>
      </c>
      <c r="F131" s="24">
        <v>0</v>
      </c>
      <c r="G131" s="24">
        <v>-43573.03</v>
      </c>
      <c r="H131" s="24"/>
      <c r="I131" s="25">
        <f t="shared" si="20"/>
        <v>0.32079470690050782</v>
      </c>
      <c r="J131" s="25">
        <f t="shared" si="20"/>
        <v>0</v>
      </c>
      <c r="K131" s="25">
        <f t="shared" si="20"/>
        <v>0.67920529309949218</v>
      </c>
      <c r="M131" s="3" t="s">
        <v>147</v>
      </c>
    </row>
    <row r="132" spans="1:13" x14ac:dyDescent="0.2">
      <c r="A132" s="15">
        <f t="shared" si="9"/>
        <v>120</v>
      </c>
      <c r="B132" s="32" t="s">
        <v>145</v>
      </c>
      <c r="C132" s="23" t="s">
        <v>33</v>
      </c>
      <c r="D132" s="13">
        <f t="shared" si="21"/>
        <v>-4541021.45</v>
      </c>
      <c r="E132" s="24">
        <v>-4128495.49</v>
      </c>
      <c r="F132" s="24">
        <v>0</v>
      </c>
      <c r="G132" s="24">
        <v>-412525.96</v>
      </c>
      <c r="H132" s="24"/>
      <c r="I132" s="25">
        <f t="shared" si="20"/>
        <v>0.90915569007056773</v>
      </c>
      <c r="J132" s="25">
        <f t="shared" si="20"/>
        <v>0</v>
      </c>
      <c r="K132" s="25">
        <f t="shared" si="20"/>
        <v>9.0844309929432293E-2</v>
      </c>
      <c r="M132" s="3" t="s">
        <v>147</v>
      </c>
    </row>
    <row r="133" spans="1:13" x14ac:dyDescent="0.2">
      <c r="A133" s="15">
        <f t="shared" si="9"/>
        <v>121</v>
      </c>
      <c r="B133" s="32" t="s">
        <v>145</v>
      </c>
      <c r="C133" s="23" t="s">
        <v>40</v>
      </c>
      <c r="D133" s="13">
        <f>SUM(E133:G133)</f>
        <v>-45.82</v>
      </c>
      <c r="E133" s="24">
        <v>0</v>
      </c>
      <c r="F133" s="24">
        <v>0</v>
      </c>
      <c r="G133" s="24">
        <v>-45.82</v>
      </c>
      <c r="H133" s="24"/>
      <c r="I133" s="25">
        <f t="shared" si="20"/>
        <v>0</v>
      </c>
      <c r="J133" s="25">
        <f t="shared" si="20"/>
        <v>0</v>
      </c>
      <c r="K133" s="25">
        <f t="shared" si="20"/>
        <v>1</v>
      </c>
      <c r="M133" s="3" t="s">
        <v>139</v>
      </c>
    </row>
    <row r="134" spans="1:13" x14ac:dyDescent="0.2">
      <c r="A134" s="15">
        <f t="shared" si="9"/>
        <v>122</v>
      </c>
      <c r="B134" s="28" t="s">
        <v>149</v>
      </c>
      <c r="D134" s="13">
        <f>SUM(D126:D133,D120,D124,D116,D112,D108,D103,D102,D101)</f>
        <v>1050173478.2700001</v>
      </c>
      <c r="E134" s="13">
        <f>SUM(E126:E133,E120,E124,E116,E112,E108,E103,E102,E101)</f>
        <v>938398786.75000012</v>
      </c>
      <c r="F134" s="13">
        <f t="shared" ref="F134" si="22">SUM(F126:F133,F120,F124,F116,F112,F108,F103,F102,F101)</f>
        <v>0</v>
      </c>
      <c r="G134" s="13">
        <f>SUM(G126:G133,G120,G124,G116,G112,G108,G103,G102,G101)</f>
        <v>111774691.52000003</v>
      </c>
      <c r="H134" s="13"/>
      <c r="I134" s="25">
        <f>IF($D134=0,0,+E134/$D134)</f>
        <v>0.8935654976698405</v>
      </c>
      <c r="J134" s="25">
        <f>IF($D134=0,0,+F134/$D134)</f>
        <v>0</v>
      </c>
      <c r="K134" s="25">
        <f>IF($D134=0,0,+G134/$D134)</f>
        <v>0.1064345023301595</v>
      </c>
    </row>
    <row r="135" spans="1:13" x14ac:dyDescent="0.2">
      <c r="A135" s="15">
        <f t="shared" si="9"/>
        <v>123</v>
      </c>
      <c r="B135" s="28"/>
      <c r="D135" s="13"/>
      <c r="E135" s="13"/>
      <c r="F135" s="13"/>
      <c r="G135" s="13"/>
      <c r="H135" s="13"/>
    </row>
    <row r="136" spans="1:13" x14ac:dyDescent="0.2">
      <c r="A136" s="15">
        <f t="shared" si="9"/>
        <v>124</v>
      </c>
      <c r="B136" s="21" t="s">
        <v>150</v>
      </c>
      <c r="D136" s="13"/>
      <c r="E136" s="13"/>
      <c r="F136" s="13"/>
      <c r="G136" s="13"/>
      <c r="H136" s="13"/>
    </row>
    <row r="137" spans="1:13" x14ac:dyDescent="0.2">
      <c r="A137" s="15">
        <f t="shared" si="9"/>
        <v>125</v>
      </c>
      <c r="B137" s="22" t="s">
        <v>151</v>
      </c>
      <c r="C137" s="23" t="s">
        <v>36</v>
      </c>
      <c r="D137" s="13">
        <f t="shared" ref="D137:D184" si="23">SUM(E137:G137)</f>
        <v>4013.1399999999994</v>
      </c>
      <c r="E137" s="24">
        <v>1646.33</v>
      </c>
      <c r="F137" s="24">
        <v>692.74</v>
      </c>
      <c r="G137" s="24">
        <v>1674.07</v>
      </c>
      <c r="H137" s="24"/>
      <c r="I137" s="25">
        <f t="shared" ref="I137:K186" si="24">IF($D137=0,0,+E137/$D137)</f>
        <v>0.41023487842437595</v>
      </c>
      <c r="J137" s="25">
        <f t="shared" si="24"/>
        <v>0.17261795003413788</v>
      </c>
      <c r="K137" s="25">
        <f t="shared" si="24"/>
        <v>0.41714717154148628</v>
      </c>
      <c r="M137" s="3" t="s">
        <v>152</v>
      </c>
    </row>
    <row r="138" spans="1:13" x14ac:dyDescent="0.2">
      <c r="A138" s="15">
        <f t="shared" si="9"/>
        <v>126</v>
      </c>
      <c r="B138" s="22" t="s">
        <v>151</v>
      </c>
      <c r="C138" s="23" t="s">
        <v>38</v>
      </c>
      <c r="D138" s="13">
        <f t="shared" si="23"/>
        <v>59056.360000000008</v>
      </c>
      <c r="E138" s="24">
        <v>42737.91</v>
      </c>
      <c r="F138" s="24">
        <v>16289.58</v>
      </c>
      <c r="G138" s="24">
        <v>28.87</v>
      </c>
      <c r="H138" s="24"/>
      <c r="I138" s="25">
        <f t="shared" si="24"/>
        <v>0.7236800574908443</v>
      </c>
      <c r="J138" s="25">
        <f t="shared" si="24"/>
        <v>0.27583108745611817</v>
      </c>
      <c r="K138" s="25">
        <f t="shared" si="24"/>
        <v>4.8885505303747129E-4</v>
      </c>
      <c r="M138" s="3" t="s">
        <v>152</v>
      </c>
    </row>
    <row r="139" spans="1:13" x14ac:dyDescent="0.2">
      <c r="A139" s="15">
        <f t="shared" si="9"/>
        <v>127</v>
      </c>
      <c r="B139" s="22" t="s">
        <v>151</v>
      </c>
      <c r="C139" s="23" t="s">
        <v>39</v>
      </c>
      <c r="D139" s="13">
        <f t="shared" si="23"/>
        <v>1258174.02</v>
      </c>
      <c r="E139" s="24">
        <v>794702.39</v>
      </c>
      <c r="F139" s="24">
        <v>146805.33000000002</v>
      </c>
      <c r="G139" s="24">
        <v>316666.3</v>
      </c>
      <c r="H139" s="24"/>
      <c r="I139" s="25">
        <f t="shared" si="24"/>
        <v>0.63163153694748841</v>
      </c>
      <c r="J139" s="25">
        <f t="shared" si="24"/>
        <v>0.11668126003746288</v>
      </c>
      <c r="K139" s="25">
        <f t="shared" si="24"/>
        <v>0.25168720301504871</v>
      </c>
      <c r="M139" s="3" t="s">
        <v>152</v>
      </c>
    </row>
    <row r="140" spans="1:13" x14ac:dyDescent="0.2">
      <c r="A140" s="15">
        <f t="shared" si="9"/>
        <v>128</v>
      </c>
      <c r="B140" s="22" t="s">
        <v>151</v>
      </c>
      <c r="C140" s="23" t="s">
        <v>44</v>
      </c>
      <c r="D140" s="13">
        <f t="shared" si="23"/>
        <v>9095.08</v>
      </c>
      <c r="E140" s="24">
        <v>2197.2000000000003</v>
      </c>
      <c r="F140" s="24">
        <v>936.72</v>
      </c>
      <c r="G140" s="24">
        <v>5961.16</v>
      </c>
      <c r="H140" s="24"/>
      <c r="I140" s="25">
        <f t="shared" si="24"/>
        <v>0.2415811625626163</v>
      </c>
      <c r="J140" s="25">
        <f t="shared" si="24"/>
        <v>0.10299194729458125</v>
      </c>
      <c r="K140" s="25">
        <f t="shared" si="24"/>
        <v>0.65542689014280242</v>
      </c>
      <c r="M140" s="3" t="s">
        <v>152</v>
      </c>
    </row>
    <row r="141" spans="1:13" x14ac:dyDescent="0.2">
      <c r="A141" s="15">
        <f t="shared" si="9"/>
        <v>129</v>
      </c>
      <c r="B141" s="22" t="s">
        <v>153</v>
      </c>
      <c r="C141" s="23" t="s">
        <v>36</v>
      </c>
      <c r="D141" s="13">
        <f t="shared" si="23"/>
        <v>277824.95999999996</v>
      </c>
      <c r="E141" s="24">
        <v>113973.56</v>
      </c>
      <c r="F141" s="24">
        <v>47957.68</v>
      </c>
      <c r="G141" s="24">
        <v>115893.72</v>
      </c>
      <c r="H141" s="24"/>
      <c r="I141" s="25">
        <f t="shared" si="24"/>
        <v>0.41023513510089232</v>
      </c>
      <c r="J141" s="25">
        <f t="shared" si="24"/>
        <v>0.17261832774132319</v>
      </c>
      <c r="K141" s="25">
        <f t="shared" si="24"/>
        <v>0.4171465371577846</v>
      </c>
      <c r="M141" s="3" t="s">
        <v>152</v>
      </c>
    </row>
    <row r="142" spans="1:13" x14ac:dyDescent="0.2">
      <c r="A142" s="15">
        <f t="shared" ref="A142:A205" si="25">A141+1</f>
        <v>130</v>
      </c>
      <c r="B142" s="22" t="s">
        <v>153</v>
      </c>
      <c r="C142" s="23" t="s">
        <v>38</v>
      </c>
      <c r="D142" s="13">
        <f t="shared" si="23"/>
        <v>4088407.5100000002</v>
      </c>
      <c r="E142" s="24">
        <v>2958699.2</v>
      </c>
      <c r="F142" s="24">
        <v>1127709.8999999999</v>
      </c>
      <c r="G142" s="24">
        <v>1998.41</v>
      </c>
      <c r="H142" s="24"/>
      <c r="I142" s="25">
        <f t="shared" si="24"/>
        <v>0.7236801108410057</v>
      </c>
      <c r="J142" s="25">
        <f t="shared" si="24"/>
        <v>0.27583109003730399</v>
      </c>
      <c r="K142" s="25">
        <f t="shared" si="24"/>
        <v>4.8879912169029352E-4</v>
      </c>
      <c r="M142" s="3" t="s">
        <v>152</v>
      </c>
    </row>
    <row r="143" spans="1:13" x14ac:dyDescent="0.2">
      <c r="A143" s="15">
        <f t="shared" si="25"/>
        <v>131</v>
      </c>
      <c r="B143" s="22" t="s">
        <v>153</v>
      </c>
      <c r="C143" s="23" t="s">
        <v>39</v>
      </c>
      <c r="D143" s="13">
        <f t="shared" si="23"/>
        <v>87102035.810000002</v>
      </c>
      <c r="E143" s="24">
        <v>55016395.539999999</v>
      </c>
      <c r="F143" s="24">
        <v>10163175.5</v>
      </c>
      <c r="G143" s="24">
        <v>21922464.77</v>
      </c>
      <c r="H143" s="24"/>
      <c r="I143" s="25">
        <f t="shared" si="24"/>
        <v>0.63163156897974226</v>
      </c>
      <c r="J143" s="25">
        <f t="shared" si="24"/>
        <v>0.11668126244683236</v>
      </c>
      <c r="K143" s="25">
        <f t="shared" si="24"/>
        <v>0.25168716857342532</v>
      </c>
      <c r="M143" s="3" t="s">
        <v>152</v>
      </c>
    </row>
    <row r="144" spans="1:13" x14ac:dyDescent="0.2">
      <c r="A144" s="15">
        <f t="shared" si="25"/>
        <v>132</v>
      </c>
      <c r="B144" s="22" t="s">
        <v>153</v>
      </c>
      <c r="C144" s="23" t="s">
        <v>44</v>
      </c>
      <c r="D144" s="13">
        <f t="shared" si="23"/>
        <v>629641.16</v>
      </c>
      <c r="E144" s="24">
        <v>152108.51</v>
      </c>
      <c r="F144" s="24">
        <v>64848.15</v>
      </c>
      <c r="G144" s="24">
        <v>412684.5</v>
      </c>
      <c r="H144" s="24"/>
      <c r="I144" s="25">
        <f t="shared" si="24"/>
        <v>0.24157968008317626</v>
      </c>
      <c r="J144" s="25">
        <f t="shared" si="24"/>
        <v>0.1029922344975033</v>
      </c>
      <c r="K144" s="25">
        <f t="shared" si="24"/>
        <v>0.65542808541932041</v>
      </c>
      <c r="M144" s="3" t="s">
        <v>152</v>
      </c>
    </row>
    <row r="145" spans="1:13" x14ac:dyDescent="0.2">
      <c r="A145" s="15">
        <f t="shared" si="25"/>
        <v>133</v>
      </c>
      <c r="B145" s="22" t="s">
        <v>154</v>
      </c>
      <c r="C145" s="23" t="s">
        <v>36</v>
      </c>
      <c r="D145" s="13">
        <f t="shared" si="23"/>
        <v>76617.81</v>
      </c>
      <c r="E145" s="24">
        <v>31431.32</v>
      </c>
      <c r="F145" s="24">
        <v>13225.64</v>
      </c>
      <c r="G145" s="24">
        <v>31960.850000000002</v>
      </c>
      <c r="H145" s="24"/>
      <c r="I145" s="25">
        <f t="shared" si="24"/>
        <v>0.41023516594901371</v>
      </c>
      <c r="J145" s="25">
        <f t="shared" si="24"/>
        <v>0.17261835074638651</v>
      </c>
      <c r="K145" s="25">
        <f t="shared" si="24"/>
        <v>0.41714648330459986</v>
      </c>
      <c r="M145" s="3" t="s">
        <v>152</v>
      </c>
    </row>
    <row r="146" spans="1:13" x14ac:dyDescent="0.2">
      <c r="A146" s="15">
        <f t="shared" si="25"/>
        <v>134</v>
      </c>
      <c r="B146" s="22" t="s">
        <v>154</v>
      </c>
      <c r="C146" s="23" t="s">
        <v>38</v>
      </c>
      <c r="D146" s="13">
        <f t="shared" si="23"/>
        <v>1127489.8800000001</v>
      </c>
      <c r="E146" s="24">
        <v>815942.02</v>
      </c>
      <c r="F146" s="24">
        <v>310996.77</v>
      </c>
      <c r="G146" s="24">
        <v>551.09</v>
      </c>
      <c r="H146" s="24"/>
      <c r="I146" s="25">
        <f t="shared" si="24"/>
        <v>0.72368012739945831</v>
      </c>
      <c r="J146" s="25">
        <f t="shared" si="24"/>
        <v>0.27583109659485366</v>
      </c>
      <c r="K146" s="25">
        <f t="shared" si="24"/>
        <v>4.8877600568796237E-4</v>
      </c>
      <c r="M146" s="3" t="s">
        <v>152</v>
      </c>
    </row>
    <row r="147" spans="1:13" x14ac:dyDescent="0.2">
      <c r="A147" s="15">
        <f t="shared" si="25"/>
        <v>135</v>
      </c>
      <c r="B147" s="22" t="s">
        <v>154</v>
      </c>
      <c r="C147" s="23" t="s">
        <v>39</v>
      </c>
      <c r="D147" s="13">
        <f t="shared" si="23"/>
        <v>24020762.310000002</v>
      </c>
      <c r="E147" s="24">
        <v>15172271.789999999</v>
      </c>
      <c r="F147" s="24">
        <v>2802772.85</v>
      </c>
      <c r="G147" s="24">
        <v>6045717.6699999999</v>
      </c>
      <c r="H147" s="24"/>
      <c r="I147" s="25">
        <f t="shared" si="24"/>
        <v>0.63163156914814822</v>
      </c>
      <c r="J147" s="25">
        <f t="shared" si="24"/>
        <v>0.11668126156151119</v>
      </c>
      <c r="K147" s="25">
        <f t="shared" si="24"/>
        <v>0.25168716929034046</v>
      </c>
      <c r="M147" s="3" t="s">
        <v>152</v>
      </c>
    </row>
    <row r="148" spans="1:13" x14ac:dyDescent="0.2">
      <c r="A148" s="15">
        <f t="shared" si="25"/>
        <v>136</v>
      </c>
      <c r="B148" s="22" t="s">
        <v>154</v>
      </c>
      <c r="C148" s="23" t="s">
        <v>44</v>
      </c>
      <c r="D148" s="13">
        <f t="shared" si="23"/>
        <v>173640.72</v>
      </c>
      <c r="E148" s="24">
        <v>41948.06</v>
      </c>
      <c r="F148" s="24">
        <v>17883.650000000001</v>
      </c>
      <c r="G148" s="24">
        <v>113809.01000000001</v>
      </c>
      <c r="H148" s="24"/>
      <c r="I148" s="25">
        <f t="shared" si="24"/>
        <v>0.24157962487140111</v>
      </c>
      <c r="J148" s="25">
        <f t="shared" si="24"/>
        <v>0.10299225895861294</v>
      </c>
      <c r="K148" s="25">
        <f t="shared" si="24"/>
        <v>0.65542811616998597</v>
      </c>
      <c r="M148" s="3" t="s">
        <v>152</v>
      </c>
    </row>
    <row r="149" spans="1:13" x14ac:dyDescent="0.2">
      <c r="A149" s="15">
        <f t="shared" si="25"/>
        <v>137</v>
      </c>
      <c r="B149" s="22" t="s">
        <v>73</v>
      </c>
      <c r="C149" s="23" t="s">
        <v>36</v>
      </c>
      <c r="D149" s="13">
        <f t="shared" si="23"/>
        <v>122185.19</v>
      </c>
      <c r="E149" s="24">
        <v>50124.65</v>
      </c>
      <c r="F149" s="24">
        <v>21091.41</v>
      </c>
      <c r="G149" s="24">
        <v>50969.130000000005</v>
      </c>
      <c r="H149" s="24"/>
      <c r="I149" s="25">
        <f t="shared" si="24"/>
        <v>0.41023507022414091</v>
      </c>
      <c r="J149" s="25">
        <f t="shared" si="24"/>
        <v>0.17261838361916038</v>
      </c>
      <c r="K149" s="25">
        <f t="shared" si="24"/>
        <v>0.41714654615669872</v>
      </c>
      <c r="M149" s="3" t="s">
        <v>152</v>
      </c>
    </row>
    <row r="150" spans="1:13" x14ac:dyDescent="0.2">
      <c r="A150" s="15">
        <f t="shared" si="25"/>
        <v>138</v>
      </c>
      <c r="B150" s="22" t="s">
        <v>73</v>
      </c>
      <c r="C150" s="23" t="s">
        <v>38</v>
      </c>
      <c r="D150" s="13">
        <f t="shared" si="23"/>
        <v>1798048.71</v>
      </c>
      <c r="E150" s="24">
        <v>1301212.0900000001</v>
      </c>
      <c r="F150" s="24">
        <v>495957.74</v>
      </c>
      <c r="G150" s="24">
        <v>878.88</v>
      </c>
      <c r="H150" s="24"/>
      <c r="I150" s="25">
        <f t="shared" si="24"/>
        <v>0.72368011097986329</v>
      </c>
      <c r="J150" s="25">
        <f t="shared" si="24"/>
        <v>0.27583109247357374</v>
      </c>
      <c r="K150" s="25">
        <f t="shared" si="24"/>
        <v>4.8879654656296828E-4</v>
      </c>
      <c r="M150" s="3" t="s">
        <v>152</v>
      </c>
    </row>
    <row r="151" spans="1:13" x14ac:dyDescent="0.2">
      <c r="A151" s="15">
        <f t="shared" si="25"/>
        <v>139</v>
      </c>
      <c r="B151" s="22" t="s">
        <v>73</v>
      </c>
      <c r="C151" s="23" t="s">
        <v>39</v>
      </c>
      <c r="D151" s="13">
        <f t="shared" si="23"/>
        <v>38306774.150000006</v>
      </c>
      <c r="E151" s="24">
        <v>24195767.870000001</v>
      </c>
      <c r="F151" s="24">
        <v>4469682.78</v>
      </c>
      <c r="G151" s="24">
        <v>9641323.5</v>
      </c>
      <c r="H151" s="24"/>
      <c r="I151" s="25">
        <f t="shared" si="24"/>
        <v>0.63163156926906094</v>
      </c>
      <c r="J151" s="25">
        <f t="shared" si="24"/>
        <v>0.11668126275780388</v>
      </c>
      <c r="K151" s="25">
        <f t="shared" si="24"/>
        <v>0.25168716797313506</v>
      </c>
      <c r="M151" s="3" t="s">
        <v>152</v>
      </c>
    </row>
    <row r="152" spans="1:13" x14ac:dyDescent="0.2">
      <c r="A152" s="15">
        <f t="shared" si="25"/>
        <v>140</v>
      </c>
      <c r="B152" s="22" t="s">
        <v>73</v>
      </c>
      <c r="C152" s="23" t="s">
        <v>44</v>
      </c>
      <c r="D152" s="13">
        <f t="shared" si="23"/>
        <v>276911.09000000003</v>
      </c>
      <c r="E152" s="24">
        <v>66896.08</v>
      </c>
      <c r="F152" s="24">
        <v>28519.690000000002</v>
      </c>
      <c r="G152" s="24">
        <v>181495.32</v>
      </c>
      <c r="H152" s="24"/>
      <c r="I152" s="25">
        <f t="shared" si="24"/>
        <v>0.24157963482069278</v>
      </c>
      <c r="J152" s="25">
        <f t="shared" si="24"/>
        <v>0.10299222757745094</v>
      </c>
      <c r="K152" s="25">
        <f t="shared" si="24"/>
        <v>0.65542813760185625</v>
      </c>
      <c r="M152" s="3" t="s">
        <v>152</v>
      </c>
    </row>
    <row r="153" spans="1:13" x14ac:dyDescent="0.2">
      <c r="A153" s="15">
        <f t="shared" si="25"/>
        <v>141</v>
      </c>
      <c r="B153" s="22" t="s">
        <v>155</v>
      </c>
      <c r="C153" s="23" t="s">
        <v>36</v>
      </c>
      <c r="D153" s="13">
        <f t="shared" si="23"/>
        <v>127.03999999999999</v>
      </c>
      <c r="E153" s="24">
        <v>52.11</v>
      </c>
      <c r="F153" s="24">
        <v>21.93</v>
      </c>
      <c r="G153" s="24">
        <v>53</v>
      </c>
      <c r="H153" s="24"/>
      <c r="I153" s="25">
        <f t="shared" si="24"/>
        <v>0.41018576826196473</v>
      </c>
      <c r="J153" s="25">
        <f t="shared" si="24"/>
        <v>0.17262279596977331</v>
      </c>
      <c r="K153" s="25">
        <f t="shared" si="24"/>
        <v>0.41719143576826201</v>
      </c>
      <c r="M153" s="3" t="s">
        <v>152</v>
      </c>
    </row>
    <row r="154" spans="1:13" x14ac:dyDescent="0.2">
      <c r="A154" s="15">
        <f t="shared" si="25"/>
        <v>142</v>
      </c>
      <c r="B154" s="22" t="s">
        <v>155</v>
      </c>
      <c r="C154" s="23" t="s">
        <v>38</v>
      </c>
      <c r="D154" s="13">
        <f t="shared" si="23"/>
        <v>1869.51</v>
      </c>
      <c r="E154" s="24">
        <v>1352.96</v>
      </c>
      <c r="F154" s="24">
        <v>515.69000000000005</v>
      </c>
      <c r="G154" s="24">
        <v>0.86</v>
      </c>
      <c r="H154" s="24"/>
      <c r="I154" s="25">
        <f t="shared" si="24"/>
        <v>0.7236976533958096</v>
      </c>
      <c r="J154" s="25">
        <f t="shared" si="24"/>
        <v>0.27584233301774264</v>
      </c>
      <c r="K154" s="25">
        <f t="shared" si="24"/>
        <v>4.6001358644778579E-4</v>
      </c>
      <c r="M154" s="3" t="s">
        <v>152</v>
      </c>
    </row>
    <row r="155" spans="1:13" x14ac:dyDescent="0.2">
      <c r="A155" s="15">
        <f t="shared" si="25"/>
        <v>143</v>
      </c>
      <c r="B155" s="22" t="s">
        <v>155</v>
      </c>
      <c r="C155" s="23" t="s">
        <v>39</v>
      </c>
      <c r="D155" s="13">
        <f t="shared" si="23"/>
        <v>39830.520000000004</v>
      </c>
      <c r="E155" s="24">
        <v>25158.190000000002</v>
      </c>
      <c r="F155" s="24">
        <v>4647.47</v>
      </c>
      <c r="G155" s="24">
        <v>10024.86</v>
      </c>
      <c r="H155" s="24"/>
      <c r="I155" s="25">
        <f t="shared" si="24"/>
        <v>0.6316309704216766</v>
      </c>
      <c r="J155" s="25">
        <f t="shared" si="24"/>
        <v>0.11668112793907787</v>
      </c>
      <c r="K155" s="25">
        <f t="shared" si="24"/>
        <v>0.25168790163924548</v>
      </c>
      <c r="M155" s="3" t="s">
        <v>152</v>
      </c>
    </row>
    <row r="156" spans="1:13" x14ac:dyDescent="0.2">
      <c r="A156" s="15">
        <f t="shared" si="25"/>
        <v>144</v>
      </c>
      <c r="B156" s="22" t="s">
        <v>155</v>
      </c>
      <c r="C156" s="23" t="s">
        <v>44</v>
      </c>
      <c r="D156" s="13">
        <f t="shared" si="23"/>
        <v>287.92</v>
      </c>
      <c r="E156" s="24">
        <v>69.55</v>
      </c>
      <c r="F156" s="24">
        <v>29.650000000000002</v>
      </c>
      <c r="G156" s="24">
        <v>188.72</v>
      </c>
      <c r="H156" s="24"/>
      <c r="I156" s="25">
        <f t="shared" si="24"/>
        <v>0.24156015559877742</v>
      </c>
      <c r="J156" s="25">
        <f t="shared" si="24"/>
        <v>0.1029799944429008</v>
      </c>
      <c r="K156" s="25">
        <f t="shared" si="24"/>
        <v>0.65545984995832174</v>
      </c>
      <c r="M156" s="3" t="s">
        <v>152</v>
      </c>
    </row>
    <row r="157" spans="1:13" x14ac:dyDescent="0.2">
      <c r="A157" s="15">
        <f t="shared" si="25"/>
        <v>145</v>
      </c>
      <c r="B157" s="22" t="s">
        <v>156</v>
      </c>
      <c r="C157" s="23" t="s">
        <v>36</v>
      </c>
      <c r="D157" s="13">
        <f t="shared" si="23"/>
        <v>15720.870000000003</v>
      </c>
      <c r="E157" s="24">
        <v>6449.26</v>
      </c>
      <c r="F157" s="24">
        <v>2713.71</v>
      </c>
      <c r="G157" s="24">
        <v>6557.9000000000005</v>
      </c>
      <c r="H157" s="24"/>
      <c r="I157" s="25">
        <f t="shared" si="24"/>
        <v>0.41023556584336612</v>
      </c>
      <c r="J157" s="25">
        <f t="shared" si="24"/>
        <v>0.17261830929204297</v>
      </c>
      <c r="K157" s="25">
        <f t="shared" si="24"/>
        <v>0.41714612486459079</v>
      </c>
      <c r="M157" s="3" t="s">
        <v>152</v>
      </c>
    </row>
    <row r="158" spans="1:13" x14ac:dyDescent="0.2">
      <c r="A158" s="15">
        <f t="shared" si="25"/>
        <v>146</v>
      </c>
      <c r="B158" s="22" t="s">
        <v>156</v>
      </c>
      <c r="C158" s="23" t="s">
        <v>38</v>
      </c>
      <c r="D158" s="13">
        <f t="shared" si="23"/>
        <v>231344.55000000002</v>
      </c>
      <c r="E158" s="24">
        <v>167419.45000000001</v>
      </c>
      <c r="F158" s="24">
        <v>63812.03</v>
      </c>
      <c r="G158" s="24">
        <v>113.07000000000001</v>
      </c>
      <c r="H158" s="24"/>
      <c r="I158" s="25">
        <f t="shared" si="24"/>
        <v>0.7236801126285447</v>
      </c>
      <c r="J158" s="25">
        <f t="shared" si="24"/>
        <v>0.27583113585342728</v>
      </c>
      <c r="K158" s="25">
        <f t="shared" si="24"/>
        <v>4.8875151802798037E-4</v>
      </c>
      <c r="M158" s="3" t="s">
        <v>152</v>
      </c>
    </row>
    <row r="159" spans="1:13" x14ac:dyDescent="0.2">
      <c r="A159" s="15">
        <f t="shared" si="25"/>
        <v>147</v>
      </c>
      <c r="B159" s="22" t="s">
        <v>156</v>
      </c>
      <c r="C159" s="23" t="s">
        <v>39</v>
      </c>
      <c r="D159" s="13">
        <f t="shared" si="23"/>
        <v>4928711.6399999997</v>
      </c>
      <c r="E159" s="24">
        <v>3113129.86</v>
      </c>
      <c r="F159" s="24">
        <v>575088.31000000006</v>
      </c>
      <c r="G159" s="24">
        <v>1240493.47</v>
      </c>
      <c r="H159" s="24"/>
      <c r="I159" s="25">
        <f t="shared" si="24"/>
        <v>0.63163156771735995</v>
      </c>
      <c r="J159" s="25">
        <f t="shared" si="24"/>
        <v>0.11668126520787897</v>
      </c>
      <c r="K159" s="25">
        <f t="shared" si="24"/>
        <v>0.25168716707476113</v>
      </c>
      <c r="M159" s="3" t="s">
        <v>152</v>
      </c>
    </row>
    <row r="160" spans="1:13" x14ac:dyDescent="0.2">
      <c r="A160" s="15">
        <f t="shared" si="25"/>
        <v>148</v>
      </c>
      <c r="B160" s="22" t="s">
        <v>156</v>
      </c>
      <c r="C160" s="23" t="s">
        <v>44</v>
      </c>
      <c r="D160" s="13">
        <f t="shared" si="23"/>
        <v>35628.53</v>
      </c>
      <c r="E160" s="24">
        <v>8607.11</v>
      </c>
      <c r="F160" s="24">
        <v>3669.46</v>
      </c>
      <c r="G160" s="24">
        <v>23351.96</v>
      </c>
      <c r="H160" s="24"/>
      <c r="I160" s="25">
        <f t="shared" si="24"/>
        <v>0.24157915019227572</v>
      </c>
      <c r="J160" s="25">
        <f t="shared" si="24"/>
        <v>0.10299218070462071</v>
      </c>
      <c r="K160" s="25">
        <f t="shared" si="24"/>
        <v>0.6554286691031036</v>
      </c>
      <c r="M160" s="3" t="s">
        <v>152</v>
      </c>
    </row>
    <row r="161" spans="1:14" x14ac:dyDescent="0.2">
      <c r="A161" s="15">
        <f t="shared" si="25"/>
        <v>149</v>
      </c>
      <c r="B161" s="22" t="s">
        <v>157</v>
      </c>
      <c r="C161" s="23" t="s">
        <v>36</v>
      </c>
      <c r="D161" s="13">
        <f t="shared" si="23"/>
        <v>13096.74</v>
      </c>
      <c r="E161" s="24">
        <v>5372.74</v>
      </c>
      <c r="F161" s="24">
        <v>2260.7400000000002</v>
      </c>
      <c r="G161" s="24">
        <v>5463.26</v>
      </c>
      <c r="H161" s="24"/>
      <c r="I161" s="25">
        <f t="shared" si="24"/>
        <v>0.4102349134212025</v>
      </c>
      <c r="J161" s="25">
        <f t="shared" si="24"/>
        <v>0.17261852949665338</v>
      </c>
      <c r="K161" s="25">
        <f t="shared" si="24"/>
        <v>0.41714655708214415</v>
      </c>
      <c r="M161" s="3" t="s">
        <v>152</v>
      </c>
    </row>
    <row r="162" spans="1:14" x14ac:dyDescent="0.2">
      <c r="A162" s="15">
        <f t="shared" si="25"/>
        <v>150</v>
      </c>
      <c r="B162" s="22" t="s">
        <v>157</v>
      </c>
      <c r="C162" s="23" t="s">
        <v>38</v>
      </c>
      <c r="D162" s="13">
        <f t="shared" si="23"/>
        <v>192728.57</v>
      </c>
      <c r="E162" s="24">
        <v>139473.84</v>
      </c>
      <c r="F162" s="24">
        <v>53160.53</v>
      </c>
      <c r="G162" s="24">
        <v>94.2</v>
      </c>
      <c r="H162" s="24"/>
      <c r="I162" s="25">
        <f t="shared" si="24"/>
        <v>0.72368014768127009</v>
      </c>
      <c r="J162" s="25">
        <f t="shared" si="24"/>
        <v>0.27583108202380163</v>
      </c>
      <c r="K162" s="25">
        <f t="shared" si="24"/>
        <v>4.8877029492825068E-4</v>
      </c>
      <c r="M162" s="3" t="s">
        <v>152</v>
      </c>
    </row>
    <row r="163" spans="1:14" x14ac:dyDescent="0.2">
      <c r="A163" s="15">
        <f t="shared" si="25"/>
        <v>151</v>
      </c>
      <c r="B163" s="22" t="s">
        <v>157</v>
      </c>
      <c r="C163" s="23" t="s">
        <v>39</v>
      </c>
      <c r="D163" s="13">
        <f t="shared" si="23"/>
        <v>4106011.9699999997</v>
      </c>
      <c r="E163" s="24">
        <v>2593486.79</v>
      </c>
      <c r="F163" s="24">
        <v>479094.65</v>
      </c>
      <c r="G163" s="24">
        <v>1033430.53</v>
      </c>
      <c r="H163" s="24"/>
      <c r="I163" s="25">
        <f t="shared" si="24"/>
        <v>0.63163157071848486</v>
      </c>
      <c r="J163" s="25">
        <f t="shared" si="24"/>
        <v>0.11668125994284426</v>
      </c>
      <c r="K163" s="25">
        <f t="shared" si="24"/>
        <v>0.25168716933867097</v>
      </c>
      <c r="M163" s="3" t="s">
        <v>152</v>
      </c>
    </row>
    <row r="164" spans="1:14" x14ac:dyDescent="0.2">
      <c r="A164" s="15">
        <f t="shared" si="25"/>
        <v>152</v>
      </c>
      <c r="B164" s="22" t="s">
        <v>157</v>
      </c>
      <c r="C164" s="23" t="s">
        <v>44</v>
      </c>
      <c r="D164" s="13">
        <f t="shared" si="23"/>
        <v>29681.45</v>
      </c>
      <c r="E164" s="24">
        <v>7170.4400000000005</v>
      </c>
      <c r="F164" s="24">
        <v>3056.96</v>
      </c>
      <c r="G164" s="24">
        <v>19454.05</v>
      </c>
      <c r="H164" s="24"/>
      <c r="I164" s="25">
        <f t="shared" si="24"/>
        <v>0.24157984195516055</v>
      </c>
      <c r="J164" s="25">
        <f t="shared" si="24"/>
        <v>0.10299227295162466</v>
      </c>
      <c r="K164" s="25">
        <f t="shared" si="24"/>
        <v>0.6554278850932147</v>
      </c>
      <c r="M164" s="3" t="s">
        <v>152</v>
      </c>
    </row>
    <row r="165" spans="1:14" x14ac:dyDescent="0.2">
      <c r="A165" s="15">
        <f t="shared" si="25"/>
        <v>153</v>
      </c>
      <c r="B165" s="22" t="s">
        <v>76</v>
      </c>
      <c r="C165" s="23" t="s">
        <v>36</v>
      </c>
      <c r="D165" s="13">
        <f t="shared" si="23"/>
        <v>10705.210000000001</v>
      </c>
      <c r="E165" s="24">
        <v>4391.6400000000003</v>
      </c>
      <c r="F165" s="24">
        <v>1847.92</v>
      </c>
      <c r="G165" s="24">
        <v>4465.6500000000005</v>
      </c>
      <c r="H165" s="24"/>
      <c r="I165" s="25">
        <f t="shared" si="24"/>
        <v>0.41023389545837963</v>
      </c>
      <c r="J165" s="25">
        <f t="shared" si="24"/>
        <v>0.17261875292497764</v>
      </c>
      <c r="K165" s="25">
        <f t="shared" si="24"/>
        <v>0.41714735161664274</v>
      </c>
      <c r="M165" s="3" t="s">
        <v>152</v>
      </c>
    </row>
    <row r="166" spans="1:14" x14ac:dyDescent="0.2">
      <c r="A166" s="15">
        <f t="shared" si="25"/>
        <v>154</v>
      </c>
      <c r="B166" s="22" t="s">
        <v>76</v>
      </c>
      <c r="C166" s="23" t="s">
        <v>38</v>
      </c>
      <c r="D166" s="13">
        <f t="shared" si="23"/>
        <v>157535.60999999999</v>
      </c>
      <c r="E166" s="24">
        <v>114005.37</v>
      </c>
      <c r="F166" s="24">
        <v>43453.22</v>
      </c>
      <c r="G166" s="24">
        <v>77.02</v>
      </c>
      <c r="H166" s="24"/>
      <c r="I166" s="25">
        <f t="shared" si="24"/>
        <v>0.72367999844606568</v>
      </c>
      <c r="J166" s="25">
        <f t="shared" si="24"/>
        <v>0.27583109622008639</v>
      </c>
      <c r="K166" s="25">
        <f t="shared" si="24"/>
        <v>4.8890533384801063E-4</v>
      </c>
      <c r="M166" s="3" t="s">
        <v>152</v>
      </c>
    </row>
    <row r="167" spans="1:14" x14ac:dyDescent="0.2">
      <c r="A167" s="15">
        <f t="shared" si="25"/>
        <v>155</v>
      </c>
      <c r="B167" s="22" t="s">
        <v>76</v>
      </c>
      <c r="C167" s="23" t="s">
        <v>39</v>
      </c>
      <c r="D167" s="13">
        <f t="shared" si="23"/>
        <v>3356238.4800000004</v>
      </c>
      <c r="E167" s="24">
        <v>2119906.16</v>
      </c>
      <c r="F167" s="24">
        <v>391610.16000000003</v>
      </c>
      <c r="G167" s="24">
        <v>844722.16</v>
      </c>
      <c r="H167" s="24"/>
      <c r="I167" s="25">
        <f t="shared" si="24"/>
        <v>0.63163156391675712</v>
      </c>
      <c r="J167" s="25">
        <f t="shared" si="24"/>
        <v>0.11668126753614957</v>
      </c>
      <c r="K167" s="25">
        <f t="shared" si="24"/>
        <v>0.25168716854709322</v>
      </c>
      <c r="M167" s="3" t="s">
        <v>152</v>
      </c>
    </row>
    <row r="168" spans="1:14" x14ac:dyDescent="0.2">
      <c r="A168" s="15">
        <f t="shared" si="25"/>
        <v>156</v>
      </c>
      <c r="B168" s="22" t="s">
        <v>76</v>
      </c>
      <c r="C168" s="23" t="s">
        <v>44</v>
      </c>
      <c r="D168" s="13">
        <f t="shared" si="23"/>
        <v>24261.480000000003</v>
      </c>
      <c r="E168" s="24">
        <v>5861.06</v>
      </c>
      <c r="F168" s="24">
        <v>2498.75</v>
      </c>
      <c r="G168" s="24">
        <v>15901.67</v>
      </c>
      <c r="H168" s="24"/>
      <c r="I168" s="25">
        <f t="shared" si="24"/>
        <v>0.24157883195913851</v>
      </c>
      <c r="J168" s="25">
        <f t="shared" si="24"/>
        <v>0.10299248026089092</v>
      </c>
      <c r="K168" s="25">
        <f t="shared" si="24"/>
        <v>0.65542868777997043</v>
      </c>
      <c r="M168" s="3" t="s">
        <v>152</v>
      </c>
    </row>
    <row r="169" spans="1:14" x14ac:dyDescent="0.2">
      <c r="A169" s="15">
        <f t="shared" si="25"/>
        <v>157</v>
      </c>
      <c r="B169" s="22" t="s">
        <v>77</v>
      </c>
      <c r="C169" s="23" t="s">
        <v>36</v>
      </c>
      <c r="D169" s="13">
        <f t="shared" si="23"/>
        <v>83840.320000000007</v>
      </c>
      <c r="E169" s="24">
        <v>34394.239999999998</v>
      </c>
      <c r="F169" s="24">
        <v>14472.380000000001</v>
      </c>
      <c r="G169" s="24">
        <v>34973.700000000004</v>
      </c>
      <c r="H169" s="24"/>
      <c r="I169" s="25">
        <f t="shared" si="24"/>
        <v>0.41023507543864329</v>
      </c>
      <c r="J169" s="25">
        <f t="shared" si="24"/>
        <v>0.17261837741077324</v>
      </c>
      <c r="K169" s="25">
        <f t="shared" si="24"/>
        <v>0.41714654715058341</v>
      </c>
      <c r="M169" s="3" t="s">
        <v>152</v>
      </c>
      <c r="N169" s="51" t="s">
        <v>291</v>
      </c>
    </row>
    <row r="170" spans="1:14" x14ac:dyDescent="0.2">
      <c r="A170" s="15">
        <f t="shared" si="25"/>
        <v>158</v>
      </c>
      <c r="B170" s="22" t="s">
        <v>77</v>
      </c>
      <c r="C170" s="23" t="s">
        <v>38</v>
      </c>
      <c r="D170" s="13">
        <f t="shared" si="23"/>
        <v>1233774.27</v>
      </c>
      <c r="E170" s="24">
        <v>892857.95000000007</v>
      </c>
      <c r="F170" s="24">
        <v>340313.32</v>
      </c>
      <c r="G170" s="24">
        <v>603</v>
      </c>
      <c r="H170" s="24"/>
      <c r="I170" s="25">
        <f t="shared" si="24"/>
        <v>0.72368015098904603</v>
      </c>
      <c r="J170" s="25">
        <f t="shared" si="24"/>
        <v>0.27583110482600681</v>
      </c>
      <c r="K170" s="25">
        <f t="shared" si="24"/>
        <v>4.8874418494721894E-4</v>
      </c>
      <c r="M170" s="3" t="s">
        <v>152</v>
      </c>
      <c r="N170" s="52"/>
    </row>
    <row r="171" spans="1:14" x14ac:dyDescent="0.2">
      <c r="A171" s="15">
        <f t="shared" si="25"/>
        <v>159</v>
      </c>
      <c r="B171" s="22" t="s">
        <v>77</v>
      </c>
      <c r="C171" s="23" t="s">
        <v>39</v>
      </c>
      <c r="D171" s="13">
        <f t="shared" si="23"/>
        <v>26285113.43</v>
      </c>
      <c r="E171" s="24">
        <v>16602507.41</v>
      </c>
      <c r="F171" s="24">
        <v>3066980.24</v>
      </c>
      <c r="G171" s="24">
        <v>6615625.7800000003</v>
      </c>
      <c r="H171" s="24"/>
      <c r="I171" s="25">
        <f t="shared" si="24"/>
        <v>0.63163156796770958</v>
      </c>
      <c r="J171" s="25">
        <f t="shared" si="24"/>
        <v>0.11668126326210038</v>
      </c>
      <c r="K171" s="25">
        <f t="shared" si="24"/>
        <v>0.2516871687701901</v>
      </c>
      <c r="M171" s="3" t="s">
        <v>152</v>
      </c>
      <c r="N171" s="52"/>
    </row>
    <row r="172" spans="1:14" x14ac:dyDescent="0.2">
      <c r="A172" s="15">
        <f t="shared" si="25"/>
        <v>160</v>
      </c>
      <c r="B172" s="22" t="s">
        <v>77</v>
      </c>
      <c r="C172" s="23" t="s">
        <v>44</v>
      </c>
      <c r="D172" s="13">
        <f t="shared" si="23"/>
        <v>190009.2</v>
      </c>
      <c r="E172" s="24">
        <v>45902.35</v>
      </c>
      <c r="F172" s="24">
        <v>19569.47</v>
      </c>
      <c r="G172" s="24">
        <v>124537.38</v>
      </c>
      <c r="H172" s="24"/>
      <c r="I172" s="25">
        <f t="shared" si="24"/>
        <v>0.24157961825006366</v>
      </c>
      <c r="J172" s="25">
        <f t="shared" si="24"/>
        <v>0.10299222353443939</v>
      </c>
      <c r="K172" s="25">
        <f t="shared" si="24"/>
        <v>0.65542815821549694</v>
      </c>
      <c r="M172" s="3" t="s">
        <v>152</v>
      </c>
      <c r="N172" s="52"/>
    </row>
    <row r="173" spans="1:14" x14ac:dyDescent="0.2">
      <c r="A173" s="15">
        <f t="shared" si="25"/>
        <v>161</v>
      </c>
      <c r="B173" s="22" t="s">
        <v>78</v>
      </c>
      <c r="C173" s="23" t="s">
        <v>36</v>
      </c>
      <c r="D173" s="13">
        <f t="shared" si="23"/>
        <v>12839.85</v>
      </c>
      <c r="E173" s="24">
        <v>5267.35</v>
      </c>
      <c r="F173" s="24">
        <v>2216.4</v>
      </c>
      <c r="G173" s="24">
        <v>5356.1</v>
      </c>
      <c r="H173" s="24"/>
      <c r="I173" s="25">
        <f t="shared" si="24"/>
        <v>0.4102345432384335</v>
      </c>
      <c r="J173" s="25">
        <f t="shared" si="24"/>
        <v>0.17261883900512856</v>
      </c>
      <c r="K173" s="25">
        <f t="shared" si="24"/>
        <v>0.41714661775643797</v>
      </c>
      <c r="M173" s="3" t="s">
        <v>152</v>
      </c>
      <c r="N173" s="52"/>
    </row>
    <row r="174" spans="1:14" x14ac:dyDescent="0.2">
      <c r="A174" s="15">
        <f t="shared" si="25"/>
        <v>162</v>
      </c>
      <c r="B174" s="22" t="s">
        <v>78</v>
      </c>
      <c r="C174" s="23" t="s">
        <v>38</v>
      </c>
      <c r="D174" s="13">
        <f t="shared" si="23"/>
        <v>188948.39</v>
      </c>
      <c r="E174" s="24">
        <v>136738.20000000001</v>
      </c>
      <c r="F174" s="24">
        <v>52117.840000000004</v>
      </c>
      <c r="G174" s="24">
        <v>92.350000000000009</v>
      </c>
      <c r="H174" s="24"/>
      <c r="I174" s="25">
        <f t="shared" si="24"/>
        <v>0.72368015414156217</v>
      </c>
      <c r="J174" s="25">
        <f t="shared" si="24"/>
        <v>0.27583108805531498</v>
      </c>
      <c r="K174" s="25">
        <f t="shared" si="24"/>
        <v>4.8875780312285276E-4</v>
      </c>
      <c r="M174" s="3" t="s">
        <v>152</v>
      </c>
      <c r="N174" s="52"/>
    </row>
    <row r="175" spans="1:14" x14ac:dyDescent="0.2">
      <c r="A175" s="15">
        <f t="shared" si="25"/>
        <v>163</v>
      </c>
      <c r="B175" s="22" t="s">
        <v>78</v>
      </c>
      <c r="C175" s="23" t="s">
        <v>39</v>
      </c>
      <c r="D175" s="13">
        <f t="shared" si="23"/>
        <v>4025477.3499999996</v>
      </c>
      <c r="E175" s="24">
        <v>2542618.56</v>
      </c>
      <c r="F175" s="24">
        <v>469697.78</v>
      </c>
      <c r="G175" s="24">
        <v>1013161.01</v>
      </c>
      <c r="H175" s="24"/>
      <c r="I175" s="25">
        <f t="shared" si="24"/>
        <v>0.63163156538441345</v>
      </c>
      <c r="J175" s="25">
        <f t="shared" si="24"/>
        <v>0.11668126265820378</v>
      </c>
      <c r="K175" s="25">
        <f t="shared" si="24"/>
        <v>0.25168717195738294</v>
      </c>
      <c r="M175" s="3" t="s">
        <v>152</v>
      </c>
      <c r="N175" s="52"/>
    </row>
    <row r="176" spans="1:14" x14ac:dyDescent="0.2">
      <c r="A176" s="15">
        <f t="shared" si="25"/>
        <v>164</v>
      </c>
      <c r="B176" s="22" t="s">
        <v>78</v>
      </c>
      <c r="C176" s="23" t="s">
        <v>44</v>
      </c>
      <c r="D176" s="13">
        <f t="shared" si="23"/>
        <v>29099.29</v>
      </c>
      <c r="E176" s="24">
        <v>7029.81</v>
      </c>
      <c r="F176" s="24">
        <v>2997</v>
      </c>
      <c r="G176" s="24">
        <v>19072.48</v>
      </c>
      <c r="H176" s="24"/>
      <c r="I176" s="25">
        <f t="shared" si="24"/>
        <v>0.24158012102700788</v>
      </c>
      <c r="J176" s="25">
        <f t="shared" si="24"/>
        <v>0.10299220358984704</v>
      </c>
      <c r="K176" s="25">
        <f t="shared" si="24"/>
        <v>0.65542767538314506</v>
      </c>
      <c r="M176" s="3" t="s">
        <v>152</v>
      </c>
      <c r="N176" s="52"/>
    </row>
    <row r="177" spans="1:14" x14ac:dyDescent="0.2">
      <c r="A177" s="15">
        <f t="shared" si="25"/>
        <v>165</v>
      </c>
      <c r="B177" s="22" t="s">
        <v>158</v>
      </c>
      <c r="C177" s="23" t="s">
        <v>36</v>
      </c>
      <c r="D177" s="13">
        <f t="shared" si="23"/>
        <v>208.16000000000003</v>
      </c>
      <c r="E177" s="24">
        <v>85.4</v>
      </c>
      <c r="F177" s="24">
        <v>35.93</v>
      </c>
      <c r="G177" s="24">
        <v>86.83</v>
      </c>
      <c r="H177" s="24"/>
      <c r="I177" s="25">
        <f t="shared" si="24"/>
        <v>0.41026133743274401</v>
      </c>
      <c r="J177" s="25">
        <f t="shared" si="24"/>
        <v>0.17260760953112989</v>
      </c>
      <c r="K177" s="25">
        <f t="shared" si="24"/>
        <v>0.41713105303612602</v>
      </c>
      <c r="M177" s="3" t="s">
        <v>152</v>
      </c>
      <c r="N177" s="52"/>
    </row>
    <row r="178" spans="1:14" x14ac:dyDescent="0.2">
      <c r="A178" s="15">
        <f t="shared" si="25"/>
        <v>166</v>
      </c>
      <c r="B178" s="22" t="s">
        <v>158</v>
      </c>
      <c r="C178" s="23" t="s">
        <v>38</v>
      </c>
      <c r="D178" s="13">
        <f t="shared" si="23"/>
        <v>3062.93</v>
      </c>
      <c r="E178" s="24">
        <v>2216.59</v>
      </c>
      <c r="F178" s="24">
        <v>844.85</v>
      </c>
      <c r="G178" s="24">
        <v>1.49</v>
      </c>
      <c r="H178" s="24"/>
      <c r="I178" s="25">
        <f t="shared" si="24"/>
        <v>0.7236828788121179</v>
      </c>
      <c r="J178" s="25">
        <f t="shared" si="24"/>
        <v>0.27583065887891661</v>
      </c>
      <c r="K178" s="25">
        <f t="shared" si="24"/>
        <v>4.8646230896559834E-4</v>
      </c>
      <c r="M178" s="3" t="s">
        <v>152</v>
      </c>
      <c r="N178" s="52"/>
    </row>
    <row r="179" spans="1:14" x14ac:dyDescent="0.2">
      <c r="A179" s="15">
        <f t="shared" si="25"/>
        <v>167</v>
      </c>
      <c r="B179" s="22" t="s">
        <v>158</v>
      </c>
      <c r="C179" s="23" t="s">
        <v>39</v>
      </c>
      <c r="D179" s="13">
        <f t="shared" si="23"/>
        <v>65254.729999999996</v>
      </c>
      <c r="E179" s="24">
        <v>41216.959999999999</v>
      </c>
      <c r="F179" s="24">
        <v>7614</v>
      </c>
      <c r="G179" s="24">
        <v>16423.77</v>
      </c>
      <c r="H179" s="24"/>
      <c r="I179" s="25">
        <f t="shared" si="24"/>
        <v>0.63163176064018656</v>
      </c>
      <c r="J179" s="25">
        <f t="shared" si="24"/>
        <v>0.1166811969032743</v>
      </c>
      <c r="K179" s="25">
        <f t="shared" si="24"/>
        <v>0.25168704245653917</v>
      </c>
      <c r="M179" s="3" t="s">
        <v>152</v>
      </c>
    </row>
    <row r="180" spans="1:14" x14ac:dyDescent="0.2">
      <c r="A180" s="15">
        <f t="shared" si="25"/>
        <v>168</v>
      </c>
      <c r="B180" s="22" t="s">
        <v>158</v>
      </c>
      <c r="C180" s="23" t="s">
        <v>44</v>
      </c>
      <c r="D180" s="13">
        <f t="shared" si="23"/>
        <v>471.71000000000004</v>
      </c>
      <c r="E180" s="24">
        <v>113.96000000000001</v>
      </c>
      <c r="F180" s="24">
        <v>48.58</v>
      </c>
      <c r="G180" s="24">
        <v>309.17</v>
      </c>
      <c r="H180" s="24"/>
      <c r="I180" s="25">
        <f t="shared" si="24"/>
        <v>0.24158911195437874</v>
      </c>
      <c r="J180" s="25">
        <f t="shared" si="24"/>
        <v>0.10298700472748086</v>
      </c>
      <c r="K180" s="25">
        <f t="shared" si="24"/>
        <v>0.65542388331814039</v>
      </c>
      <c r="M180" s="3" t="s">
        <v>152</v>
      </c>
    </row>
    <row r="181" spans="1:14" x14ac:dyDescent="0.2">
      <c r="A181" s="15">
        <f t="shared" si="25"/>
        <v>169</v>
      </c>
      <c r="B181" s="27" t="s">
        <v>159</v>
      </c>
      <c r="C181" s="23" t="s">
        <v>36</v>
      </c>
      <c r="D181" s="13">
        <f t="shared" si="23"/>
        <v>-2452.2200000000003</v>
      </c>
      <c r="E181" s="24">
        <v>-1005.99</v>
      </c>
      <c r="F181" s="24">
        <v>-423.3</v>
      </c>
      <c r="G181" s="24">
        <v>-1022.9300000000001</v>
      </c>
      <c r="H181" s="24"/>
      <c r="I181" s="25">
        <f t="shared" si="24"/>
        <v>0.41023643881870303</v>
      </c>
      <c r="J181" s="25">
        <f t="shared" si="24"/>
        <v>0.17261909616592311</v>
      </c>
      <c r="K181" s="25">
        <f t="shared" si="24"/>
        <v>0.41714446501537383</v>
      </c>
      <c r="M181" s="3" t="s">
        <v>152</v>
      </c>
    </row>
    <row r="182" spans="1:14" x14ac:dyDescent="0.2">
      <c r="A182" s="15">
        <f t="shared" si="25"/>
        <v>170</v>
      </c>
      <c r="B182" s="27" t="s">
        <v>159</v>
      </c>
      <c r="C182" s="23" t="s">
        <v>38</v>
      </c>
      <c r="D182" s="13">
        <f t="shared" si="23"/>
        <v>-36086.080000000002</v>
      </c>
      <c r="E182" s="24">
        <v>-26114.78</v>
      </c>
      <c r="F182" s="24">
        <v>-9953.66</v>
      </c>
      <c r="G182" s="24">
        <v>-17.64</v>
      </c>
      <c r="H182" s="24"/>
      <c r="I182" s="25">
        <f t="shared" si="24"/>
        <v>0.723680155893907</v>
      </c>
      <c r="J182" s="25">
        <f t="shared" si="24"/>
        <v>0.27583101295568818</v>
      </c>
      <c r="K182" s="25">
        <f t="shared" si="24"/>
        <v>4.8883115040480982E-4</v>
      </c>
      <c r="M182" s="3" t="s">
        <v>152</v>
      </c>
    </row>
    <row r="183" spans="1:14" x14ac:dyDescent="0.2">
      <c r="A183" s="15">
        <f t="shared" si="25"/>
        <v>171</v>
      </c>
      <c r="B183" s="27" t="s">
        <v>159</v>
      </c>
      <c r="C183" s="23" t="s">
        <v>39</v>
      </c>
      <c r="D183" s="13">
        <f t="shared" si="23"/>
        <v>-768801.09</v>
      </c>
      <c r="E183" s="24">
        <v>-485599.02</v>
      </c>
      <c r="F183" s="24">
        <v>-89704.69</v>
      </c>
      <c r="G183" s="24">
        <v>-193497.38</v>
      </c>
      <c r="H183" s="24"/>
      <c r="I183" s="25">
        <f t="shared" si="24"/>
        <v>0.63163154464310145</v>
      </c>
      <c r="J183" s="25">
        <f t="shared" si="24"/>
        <v>0.11668127317561426</v>
      </c>
      <c r="K183" s="25">
        <f t="shared" si="24"/>
        <v>0.25168718218128439</v>
      </c>
      <c r="M183" s="3" t="s">
        <v>152</v>
      </c>
    </row>
    <row r="184" spans="1:14" x14ac:dyDescent="0.2">
      <c r="A184" s="15">
        <f t="shared" si="25"/>
        <v>172</v>
      </c>
      <c r="B184" s="27" t="s">
        <v>159</v>
      </c>
      <c r="C184" s="23" t="s">
        <v>44</v>
      </c>
      <c r="D184" s="13">
        <f t="shared" si="23"/>
        <v>-5557.48</v>
      </c>
      <c r="E184" s="24">
        <v>-1342.57</v>
      </c>
      <c r="F184" s="24">
        <v>-572.38</v>
      </c>
      <c r="G184" s="24">
        <v>-3642.53</v>
      </c>
      <c r="H184" s="24"/>
      <c r="I184" s="25">
        <f t="shared" si="24"/>
        <v>0.24157891706312934</v>
      </c>
      <c r="J184" s="25">
        <f t="shared" si="24"/>
        <v>0.10299272332064174</v>
      </c>
      <c r="K184" s="25">
        <f t="shared" si="24"/>
        <v>0.65542835961622903</v>
      </c>
      <c r="M184" s="3" t="s">
        <v>152</v>
      </c>
    </row>
    <row r="185" spans="1:14" x14ac:dyDescent="0.2">
      <c r="A185" s="15">
        <f t="shared" si="25"/>
        <v>173</v>
      </c>
      <c r="B185" s="21" t="s">
        <v>160</v>
      </c>
      <c r="D185" s="13">
        <f>SUM(D137:D184)</f>
        <v>203779660.74999994</v>
      </c>
      <c r="E185" s="13">
        <f>SUM(E137:E184)</f>
        <v>128866847.47000001</v>
      </c>
      <c r="F185" s="13">
        <f>SUM(F137:F184)</f>
        <v>25232281.069999997</v>
      </c>
      <c r="G185" s="13">
        <f>SUM(G137:G184)</f>
        <v>49680532.210000008</v>
      </c>
      <c r="H185" s="13"/>
      <c r="I185" s="25">
        <f t="shared" si="24"/>
        <v>0.63238326629710051</v>
      </c>
      <c r="J185" s="25">
        <f t="shared" si="24"/>
        <v>0.12382139109042561</v>
      </c>
      <c r="K185" s="25">
        <f t="shared" si="24"/>
        <v>0.24379534261247426</v>
      </c>
    </row>
    <row r="186" spans="1:14" x14ac:dyDescent="0.2">
      <c r="A186" s="15">
        <f t="shared" si="25"/>
        <v>174</v>
      </c>
      <c r="B186" s="21" t="s">
        <v>161</v>
      </c>
      <c r="D186" s="13">
        <f>D134+D185+D98+D87+D34</f>
        <v>3665210259.4499998</v>
      </c>
      <c r="E186" s="13">
        <f t="shared" ref="E186:G186" si="26">E134+E185+E98+E87+E34</f>
        <v>3432355988.3399997</v>
      </c>
      <c r="F186" s="13">
        <f t="shared" si="26"/>
        <v>29734245.079999998</v>
      </c>
      <c r="G186" s="13">
        <f t="shared" si="26"/>
        <v>203120026.03000003</v>
      </c>
      <c r="H186" s="13"/>
      <c r="I186" s="25">
        <f t="shared" si="24"/>
        <v>0.93646905508091038</v>
      </c>
      <c r="J186" s="25">
        <f t="shared" si="24"/>
        <v>8.1125618928235537E-3</v>
      </c>
      <c r="K186" s="25">
        <f t="shared" si="24"/>
        <v>5.5418383026266047E-2</v>
      </c>
    </row>
    <row r="187" spans="1:14" x14ac:dyDescent="0.2">
      <c r="A187" s="15">
        <f t="shared" si="25"/>
        <v>175</v>
      </c>
      <c r="B187" s="13"/>
      <c r="D187" s="13"/>
      <c r="E187" s="13"/>
      <c r="F187" s="13"/>
      <c r="G187" s="13"/>
      <c r="H187" s="13"/>
    </row>
    <row r="188" spans="1:14" x14ac:dyDescent="0.2">
      <c r="A188" s="15">
        <f t="shared" si="25"/>
        <v>176</v>
      </c>
      <c r="B188" s="33" t="s">
        <v>162</v>
      </c>
      <c r="D188" s="13"/>
      <c r="E188" s="17"/>
      <c r="F188" s="17"/>
      <c r="G188" s="17"/>
      <c r="H188" s="17"/>
    </row>
    <row r="189" spans="1:14" x14ac:dyDescent="0.2">
      <c r="A189" s="15">
        <f t="shared" si="25"/>
        <v>177</v>
      </c>
      <c r="B189" s="33"/>
      <c r="D189" s="13"/>
      <c r="E189" s="17"/>
      <c r="F189" s="17"/>
      <c r="G189" s="17"/>
      <c r="H189" s="17"/>
    </row>
    <row r="190" spans="1:14" x14ac:dyDescent="0.2">
      <c r="A190" s="15">
        <f t="shared" si="25"/>
        <v>178</v>
      </c>
      <c r="B190" s="19" t="s">
        <v>163</v>
      </c>
      <c r="D190" s="18"/>
      <c r="E190" s="17"/>
      <c r="F190" s="17"/>
      <c r="G190" s="17"/>
      <c r="H190" s="17"/>
    </row>
    <row r="191" spans="1:14" x14ac:dyDescent="0.2">
      <c r="A191" s="15">
        <f t="shared" si="25"/>
        <v>179</v>
      </c>
      <c r="B191" s="34" t="s">
        <v>164</v>
      </c>
      <c r="C191" s="23" t="s">
        <v>23</v>
      </c>
      <c r="D191" s="13">
        <f t="shared" ref="D191:D206" si="27">SUM(E191:G191)</f>
        <v>-701365.29</v>
      </c>
      <c r="E191" s="24">
        <v>0</v>
      </c>
      <c r="F191" s="24">
        <v>0</v>
      </c>
      <c r="G191" s="24">
        <v>-701365.29</v>
      </c>
      <c r="H191" s="24"/>
      <c r="I191" s="25">
        <f t="shared" ref="I191:K206" si="28">IF($D191=0,0,+E191/$D191)</f>
        <v>0</v>
      </c>
      <c r="J191" s="25">
        <f t="shared" si="28"/>
        <v>0</v>
      </c>
      <c r="K191" s="25">
        <f t="shared" si="28"/>
        <v>1</v>
      </c>
      <c r="M191" s="3" t="s">
        <v>24</v>
      </c>
    </row>
    <row r="192" spans="1:14" x14ac:dyDescent="0.2">
      <c r="A192" s="15">
        <f t="shared" si="25"/>
        <v>180</v>
      </c>
      <c r="B192" s="34" t="s">
        <v>164</v>
      </c>
      <c r="C192" s="23" t="s">
        <v>25</v>
      </c>
      <c r="D192" s="13">
        <f t="shared" ref="D192:D204" si="29">SUM(E192:G192)</f>
        <v>-1833.14</v>
      </c>
      <c r="E192" s="24">
        <v>0</v>
      </c>
      <c r="F192" s="24">
        <v>0</v>
      </c>
      <c r="G192" s="24">
        <v>-1833.14</v>
      </c>
      <c r="H192" s="24"/>
      <c r="I192" s="25">
        <f t="shared" si="28"/>
        <v>0</v>
      </c>
      <c r="J192" s="25">
        <f t="shared" si="28"/>
        <v>0</v>
      </c>
      <c r="K192" s="25">
        <f t="shared" si="28"/>
        <v>1</v>
      </c>
      <c r="M192" s="3" t="s">
        <v>24</v>
      </c>
    </row>
    <row r="193" spans="1:13" x14ac:dyDescent="0.2">
      <c r="A193" s="15">
        <f t="shared" si="25"/>
        <v>181</v>
      </c>
      <c r="B193" s="34" t="s">
        <v>164</v>
      </c>
      <c r="C193" s="23" t="s">
        <v>26</v>
      </c>
      <c r="D193" s="13">
        <f t="shared" si="29"/>
        <v>-335805.48</v>
      </c>
      <c r="E193" s="24">
        <v>-335805.48</v>
      </c>
      <c r="F193" s="24">
        <v>0</v>
      </c>
      <c r="G193" s="24">
        <v>0</v>
      </c>
      <c r="H193" s="24"/>
      <c r="I193" s="25">
        <f t="shared" si="28"/>
        <v>1</v>
      </c>
      <c r="J193" s="25">
        <f t="shared" si="28"/>
        <v>0</v>
      </c>
      <c r="K193" s="25">
        <f t="shared" si="28"/>
        <v>0</v>
      </c>
      <c r="M193" s="3" t="s">
        <v>27</v>
      </c>
    </row>
    <row r="194" spans="1:13" x14ac:dyDescent="0.2">
      <c r="A194" s="15">
        <f t="shared" si="25"/>
        <v>182</v>
      </c>
      <c r="B194" s="34" t="s">
        <v>164</v>
      </c>
      <c r="C194" s="23" t="s">
        <v>28</v>
      </c>
      <c r="D194" s="13">
        <f t="shared" si="29"/>
        <v>-40951.700000000004</v>
      </c>
      <c r="E194" s="24">
        <v>-40951.700000000004</v>
      </c>
      <c r="F194" s="24">
        <v>0</v>
      </c>
      <c r="G194" s="24">
        <v>0</v>
      </c>
      <c r="H194" s="24"/>
      <c r="I194" s="25">
        <f t="shared" si="28"/>
        <v>1</v>
      </c>
      <c r="J194" s="25">
        <f t="shared" si="28"/>
        <v>0</v>
      </c>
      <c r="K194" s="25">
        <f t="shared" si="28"/>
        <v>0</v>
      </c>
      <c r="M194" s="3" t="s">
        <v>27</v>
      </c>
    </row>
    <row r="195" spans="1:13" x14ac:dyDescent="0.2">
      <c r="A195" s="15">
        <f t="shared" si="25"/>
        <v>183</v>
      </c>
      <c r="B195" s="34" t="s">
        <v>164</v>
      </c>
      <c r="C195" s="23" t="s">
        <v>29</v>
      </c>
      <c r="D195" s="13">
        <f t="shared" si="29"/>
        <v>-85340.260000000009</v>
      </c>
      <c r="E195" s="24">
        <v>-38519.46</v>
      </c>
      <c r="F195" s="24">
        <v>0</v>
      </c>
      <c r="G195" s="24">
        <v>-46820.800000000003</v>
      </c>
      <c r="H195" s="24"/>
      <c r="I195" s="25">
        <f t="shared" si="28"/>
        <v>0.45136328387094199</v>
      </c>
      <c r="J195" s="25">
        <f t="shared" si="28"/>
        <v>0</v>
      </c>
      <c r="K195" s="25">
        <f t="shared" si="28"/>
        <v>0.54863671612905796</v>
      </c>
      <c r="M195" s="3" t="s">
        <v>30</v>
      </c>
    </row>
    <row r="196" spans="1:13" x14ac:dyDescent="0.2">
      <c r="A196" s="15">
        <f t="shared" si="25"/>
        <v>184</v>
      </c>
      <c r="B196" s="34" t="s">
        <v>164</v>
      </c>
      <c r="C196" s="23" t="s">
        <v>31</v>
      </c>
      <c r="D196" s="13">
        <f t="shared" si="29"/>
        <v>-274113.12</v>
      </c>
      <c r="E196" s="24">
        <v>-50611.93</v>
      </c>
      <c r="F196" s="24">
        <v>0</v>
      </c>
      <c r="G196" s="24">
        <v>-223501.19</v>
      </c>
      <c r="H196" s="24"/>
      <c r="I196" s="25">
        <f t="shared" si="28"/>
        <v>0.1846388454518339</v>
      </c>
      <c r="J196" s="25">
        <f t="shared" si="28"/>
        <v>0</v>
      </c>
      <c r="K196" s="25">
        <f t="shared" si="28"/>
        <v>0.81536115454816616</v>
      </c>
      <c r="M196" s="3" t="s">
        <v>30</v>
      </c>
    </row>
    <row r="197" spans="1:13" x14ac:dyDescent="0.2">
      <c r="A197" s="15">
        <f t="shared" si="25"/>
        <v>185</v>
      </c>
      <c r="B197" s="34" t="s">
        <v>164</v>
      </c>
      <c r="C197" s="23" t="s">
        <v>32</v>
      </c>
      <c r="D197" s="13">
        <f t="shared" si="29"/>
        <v>-13707515.16</v>
      </c>
      <c r="E197" s="24">
        <v>-8306651.9400000004</v>
      </c>
      <c r="F197" s="24">
        <v>0</v>
      </c>
      <c r="G197" s="24">
        <v>-5400863.2199999997</v>
      </c>
      <c r="H197" s="24"/>
      <c r="I197" s="25">
        <f t="shared" si="28"/>
        <v>0.60599254081000054</v>
      </c>
      <c r="J197" s="25">
        <f t="shared" si="28"/>
        <v>0</v>
      </c>
      <c r="K197" s="25">
        <f t="shared" si="28"/>
        <v>0.39400745918999952</v>
      </c>
      <c r="M197" s="3" t="s">
        <v>30</v>
      </c>
    </row>
    <row r="198" spans="1:13" x14ac:dyDescent="0.2">
      <c r="A198" s="15">
        <f t="shared" si="25"/>
        <v>186</v>
      </c>
      <c r="B198" s="34" t="s">
        <v>164</v>
      </c>
      <c r="C198" s="23" t="s">
        <v>34</v>
      </c>
      <c r="D198" s="13">
        <f t="shared" si="29"/>
        <v>-2947.28</v>
      </c>
      <c r="E198" s="24">
        <v>-2947.28</v>
      </c>
      <c r="F198" s="24">
        <v>0</v>
      </c>
      <c r="G198" s="24">
        <v>0</v>
      </c>
      <c r="H198" s="24"/>
      <c r="I198" s="25">
        <f t="shared" si="28"/>
        <v>1</v>
      </c>
      <c r="J198" s="25">
        <f t="shared" si="28"/>
        <v>0</v>
      </c>
      <c r="K198" s="25">
        <f t="shared" si="28"/>
        <v>0</v>
      </c>
      <c r="M198" s="3" t="s">
        <v>35</v>
      </c>
    </row>
    <row r="199" spans="1:13" x14ac:dyDescent="0.2">
      <c r="A199" s="15">
        <f t="shared" si="25"/>
        <v>187</v>
      </c>
      <c r="B199" s="34" t="s">
        <v>164</v>
      </c>
      <c r="C199" s="23" t="s">
        <v>36</v>
      </c>
      <c r="D199" s="13">
        <f t="shared" si="29"/>
        <v>-126739.2</v>
      </c>
      <c r="E199" s="24">
        <v>-51992.86</v>
      </c>
      <c r="F199" s="24">
        <v>-21877.510000000002</v>
      </c>
      <c r="G199" s="24">
        <v>-52868.83</v>
      </c>
      <c r="H199" s="24"/>
      <c r="I199" s="25">
        <f t="shared" si="28"/>
        <v>0.4102350338332576</v>
      </c>
      <c r="J199" s="25">
        <f t="shared" si="28"/>
        <v>0.17261833749936881</v>
      </c>
      <c r="K199" s="25">
        <f t="shared" si="28"/>
        <v>0.41714662866737368</v>
      </c>
      <c r="M199" s="3" t="s">
        <v>37</v>
      </c>
    </row>
    <row r="200" spans="1:13" x14ac:dyDescent="0.2">
      <c r="A200" s="15">
        <f t="shared" si="25"/>
        <v>188</v>
      </c>
      <c r="B200" s="34" t="s">
        <v>164</v>
      </c>
      <c r="C200" s="23" t="s">
        <v>38</v>
      </c>
      <c r="D200" s="13">
        <f t="shared" si="29"/>
        <v>-1865064.73</v>
      </c>
      <c r="E200" s="24">
        <v>-1349710.24</v>
      </c>
      <c r="F200" s="24">
        <v>-514442.84</v>
      </c>
      <c r="G200" s="24">
        <v>-911.65</v>
      </c>
      <c r="H200" s="24"/>
      <c r="I200" s="25">
        <f t="shared" si="28"/>
        <v>0.72368010519398973</v>
      </c>
      <c r="J200" s="25">
        <f t="shared" si="28"/>
        <v>0.27583109139595385</v>
      </c>
      <c r="K200" s="25">
        <f t="shared" si="28"/>
        <v>4.8880341005644345E-4</v>
      </c>
      <c r="M200" s="3" t="s">
        <v>37</v>
      </c>
    </row>
    <row r="201" spans="1:13" x14ac:dyDescent="0.2">
      <c r="A201" s="15">
        <f t="shared" si="25"/>
        <v>189</v>
      </c>
      <c r="B201" s="34" t="s">
        <v>164</v>
      </c>
      <c r="C201" s="23" t="s">
        <v>39</v>
      </c>
      <c r="D201" s="13">
        <f t="shared" si="29"/>
        <v>-39734525.399999999</v>
      </c>
      <c r="E201" s="24">
        <v>-25097580.640000001</v>
      </c>
      <c r="F201" s="24">
        <v>-4636274.6100000003</v>
      </c>
      <c r="G201" s="24">
        <v>-10000670.15</v>
      </c>
      <c r="H201" s="24"/>
      <c r="I201" s="25">
        <f t="shared" si="28"/>
        <v>0.63163156945621912</v>
      </c>
      <c r="J201" s="25">
        <f t="shared" si="28"/>
        <v>0.1166812630408315</v>
      </c>
      <c r="K201" s="25">
        <f t="shared" si="28"/>
        <v>0.2516871675029495</v>
      </c>
      <c r="M201" s="3" t="s">
        <v>37</v>
      </c>
    </row>
    <row r="202" spans="1:13" x14ac:dyDescent="0.2">
      <c r="A202" s="15">
        <f t="shared" si="25"/>
        <v>190</v>
      </c>
      <c r="B202" s="34" t="s">
        <v>164</v>
      </c>
      <c r="C202" s="23" t="s">
        <v>40</v>
      </c>
      <c r="D202" s="13">
        <f t="shared" si="29"/>
        <v>-709.39</v>
      </c>
      <c r="E202" s="24">
        <v>0</v>
      </c>
      <c r="F202" s="24">
        <v>0</v>
      </c>
      <c r="G202" s="24">
        <v>-709.39</v>
      </c>
      <c r="H202" s="24"/>
      <c r="I202" s="25">
        <f t="shared" si="28"/>
        <v>0</v>
      </c>
      <c r="J202" s="25">
        <f t="shared" si="28"/>
        <v>0</v>
      </c>
      <c r="K202" s="25">
        <f t="shared" si="28"/>
        <v>1</v>
      </c>
      <c r="M202" s="3" t="s">
        <v>41</v>
      </c>
    </row>
    <row r="203" spans="1:13" x14ac:dyDescent="0.2">
      <c r="A203" s="15">
        <f t="shared" si="25"/>
        <v>191</v>
      </c>
      <c r="B203" s="34" t="s">
        <v>164</v>
      </c>
      <c r="C203" s="23" t="s">
        <v>42</v>
      </c>
      <c r="D203" s="13">
        <f t="shared" si="29"/>
        <v>-1032947.78</v>
      </c>
      <c r="E203" s="24">
        <v>-678069.08</v>
      </c>
      <c r="F203" s="24">
        <v>-354878.7</v>
      </c>
      <c r="G203" s="24">
        <v>0</v>
      </c>
      <c r="H203" s="24"/>
      <c r="I203" s="25">
        <f t="shared" si="28"/>
        <v>0.65644081252587616</v>
      </c>
      <c r="J203" s="25">
        <f t="shared" si="28"/>
        <v>0.34355918747412384</v>
      </c>
      <c r="K203" s="25">
        <f t="shared" si="28"/>
        <v>0</v>
      </c>
      <c r="M203" s="3" t="s">
        <v>27</v>
      </c>
    </row>
    <row r="204" spans="1:13" x14ac:dyDescent="0.2">
      <c r="A204" s="15">
        <f t="shared" si="25"/>
        <v>192</v>
      </c>
      <c r="B204" s="34" t="s">
        <v>164</v>
      </c>
      <c r="C204" s="23" t="s">
        <v>43</v>
      </c>
      <c r="D204" s="13">
        <f t="shared" si="29"/>
        <v>-89282.12</v>
      </c>
      <c r="E204" s="24">
        <v>-58041.06</v>
      </c>
      <c r="F204" s="24">
        <v>-31241.06</v>
      </c>
      <c r="G204" s="24">
        <v>0</v>
      </c>
      <c r="H204" s="24"/>
      <c r="I204" s="25">
        <f t="shared" si="28"/>
        <v>0.65008604186370123</v>
      </c>
      <c r="J204" s="25">
        <f t="shared" si="28"/>
        <v>0.34991395813629877</v>
      </c>
      <c r="K204" s="25">
        <f t="shared" si="28"/>
        <v>0</v>
      </c>
      <c r="M204" s="3" t="s">
        <v>27</v>
      </c>
    </row>
    <row r="205" spans="1:13" x14ac:dyDescent="0.2">
      <c r="A205" s="15">
        <f t="shared" si="25"/>
        <v>193</v>
      </c>
      <c r="B205" s="34" t="s">
        <v>164</v>
      </c>
      <c r="C205" s="23" t="s">
        <v>44</v>
      </c>
      <c r="D205" s="13">
        <f t="shared" si="27"/>
        <v>-287231.96999999997</v>
      </c>
      <c r="E205" s="24">
        <v>-69389.38</v>
      </c>
      <c r="F205" s="24">
        <v>-29582.66</v>
      </c>
      <c r="G205" s="24">
        <v>-188259.93</v>
      </c>
      <c r="H205" s="24"/>
      <c r="I205" s="25">
        <f t="shared" si="28"/>
        <v>0.24157958461239537</v>
      </c>
      <c r="J205" s="25">
        <f t="shared" si="28"/>
        <v>0.10299222610909226</v>
      </c>
      <c r="K205" s="25">
        <f t="shared" si="28"/>
        <v>0.65542818927851243</v>
      </c>
      <c r="M205" s="3" t="s">
        <v>37</v>
      </c>
    </row>
    <row r="206" spans="1:13" x14ac:dyDescent="0.2">
      <c r="A206" s="15">
        <f t="shared" ref="A206:A269" si="30">A205+1</f>
        <v>194</v>
      </c>
      <c r="B206" s="34" t="s">
        <v>164</v>
      </c>
      <c r="C206" s="23" t="s">
        <v>45</v>
      </c>
      <c r="D206" s="13">
        <f t="shared" si="27"/>
        <v>-3176834.43</v>
      </c>
      <c r="E206" s="24">
        <v>-3176834.43</v>
      </c>
      <c r="F206" s="24">
        <v>0</v>
      </c>
      <c r="G206" s="24">
        <v>0</v>
      </c>
      <c r="H206" s="24"/>
      <c r="I206" s="25">
        <f t="shared" si="28"/>
        <v>1</v>
      </c>
      <c r="J206" s="25">
        <f t="shared" si="28"/>
        <v>0</v>
      </c>
      <c r="K206" s="25">
        <f t="shared" si="28"/>
        <v>0</v>
      </c>
      <c r="M206" s="3" t="s">
        <v>35</v>
      </c>
    </row>
    <row r="207" spans="1:13" x14ac:dyDescent="0.2">
      <c r="A207" s="15">
        <f t="shared" si="30"/>
        <v>195</v>
      </c>
      <c r="B207" s="22" t="s">
        <v>165</v>
      </c>
      <c r="D207" s="13">
        <f>SUM(D191:D206)</f>
        <v>-61463206.449999996</v>
      </c>
      <c r="E207" s="13">
        <f>SUM(E191:E206)</f>
        <v>-39257105.480000004</v>
      </c>
      <c r="F207" s="13">
        <f>SUM(F191:F206)</f>
        <v>-5588297.3799999999</v>
      </c>
      <c r="G207" s="13">
        <f>SUM(G191:G206)</f>
        <v>-16617803.59</v>
      </c>
      <c r="H207" s="13"/>
      <c r="I207" s="25">
        <f>IF($D207=0,0,+E207/$D207)</f>
        <v>0.63870903825909997</v>
      </c>
      <c r="J207" s="25">
        <f>IF($D207=0,0,+F207/$D207)</f>
        <v>9.0921019301946945E-2</v>
      </c>
      <c r="K207" s="25">
        <f>IF($D207=0,0,+G207/$D207)</f>
        <v>0.27036994243895329</v>
      </c>
    </row>
    <row r="208" spans="1:13" x14ac:dyDescent="0.2">
      <c r="A208" s="15">
        <f t="shared" si="30"/>
        <v>196</v>
      </c>
      <c r="B208" s="13"/>
      <c r="D208" s="18"/>
      <c r="E208" s="17"/>
      <c r="F208" s="17"/>
      <c r="G208" s="17"/>
      <c r="H208" s="17"/>
    </row>
    <row r="209" spans="1:13" x14ac:dyDescent="0.2">
      <c r="A209" s="15">
        <f t="shared" si="30"/>
        <v>197</v>
      </c>
      <c r="B209" s="19" t="s">
        <v>166</v>
      </c>
      <c r="D209" s="18"/>
      <c r="E209" s="17"/>
      <c r="F209" s="17"/>
      <c r="G209" s="17"/>
      <c r="H209" s="17"/>
    </row>
    <row r="210" spans="1:13" x14ac:dyDescent="0.2">
      <c r="A210" s="15">
        <f t="shared" si="30"/>
        <v>198</v>
      </c>
      <c r="B210" s="30" t="s">
        <v>167</v>
      </c>
      <c r="D210" s="18"/>
      <c r="E210" s="17"/>
      <c r="F210" s="17"/>
      <c r="G210" s="17"/>
      <c r="H210" s="17"/>
    </row>
    <row r="211" spans="1:13" x14ac:dyDescent="0.2">
      <c r="A211" s="15">
        <f t="shared" si="30"/>
        <v>199</v>
      </c>
      <c r="B211" s="22" t="s">
        <v>48</v>
      </c>
      <c r="C211" s="23" t="s">
        <v>26</v>
      </c>
      <c r="D211" s="13">
        <f t="shared" ref="D211:D218" si="31">SUM(E211:G211)</f>
        <v>-3.5700000000000003</v>
      </c>
      <c r="E211" s="24">
        <v>-3.5700000000000003</v>
      </c>
      <c r="F211" s="24">
        <v>0</v>
      </c>
      <c r="G211" s="24">
        <v>0</v>
      </c>
      <c r="H211" s="24"/>
      <c r="I211" s="25">
        <f t="shared" ref="I211:K220" si="32">IF($D211=0,0,+E211/$D211)</f>
        <v>1</v>
      </c>
      <c r="J211" s="25">
        <f t="shared" si="32"/>
        <v>0</v>
      </c>
      <c r="K211" s="25">
        <f t="shared" si="32"/>
        <v>0</v>
      </c>
      <c r="M211" s="3" t="s">
        <v>49</v>
      </c>
    </row>
    <row r="212" spans="1:13" x14ac:dyDescent="0.2">
      <c r="A212" s="15">
        <f t="shared" si="30"/>
        <v>200</v>
      </c>
      <c r="B212" s="22" t="s">
        <v>50</v>
      </c>
      <c r="C212" s="23" t="s">
        <v>26</v>
      </c>
      <c r="D212" s="13">
        <f t="shared" si="31"/>
        <v>-20348295.25</v>
      </c>
      <c r="E212" s="24">
        <v>-20348295.25</v>
      </c>
      <c r="F212" s="24">
        <v>0</v>
      </c>
      <c r="G212" s="24">
        <v>0</v>
      </c>
      <c r="H212" s="24"/>
      <c r="I212" s="25">
        <f t="shared" si="32"/>
        <v>1</v>
      </c>
      <c r="J212" s="25">
        <f t="shared" si="32"/>
        <v>0</v>
      </c>
      <c r="K212" s="25">
        <f t="shared" si="32"/>
        <v>0</v>
      </c>
      <c r="M212" s="3" t="s">
        <v>49</v>
      </c>
    </row>
    <row r="213" spans="1:13" x14ac:dyDescent="0.2">
      <c r="A213" s="15">
        <f t="shared" si="30"/>
        <v>201</v>
      </c>
      <c r="B213" s="22" t="s">
        <v>51</v>
      </c>
      <c r="C213" s="23" t="s">
        <v>26</v>
      </c>
      <c r="D213" s="13">
        <f t="shared" si="31"/>
        <v>-54237521.68</v>
      </c>
      <c r="E213" s="24">
        <v>-54237521.68</v>
      </c>
      <c r="F213" s="24">
        <v>0</v>
      </c>
      <c r="G213" s="24">
        <v>0</v>
      </c>
      <c r="H213" s="24"/>
      <c r="I213" s="25">
        <f t="shared" si="32"/>
        <v>1</v>
      </c>
      <c r="J213" s="25">
        <f t="shared" si="32"/>
        <v>0</v>
      </c>
      <c r="K213" s="25">
        <f t="shared" si="32"/>
        <v>0</v>
      </c>
      <c r="M213" s="3" t="s">
        <v>49</v>
      </c>
    </row>
    <row r="214" spans="1:13" x14ac:dyDescent="0.2">
      <c r="A214" s="15">
        <f t="shared" si="30"/>
        <v>202</v>
      </c>
      <c r="B214" s="22" t="s">
        <v>52</v>
      </c>
      <c r="C214" s="23" t="s">
        <v>26</v>
      </c>
      <c r="D214" s="13">
        <f t="shared" si="31"/>
        <v>-16269898.66</v>
      </c>
      <c r="E214" s="24">
        <v>-16269898.66</v>
      </c>
      <c r="F214" s="24">
        <v>0</v>
      </c>
      <c r="G214" s="24">
        <v>0</v>
      </c>
      <c r="H214" s="24"/>
      <c r="I214" s="25">
        <f t="shared" si="32"/>
        <v>1</v>
      </c>
      <c r="J214" s="25">
        <f t="shared" si="32"/>
        <v>0</v>
      </c>
      <c r="K214" s="25">
        <f t="shared" si="32"/>
        <v>0</v>
      </c>
      <c r="M214" s="3" t="s">
        <v>49</v>
      </c>
    </row>
    <row r="215" spans="1:13" x14ac:dyDescent="0.2">
      <c r="A215" s="15">
        <f t="shared" si="30"/>
        <v>203</v>
      </c>
      <c r="B215" s="26" t="s">
        <v>53</v>
      </c>
      <c r="C215" s="23" t="s">
        <v>26</v>
      </c>
      <c r="D215" s="13">
        <f t="shared" si="31"/>
        <v>-67392300.590000004</v>
      </c>
      <c r="E215" s="24">
        <v>-67392300.590000004</v>
      </c>
      <c r="F215" s="24">
        <v>0</v>
      </c>
      <c r="G215" s="24">
        <v>0</v>
      </c>
      <c r="H215" s="24"/>
      <c r="I215" s="25">
        <f t="shared" si="32"/>
        <v>1</v>
      </c>
      <c r="J215" s="25">
        <f t="shared" si="32"/>
        <v>0</v>
      </c>
      <c r="K215" s="25">
        <f t="shared" si="32"/>
        <v>0</v>
      </c>
      <c r="M215" s="3" t="s">
        <v>49</v>
      </c>
    </row>
    <row r="216" spans="1:13" x14ac:dyDescent="0.2">
      <c r="A216" s="15">
        <f t="shared" si="30"/>
        <v>204</v>
      </c>
      <c r="B216" s="22" t="s">
        <v>54</v>
      </c>
      <c r="C216" s="23" t="s">
        <v>26</v>
      </c>
      <c r="D216" s="13">
        <f t="shared" si="31"/>
        <v>-12976599.9</v>
      </c>
      <c r="E216" s="24">
        <v>-12976599.9</v>
      </c>
      <c r="F216" s="24">
        <v>0</v>
      </c>
      <c r="G216" s="24">
        <v>0</v>
      </c>
      <c r="H216" s="24"/>
      <c r="I216" s="25">
        <f t="shared" si="32"/>
        <v>1</v>
      </c>
      <c r="J216" s="25">
        <f t="shared" si="32"/>
        <v>0</v>
      </c>
      <c r="K216" s="25">
        <f t="shared" si="32"/>
        <v>0</v>
      </c>
      <c r="M216" s="3" t="s">
        <v>49</v>
      </c>
    </row>
    <row r="217" spans="1:13" x14ac:dyDescent="0.2">
      <c r="A217" s="15">
        <f t="shared" si="30"/>
        <v>205</v>
      </c>
      <c r="B217" s="22" t="s">
        <v>55</v>
      </c>
      <c r="C217" s="23" t="s">
        <v>26</v>
      </c>
      <c r="D217" s="13">
        <f t="shared" si="31"/>
        <v>-29132835.829999998</v>
      </c>
      <c r="E217" s="24">
        <v>-29132835.829999998</v>
      </c>
      <c r="F217" s="24">
        <v>0</v>
      </c>
      <c r="G217" s="24">
        <v>0</v>
      </c>
      <c r="H217" s="24"/>
      <c r="I217" s="25">
        <f t="shared" si="32"/>
        <v>1</v>
      </c>
      <c r="J217" s="25">
        <f t="shared" si="32"/>
        <v>0</v>
      </c>
      <c r="K217" s="25">
        <f t="shared" si="32"/>
        <v>0</v>
      </c>
      <c r="M217" s="3" t="s">
        <v>49</v>
      </c>
    </row>
    <row r="218" spans="1:13" x14ac:dyDescent="0.2">
      <c r="A218" s="15">
        <f t="shared" si="30"/>
        <v>206</v>
      </c>
      <c r="B218" s="22" t="s">
        <v>56</v>
      </c>
      <c r="C218" s="23" t="s">
        <v>26</v>
      </c>
      <c r="D218" s="13">
        <f t="shared" si="31"/>
        <v>104945.83</v>
      </c>
      <c r="E218" s="24">
        <v>104945.83</v>
      </c>
      <c r="F218" s="24">
        <v>0</v>
      </c>
      <c r="G218" s="24">
        <v>0</v>
      </c>
      <c r="H218" s="24"/>
      <c r="I218" s="25">
        <f t="shared" si="32"/>
        <v>1</v>
      </c>
      <c r="J218" s="25">
        <f t="shared" si="32"/>
        <v>0</v>
      </c>
      <c r="K218" s="25">
        <f t="shared" si="32"/>
        <v>0</v>
      </c>
      <c r="M218" s="3" t="s">
        <v>49</v>
      </c>
    </row>
    <row r="219" spans="1:13" x14ac:dyDescent="0.2">
      <c r="A219" s="15">
        <f t="shared" si="30"/>
        <v>207</v>
      </c>
      <c r="B219" s="27" t="s">
        <v>168</v>
      </c>
      <c r="C219" s="23" t="s">
        <v>26</v>
      </c>
      <c r="D219" s="13">
        <f>SUM(E219:G219)</f>
        <v>5816</v>
      </c>
      <c r="E219" s="24">
        <v>5816</v>
      </c>
      <c r="F219" s="24">
        <v>0</v>
      </c>
      <c r="G219" s="24">
        <v>0</v>
      </c>
      <c r="H219" s="24"/>
      <c r="I219" s="25">
        <f t="shared" si="32"/>
        <v>1</v>
      </c>
      <c r="J219" s="25">
        <f t="shared" si="32"/>
        <v>0</v>
      </c>
      <c r="K219" s="25">
        <f t="shared" si="32"/>
        <v>0</v>
      </c>
      <c r="M219" s="3" t="s">
        <v>49</v>
      </c>
    </row>
    <row r="220" spans="1:13" x14ac:dyDescent="0.2">
      <c r="A220" s="15">
        <f t="shared" si="30"/>
        <v>208</v>
      </c>
      <c r="B220" s="30" t="s">
        <v>169</v>
      </c>
      <c r="D220" s="13">
        <f>SUM(D211:D219)</f>
        <v>-200246693.65000001</v>
      </c>
      <c r="E220" s="13">
        <f>SUM(E211:E219)</f>
        <v>-200246693.65000001</v>
      </c>
      <c r="F220" s="13">
        <f>SUM(F211:F219)</f>
        <v>0</v>
      </c>
      <c r="G220" s="13">
        <f>SUM(G211:G219)</f>
        <v>0</v>
      </c>
      <c r="H220" s="13"/>
      <c r="I220" s="25">
        <f t="shared" si="32"/>
        <v>1</v>
      </c>
      <c r="J220" s="25">
        <f t="shared" si="32"/>
        <v>0</v>
      </c>
      <c r="K220" s="25">
        <f t="shared" si="32"/>
        <v>0</v>
      </c>
    </row>
    <row r="221" spans="1:13" x14ac:dyDescent="0.2">
      <c r="A221" s="15">
        <f t="shared" si="30"/>
        <v>209</v>
      </c>
      <c r="B221" s="13"/>
      <c r="D221" s="18"/>
      <c r="E221" s="17"/>
      <c r="F221" s="17"/>
      <c r="G221" s="17"/>
      <c r="H221" s="17"/>
    </row>
    <row r="222" spans="1:13" x14ac:dyDescent="0.2">
      <c r="A222" s="15">
        <f t="shared" si="30"/>
        <v>210</v>
      </c>
      <c r="B222" s="30" t="s">
        <v>170</v>
      </c>
      <c r="D222" s="18"/>
      <c r="E222" s="17"/>
      <c r="F222" s="17"/>
      <c r="G222" s="17"/>
      <c r="H222" s="17"/>
    </row>
    <row r="223" spans="1:13" x14ac:dyDescent="0.2">
      <c r="A223" s="15">
        <f t="shared" si="30"/>
        <v>211</v>
      </c>
      <c r="B223" s="34" t="s">
        <v>171</v>
      </c>
      <c r="C223" s="23" t="s">
        <v>26</v>
      </c>
      <c r="D223" s="13">
        <f t="shared" ref="D223:D242" si="33">SUM(E223:G223)</f>
        <v>-19848544.210000001</v>
      </c>
      <c r="E223" s="24">
        <v>-19848544.210000001</v>
      </c>
      <c r="F223" s="24">
        <v>0</v>
      </c>
      <c r="G223" s="24">
        <v>0</v>
      </c>
      <c r="H223" s="24"/>
      <c r="I223" s="25">
        <f t="shared" ref="I223:K243" si="34">IF($D223=0,0,+E223/$D223)</f>
        <v>1</v>
      </c>
      <c r="J223" s="25">
        <f t="shared" si="34"/>
        <v>0</v>
      </c>
      <c r="K223" s="25">
        <f t="shared" si="34"/>
        <v>0</v>
      </c>
      <c r="M223" s="3" t="s">
        <v>49</v>
      </c>
    </row>
    <row r="224" spans="1:13" x14ac:dyDescent="0.2">
      <c r="A224" s="15">
        <f t="shared" si="30"/>
        <v>212</v>
      </c>
      <c r="B224" s="22" t="s">
        <v>61</v>
      </c>
      <c r="C224" s="23" t="s">
        <v>26</v>
      </c>
      <c r="D224" s="13">
        <f t="shared" si="33"/>
        <v>1655.95</v>
      </c>
      <c r="E224" s="24">
        <v>1655.95</v>
      </c>
      <c r="F224" s="24">
        <v>0</v>
      </c>
      <c r="G224" s="24">
        <v>0</v>
      </c>
      <c r="H224" s="24"/>
      <c r="I224" s="25">
        <f t="shared" si="34"/>
        <v>1</v>
      </c>
      <c r="J224" s="25">
        <f t="shared" si="34"/>
        <v>0</v>
      </c>
      <c r="K224" s="25">
        <f t="shared" si="34"/>
        <v>0</v>
      </c>
      <c r="M224" s="3" t="s">
        <v>49</v>
      </c>
    </row>
    <row r="225" spans="1:14" x14ac:dyDescent="0.2">
      <c r="A225" s="15">
        <f t="shared" si="30"/>
        <v>213</v>
      </c>
      <c r="B225" s="22" t="s">
        <v>62</v>
      </c>
      <c r="C225" s="23" t="s">
        <v>26</v>
      </c>
      <c r="D225" s="13">
        <f t="shared" si="33"/>
        <v>-234297329.62</v>
      </c>
      <c r="E225" s="24">
        <v>-234297329.62</v>
      </c>
      <c r="F225" s="24">
        <v>0</v>
      </c>
      <c r="G225" s="24">
        <v>0</v>
      </c>
      <c r="H225" s="24"/>
      <c r="I225" s="25">
        <f t="shared" si="34"/>
        <v>1</v>
      </c>
      <c r="J225" s="25">
        <f t="shared" si="34"/>
        <v>0</v>
      </c>
      <c r="K225" s="25">
        <f t="shared" si="34"/>
        <v>0</v>
      </c>
      <c r="M225" s="3" t="s">
        <v>49</v>
      </c>
      <c r="N225" s="51" t="s">
        <v>292</v>
      </c>
    </row>
    <row r="226" spans="1:14" x14ac:dyDescent="0.2">
      <c r="A226" s="15">
        <f t="shared" si="30"/>
        <v>214</v>
      </c>
      <c r="B226" s="22" t="s">
        <v>63</v>
      </c>
      <c r="C226" s="23" t="s">
        <v>26</v>
      </c>
      <c r="D226" s="13">
        <f t="shared" si="33"/>
        <v>-352680787.91000003</v>
      </c>
      <c r="E226" s="24">
        <v>-352680787.91000003</v>
      </c>
      <c r="F226" s="24">
        <v>0</v>
      </c>
      <c r="G226" s="24">
        <v>0</v>
      </c>
      <c r="H226" s="24"/>
      <c r="I226" s="25">
        <f t="shared" si="34"/>
        <v>1</v>
      </c>
      <c r="J226" s="25">
        <f t="shared" si="34"/>
        <v>0</v>
      </c>
      <c r="K226" s="25">
        <f t="shared" si="34"/>
        <v>0</v>
      </c>
      <c r="M226" s="3" t="s">
        <v>49</v>
      </c>
      <c r="N226" s="52"/>
    </row>
    <row r="227" spans="1:14" x14ac:dyDescent="0.2">
      <c r="A227" s="15">
        <f t="shared" si="30"/>
        <v>215</v>
      </c>
      <c r="B227" s="22" t="s">
        <v>64</v>
      </c>
      <c r="C227" s="23" t="s">
        <v>26</v>
      </c>
      <c r="D227" s="13">
        <f t="shared" si="33"/>
        <v>-104035842.06999999</v>
      </c>
      <c r="E227" s="24">
        <v>-104035842.06999999</v>
      </c>
      <c r="F227" s="24">
        <v>0</v>
      </c>
      <c r="G227" s="24">
        <v>0</v>
      </c>
      <c r="H227" s="24"/>
      <c r="I227" s="25">
        <f t="shared" si="34"/>
        <v>1</v>
      </c>
      <c r="J227" s="25">
        <f t="shared" si="34"/>
        <v>0</v>
      </c>
      <c r="K227" s="25">
        <f t="shared" si="34"/>
        <v>0</v>
      </c>
      <c r="M227" s="3" t="s">
        <v>49</v>
      </c>
      <c r="N227" s="52"/>
    </row>
    <row r="228" spans="1:14" x14ac:dyDescent="0.2">
      <c r="A228" s="15">
        <f t="shared" si="30"/>
        <v>216</v>
      </c>
      <c r="B228" s="26" t="s">
        <v>65</v>
      </c>
      <c r="C228" s="23" t="s">
        <v>26</v>
      </c>
      <c r="D228" s="13">
        <f t="shared" si="33"/>
        <v>-98094378.640000001</v>
      </c>
      <c r="E228" s="24">
        <v>-98094378.640000001</v>
      </c>
      <c r="F228" s="24">
        <v>0</v>
      </c>
      <c r="G228" s="24">
        <v>0</v>
      </c>
      <c r="H228" s="24"/>
      <c r="I228" s="25">
        <f t="shared" si="34"/>
        <v>1</v>
      </c>
      <c r="J228" s="25">
        <f t="shared" si="34"/>
        <v>0</v>
      </c>
      <c r="K228" s="25">
        <f t="shared" si="34"/>
        <v>0</v>
      </c>
      <c r="M228" s="3" t="s">
        <v>49</v>
      </c>
      <c r="N228" s="52"/>
    </row>
    <row r="229" spans="1:14" x14ac:dyDescent="0.2">
      <c r="A229" s="15">
        <f t="shared" si="30"/>
        <v>217</v>
      </c>
      <c r="B229" s="22" t="s">
        <v>66</v>
      </c>
      <c r="C229" s="23" t="s">
        <v>26</v>
      </c>
      <c r="D229" s="13">
        <f t="shared" si="33"/>
        <v>-244541929.84</v>
      </c>
      <c r="E229" s="24">
        <v>-244541929.84</v>
      </c>
      <c r="F229" s="24">
        <v>0</v>
      </c>
      <c r="G229" s="24">
        <v>0</v>
      </c>
      <c r="H229" s="24"/>
      <c r="I229" s="25">
        <f t="shared" si="34"/>
        <v>1</v>
      </c>
      <c r="J229" s="25">
        <f t="shared" si="34"/>
        <v>0</v>
      </c>
      <c r="K229" s="25">
        <f t="shared" si="34"/>
        <v>0</v>
      </c>
      <c r="M229" s="3" t="s">
        <v>49</v>
      </c>
      <c r="N229" s="52"/>
    </row>
    <row r="230" spans="1:14" x14ac:dyDescent="0.2">
      <c r="A230" s="15">
        <f t="shared" si="30"/>
        <v>218</v>
      </c>
      <c r="B230" s="22" t="s">
        <v>67</v>
      </c>
      <c r="C230" s="23" t="s">
        <v>26</v>
      </c>
      <c r="D230" s="13">
        <f t="shared" si="33"/>
        <v>5138880.8600000003</v>
      </c>
      <c r="E230" s="24">
        <v>5138880.8600000003</v>
      </c>
      <c r="F230" s="24">
        <v>0</v>
      </c>
      <c r="G230" s="24">
        <v>0</v>
      </c>
      <c r="H230" s="24"/>
      <c r="I230" s="25">
        <f t="shared" si="34"/>
        <v>1</v>
      </c>
      <c r="J230" s="25">
        <f t="shared" si="34"/>
        <v>0</v>
      </c>
      <c r="K230" s="25">
        <f t="shared" si="34"/>
        <v>0</v>
      </c>
      <c r="M230" s="3" t="s">
        <v>49</v>
      </c>
      <c r="N230" s="52"/>
    </row>
    <row r="231" spans="1:14" x14ac:dyDescent="0.2">
      <c r="A231" s="15">
        <f t="shared" si="30"/>
        <v>219</v>
      </c>
      <c r="B231" s="22" t="s">
        <v>68</v>
      </c>
      <c r="C231" s="23" t="s">
        <v>26</v>
      </c>
      <c r="D231" s="13">
        <f t="shared" si="33"/>
        <v>-2086.21</v>
      </c>
      <c r="E231" s="24">
        <v>-2086.21</v>
      </c>
      <c r="F231" s="24">
        <v>0</v>
      </c>
      <c r="G231" s="24">
        <v>0</v>
      </c>
      <c r="H231" s="24"/>
      <c r="I231" s="25">
        <f t="shared" si="34"/>
        <v>1</v>
      </c>
      <c r="J231" s="25">
        <f t="shared" si="34"/>
        <v>0</v>
      </c>
      <c r="K231" s="25">
        <f t="shared" si="34"/>
        <v>0</v>
      </c>
      <c r="M231" s="3" t="s">
        <v>49</v>
      </c>
      <c r="N231" s="52"/>
    </row>
    <row r="232" spans="1:14" x14ac:dyDescent="0.2">
      <c r="A232" s="15">
        <f t="shared" si="30"/>
        <v>220</v>
      </c>
      <c r="B232" s="26" t="s">
        <v>69</v>
      </c>
      <c r="C232" s="23" t="s">
        <v>26</v>
      </c>
      <c r="D232" s="13">
        <f t="shared" si="33"/>
        <v>-2621933.62</v>
      </c>
      <c r="E232" s="24">
        <v>-2621933.62</v>
      </c>
      <c r="F232" s="24">
        <v>0</v>
      </c>
      <c r="G232" s="24">
        <v>0</v>
      </c>
      <c r="H232" s="24"/>
      <c r="I232" s="25">
        <f t="shared" si="34"/>
        <v>1</v>
      </c>
      <c r="J232" s="25">
        <f t="shared" si="34"/>
        <v>0</v>
      </c>
      <c r="K232" s="25">
        <f t="shared" si="34"/>
        <v>0</v>
      </c>
      <c r="M232" s="3" t="s">
        <v>49</v>
      </c>
      <c r="N232" s="52"/>
    </row>
    <row r="233" spans="1:14" x14ac:dyDescent="0.2">
      <c r="A233" s="15">
        <f t="shared" si="30"/>
        <v>221</v>
      </c>
      <c r="B233" s="22" t="s">
        <v>70</v>
      </c>
      <c r="C233" s="23" t="s">
        <v>26</v>
      </c>
      <c r="D233" s="13">
        <f t="shared" si="33"/>
        <v>-368950.08</v>
      </c>
      <c r="E233" s="24">
        <v>-368950.08</v>
      </c>
      <c r="F233" s="24">
        <v>0</v>
      </c>
      <c r="G233" s="24">
        <v>0</v>
      </c>
      <c r="H233" s="24"/>
      <c r="I233" s="25">
        <f t="shared" si="34"/>
        <v>1</v>
      </c>
      <c r="J233" s="25">
        <f t="shared" si="34"/>
        <v>0</v>
      </c>
      <c r="K233" s="25">
        <f t="shared" si="34"/>
        <v>0</v>
      </c>
      <c r="M233" s="3" t="s">
        <v>49</v>
      </c>
      <c r="N233" s="52"/>
    </row>
    <row r="234" spans="1:14" x14ac:dyDescent="0.2">
      <c r="A234" s="15">
        <f t="shared" si="30"/>
        <v>222</v>
      </c>
      <c r="B234" s="22" t="s">
        <v>71</v>
      </c>
      <c r="C234" s="23" t="s">
        <v>26</v>
      </c>
      <c r="D234" s="13">
        <f t="shared" si="33"/>
        <v>-120619.39</v>
      </c>
      <c r="E234" s="24">
        <v>-120619.39</v>
      </c>
      <c r="F234" s="24">
        <v>0</v>
      </c>
      <c r="G234" s="24">
        <v>0</v>
      </c>
      <c r="H234" s="24"/>
      <c r="I234" s="25">
        <f t="shared" si="34"/>
        <v>1</v>
      </c>
      <c r="J234" s="25">
        <f t="shared" si="34"/>
        <v>0</v>
      </c>
      <c r="K234" s="25">
        <f t="shared" si="34"/>
        <v>0</v>
      </c>
      <c r="M234" s="3" t="s">
        <v>49</v>
      </c>
      <c r="N234" s="52"/>
    </row>
    <row r="235" spans="1:14" x14ac:dyDescent="0.2">
      <c r="A235" s="15">
        <f t="shared" si="30"/>
        <v>223</v>
      </c>
      <c r="B235" s="22" t="s">
        <v>72</v>
      </c>
      <c r="C235" s="23" t="s">
        <v>26</v>
      </c>
      <c r="D235" s="13">
        <f t="shared" si="33"/>
        <v>-26194.14</v>
      </c>
      <c r="E235" s="24">
        <v>-26194.14</v>
      </c>
      <c r="F235" s="24">
        <v>0</v>
      </c>
      <c r="G235" s="24">
        <v>0</v>
      </c>
      <c r="H235" s="24"/>
      <c r="I235" s="25">
        <f t="shared" si="34"/>
        <v>1</v>
      </c>
      <c r="J235" s="25">
        <f t="shared" si="34"/>
        <v>0</v>
      </c>
      <c r="K235" s="25">
        <f t="shared" si="34"/>
        <v>0</v>
      </c>
      <c r="M235" s="3" t="s">
        <v>49</v>
      </c>
    </row>
    <row r="236" spans="1:14" x14ac:dyDescent="0.2">
      <c r="A236" s="15">
        <f t="shared" si="30"/>
        <v>224</v>
      </c>
      <c r="B236" s="22" t="s">
        <v>73</v>
      </c>
      <c r="C236" s="23" t="s">
        <v>26</v>
      </c>
      <c r="D236" s="13">
        <f t="shared" si="33"/>
        <v>54564.76</v>
      </c>
      <c r="E236" s="24">
        <v>54564.76</v>
      </c>
      <c r="F236" s="24">
        <v>0</v>
      </c>
      <c r="G236" s="24">
        <v>0</v>
      </c>
      <c r="H236" s="24"/>
      <c r="I236" s="25">
        <f t="shared" si="34"/>
        <v>1</v>
      </c>
      <c r="J236" s="25">
        <f t="shared" si="34"/>
        <v>0</v>
      </c>
      <c r="K236" s="25">
        <f t="shared" si="34"/>
        <v>0</v>
      </c>
      <c r="M236" s="3" t="s">
        <v>49</v>
      </c>
    </row>
    <row r="237" spans="1:14" x14ac:dyDescent="0.2">
      <c r="A237" s="15">
        <f t="shared" si="30"/>
        <v>225</v>
      </c>
      <c r="B237" s="22" t="s">
        <v>74</v>
      </c>
      <c r="C237" s="23" t="s">
        <v>26</v>
      </c>
      <c r="D237" s="13">
        <f t="shared" si="33"/>
        <v>-372.83</v>
      </c>
      <c r="E237" s="24">
        <v>-372.83</v>
      </c>
      <c r="F237" s="24">
        <v>0</v>
      </c>
      <c r="G237" s="24">
        <v>0</v>
      </c>
      <c r="H237" s="24"/>
      <c r="I237" s="25">
        <f t="shared" si="34"/>
        <v>1</v>
      </c>
      <c r="J237" s="25">
        <f t="shared" si="34"/>
        <v>0</v>
      </c>
      <c r="K237" s="25">
        <f t="shared" si="34"/>
        <v>0</v>
      </c>
      <c r="M237" s="3" t="s">
        <v>49</v>
      </c>
    </row>
    <row r="238" spans="1:14" x14ac:dyDescent="0.2">
      <c r="A238" s="15">
        <f t="shared" si="30"/>
        <v>226</v>
      </c>
      <c r="B238" s="22" t="s">
        <v>156</v>
      </c>
      <c r="C238" s="23" t="s">
        <v>26</v>
      </c>
      <c r="D238" s="13">
        <f t="shared" si="33"/>
        <v>-152178.36000000002</v>
      </c>
      <c r="E238" s="24">
        <v>-152178.36000000002</v>
      </c>
      <c r="F238" s="24">
        <v>0</v>
      </c>
      <c r="G238" s="24">
        <v>0</v>
      </c>
      <c r="H238" s="24"/>
      <c r="I238" s="25">
        <f t="shared" si="34"/>
        <v>1</v>
      </c>
      <c r="J238" s="25">
        <f t="shared" si="34"/>
        <v>0</v>
      </c>
      <c r="K238" s="25">
        <f t="shared" si="34"/>
        <v>0</v>
      </c>
      <c r="M238" s="3" t="s">
        <v>49</v>
      </c>
    </row>
    <row r="239" spans="1:14" x14ac:dyDescent="0.2">
      <c r="A239" s="15">
        <f t="shared" si="30"/>
        <v>227</v>
      </c>
      <c r="B239" s="22" t="s">
        <v>76</v>
      </c>
      <c r="C239" s="23" t="s">
        <v>26</v>
      </c>
      <c r="D239" s="13">
        <f t="shared" si="33"/>
        <v>-1531838.97</v>
      </c>
      <c r="E239" s="24">
        <v>-1531838.97</v>
      </c>
      <c r="F239" s="24">
        <v>0</v>
      </c>
      <c r="G239" s="24">
        <v>0</v>
      </c>
      <c r="H239" s="24"/>
      <c r="I239" s="25">
        <f t="shared" si="34"/>
        <v>1</v>
      </c>
      <c r="J239" s="25">
        <f t="shared" si="34"/>
        <v>0</v>
      </c>
      <c r="K239" s="25">
        <f t="shared" si="34"/>
        <v>0</v>
      </c>
      <c r="M239" s="3" t="s">
        <v>49</v>
      </c>
    </row>
    <row r="240" spans="1:14" x14ac:dyDescent="0.2">
      <c r="A240" s="15">
        <f t="shared" si="30"/>
        <v>228</v>
      </c>
      <c r="B240" s="22" t="s">
        <v>77</v>
      </c>
      <c r="C240" s="23" t="s">
        <v>26</v>
      </c>
      <c r="D240" s="13">
        <f t="shared" si="33"/>
        <v>-929204.22</v>
      </c>
      <c r="E240" s="24">
        <v>-929204.22</v>
      </c>
      <c r="F240" s="24">
        <v>0</v>
      </c>
      <c r="G240" s="24">
        <v>0</v>
      </c>
      <c r="H240" s="24"/>
      <c r="I240" s="25">
        <f t="shared" si="34"/>
        <v>1</v>
      </c>
      <c r="J240" s="25">
        <f t="shared" si="34"/>
        <v>0</v>
      </c>
      <c r="K240" s="25">
        <f t="shared" si="34"/>
        <v>0</v>
      </c>
      <c r="M240" s="3" t="s">
        <v>49</v>
      </c>
    </row>
    <row r="241" spans="1:13" x14ac:dyDescent="0.2">
      <c r="A241" s="15">
        <f t="shared" si="30"/>
        <v>229</v>
      </c>
      <c r="B241" s="22" t="s">
        <v>78</v>
      </c>
      <c r="C241" s="23" t="s">
        <v>26</v>
      </c>
      <c r="D241" s="13">
        <f t="shared" si="33"/>
        <v>200.76</v>
      </c>
      <c r="E241" s="24">
        <v>200.76</v>
      </c>
      <c r="F241" s="24">
        <v>0</v>
      </c>
      <c r="G241" s="24">
        <v>0</v>
      </c>
      <c r="H241" s="24"/>
      <c r="I241" s="25">
        <f t="shared" si="34"/>
        <v>1</v>
      </c>
      <c r="J241" s="25">
        <f t="shared" si="34"/>
        <v>0</v>
      </c>
      <c r="K241" s="25">
        <f t="shared" si="34"/>
        <v>0</v>
      </c>
      <c r="M241" s="3" t="s">
        <v>49</v>
      </c>
    </row>
    <row r="242" spans="1:13" x14ac:dyDescent="0.2">
      <c r="A242" s="15">
        <f t="shared" si="30"/>
        <v>230</v>
      </c>
      <c r="B242" s="34" t="s">
        <v>172</v>
      </c>
      <c r="C242" s="23" t="s">
        <v>26</v>
      </c>
      <c r="D242" s="13">
        <f t="shared" si="33"/>
        <v>705047605.99000001</v>
      </c>
      <c r="E242" s="24">
        <v>705047605.99000001</v>
      </c>
      <c r="F242" s="24">
        <v>0</v>
      </c>
      <c r="G242" s="24">
        <v>0</v>
      </c>
      <c r="H242" s="24"/>
      <c r="I242" s="25">
        <f t="shared" si="34"/>
        <v>1</v>
      </c>
      <c r="J242" s="25">
        <f t="shared" si="34"/>
        <v>0</v>
      </c>
      <c r="K242" s="25">
        <f t="shared" si="34"/>
        <v>0</v>
      </c>
      <c r="M242" s="3" t="s">
        <v>49</v>
      </c>
    </row>
    <row r="243" spans="1:13" x14ac:dyDescent="0.2">
      <c r="A243" s="15">
        <f t="shared" si="30"/>
        <v>231</v>
      </c>
      <c r="B243" s="30" t="s">
        <v>173</v>
      </c>
      <c r="D243" s="13">
        <f>SUM(D223:D242)</f>
        <v>-349009281.79000008</v>
      </c>
      <c r="E243" s="13">
        <f t="shared" ref="E243:G243" si="35">SUM(E223:E242)</f>
        <v>-349009281.79000008</v>
      </c>
      <c r="F243" s="13">
        <f t="shared" si="35"/>
        <v>0</v>
      </c>
      <c r="G243" s="13">
        <f t="shared" si="35"/>
        <v>0</v>
      </c>
      <c r="H243" s="13"/>
      <c r="I243" s="25">
        <f t="shared" si="34"/>
        <v>1</v>
      </c>
      <c r="J243" s="25">
        <f t="shared" si="34"/>
        <v>0</v>
      </c>
      <c r="K243" s="25">
        <f t="shared" si="34"/>
        <v>0</v>
      </c>
    </row>
    <row r="244" spans="1:13" x14ac:dyDescent="0.2">
      <c r="A244" s="15">
        <f t="shared" si="30"/>
        <v>232</v>
      </c>
      <c r="B244" s="13"/>
      <c r="D244" s="18"/>
      <c r="E244" s="17"/>
      <c r="F244" s="17"/>
      <c r="G244" s="17"/>
      <c r="H244" s="17"/>
    </row>
    <row r="245" spans="1:13" x14ac:dyDescent="0.2">
      <c r="A245" s="15">
        <f t="shared" si="30"/>
        <v>233</v>
      </c>
      <c r="B245" s="30" t="s">
        <v>174</v>
      </c>
      <c r="D245" s="13"/>
      <c r="E245" s="13"/>
      <c r="F245" s="13"/>
      <c r="G245" s="13"/>
      <c r="H245" s="13"/>
    </row>
    <row r="246" spans="1:13" x14ac:dyDescent="0.2">
      <c r="A246" s="15">
        <f t="shared" si="30"/>
        <v>234</v>
      </c>
      <c r="B246" s="22" t="s">
        <v>175</v>
      </c>
      <c r="C246" s="23" t="s">
        <v>28</v>
      </c>
      <c r="D246" s="13">
        <f t="shared" ref="D246:D257" si="36">SUM(E246:G246)</f>
        <v>-0.36</v>
      </c>
      <c r="E246" s="24">
        <v>-0.36</v>
      </c>
      <c r="F246" s="24">
        <v>0</v>
      </c>
      <c r="G246" s="24">
        <v>0</v>
      </c>
      <c r="H246" s="24"/>
      <c r="I246" s="25">
        <f t="shared" ref="I246:K258" si="37">IF($D246=0,0,+E246/$D246)</f>
        <v>1</v>
      </c>
      <c r="J246" s="25">
        <f t="shared" si="37"/>
        <v>0</v>
      </c>
      <c r="K246" s="25">
        <f t="shared" si="37"/>
        <v>0</v>
      </c>
      <c r="M246" s="3" t="s">
        <v>49</v>
      </c>
    </row>
    <row r="247" spans="1:13" x14ac:dyDescent="0.2">
      <c r="A247" s="15">
        <f t="shared" si="30"/>
        <v>235</v>
      </c>
      <c r="B247" s="22" t="s">
        <v>83</v>
      </c>
      <c r="C247" s="23" t="s">
        <v>26</v>
      </c>
      <c r="D247" s="13">
        <f t="shared" si="36"/>
        <v>-11979.25</v>
      </c>
      <c r="E247" s="24">
        <v>-11979.25</v>
      </c>
      <c r="F247" s="24">
        <v>0</v>
      </c>
      <c r="G247" s="24">
        <v>0</v>
      </c>
      <c r="H247" s="24"/>
      <c r="I247" s="25">
        <f t="shared" si="37"/>
        <v>1</v>
      </c>
      <c r="J247" s="25">
        <f t="shared" si="37"/>
        <v>0</v>
      </c>
      <c r="K247" s="25">
        <f t="shared" si="37"/>
        <v>0</v>
      </c>
      <c r="M247" s="3" t="s">
        <v>49</v>
      </c>
    </row>
    <row r="248" spans="1:13" x14ac:dyDescent="0.2">
      <c r="A248" s="15">
        <f t="shared" si="30"/>
        <v>236</v>
      </c>
      <c r="B248" s="22" t="s">
        <v>83</v>
      </c>
      <c r="C248" s="23" t="s">
        <v>28</v>
      </c>
      <c r="D248" s="13">
        <f t="shared" si="36"/>
        <v>-8749083.2899999991</v>
      </c>
      <c r="E248" s="24">
        <v>-8749083.2899999991</v>
      </c>
      <c r="F248" s="24">
        <v>0</v>
      </c>
      <c r="G248" s="24">
        <v>0</v>
      </c>
      <c r="H248" s="24"/>
      <c r="I248" s="25">
        <f t="shared" si="37"/>
        <v>1</v>
      </c>
      <c r="J248" s="25">
        <f t="shared" si="37"/>
        <v>0</v>
      </c>
      <c r="K248" s="25">
        <f t="shared" si="37"/>
        <v>0</v>
      </c>
      <c r="M248" s="3" t="s">
        <v>49</v>
      </c>
    </row>
    <row r="249" spans="1:13" x14ac:dyDescent="0.2">
      <c r="A249" s="15">
        <f t="shared" si="30"/>
        <v>237</v>
      </c>
      <c r="B249" s="22" t="s">
        <v>84</v>
      </c>
      <c r="C249" s="23" t="s">
        <v>28</v>
      </c>
      <c r="D249" s="13">
        <f t="shared" si="36"/>
        <v>-2365332.87</v>
      </c>
      <c r="E249" s="24">
        <v>-2365332.87</v>
      </c>
      <c r="F249" s="24">
        <v>0</v>
      </c>
      <c r="G249" s="24">
        <v>0</v>
      </c>
      <c r="H249" s="24"/>
      <c r="I249" s="25">
        <f t="shared" si="37"/>
        <v>1</v>
      </c>
      <c r="J249" s="25">
        <f t="shared" si="37"/>
        <v>0</v>
      </c>
      <c r="K249" s="25">
        <f t="shared" si="37"/>
        <v>0</v>
      </c>
      <c r="M249" s="3" t="s">
        <v>49</v>
      </c>
    </row>
    <row r="250" spans="1:13" x14ac:dyDescent="0.2">
      <c r="A250" s="15">
        <f t="shared" si="30"/>
        <v>238</v>
      </c>
      <c r="B250" s="22" t="s">
        <v>85</v>
      </c>
      <c r="C250" s="23" t="s">
        <v>28</v>
      </c>
      <c r="D250" s="13">
        <f t="shared" si="36"/>
        <v>-34397155.390000001</v>
      </c>
      <c r="E250" s="24">
        <v>-34397155.390000001</v>
      </c>
      <c r="F250" s="24">
        <v>0</v>
      </c>
      <c r="G250" s="24">
        <v>0</v>
      </c>
      <c r="H250" s="24"/>
      <c r="I250" s="25">
        <f t="shared" si="37"/>
        <v>1</v>
      </c>
      <c r="J250" s="25">
        <f t="shared" si="37"/>
        <v>0</v>
      </c>
      <c r="K250" s="25">
        <f t="shared" si="37"/>
        <v>0</v>
      </c>
      <c r="M250" s="3" t="s">
        <v>49</v>
      </c>
    </row>
    <row r="251" spans="1:13" x14ac:dyDescent="0.2">
      <c r="A251" s="15">
        <f t="shared" si="30"/>
        <v>239</v>
      </c>
      <c r="B251" s="22" t="s">
        <v>86</v>
      </c>
      <c r="C251" s="23" t="s">
        <v>26</v>
      </c>
      <c r="D251" s="13">
        <f t="shared" si="36"/>
        <v>-183467.86000000002</v>
      </c>
      <c r="E251" s="24">
        <v>-183467.86000000002</v>
      </c>
      <c r="F251" s="24">
        <v>0</v>
      </c>
      <c r="G251" s="24">
        <v>0</v>
      </c>
      <c r="H251" s="24"/>
      <c r="I251" s="25">
        <f t="shared" si="37"/>
        <v>1</v>
      </c>
      <c r="J251" s="25">
        <f t="shared" si="37"/>
        <v>0</v>
      </c>
      <c r="K251" s="25">
        <f t="shared" si="37"/>
        <v>0</v>
      </c>
      <c r="M251" s="3" t="s">
        <v>49</v>
      </c>
    </row>
    <row r="252" spans="1:13" x14ac:dyDescent="0.2">
      <c r="A252" s="15">
        <f t="shared" si="30"/>
        <v>240</v>
      </c>
      <c r="B252" s="22" t="s">
        <v>86</v>
      </c>
      <c r="C252" s="23" t="s">
        <v>28</v>
      </c>
      <c r="D252" s="13">
        <f t="shared" si="36"/>
        <v>-2880592.91</v>
      </c>
      <c r="E252" s="24">
        <v>-2880592.91</v>
      </c>
      <c r="F252" s="24">
        <v>0</v>
      </c>
      <c r="G252" s="24">
        <v>0</v>
      </c>
      <c r="H252" s="24"/>
      <c r="I252" s="25">
        <f t="shared" si="37"/>
        <v>1</v>
      </c>
      <c r="J252" s="25">
        <f t="shared" si="37"/>
        <v>0</v>
      </c>
      <c r="K252" s="25">
        <f t="shared" si="37"/>
        <v>0</v>
      </c>
      <c r="M252" s="3" t="s">
        <v>49</v>
      </c>
    </row>
    <row r="253" spans="1:13" x14ac:dyDescent="0.2">
      <c r="A253" s="15">
        <f t="shared" si="30"/>
        <v>241</v>
      </c>
      <c r="B253" s="22" t="s">
        <v>87</v>
      </c>
      <c r="C253" s="23" t="s">
        <v>26</v>
      </c>
      <c r="D253" s="13">
        <f t="shared" si="36"/>
        <v>-12267.42</v>
      </c>
      <c r="E253" s="24">
        <v>-12267.42</v>
      </c>
      <c r="F253" s="24">
        <v>0</v>
      </c>
      <c r="G253" s="24">
        <v>0</v>
      </c>
      <c r="H253" s="24"/>
      <c r="I253" s="25">
        <f t="shared" si="37"/>
        <v>1</v>
      </c>
      <c r="J253" s="25">
        <f t="shared" si="37"/>
        <v>0</v>
      </c>
      <c r="K253" s="25">
        <f t="shared" si="37"/>
        <v>0</v>
      </c>
      <c r="M253" s="3" t="s">
        <v>49</v>
      </c>
    </row>
    <row r="254" spans="1:13" x14ac:dyDescent="0.2">
      <c r="A254" s="15">
        <f t="shared" si="30"/>
        <v>242</v>
      </c>
      <c r="B254" s="22" t="s">
        <v>87</v>
      </c>
      <c r="C254" s="23" t="s">
        <v>28</v>
      </c>
      <c r="D254" s="13">
        <f t="shared" si="36"/>
        <v>-3268849.4</v>
      </c>
      <c r="E254" s="24">
        <v>-3268849.4</v>
      </c>
      <c r="F254" s="24">
        <v>0</v>
      </c>
      <c r="G254" s="24">
        <v>0</v>
      </c>
      <c r="H254" s="24"/>
      <c r="I254" s="25">
        <f t="shared" si="37"/>
        <v>1</v>
      </c>
      <c r="J254" s="25">
        <f t="shared" si="37"/>
        <v>0</v>
      </c>
      <c r="K254" s="25">
        <f t="shared" si="37"/>
        <v>0</v>
      </c>
      <c r="M254" s="3" t="s">
        <v>49</v>
      </c>
    </row>
    <row r="255" spans="1:13" x14ac:dyDescent="0.2">
      <c r="A255" s="15">
        <f t="shared" si="30"/>
        <v>243</v>
      </c>
      <c r="B255" s="22" t="s">
        <v>88</v>
      </c>
      <c r="C255" s="23" t="s">
        <v>28</v>
      </c>
      <c r="D255" s="13">
        <f t="shared" si="36"/>
        <v>-3482863.37</v>
      </c>
      <c r="E255" s="24">
        <v>-3482863.37</v>
      </c>
      <c r="F255" s="24">
        <v>0</v>
      </c>
      <c r="G255" s="24">
        <v>0</v>
      </c>
      <c r="H255" s="24"/>
      <c r="I255" s="25">
        <f t="shared" si="37"/>
        <v>1</v>
      </c>
      <c r="J255" s="25">
        <f t="shared" si="37"/>
        <v>0</v>
      </c>
      <c r="K255" s="25">
        <f t="shared" si="37"/>
        <v>0</v>
      </c>
      <c r="M255" s="3" t="s">
        <v>49</v>
      </c>
    </row>
    <row r="256" spans="1:13" x14ac:dyDescent="0.2">
      <c r="A256" s="15">
        <f t="shared" si="30"/>
        <v>244</v>
      </c>
      <c r="B256" s="22" t="s">
        <v>89</v>
      </c>
      <c r="C256" s="23" t="s">
        <v>28</v>
      </c>
      <c r="D256" s="13">
        <f t="shared" si="36"/>
        <v>-35305.279999999999</v>
      </c>
      <c r="E256" s="24">
        <v>-35305.279999999999</v>
      </c>
      <c r="F256" s="24">
        <v>0</v>
      </c>
      <c r="G256" s="24">
        <v>0</v>
      </c>
      <c r="H256" s="24"/>
      <c r="I256" s="25">
        <f t="shared" si="37"/>
        <v>1</v>
      </c>
      <c r="J256" s="25">
        <f t="shared" si="37"/>
        <v>0</v>
      </c>
      <c r="K256" s="25">
        <f t="shared" si="37"/>
        <v>0</v>
      </c>
      <c r="M256" s="3" t="s">
        <v>49</v>
      </c>
    </row>
    <row r="257" spans="1:13" x14ac:dyDescent="0.2">
      <c r="A257" s="15">
        <f t="shared" si="30"/>
        <v>245</v>
      </c>
      <c r="B257" s="34" t="s">
        <v>176</v>
      </c>
      <c r="C257" s="23" t="s">
        <v>28</v>
      </c>
      <c r="D257" s="13">
        <f t="shared" si="36"/>
        <v>30227.07</v>
      </c>
      <c r="E257" s="24">
        <v>30227.07</v>
      </c>
      <c r="F257" s="24">
        <v>0</v>
      </c>
      <c r="G257" s="24">
        <v>0</v>
      </c>
      <c r="H257" s="24"/>
      <c r="I257" s="25">
        <f t="shared" si="37"/>
        <v>1</v>
      </c>
      <c r="J257" s="25">
        <f t="shared" si="37"/>
        <v>0</v>
      </c>
      <c r="K257" s="25">
        <f t="shared" si="37"/>
        <v>0</v>
      </c>
      <c r="M257" s="3" t="s">
        <v>49</v>
      </c>
    </row>
    <row r="258" spans="1:13" x14ac:dyDescent="0.2">
      <c r="A258" s="15">
        <f t="shared" si="30"/>
        <v>246</v>
      </c>
      <c r="B258" s="30" t="s">
        <v>177</v>
      </c>
      <c r="D258" s="13">
        <f>SUM(D246:D257)</f>
        <v>-55356670.329999991</v>
      </c>
      <c r="E258" s="13">
        <f t="shared" ref="E258:G258" si="38">SUM(E246:E257)</f>
        <v>-55356670.329999991</v>
      </c>
      <c r="F258" s="13">
        <f t="shared" si="38"/>
        <v>0</v>
      </c>
      <c r="G258" s="13">
        <f t="shared" si="38"/>
        <v>0</v>
      </c>
      <c r="H258" s="13"/>
      <c r="I258" s="25">
        <f t="shared" si="37"/>
        <v>1</v>
      </c>
      <c r="J258" s="25">
        <f t="shared" si="37"/>
        <v>0</v>
      </c>
      <c r="K258" s="25">
        <f t="shared" si="37"/>
        <v>0</v>
      </c>
    </row>
    <row r="259" spans="1:13" x14ac:dyDescent="0.2">
      <c r="A259" s="15">
        <f t="shared" si="30"/>
        <v>247</v>
      </c>
      <c r="B259" s="35"/>
      <c r="D259" s="13"/>
      <c r="E259" s="24"/>
      <c r="F259" s="24"/>
      <c r="G259" s="24"/>
      <c r="H259" s="24"/>
    </row>
    <row r="260" spans="1:13" x14ac:dyDescent="0.2">
      <c r="A260" s="15">
        <f t="shared" si="30"/>
        <v>248</v>
      </c>
      <c r="B260" s="30" t="s">
        <v>178</v>
      </c>
      <c r="D260" s="13">
        <f>+D258+D243+D220</f>
        <v>-604612645.7700001</v>
      </c>
      <c r="E260" s="13">
        <f>+E258+E243+E220</f>
        <v>-604612645.7700001</v>
      </c>
      <c r="F260" s="13">
        <f>+F258+F243+F220</f>
        <v>0</v>
      </c>
      <c r="G260" s="13">
        <f>+G258+G243+G220</f>
        <v>0</v>
      </c>
      <c r="H260" s="13"/>
      <c r="I260" s="25">
        <f>IF($D260=0,0,+E260/$D260)</f>
        <v>1</v>
      </c>
      <c r="J260" s="25">
        <f>IF($D260=0,0,+F260/$D260)</f>
        <v>0</v>
      </c>
      <c r="K260" s="25">
        <f>IF($D260=0,0,+G260/$D260)</f>
        <v>0</v>
      </c>
    </row>
    <row r="261" spans="1:13" x14ac:dyDescent="0.2">
      <c r="A261" s="15">
        <f t="shared" si="30"/>
        <v>249</v>
      </c>
      <c r="B261" s="35"/>
      <c r="D261" s="13"/>
      <c r="E261" s="24"/>
      <c r="F261" s="24"/>
      <c r="G261" s="24"/>
      <c r="H261" s="24"/>
    </row>
    <row r="262" spans="1:13" x14ac:dyDescent="0.2">
      <c r="A262" s="15">
        <f t="shared" si="30"/>
        <v>250</v>
      </c>
      <c r="B262" s="26" t="s">
        <v>179</v>
      </c>
      <c r="D262" s="18"/>
      <c r="E262" s="17"/>
      <c r="F262" s="17"/>
      <c r="G262" s="17"/>
      <c r="H262" s="17"/>
    </row>
    <row r="263" spans="1:13" x14ac:dyDescent="0.2">
      <c r="A263" s="15">
        <f t="shared" si="30"/>
        <v>251</v>
      </c>
      <c r="B263" s="22" t="s">
        <v>68</v>
      </c>
      <c r="C263" s="23" t="s">
        <v>94</v>
      </c>
      <c r="D263" s="13">
        <f t="shared" ref="D263:D271" si="39">SUM(E263:G263)</f>
        <v>-6937837.0800000001</v>
      </c>
      <c r="E263" s="24">
        <v>-6937837.0800000001</v>
      </c>
      <c r="F263" s="24">
        <v>0</v>
      </c>
      <c r="G263" s="24">
        <v>0</v>
      </c>
      <c r="H263" s="24"/>
      <c r="I263" s="25">
        <f t="shared" ref="I263:K272" si="40">IF($D263=0,0,+E263/$D263)</f>
        <v>1</v>
      </c>
      <c r="J263" s="25">
        <f t="shared" si="40"/>
        <v>0</v>
      </c>
      <c r="K263" s="25">
        <f t="shared" si="40"/>
        <v>0</v>
      </c>
      <c r="M263" s="3" t="s">
        <v>95</v>
      </c>
    </row>
    <row r="264" spans="1:13" x14ac:dyDescent="0.2">
      <c r="A264" s="15">
        <f t="shared" si="30"/>
        <v>252</v>
      </c>
      <c r="B264" s="22" t="s">
        <v>96</v>
      </c>
      <c r="C264" s="23" t="s">
        <v>94</v>
      </c>
      <c r="D264" s="13">
        <f t="shared" si="39"/>
        <v>-3493054.5</v>
      </c>
      <c r="E264" s="24">
        <v>-3493054.5</v>
      </c>
      <c r="F264" s="24">
        <v>0</v>
      </c>
      <c r="G264" s="24">
        <v>0</v>
      </c>
      <c r="H264" s="24"/>
      <c r="I264" s="25">
        <f t="shared" si="40"/>
        <v>1</v>
      </c>
      <c r="J264" s="25">
        <f t="shared" si="40"/>
        <v>0</v>
      </c>
      <c r="K264" s="25">
        <f t="shared" si="40"/>
        <v>0</v>
      </c>
      <c r="M264" s="3" t="s">
        <v>95</v>
      </c>
    </row>
    <row r="265" spans="1:13" x14ac:dyDescent="0.2">
      <c r="A265" s="15">
        <f t="shared" si="30"/>
        <v>253</v>
      </c>
      <c r="B265" s="26" t="s">
        <v>69</v>
      </c>
      <c r="C265" s="23" t="s">
        <v>94</v>
      </c>
      <c r="D265" s="13">
        <f t="shared" si="39"/>
        <v>-71667142.579999998</v>
      </c>
      <c r="E265" s="24">
        <v>-71667142.579999998</v>
      </c>
      <c r="F265" s="24">
        <v>0</v>
      </c>
      <c r="G265" s="24">
        <v>0</v>
      </c>
      <c r="H265" s="24"/>
      <c r="I265" s="25">
        <f t="shared" si="40"/>
        <v>1</v>
      </c>
      <c r="J265" s="25">
        <f t="shared" si="40"/>
        <v>0</v>
      </c>
      <c r="K265" s="25">
        <f t="shared" si="40"/>
        <v>0</v>
      </c>
      <c r="M265" s="3" t="s">
        <v>95</v>
      </c>
    </row>
    <row r="266" spans="1:13" x14ac:dyDescent="0.2">
      <c r="A266" s="15">
        <f t="shared" si="30"/>
        <v>254</v>
      </c>
      <c r="B266" s="22" t="s">
        <v>70</v>
      </c>
      <c r="C266" s="23" t="s">
        <v>94</v>
      </c>
      <c r="D266" s="13">
        <f t="shared" si="39"/>
        <v>-12086340.210000001</v>
      </c>
      <c r="E266" s="24">
        <v>-12086340.210000001</v>
      </c>
      <c r="F266" s="24">
        <v>0</v>
      </c>
      <c r="G266" s="24">
        <v>0</v>
      </c>
      <c r="H266" s="24"/>
      <c r="I266" s="25">
        <f t="shared" si="40"/>
        <v>1</v>
      </c>
      <c r="J266" s="25">
        <f t="shared" si="40"/>
        <v>0</v>
      </c>
      <c r="K266" s="25">
        <f t="shared" si="40"/>
        <v>0</v>
      </c>
      <c r="M266" s="3" t="s">
        <v>95</v>
      </c>
    </row>
    <row r="267" spans="1:13" x14ac:dyDescent="0.2">
      <c r="A267" s="15">
        <f t="shared" si="30"/>
        <v>255</v>
      </c>
      <c r="B267" s="22" t="s">
        <v>97</v>
      </c>
      <c r="C267" s="23" t="s">
        <v>94</v>
      </c>
      <c r="D267" s="13">
        <f t="shared" si="39"/>
        <v>-53436098.549999997</v>
      </c>
      <c r="E267" s="24">
        <v>-53436098.549999997</v>
      </c>
      <c r="F267" s="24">
        <v>0</v>
      </c>
      <c r="G267" s="24">
        <v>0</v>
      </c>
      <c r="H267" s="24"/>
      <c r="I267" s="25">
        <f t="shared" si="40"/>
        <v>1</v>
      </c>
      <c r="J267" s="25">
        <f t="shared" si="40"/>
        <v>0</v>
      </c>
      <c r="K267" s="25">
        <f t="shared" si="40"/>
        <v>0</v>
      </c>
      <c r="M267" s="3" t="s">
        <v>95</v>
      </c>
    </row>
    <row r="268" spans="1:13" x14ac:dyDescent="0.2">
      <c r="A268" s="15">
        <f t="shared" si="30"/>
        <v>256</v>
      </c>
      <c r="B268" s="22" t="s">
        <v>71</v>
      </c>
      <c r="C268" s="23" t="s">
        <v>94</v>
      </c>
      <c r="D268" s="13">
        <f t="shared" si="39"/>
        <v>-44689500.18</v>
      </c>
      <c r="E268" s="24">
        <v>-44689500.18</v>
      </c>
      <c r="F268" s="24">
        <v>0</v>
      </c>
      <c r="G268" s="24">
        <v>0</v>
      </c>
      <c r="H268" s="24"/>
      <c r="I268" s="25">
        <f t="shared" si="40"/>
        <v>1</v>
      </c>
      <c r="J268" s="25">
        <f t="shared" si="40"/>
        <v>0</v>
      </c>
      <c r="K268" s="25">
        <f t="shared" si="40"/>
        <v>0</v>
      </c>
      <c r="M268" s="3" t="s">
        <v>95</v>
      </c>
    </row>
    <row r="269" spans="1:13" x14ac:dyDescent="0.2">
      <c r="A269" s="15">
        <f t="shared" si="30"/>
        <v>257</v>
      </c>
      <c r="B269" s="48" t="s">
        <v>98</v>
      </c>
      <c r="C269" s="23" t="s">
        <v>94</v>
      </c>
      <c r="D269" s="13">
        <f t="shared" si="39"/>
        <v>-557763.19000000006</v>
      </c>
      <c r="E269" s="24">
        <v>-557763.19000000006</v>
      </c>
      <c r="F269" s="24">
        <v>0</v>
      </c>
      <c r="G269" s="24">
        <v>0</v>
      </c>
      <c r="H269" s="24"/>
      <c r="I269" s="25">
        <f t="shared" si="40"/>
        <v>1</v>
      </c>
      <c r="J269" s="25">
        <f t="shared" si="40"/>
        <v>0</v>
      </c>
      <c r="K269" s="25">
        <f t="shared" si="40"/>
        <v>0</v>
      </c>
      <c r="M269" s="3" t="s">
        <v>95</v>
      </c>
    </row>
    <row r="270" spans="1:13" x14ac:dyDescent="0.2">
      <c r="A270" s="15">
        <f t="shared" ref="A270:A333" si="41">A269+1</f>
        <v>258</v>
      </c>
      <c r="B270" s="49" t="s">
        <v>288</v>
      </c>
      <c r="C270" s="23" t="s">
        <v>94</v>
      </c>
      <c r="D270" s="13">
        <f>SUM(E270:G270)</f>
        <v>-428100.46999999974</v>
      </c>
      <c r="E270" s="24">
        <v>-428100.46999999974</v>
      </c>
      <c r="F270" s="24">
        <v>0</v>
      </c>
      <c r="G270" s="24">
        <v>0</v>
      </c>
      <c r="H270" s="24"/>
      <c r="I270" s="25">
        <f>IF($D270=0,0,+E270/$D270)</f>
        <v>1</v>
      </c>
      <c r="J270" s="25">
        <f>IF($D270=0,0,+F270/$D270)</f>
        <v>0</v>
      </c>
      <c r="K270" s="25">
        <f>IF($D270=0,0,+G270/$D270)</f>
        <v>0</v>
      </c>
      <c r="M270" s="3" t="s">
        <v>95</v>
      </c>
    </row>
    <row r="271" spans="1:13" x14ac:dyDescent="0.2">
      <c r="A271" s="15">
        <f t="shared" si="41"/>
        <v>259</v>
      </c>
      <c r="B271" s="50" t="s">
        <v>180</v>
      </c>
      <c r="C271" s="23" t="s">
        <v>94</v>
      </c>
      <c r="D271" s="13">
        <f t="shared" si="39"/>
        <v>74619.63</v>
      </c>
      <c r="E271" s="24">
        <v>74619.63</v>
      </c>
      <c r="F271" s="24">
        <v>0</v>
      </c>
      <c r="G271" s="24">
        <v>0</v>
      </c>
      <c r="H271" s="24"/>
      <c r="I271" s="25">
        <f t="shared" si="40"/>
        <v>1</v>
      </c>
      <c r="J271" s="25">
        <f t="shared" si="40"/>
        <v>0</v>
      </c>
      <c r="K271" s="25">
        <f t="shared" si="40"/>
        <v>0</v>
      </c>
      <c r="M271" s="3" t="s">
        <v>95</v>
      </c>
    </row>
    <row r="272" spans="1:13" x14ac:dyDescent="0.2">
      <c r="A272" s="15">
        <f t="shared" si="41"/>
        <v>260</v>
      </c>
      <c r="B272" s="30" t="s">
        <v>181</v>
      </c>
      <c r="D272" s="13">
        <f>SUM(D263:D271)</f>
        <v>-193221217.13000003</v>
      </c>
      <c r="E272" s="13">
        <f>SUM(E263:E271)</f>
        <v>-193221217.13000003</v>
      </c>
      <c r="F272" s="13">
        <f>SUM(F263:F271)</f>
        <v>0</v>
      </c>
      <c r="G272" s="13">
        <f>SUM(G263:G271)</f>
        <v>0</v>
      </c>
      <c r="H272" s="13"/>
      <c r="I272" s="25">
        <f t="shared" si="40"/>
        <v>1</v>
      </c>
      <c r="J272" s="25">
        <f t="shared" si="40"/>
        <v>0</v>
      </c>
      <c r="K272" s="25">
        <f t="shared" si="40"/>
        <v>0</v>
      </c>
    </row>
    <row r="273" spans="1:14" x14ac:dyDescent="0.2">
      <c r="A273" s="15">
        <f t="shared" si="41"/>
        <v>261</v>
      </c>
      <c r="B273" s="13"/>
      <c r="D273" s="18"/>
      <c r="E273" s="17"/>
      <c r="F273" s="17"/>
      <c r="G273" s="17"/>
      <c r="H273" s="17"/>
    </row>
    <row r="274" spans="1:14" x14ac:dyDescent="0.2">
      <c r="A274" s="15">
        <f t="shared" si="41"/>
        <v>262</v>
      </c>
      <c r="B274" s="36" t="s">
        <v>182</v>
      </c>
      <c r="D274" s="18"/>
      <c r="E274" s="17"/>
      <c r="F274" s="17"/>
      <c r="G274" s="17"/>
      <c r="H274" s="17"/>
    </row>
    <row r="275" spans="1:14" x14ac:dyDescent="0.2">
      <c r="A275" s="15">
        <f t="shared" si="41"/>
        <v>263</v>
      </c>
      <c r="B275" s="35" t="s">
        <v>183</v>
      </c>
      <c r="C275" s="23" t="s">
        <v>103</v>
      </c>
      <c r="D275" s="13">
        <f>SUM(E275:G275)</f>
        <v>-489528.53</v>
      </c>
      <c r="E275" s="24">
        <v>-489528.53</v>
      </c>
      <c r="F275" s="24">
        <v>0</v>
      </c>
      <c r="G275" s="24">
        <v>0</v>
      </c>
      <c r="H275" s="24"/>
      <c r="I275" s="25">
        <f t="shared" ref="I275:K277" si="42">IF($D275=0,0,+E275/$D275)</f>
        <v>1</v>
      </c>
      <c r="J275" s="25">
        <f t="shared" si="42"/>
        <v>0</v>
      </c>
      <c r="K275" s="25">
        <f t="shared" si="42"/>
        <v>0</v>
      </c>
      <c r="M275" s="3" t="s">
        <v>147</v>
      </c>
    </row>
    <row r="276" spans="1:14" x14ac:dyDescent="0.2">
      <c r="A276" s="15">
        <f t="shared" si="41"/>
        <v>264</v>
      </c>
      <c r="B276" s="35" t="s">
        <v>105</v>
      </c>
      <c r="C276" s="23" t="s">
        <v>103</v>
      </c>
      <c r="D276" s="13">
        <f>SUM(E276:G276)</f>
        <v>-2660759.37</v>
      </c>
      <c r="E276" s="24">
        <v>-2660759.37</v>
      </c>
      <c r="F276" s="24">
        <v>0</v>
      </c>
      <c r="G276" s="24">
        <v>0</v>
      </c>
      <c r="H276" s="24"/>
      <c r="I276" s="25">
        <f t="shared" si="42"/>
        <v>1</v>
      </c>
      <c r="J276" s="25">
        <f t="shared" si="42"/>
        <v>0</v>
      </c>
      <c r="K276" s="25">
        <f t="shared" si="42"/>
        <v>0</v>
      </c>
      <c r="M276" s="3" t="s">
        <v>147</v>
      </c>
    </row>
    <row r="277" spans="1:14" x14ac:dyDescent="0.2">
      <c r="A277" s="15">
        <f t="shared" si="41"/>
        <v>265</v>
      </c>
      <c r="B277" s="35" t="s">
        <v>106</v>
      </c>
      <c r="C277" s="23" t="s">
        <v>103</v>
      </c>
      <c r="D277" s="13">
        <f>SUM(E277:G277)</f>
        <v>-49873967.369999997</v>
      </c>
      <c r="E277" s="24">
        <v>-49873967.369999997</v>
      </c>
      <c r="F277" s="24">
        <v>0</v>
      </c>
      <c r="G277" s="24">
        <v>0</v>
      </c>
      <c r="H277" s="24"/>
      <c r="I277" s="25">
        <f t="shared" si="42"/>
        <v>1</v>
      </c>
      <c r="J277" s="25">
        <f t="shared" si="42"/>
        <v>0</v>
      </c>
      <c r="K277" s="25">
        <f t="shared" si="42"/>
        <v>0</v>
      </c>
      <c r="M277" s="3" t="s">
        <v>147</v>
      </c>
    </row>
    <row r="278" spans="1:14" x14ac:dyDescent="0.2">
      <c r="A278" s="15">
        <f t="shared" si="41"/>
        <v>266</v>
      </c>
      <c r="B278" s="35" t="s">
        <v>184</v>
      </c>
    </row>
    <row r="279" spans="1:14" x14ac:dyDescent="0.2">
      <c r="A279" s="15">
        <f t="shared" si="41"/>
        <v>267</v>
      </c>
      <c r="B279" s="37" t="s">
        <v>185</v>
      </c>
      <c r="C279" s="23" t="s">
        <v>109</v>
      </c>
      <c r="D279" s="13">
        <f>SUM(E279:G279)</f>
        <v>-73063.28</v>
      </c>
      <c r="E279" s="24">
        <v>-73063.28</v>
      </c>
      <c r="F279" s="24">
        <v>0</v>
      </c>
      <c r="G279" s="24">
        <v>0</v>
      </c>
      <c r="H279" s="24"/>
      <c r="I279" s="25">
        <f t="shared" ref="I279:K282" si="43">IF($D279=0,0,+E279/$D279)</f>
        <v>1</v>
      </c>
      <c r="J279" s="25">
        <f t="shared" si="43"/>
        <v>0</v>
      </c>
      <c r="K279" s="25">
        <f t="shared" si="43"/>
        <v>0</v>
      </c>
      <c r="M279" s="3" t="s">
        <v>147</v>
      </c>
    </row>
    <row r="280" spans="1:14" x14ac:dyDescent="0.2">
      <c r="A280" s="15">
        <f t="shared" si="41"/>
        <v>268</v>
      </c>
      <c r="B280" s="37" t="s">
        <v>186</v>
      </c>
      <c r="C280" s="23" t="s">
        <v>111</v>
      </c>
      <c r="D280" s="13">
        <f>SUM(E280:G280)</f>
        <v>-25645541.559999999</v>
      </c>
      <c r="E280" s="24">
        <v>-25645541.559999999</v>
      </c>
      <c r="F280" s="24">
        <v>0</v>
      </c>
      <c r="G280" s="24">
        <v>0</v>
      </c>
      <c r="H280" s="24"/>
      <c r="I280" s="25">
        <f t="shared" si="43"/>
        <v>1</v>
      </c>
      <c r="J280" s="25">
        <f t="shared" si="43"/>
        <v>0</v>
      </c>
      <c r="K280" s="25">
        <f t="shared" si="43"/>
        <v>0</v>
      </c>
      <c r="M280" s="3" t="s">
        <v>147</v>
      </c>
    </row>
    <row r="281" spans="1:14" x14ac:dyDescent="0.2">
      <c r="A281" s="15">
        <f t="shared" si="41"/>
        <v>269</v>
      </c>
      <c r="B281" s="37" t="s">
        <v>187</v>
      </c>
      <c r="C281" s="23" t="s">
        <v>113</v>
      </c>
      <c r="D281" s="13">
        <f>SUM(E281:G281)</f>
        <v>-15063924.130000001</v>
      </c>
      <c r="E281" s="24">
        <v>-15063924.130000001</v>
      </c>
      <c r="F281" s="24">
        <v>0</v>
      </c>
      <c r="G281" s="24">
        <v>0</v>
      </c>
      <c r="H281" s="24"/>
      <c r="I281" s="25">
        <f t="shared" si="43"/>
        <v>1</v>
      </c>
      <c r="J281" s="25">
        <f t="shared" si="43"/>
        <v>0</v>
      </c>
      <c r="K281" s="25">
        <f t="shared" si="43"/>
        <v>0</v>
      </c>
      <c r="M281" s="3" t="s">
        <v>147</v>
      </c>
      <c r="N281" s="51" t="s">
        <v>293</v>
      </c>
    </row>
    <row r="282" spans="1:14" x14ac:dyDescent="0.2">
      <c r="A282" s="15">
        <f t="shared" si="41"/>
        <v>270</v>
      </c>
      <c r="B282" s="35" t="s">
        <v>188</v>
      </c>
      <c r="C282" s="23"/>
      <c r="D282" s="13">
        <f>SUM(D279:D281)</f>
        <v>-40782528.969999999</v>
      </c>
      <c r="E282" s="13">
        <f>SUM(E279:E281)</f>
        <v>-40782528.969999999</v>
      </c>
      <c r="F282" s="13">
        <f>SUM(F279:F281)</f>
        <v>0</v>
      </c>
      <c r="G282" s="13">
        <f>SUM(G279:G281)</f>
        <v>0</v>
      </c>
      <c r="H282" s="13"/>
      <c r="I282" s="25">
        <f t="shared" si="43"/>
        <v>1</v>
      </c>
      <c r="J282" s="25">
        <f t="shared" si="43"/>
        <v>0</v>
      </c>
      <c r="K282" s="25">
        <f t="shared" si="43"/>
        <v>0</v>
      </c>
      <c r="N282" s="52"/>
    </row>
    <row r="283" spans="1:14" x14ac:dyDescent="0.2">
      <c r="A283" s="15">
        <f t="shared" si="41"/>
        <v>271</v>
      </c>
      <c r="B283" s="35"/>
      <c r="C283" s="23"/>
      <c r="D283" s="13"/>
      <c r="E283" s="24"/>
      <c r="F283" s="24"/>
      <c r="G283" s="24"/>
      <c r="H283" s="24"/>
      <c r="N283" s="52"/>
    </row>
    <row r="284" spans="1:14" x14ac:dyDescent="0.2">
      <c r="A284" s="15">
        <f t="shared" si="41"/>
        <v>272</v>
      </c>
      <c r="B284" s="35" t="s">
        <v>189</v>
      </c>
      <c r="N284" s="52"/>
    </row>
    <row r="285" spans="1:14" x14ac:dyDescent="0.2">
      <c r="A285" s="15">
        <f t="shared" si="41"/>
        <v>273</v>
      </c>
      <c r="B285" s="37" t="s">
        <v>190</v>
      </c>
      <c r="C285" s="23" t="s">
        <v>191</v>
      </c>
      <c r="D285" s="13">
        <f>SUM(E285:G285)</f>
        <v>-1788.89</v>
      </c>
      <c r="E285" s="24">
        <v>-1788.89</v>
      </c>
      <c r="F285" s="24">
        <v>0</v>
      </c>
      <c r="G285" s="24">
        <v>0</v>
      </c>
      <c r="H285" s="24"/>
      <c r="I285" s="25">
        <f t="shared" ref="I285:K288" si="44">IF($D285=0,0,+E285/$D285)</f>
        <v>1</v>
      </c>
      <c r="J285" s="25">
        <f t="shared" si="44"/>
        <v>0</v>
      </c>
      <c r="K285" s="25">
        <f t="shared" si="44"/>
        <v>0</v>
      </c>
      <c r="M285" s="3" t="s">
        <v>147</v>
      </c>
      <c r="N285" s="52"/>
    </row>
    <row r="286" spans="1:14" x14ac:dyDescent="0.2">
      <c r="A286" s="15">
        <f t="shared" si="41"/>
        <v>274</v>
      </c>
      <c r="B286" s="37" t="s">
        <v>192</v>
      </c>
      <c r="C286" s="23" t="s">
        <v>117</v>
      </c>
      <c r="D286" s="13">
        <f>SUM(E286:G286)</f>
        <v>-21952643.34</v>
      </c>
      <c r="E286" s="24">
        <v>-21952643.34</v>
      </c>
      <c r="F286" s="24">
        <v>0</v>
      </c>
      <c r="G286" s="24">
        <v>0</v>
      </c>
      <c r="H286" s="24"/>
      <c r="I286" s="25">
        <f t="shared" si="44"/>
        <v>1</v>
      </c>
      <c r="J286" s="25">
        <f t="shared" si="44"/>
        <v>0</v>
      </c>
      <c r="K286" s="25">
        <f t="shared" si="44"/>
        <v>0</v>
      </c>
      <c r="M286" s="3" t="s">
        <v>147</v>
      </c>
      <c r="N286" s="52"/>
    </row>
    <row r="287" spans="1:14" x14ac:dyDescent="0.2">
      <c r="A287" s="15">
        <f t="shared" si="41"/>
        <v>275</v>
      </c>
      <c r="B287" s="37" t="s">
        <v>193</v>
      </c>
      <c r="C287" s="23" t="s">
        <v>119</v>
      </c>
      <c r="D287" s="13">
        <f>SUM(E287:G287)</f>
        <v>-3280899.49</v>
      </c>
      <c r="E287" s="24">
        <v>-3280899.49</v>
      </c>
      <c r="F287" s="24">
        <v>0</v>
      </c>
      <c r="G287" s="24">
        <v>0</v>
      </c>
      <c r="H287" s="24"/>
      <c r="I287" s="25">
        <f t="shared" si="44"/>
        <v>1</v>
      </c>
      <c r="J287" s="25">
        <f t="shared" si="44"/>
        <v>0</v>
      </c>
      <c r="K287" s="25">
        <f t="shared" si="44"/>
        <v>0</v>
      </c>
      <c r="M287" s="3" t="s">
        <v>147</v>
      </c>
      <c r="N287" s="52"/>
    </row>
    <row r="288" spans="1:14" x14ac:dyDescent="0.2">
      <c r="A288" s="15">
        <f t="shared" si="41"/>
        <v>276</v>
      </c>
      <c r="B288" s="35" t="s">
        <v>194</v>
      </c>
      <c r="C288" s="23"/>
      <c r="D288" s="13">
        <f>SUM(D285:D287)</f>
        <v>-25235331.719999999</v>
      </c>
      <c r="E288" s="13">
        <f>SUM(E285:E287)</f>
        <v>-25235331.719999999</v>
      </c>
      <c r="F288" s="13">
        <f>SUM(F285:F287)</f>
        <v>0</v>
      </c>
      <c r="G288" s="13">
        <f>SUM(G285:G287)</f>
        <v>0</v>
      </c>
      <c r="H288" s="13"/>
      <c r="I288" s="25">
        <f t="shared" si="44"/>
        <v>1</v>
      </c>
      <c r="J288" s="25">
        <f t="shared" si="44"/>
        <v>0</v>
      </c>
      <c r="K288" s="25">
        <f t="shared" si="44"/>
        <v>0</v>
      </c>
      <c r="N288" s="52"/>
    </row>
    <row r="289" spans="1:14" x14ac:dyDescent="0.2">
      <c r="A289" s="15">
        <f t="shared" si="41"/>
        <v>277</v>
      </c>
      <c r="B289" s="35" t="s">
        <v>195</v>
      </c>
      <c r="N289" s="52"/>
    </row>
    <row r="290" spans="1:14" x14ac:dyDescent="0.2">
      <c r="A290" s="15">
        <f t="shared" si="41"/>
        <v>278</v>
      </c>
      <c r="B290" s="37" t="s">
        <v>196</v>
      </c>
      <c r="C290" s="23" t="s">
        <v>197</v>
      </c>
      <c r="D290" s="13">
        <f>SUM(E290:G290)</f>
        <v>0</v>
      </c>
      <c r="E290" s="24">
        <v>0</v>
      </c>
      <c r="F290" s="24">
        <v>0</v>
      </c>
      <c r="G290" s="24">
        <v>0</v>
      </c>
      <c r="H290" s="24"/>
      <c r="I290" s="25">
        <f t="shared" ref="I290:K293" si="45">IF($D290=0,0,+E290/$D290)</f>
        <v>0</v>
      </c>
      <c r="J290" s="25">
        <f t="shared" si="45"/>
        <v>0</v>
      </c>
      <c r="K290" s="25">
        <f t="shared" si="45"/>
        <v>0</v>
      </c>
      <c r="M290" s="3" t="s">
        <v>147</v>
      </c>
      <c r="N290" s="52"/>
    </row>
    <row r="291" spans="1:14" x14ac:dyDescent="0.2">
      <c r="A291" s="15">
        <f t="shared" si="41"/>
        <v>279</v>
      </c>
      <c r="B291" s="37" t="s">
        <v>198</v>
      </c>
      <c r="C291" s="23" t="s">
        <v>123</v>
      </c>
      <c r="D291" s="13">
        <f>SUM(E291:G291)</f>
        <v>-19514799.489999998</v>
      </c>
      <c r="E291" s="24">
        <v>-19514799.489999998</v>
      </c>
      <c r="F291" s="24">
        <v>0</v>
      </c>
      <c r="G291" s="24">
        <v>0</v>
      </c>
      <c r="H291" s="24"/>
      <c r="I291" s="25">
        <f t="shared" si="45"/>
        <v>1</v>
      </c>
      <c r="J291" s="25">
        <f t="shared" si="45"/>
        <v>0</v>
      </c>
      <c r="K291" s="25">
        <f t="shared" si="45"/>
        <v>0</v>
      </c>
      <c r="M291" s="3" t="s">
        <v>147</v>
      </c>
    </row>
    <row r="292" spans="1:14" x14ac:dyDescent="0.2">
      <c r="A292" s="15">
        <f t="shared" si="41"/>
        <v>280</v>
      </c>
      <c r="B292" s="37" t="s">
        <v>199</v>
      </c>
      <c r="C292" s="23" t="s">
        <v>125</v>
      </c>
      <c r="D292" s="13">
        <f>SUM(E292:G292)</f>
        <v>-9313681.4399999995</v>
      </c>
      <c r="E292" s="24">
        <v>-9313681.4399999995</v>
      </c>
      <c r="F292" s="24">
        <v>0</v>
      </c>
      <c r="G292" s="24">
        <v>0</v>
      </c>
      <c r="H292" s="24"/>
      <c r="I292" s="25">
        <f t="shared" si="45"/>
        <v>1</v>
      </c>
      <c r="J292" s="25">
        <f t="shared" si="45"/>
        <v>0</v>
      </c>
      <c r="K292" s="25">
        <f t="shared" si="45"/>
        <v>0</v>
      </c>
      <c r="M292" s="3" t="s">
        <v>147</v>
      </c>
    </row>
    <row r="293" spans="1:14" x14ac:dyDescent="0.2">
      <c r="A293" s="15">
        <f t="shared" si="41"/>
        <v>281</v>
      </c>
      <c r="B293" s="35" t="s">
        <v>200</v>
      </c>
      <c r="C293" s="23"/>
      <c r="D293" s="13">
        <f>SUM(D290:D292)</f>
        <v>-28828480.93</v>
      </c>
      <c r="E293" s="13">
        <f>SUM(E290:E292)</f>
        <v>-28828480.93</v>
      </c>
      <c r="F293" s="13">
        <f>SUM(F290:F292)</f>
        <v>0</v>
      </c>
      <c r="G293" s="13">
        <f>SUM(G290:G292)</f>
        <v>0</v>
      </c>
      <c r="H293" s="13"/>
      <c r="I293" s="25">
        <f t="shared" si="45"/>
        <v>1</v>
      </c>
      <c r="J293" s="25">
        <f t="shared" si="45"/>
        <v>0</v>
      </c>
      <c r="K293" s="25">
        <f t="shared" si="45"/>
        <v>0</v>
      </c>
    </row>
    <row r="294" spans="1:14" x14ac:dyDescent="0.2">
      <c r="A294" s="15">
        <f t="shared" si="41"/>
        <v>282</v>
      </c>
      <c r="B294" s="35" t="s">
        <v>201</v>
      </c>
    </row>
    <row r="295" spans="1:14" x14ac:dyDescent="0.2">
      <c r="A295" s="15">
        <f t="shared" si="41"/>
        <v>283</v>
      </c>
      <c r="B295" s="37" t="s">
        <v>202</v>
      </c>
      <c r="C295" s="23" t="s">
        <v>203</v>
      </c>
      <c r="D295" s="13">
        <f>SUM(E295:G295)</f>
        <v>0</v>
      </c>
      <c r="E295" s="24">
        <v>0</v>
      </c>
      <c r="F295" s="24">
        <v>0</v>
      </c>
      <c r="G295" s="24">
        <v>0</v>
      </c>
      <c r="H295" s="24"/>
      <c r="I295" s="25">
        <f t="shared" ref="I295:K298" si="46">IF($D295=0,0,+E295/$D295)</f>
        <v>0</v>
      </c>
      <c r="J295" s="25">
        <f t="shared" si="46"/>
        <v>0</v>
      </c>
      <c r="K295" s="25">
        <f t="shared" si="46"/>
        <v>0</v>
      </c>
      <c r="M295" s="3" t="s">
        <v>147</v>
      </c>
    </row>
    <row r="296" spans="1:14" x14ac:dyDescent="0.2">
      <c r="A296" s="15">
        <f t="shared" si="41"/>
        <v>284</v>
      </c>
      <c r="B296" s="37" t="s">
        <v>204</v>
      </c>
      <c r="C296" s="23" t="s">
        <v>123</v>
      </c>
      <c r="D296" s="13">
        <f>SUM(E296:G296)</f>
        <v>-28400074.710000001</v>
      </c>
      <c r="E296" s="24">
        <v>-28400074.710000001</v>
      </c>
      <c r="F296" s="24">
        <v>0</v>
      </c>
      <c r="G296" s="24">
        <v>0</v>
      </c>
      <c r="H296" s="24"/>
      <c r="I296" s="25">
        <f t="shared" si="46"/>
        <v>1</v>
      </c>
      <c r="J296" s="25">
        <f t="shared" si="46"/>
        <v>0</v>
      </c>
      <c r="K296" s="25">
        <f t="shared" si="46"/>
        <v>0</v>
      </c>
      <c r="M296" s="3" t="s">
        <v>147</v>
      </c>
    </row>
    <row r="297" spans="1:14" x14ac:dyDescent="0.2">
      <c r="A297" s="15">
        <f t="shared" si="41"/>
        <v>285</v>
      </c>
      <c r="B297" s="37" t="s">
        <v>205</v>
      </c>
      <c r="C297" s="23" t="s">
        <v>125</v>
      </c>
      <c r="D297" s="13">
        <f>SUM(E297:G297)</f>
        <v>-4543436.5199999996</v>
      </c>
      <c r="E297" s="24">
        <v>-4543436.5199999996</v>
      </c>
      <c r="F297" s="24">
        <v>0</v>
      </c>
      <c r="G297" s="24">
        <v>0</v>
      </c>
      <c r="H297" s="24"/>
      <c r="I297" s="25">
        <f t="shared" si="46"/>
        <v>1</v>
      </c>
      <c r="J297" s="25">
        <f t="shared" si="46"/>
        <v>0</v>
      </c>
      <c r="K297" s="25">
        <f t="shared" si="46"/>
        <v>0</v>
      </c>
      <c r="M297" s="3" t="s">
        <v>147</v>
      </c>
    </row>
    <row r="298" spans="1:14" x14ac:dyDescent="0.2">
      <c r="A298" s="15">
        <f t="shared" si="41"/>
        <v>286</v>
      </c>
      <c r="B298" s="35" t="s">
        <v>201</v>
      </c>
      <c r="C298" s="23"/>
      <c r="D298" s="13">
        <f>SUM(D295:D297)</f>
        <v>-32943511.23</v>
      </c>
      <c r="E298" s="13">
        <f>SUM(E295:E297)</f>
        <v>-32943511.23</v>
      </c>
      <c r="F298" s="13">
        <f>SUM(F295:F297)</f>
        <v>0</v>
      </c>
      <c r="G298" s="13">
        <f>SUM(G295:G297)</f>
        <v>0</v>
      </c>
      <c r="H298" s="13"/>
      <c r="I298" s="25">
        <f t="shared" si="46"/>
        <v>1</v>
      </c>
      <c r="J298" s="25">
        <f t="shared" si="46"/>
        <v>0</v>
      </c>
      <c r="K298" s="25">
        <f t="shared" si="46"/>
        <v>0</v>
      </c>
    </row>
    <row r="299" spans="1:14" x14ac:dyDescent="0.2">
      <c r="A299" s="15">
        <f t="shared" si="41"/>
        <v>287</v>
      </c>
      <c r="B299" s="35" t="s">
        <v>131</v>
      </c>
    </row>
    <row r="300" spans="1:14" x14ac:dyDescent="0.2">
      <c r="A300" s="15">
        <f t="shared" si="41"/>
        <v>288</v>
      </c>
      <c r="B300" s="37" t="s">
        <v>206</v>
      </c>
      <c r="C300" s="23" t="s">
        <v>207</v>
      </c>
      <c r="D300" s="13">
        <f>SUM(E300:G300)</f>
        <v>0</v>
      </c>
      <c r="E300" s="24">
        <v>0</v>
      </c>
      <c r="F300" s="24">
        <v>0</v>
      </c>
      <c r="G300" s="24">
        <v>0</v>
      </c>
      <c r="H300" s="24"/>
      <c r="I300" s="25">
        <f t="shared" ref="I300:K303" si="47">IF($D300=0,0,+E300/$D300)</f>
        <v>0</v>
      </c>
      <c r="J300" s="25">
        <f t="shared" si="47"/>
        <v>0</v>
      </c>
      <c r="K300" s="25">
        <f t="shared" si="47"/>
        <v>0</v>
      </c>
      <c r="M300" s="3" t="s">
        <v>147</v>
      </c>
    </row>
    <row r="301" spans="1:14" x14ac:dyDescent="0.2">
      <c r="A301" s="15">
        <f t="shared" si="41"/>
        <v>289</v>
      </c>
      <c r="B301" s="37" t="s">
        <v>208</v>
      </c>
      <c r="C301" s="23" t="s">
        <v>133</v>
      </c>
      <c r="D301" s="13">
        <f>SUM(E301:G301)</f>
        <v>-27290614.539999999</v>
      </c>
      <c r="E301" s="24">
        <v>-27290614.539999999</v>
      </c>
      <c r="F301" s="24">
        <v>0</v>
      </c>
      <c r="G301" s="24">
        <v>0</v>
      </c>
      <c r="H301" s="24"/>
      <c r="I301" s="25">
        <f t="shared" si="47"/>
        <v>1</v>
      </c>
      <c r="J301" s="25">
        <f t="shared" si="47"/>
        <v>0</v>
      </c>
      <c r="K301" s="25">
        <f t="shared" si="47"/>
        <v>0</v>
      </c>
      <c r="M301" s="3" t="s">
        <v>147</v>
      </c>
    </row>
    <row r="302" spans="1:14" x14ac:dyDescent="0.2">
      <c r="A302" s="15">
        <f t="shared" si="41"/>
        <v>290</v>
      </c>
      <c r="B302" s="37" t="s">
        <v>209</v>
      </c>
      <c r="C302" s="23" t="s">
        <v>135</v>
      </c>
      <c r="D302" s="13">
        <f>SUM(E302:G302)</f>
        <v>-23870999.460000001</v>
      </c>
      <c r="E302" s="24">
        <v>-23870999.460000001</v>
      </c>
      <c r="F302" s="24">
        <v>0</v>
      </c>
      <c r="G302" s="24">
        <v>0</v>
      </c>
      <c r="H302" s="24"/>
      <c r="I302" s="25">
        <f t="shared" si="47"/>
        <v>1</v>
      </c>
      <c r="J302" s="25">
        <f t="shared" si="47"/>
        <v>0</v>
      </c>
      <c r="K302" s="25">
        <f t="shared" si="47"/>
        <v>0</v>
      </c>
      <c r="M302" s="3" t="s">
        <v>147</v>
      </c>
    </row>
    <row r="303" spans="1:14" x14ac:dyDescent="0.2">
      <c r="A303" s="15">
        <f t="shared" si="41"/>
        <v>291</v>
      </c>
      <c r="B303" s="35" t="s">
        <v>131</v>
      </c>
      <c r="C303" s="23"/>
      <c r="D303" s="13">
        <f>SUM(D300:D302)</f>
        <v>-51161614</v>
      </c>
      <c r="E303" s="13">
        <f>SUM(E300:E302)</f>
        <v>-51161614</v>
      </c>
      <c r="F303" s="13">
        <f>SUM(F300:F302)</f>
        <v>0</v>
      </c>
      <c r="G303" s="13">
        <f>SUM(G300:G302)</f>
        <v>0</v>
      </c>
      <c r="H303" s="13"/>
      <c r="I303" s="25">
        <f t="shared" si="47"/>
        <v>1</v>
      </c>
      <c r="J303" s="25">
        <f t="shared" si="47"/>
        <v>0</v>
      </c>
      <c r="K303" s="25">
        <f t="shared" si="47"/>
        <v>0</v>
      </c>
    </row>
    <row r="304" spans="1:14" x14ac:dyDescent="0.2">
      <c r="A304" s="15">
        <f t="shared" si="41"/>
        <v>292</v>
      </c>
      <c r="B304" s="35"/>
      <c r="C304" s="23"/>
      <c r="D304" s="13"/>
      <c r="E304" s="13"/>
      <c r="F304" s="13"/>
      <c r="G304" s="13"/>
      <c r="H304" s="13"/>
      <c r="I304" s="13"/>
      <c r="J304" s="13"/>
      <c r="K304" s="13"/>
    </row>
    <row r="305" spans="1:13" x14ac:dyDescent="0.2">
      <c r="A305" s="15">
        <f t="shared" si="41"/>
        <v>293</v>
      </c>
      <c r="B305" s="35" t="s">
        <v>137</v>
      </c>
      <c r="C305" s="23" t="s">
        <v>138</v>
      </c>
      <c r="D305" s="13">
        <f>SUM(E305:G305)</f>
        <v>-20559253.969999999</v>
      </c>
      <c r="E305" s="24">
        <v>0</v>
      </c>
      <c r="F305" s="24">
        <v>0</v>
      </c>
      <c r="G305" s="24">
        <v>-20559253.969999999</v>
      </c>
      <c r="H305" s="24"/>
      <c r="I305" s="25">
        <f t="shared" ref="I305:K313" si="48">IF($D305=0,0,+E305/$D305)</f>
        <v>0</v>
      </c>
      <c r="J305" s="25">
        <f t="shared" si="48"/>
        <v>0</v>
      </c>
      <c r="K305" s="25">
        <f t="shared" si="48"/>
        <v>1</v>
      </c>
      <c r="M305" s="3" t="s">
        <v>139</v>
      </c>
    </row>
    <row r="306" spans="1:13" x14ac:dyDescent="0.2">
      <c r="A306" s="15">
        <f t="shared" si="41"/>
        <v>294</v>
      </c>
      <c r="B306" s="35" t="s">
        <v>140</v>
      </c>
      <c r="C306" s="23" t="s">
        <v>40</v>
      </c>
      <c r="D306" s="13">
        <f>SUM(E306:G306)</f>
        <v>-26617021.41</v>
      </c>
      <c r="E306" s="24">
        <v>0</v>
      </c>
      <c r="F306" s="24">
        <v>0</v>
      </c>
      <c r="G306" s="24">
        <v>-26617021.41</v>
      </c>
      <c r="H306" s="24"/>
      <c r="I306" s="25">
        <f t="shared" si="48"/>
        <v>0</v>
      </c>
      <c r="J306" s="25">
        <f t="shared" si="48"/>
        <v>0</v>
      </c>
      <c r="K306" s="25">
        <f t="shared" si="48"/>
        <v>1</v>
      </c>
      <c r="M306" s="3" t="s">
        <v>139</v>
      </c>
    </row>
    <row r="307" spans="1:13" x14ac:dyDescent="0.2">
      <c r="A307" s="15">
        <f t="shared" si="41"/>
        <v>295</v>
      </c>
      <c r="B307" s="35" t="s">
        <v>141</v>
      </c>
      <c r="C307" s="23" t="s">
        <v>142</v>
      </c>
      <c r="D307" s="13">
        <f>SUM(E307:G307)</f>
        <v>-3705743.18</v>
      </c>
      <c r="E307" s="24">
        <v>0</v>
      </c>
      <c r="F307" s="24">
        <v>0</v>
      </c>
      <c r="G307" s="24">
        <v>-3705743.18</v>
      </c>
      <c r="H307" s="24"/>
      <c r="I307" s="25">
        <f t="shared" si="48"/>
        <v>0</v>
      </c>
      <c r="J307" s="25">
        <f t="shared" si="48"/>
        <v>0</v>
      </c>
      <c r="K307" s="25">
        <f t="shared" si="48"/>
        <v>1</v>
      </c>
      <c r="M307" s="3" t="s">
        <v>139</v>
      </c>
    </row>
    <row r="308" spans="1:13" x14ac:dyDescent="0.2">
      <c r="A308" s="15">
        <f t="shared" si="41"/>
        <v>296</v>
      </c>
      <c r="B308" s="35" t="s">
        <v>210</v>
      </c>
      <c r="C308" s="23" t="s">
        <v>144</v>
      </c>
      <c r="D308" s="13">
        <f>SUM(E308:G308)</f>
        <v>-5393435.0899999999</v>
      </c>
      <c r="E308" s="24">
        <v>0</v>
      </c>
      <c r="F308" s="24">
        <v>0</v>
      </c>
      <c r="G308" s="24">
        <v>-5393435.0899999999</v>
      </c>
      <c r="H308" s="24"/>
      <c r="I308" s="25">
        <f t="shared" si="48"/>
        <v>0</v>
      </c>
      <c r="J308" s="25">
        <f t="shared" si="48"/>
        <v>0</v>
      </c>
      <c r="K308" s="25">
        <f t="shared" si="48"/>
        <v>1</v>
      </c>
      <c r="M308" s="3" t="s">
        <v>139</v>
      </c>
    </row>
    <row r="309" spans="1:13" x14ac:dyDescent="0.2">
      <c r="A309" s="15">
        <f t="shared" si="41"/>
        <v>297</v>
      </c>
      <c r="B309" s="27" t="s">
        <v>211</v>
      </c>
      <c r="C309" s="23" t="s">
        <v>146</v>
      </c>
      <c r="D309" s="13">
        <f t="shared" ref="D309:D311" si="49">SUM(E309:G309)</f>
        <v>4911.32</v>
      </c>
      <c r="E309" s="24">
        <v>1375.78</v>
      </c>
      <c r="F309" s="24">
        <v>0</v>
      </c>
      <c r="G309" s="24">
        <v>3535.54</v>
      </c>
      <c r="H309" s="24"/>
      <c r="I309" s="25">
        <f t="shared" si="48"/>
        <v>0.28012428430645936</v>
      </c>
      <c r="J309" s="25">
        <f t="shared" si="48"/>
        <v>0</v>
      </c>
      <c r="K309" s="25">
        <f t="shared" si="48"/>
        <v>0.7198757156935407</v>
      </c>
      <c r="M309" s="3" t="s">
        <v>147</v>
      </c>
    </row>
    <row r="310" spans="1:13" x14ac:dyDescent="0.2">
      <c r="A310" s="15">
        <f t="shared" si="41"/>
        <v>298</v>
      </c>
      <c r="B310" s="27" t="s">
        <v>211</v>
      </c>
      <c r="C310" s="23" t="s">
        <v>148</v>
      </c>
      <c r="D310" s="13">
        <f t="shared" si="49"/>
        <v>5685.75</v>
      </c>
      <c r="E310" s="24">
        <v>1823.96</v>
      </c>
      <c r="F310" s="24">
        <v>0</v>
      </c>
      <c r="G310" s="24">
        <v>3861.79</v>
      </c>
      <c r="H310" s="24"/>
      <c r="I310" s="25">
        <f t="shared" si="48"/>
        <v>0.32079496988084244</v>
      </c>
      <c r="J310" s="25">
        <f t="shared" si="48"/>
        <v>0</v>
      </c>
      <c r="K310" s="25">
        <f t="shared" si="48"/>
        <v>0.67920503011915756</v>
      </c>
      <c r="M310" s="3" t="s">
        <v>147</v>
      </c>
    </row>
    <row r="311" spans="1:13" x14ac:dyDescent="0.2">
      <c r="A311" s="15">
        <f t="shared" si="41"/>
        <v>299</v>
      </c>
      <c r="B311" s="27" t="s">
        <v>211</v>
      </c>
      <c r="C311" s="23" t="s">
        <v>33</v>
      </c>
      <c r="D311" s="13">
        <f t="shared" si="49"/>
        <v>402461.85000000003</v>
      </c>
      <c r="E311" s="24">
        <v>365900.46</v>
      </c>
      <c r="F311" s="24">
        <v>0</v>
      </c>
      <c r="G311" s="24">
        <v>36561.39</v>
      </c>
      <c r="H311" s="24"/>
      <c r="I311" s="25">
        <f t="shared" si="48"/>
        <v>0.90915563798158749</v>
      </c>
      <c r="J311" s="25">
        <f t="shared" si="48"/>
        <v>0</v>
      </c>
      <c r="K311" s="25">
        <f t="shared" si="48"/>
        <v>9.0844362018412422E-2</v>
      </c>
      <c r="M311" s="3" t="s">
        <v>147</v>
      </c>
    </row>
    <row r="312" spans="1:13" x14ac:dyDescent="0.2">
      <c r="A312" s="15">
        <f t="shared" si="41"/>
        <v>300</v>
      </c>
      <c r="B312" s="27" t="s">
        <v>211</v>
      </c>
      <c r="C312" s="23" t="s">
        <v>40</v>
      </c>
      <c r="D312" s="13">
        <f>SUM(E312:G312)</f>
        <v>4.0600000000000005</v>
      </c>
      <c r="E312" s="24">
        <v>0</v>
      </c>
      <c r="F312" s="24">
        <v>0</v>
      </c>
      <c r="G312" s="24">
        <v>4.0600000000000005</v>
      </c>
      <c r="H312" s="24"/>
      <c r="I312" s="25">
        <f t="shared" si="48"/>
        <v>0</v>
      </c>
      <c r="J312" s="25">
        <f t="shared" si="48"/>
        <v>0</v>
      </c>
      <c r="K312" s="25">
        <f t="shared" si="48"/>
        <v>1</v>
      </c>
      <c r="M312" s="3" t="s">
        <v>147</v>
      </c>
    </row>
    <row r="313" spans="1:13" x14ac:dyDescent="0.2">
      <c r="A313" s="15">
        <f t="shared" si="41"/>
        <v>301</v>
      </c>
      <c r="B313" s="38" t="s">
        <v>212</v>
      </c>
      <c r="D313" s="13">
        <f>SUM(D275:D277,D282,D288,D293,D298,D303,D305:D312)</f>
        <v>-287838112.78999996</v>
      </c>
      <c r="E313" s="13">
        <f>SUM(E275:E277,E282,E288,E293,E298,E303,E305:E312)</f>
        <v>-231606621.91999996</v>
      </c>
      <c r="F313" s="13">
        <f>SUM(F275:F277,F282,F288,F293,F298,F303,F305:F312)</f>
        <v>0</v>
      </c>
      <c r="G313" s="13">
        <f>SUM(G275:G277,G282,G288,G293,G298,G303,G305:G312)</f>
        <v>-56231490.86999999</v>
      </c>
      <c r="H313" s="13"/>
      <c r="I313" s="25">
        <f t="shared" si="48"/>
        <v>0.80464195542087502</v>
      </c>
      <c r="J313" s="25">
        <f t="shared" si="48"/>
        <v>0</v>
      </c>
      <c r="K313" s="25">
        <f t="shared" si="48"/>
        <v>0.1953580445791249</v>
      </c>
    </row>
    <row r="314" spans="1:13" x14ac:dyDescent="0.2">
      <c r="A314" s="15">
        <f t="shared" si="41"/>
        <v>302</v>
      </c>
      <c r="B314" s="13"/>
      <c r="D314" s="18"/>
      <c r="E314" s="17"/>
      <c r="F314" s="17"/>
      <c r="G314" s="17"/>
      <c r="H314" s="17"/>
    </row>
    <row r="315" spans="1:13" x14ac:dyDescent="0.2">
      <c r="A315" s="15">
        <f t="shared" si="41"/>
        <v>303</v>
      </c>
      <c r="B315" s="26" t="s">
        <v>213</v>
      </c>
      <c r="D315" s="18"/>
      <c r="E315" s="17"/>
      <c r="F315" s="17"/>
      <c r="G315" s="17"/>
      <c r="H315" s="17"/>
    </row>
    <row r="316" spans="1:13" x14ac:dyDescent="0.2">
      <c r="A316" s="15">
        <f t="shared" si="41"/>
        <v>304</v>
      </c>
      <c r="B316" s="22" t="s">
        <v>151</v>
      </c>
      <c r="C316" s="23" t="s">
        <v>36</v>
      </c>
      <c r="D316" s="13">
        <f t="shared" ref="D316:D363" si="50">SUM(E316:G316)</f>
        <v>-19.86</v>
      </c>
      <c r="E316" s="24">
        <v>-8.14</v>
      </c>
      <c r="F316" s="24">
        <v>-3.43</v>
      </c>
      <c r="G316" s="24">
        <v>-8.2900000000000009</v>
      </c>
      <c r="H316" s="24"/>
      <c r="I316" s="25">
        <f t="shared" ref="I316:K364" si="51">IF($D316=0,0,+E316/$D316)</f>
        <v>0.40986908358509572</v>
      </c>
      <c r="J316" s="25">
        <f t="shared" si="51"/>
        <v>0.17270896273917424</v>
      </c>
      <c r="K316" s="25">
        <f t="shared" si="51"/>
        <v>0.41742195367573015</v>
      </c>
      <c r="M316" s="3" t="s">
        <v>152</v>
      </c>
    </row>
    <row r="317" spans="1:13" x14ac:dyDescent="0.2">
      <c r="A317" s="15">
        <f t="shared" si="41"/>
        <v>305</v>
      </c>
      <c r="B317" s="22" t="s">
        <v>151</v>
      </c>
      <c r="C317" s="23" t="s">
        <v>38</v>
      </c>
      <c r="D317" s="13">
        <f t="shared" si="50"/>
        <v>-292.20999999999998</v>
      </c>
      <c r="E317" s="24">
        <v>-211.51</v>
      </c>
      <c r="F317" s="24">
        <v>-80.61</v>
      </c>
      <c r="G317" s="24">
        <v>-0.09</v>
      </c>
      <c r="H317" s="24"/>
      <c r="I317" s="25">
        <f t="shared" si="51"/>
        <v>0.72382875329386398</v>
      </c>
      <c r="J317" s="25">
        <f t="shared" si="51"/>
        <v>0.27586324903322956</v>
      </c>
      <c r="K317" s="25">
        <f t="shared" si="51"/>
        <v>3.0799767290647139E-4</v>
      </c>
      <c r="M317" s="3" t="s">
        <v>152</v>
      </c>
    </row>
    <row r="318" spans="1:13" x14ac:dyDescent="0.2">
      <c r="A318" s="15">
        <f t="shared" si="41"/>
        <v>306</v>
      </c>
      <c r="B318" s="22" t="s">
        <v>151</v>
      </c>
      <c r="C318" s="23" t="s">
        <v>39</v>
      </c>
      <c r="D318" s="13">
        <f t="shared" si="50"/>
        <v>-6226.26</v>
      </c>
      <c r="E318" s="24">
        <v>-3932.6800000000003</v>
      </c>
      <c r="F318" s="24">
        <v>-726.49</v>
      </c>
      <c r="G318" s="24">
        <v>-1567.0900000000001</v>
      </c>
      <c r="H318" s="24"/>
      <c r="I318" s="25">
        <f t="shared" si="51"/>
        <v>0.63162797570290996</v>
      </c>
      <c r="J318" s="25">
        <f t="shared" si="51"/>
        <v>0.11668160340236354</v>
      </c>
      <c r="K318" s="25">
        <f t="shared" si="51"/>
        <v>0.25169042089472654</v>
      </c>
      <c r="M318" s="3" t="s">
        <v>152</v>
      </c>
    </row>
    <row r="319" spans="1:13" x14ac:dyDescent="0.2">
      <c r="A319" s="15">
        <f t="shared" si="41"/>
        <v>307</v>
      </c>
      <c r="B319" s="22" t="s">
        <v>151</v>
      </c>
      <c r="C319" s="23" t="s">
        <v>44</v>
      </c>
      <c r="D319" s="13">
        <f t="shared" si="50"/>
        <v>-45.019999999999996</v>
      </c>
      <c r="E319" s="24">
        <v>-10.88</v>
      </c>
      <c r="F319" s="24">
        <v>-4.6399999999999997</v>
      </c>
      <c r="G319" s="24">
        <v>-29.5</v>
      </c>
      <c r="H319" s="24"/>
      <c r="I319" s="25">
        <f t="shared" si="51"/>
        <v>0.24167036872501116</v>
      </c>
      <c r="J319" s="25">
        <f t="shared" si="51"/>
        <v>0.10306530430919592</v>
      </c>
      <c r="K319" s="25">
        <f t="shared" si="51"/>
        <v>0.65526432696579306</v>
      </c>
      <c r="M319" s="3" t="s">
        <v>152</v>
      </c>
    </row>
    <row r="320" spans="1:13" x14ac:dyDescent="0.2">
      <c r="A320" s="15">
        <f t="shared" si="41"/>
        <v>308</v>
      </c>
      <c r="B320" s="22" t="s">
        <v>153</v>
      </c>
      <c r="C320" s="23" t="s">
        <v>36</v>
      </c>
      <c r="D320" s="13">
        <f t="shared" si="50"/>
        <v>-42024.14</v>
      </c>
      <c r="E320" s="24">
        <v>-17239.760000000002</v>
      </c>
      <c r="F320" s="24">
        <v>-7254.1500000000005</v>
      </c>
      <c r="G320" s="24">
        <v>-17530.23</v>
      </c>
      <c r="H320" s="24"/>
      <c r="I320" s="25">
        <f t="shared" si="51"/>
        <v>0.41023468891927362</v>
      </c>
      <c r="J320" s="25">
        <f t="shared" si="51"/>
        <v>0.17261864252308318</v>
      </c>
      <c r="K320" s="25">
        <f t="shared" si="51"/>
        <v>0.41714666855764332</v>
      </c>
      <c r="M320" s="3" t="s">
        <v>152</v>
      </c>
    </row>
    <row r="321" spans="1:13" x14ac:dyDescent="0.2">
      <c r="A321" s="15">
        <f t="shared" si="41"/>
        <v>309</v>
      </c>
      <c r="B321" s="22" t="s">
        <v>153</v>
      </c>
      <c r="C321" s="23" t="s">
        <v>38</v>
      </c>
      <c r="D321" s="13">
        <f t="shared" si="50"/>
        <v>-618417.81000000006</v>
      </c>
      <c r="E321" s="24">
        <v>-447536.68</v>
      </c>
      <c r="F321" s="24">
        <v>-170578.86000000002</v>
      </c>
      <c r="G321" s="24">
        <v>-302.27</v>
      </c>
      <c r="H321" s="24"/>
      <c r="I321" s="25">
        <f t="shared" si="51"/>
        <v>0.72368012816448468</v>
      </c>
      <c r="J321" s="25">
        <f t="shared" si="51"/>
        <v>0.27583109225136965</v>
      </c>
      <c r="K321" s="25">
        <f t="shared" si="51"/>
        <v>4.887795841455471E-4</v>
      </c>
      <c r="M321" s="3" t="s">
        <v>152</v>
      </c>
    </row>
    <row r="322" spans="1:13" x14ac:dyDescent="0.2">
      <c r="A322" s="15">
        <f t="shared" si="41"/>
        <v>310</v>
      </c>
      <c r="B322" s="22" t="s">
        <v>153</v>
      </c>
      <c r="C322" s="23" t="s">
        <v>39</v>
      </c>
      <c r="D322" s="13">
        <f t="shared" si="50"/>
        <v>-13175166.390000001</v>
      </c>
      <c r="E322" s="24">
        <v>-8321850.9500000002</v>
      </c>
      <c r="F322" s="24">
        <v>-1537295.03</v>
      </c>
      <c r="G322" s="24">
        <v>-3316020.41</v>
      </c>
      <c r="H322" s="24"/>
      <c r="I322" s="25">
        <f t="shared" si="51"/>
        <v>0.63163156378171559</v>
      </c>
      <c r="J322" s="25">
        <f t="shared" si="51"/>
        <v>0.11668126113130628</v>
      </c>
      <c r="K322" s="25">
        <f t="shared" si="51"/>
        <v>0.25168717508697819</v>
      </c>
      <c r="M322" s="3" t="s">
        <v>152</v>
      </c>
    </row>
    <row r="323" spans="1:13" x14ac:dyDescent="0.2">
      <c r="A323" s="15">
        <f t="shared" si="41"/>
        <v>311</v>
      </c>
      <c r="B323" s="22" t="s">
        <v>153</v>
      </c>
      <c r="C323" s="23" t="s">
        <v>44</v>
      </c>
      <c r="D323" s="13">
        <f t="shared" si="50"/>
        <v>-95240.33</v>
      </c>
      <c r="E323" s="24">
        <v>-23008.12</v>
      </c>
      <c r="F323" s="24">
        <v>-9809.02</v>
      </c>
      <c r="G323" s="24">
        <v>-62423.19</v>
      </c>
      <c r="H323" s="24"/>
      <c r="I323" s="25">
        <f t="shared" si="51"/>
        <v>0.24157959133488932</v>
      </c>
      <c r="J323" s="25">
        <f t="shared" si="51"/>
        <v>0.10299229328583805</v>
      </c>
      <c r="K323" s="25">
        <f t="shared" si="51"/>
        <v>0.65542811537927259</v>
      </c>
      <c r="M323" s="3" t="s">
        <v>152</v>
      </c>
    </row>
    <row r="324" spans="1:13" x14ac:dyDescent="0.2">
      <c r="A324" s="15">
        <f t="shared" si="41"/>
        <v>312</v>
      </c>
      <c r="B324" s="22" t="s">
        <v>154</v>
      </c>
      <c r="C324" s="23" t="s">
        <v>36</v>
      </c>
      <c r="D324" s="13">
        <f t="shared" si="50"/>
        <v>-58274.990000000005</v>
      </c>
      <c r="E324" s="24">
        <v>-23906.46</v>
      </c>
      <c r="F324" s="24">
        <v>-10059.33</v>
      </c>
      <c r="G324" s="24">
        <v>-24309.200000000001</v>
      </c>
      <c r="H324" s="24"/>
      <c r="I324" s="25">
        <f t="shared" si="51"/>
        <v>0.41023533423171754</v>
      </c>
      <c r="J324" s="25">
        <f t="shared" si="51"/>
        <v>0.17261830503960618</v>
      </c>
      <c r="K324" s="25">
        <f t="shared" si="51"/>
        <v>0.41714636072867622</v>
      </c>
      <c r="M324" s="3" t="s">
        <v>152</v>
      </c>
    </row>
    <row r="325" spans="1:13" x14ac:dyDescent="0.2">
      <c r="A325" s="15">
        <f t="shared" si="41"/>
        <v>313</v>
      </c>
      <c r="B325" s="22" t="s">
        <v>154</v>
      </c>
      <c r="C325" s="23" t="s">
        <v>38</v>
      </c>
      <c r="D325" s="13">
        <f t="shared" si="50"/>
        <v>-857561.12000000011</v>
      </c>
      <c r="E325" s="24">
        <v>-620599.92000000004</v>
      </c>
      <c r="F325" s="24">
        <v>-236542.02000000002</v>
      </c>
      <c r="G325" s="24">
        <v>-419.18</v>
      </c>
      <c r="H325" s="24"/>
      <c r="I325" s="25">
        <f t="shared" si="51"/>
        <v>0.72368010340767308</v>
      </c>
      <c r="J325" s="25">
        <f t="shared" si="51"/>
        <v>0.27583109178270582</v>
      </c>
      <c r="K325" s="25">
        <f t="shared" si="51"/>
        <v>4.888048096210331E-4</v>
      </c>
      <c r="M325" s="3" t="s">
        <v>152</v>
      </c>
    </row>
    <row r="326" spans="1:13" x14ac:dyDescent="0.2">
      <c r="A326" s="15">
        <f t="shared" si="41"/>
        <v>314</v>
      </c>
      <c r="B326" s="22" t="s">
        <v>154</v>
      </c>
      <c r="C326" s="23" t="s">
        <v>39</v>
      </c>
      <c r="D326" s="13">
        <f t="shared" si="50"/>
        <v>-18270027.690000001</v>
      </c>
      <c r="E326" s="24">
        <v>-11539926.18</v>
      </c>
      <c r="F326" s="24">
        <v>-2131769.89</v>
      </c>
      <c r="G326" s="24">
        <v>-4598331.62</v>
      </c>
      <c r="H326" s="24"/>
      <c r="I326" s="25">
        <f t="shared" si="51"/>
        <v>0.63163156486710281</v>
      </c>
      <c r="J326" s="25">
        <f t="shared" si="51"/>
        <v>0.11668126212894644</v>
      </c>
      <c r="K326" s="25">
        <f t="shared" si="51"/>
        <v>0.25168717300395071</v>
      </c>
      <c r="M326" s="3" t="s">
        <v>152</v>
      </c>
    </row>
    <row r="327" spans="1:13" x14ac:dyDescent="0.2">
      <c r="A327" s="15">
        <f t="shared" si="41"/>
        <v>315</v>
      </c>
      <c r="B327" s="22" t="s">
        <v>154</v>
      </c>
      <c r="C327" s="23" t="s">
        <v>44</v>
      </c>
      <c r="D327" s="13">
        <f t="shared" si="50"/>
        <v>-132069.94</v>
      </c>
      <c r="E327" s="24">
        <v>-31905.39</v>
      </c>
      <c r="F327" s="24">
        <v>-13602.18</v>
      </c>
      <c r="G327" s="24">
        <v>-86562.37</v>
      </c>
      <c r="H327" s="24"/>
      <c r="I327" s="25">
        <f t="shared" si="51"/>
        <v>0.24157949946823629</v>
      </c>
      <c r="J327" s="25">
        <f t="shared" si="51"/>
        <v>0.1029922478953197</v>
      </c>
      <c r="K327" s="25">
        <f t="shared" si="51"/>
        <v>0.655428252636444</v>
      </c>
      <c r="M327" s="3" t="s">
        <v>152</v>
      </c>
    </row>
    <row r="328" spans="1:13" x14ac:dyDescent="0.2">
      <c r="A328" s="15">
        <f t="shared" si="41"/>
        <v>316</v>
      </c>
      <c r="B328" s="22" t="s">
        <v>73</v>
      </c>
      <c r="C328" s="23" t="s">
        <v>36</v>
      </c>
      <c r="D328" s="13">
        <f t="shared" si="50"/>
        <v>-78995.61</v>
      </c>
      <c r="E328" s="24">
        <v>-32406.780000000002</v>
      </c>
      <c r="F328" s="24">
        <v>-13636.09</v>
      </c>
      <c r="G328" s="24">
        <v>-32952.74</v>
      </c>
      <c r="H328" s="24"/>
      <c r="I328" s="25">
        <f t="shared" si="51"/>
        <v>0.41023520167766286</v>
      </c>
      <c r="J328" s="25">
        <f t="shared" si="51"/>
        <v>0.17261832651206821</v>
      </c>
      <c r="K328" s="25">
        <f t="shared" si="51"/>
        <v>0.41714647181026893</v>
      </c>
      <c r="M328" s="3" t="s">
        <v>152</v>
      </c>
    </row>
    <row r="329" spans="1:13" x14ac:dyDescent="0.2">
      <c r="A329" s="15">
        <f t="shared" si="41"/>
        <v>317</v>
      </c>
      <c r="B329" s="22" t="s">
        <v>73</v>
      </c>
      <c r="C329" s="23" t="s">
        <v>38</v>
      </c>
      <c r="D329" s="13">
        <f t="shared" si="50"/>
        <v>-1162481.1099999999</v>
      </c>
      <c r="E329" s="24">
        <v>-841264.53</v>
      </c>
      <c r="F329" s="24">
        <v>-320648.45</v>
      </c>
      <c r="G329" s="24">
        <v>-568.13</v>
      </c>
      <c r="H329" s="24"/>
      <c r="I329" s="25">
        <f t="shared" si="51"/>
        <v>0.7236801723169507</v>
      </c>
      <c r="J329" s="25">
        <f t="shared" si="51"/>
        <v>0.27583110576308639</v>
      </c>
      <c r="K329" s="25">
        <f t="shared" si="51"/>
        <v>4.8872191996306939E-4</v>
      </c>
      <c r="M329" s="3" t="s">
        <v>152</v>
      </c>
    </row>
    <row r="330" spans="1:13" x14ac:dyDescent="0.2">
      <c r="A330" s="15">
        <f t="shared" si="41"/>
        <v>318</v>
      </c>
      <c r="B330" s="22" t="s">
        <v>73</v>
      </c>
      <c r="C330" s="23" t="s">
        <v>39</v>
      </c>
      <c r="D330" s="13">
        <f t="shared" si="50"/>
        <v>-24766239.009999998</v>
      </c>
      <c r="E330" s="24">
        <v>-15643138.41</v>
      </c>
      <c r="F330" s="24">
        <v>-2889756.04</v>
      </c>
      <c r="G330" s="24">
        <v>-6233344.5599999996</v>
      </c>
      <c r="H330" s="24"/>
      <c r="I330" s="25">
        <f t="shared" si="51"/>
        <v>0.63163156923760955</v>
      </c>
      <c r="J330" s="25">
        <f t="shared" si="51"/>
        <v>0.11668126269932175</v>
      </c>
      <c r="K330" s="25">
        <f t="shared" si="51"/>
        <v>0.25168716806306879</v>
      </c>
      <c r="M330" s="3" t="s">
        <v>152</v>
      </c>
    </row>
    <row r="331" spans="1:13" x14ac:dyDescent="0.2">
      <c r="A331" s="15">
        <f t="shared" si="41"/>
        <v>319</v>
      </c>
      <c r="B331" s="22" t="s">
        <v>73</v>
      </c>
      <c r="C331" s="23" t="s">
        <v>44</v>
      </c>
      <c r="D331" s="13">
        <f t="shared" si="50"/>
        <v>-179029.6</v>
      </c>
      <c r="E331" s="24">
        <v>-43249.91</v>
      </c>
      <c r="F331" s="24">
        <v>-18438.66</v>
      </c>
      <c r="G331" s="24">
        <v>-117341.03</v>
      </c>
      <c r="H331" s="24"/>
      <c r="I331" s="25">
        <f t="shared" si="51"/>
        <v>0.24157966057009569</v>
      </c>
      <c r="J331" s="25">
        <f t="shared" si="51"/>
        <v>0.10299224262356615</v>
      </c>
      <c r="K331" s="25">
        <f t="shared" si="51"/>
        <v>0.65542809680633818</v>
      </c>
      <c r="M331" s="3" t="s">
        <v>152</v>
      </c>
    </row>
    <row r="332" spans="1:13" x14ac:dyDescent="0.2">
      <c r="A332" s="15">
        <f t="shared" si="41"/>
        <v>320</v>
      </c>
      <c r="B332" s="22" t="s">
        <v>155</v>
      </c>
      <c r="C332" s="23" t="s">
        <v>36</v>
      </c>
      <c r="D332" s="13">
        <f t="shared" si="50"/>
        <v>-123.46000000000001</v>
      </c>
      <c r="E332" s="24">
        <v>-50.660000000000004</v>
      </c>
      <c r="F332" s="24">
        <v>-21.31</v>
      </c>
      <c r="G332" s="24">
        <v>-51.49</v>
      </c>
      <c r="H332" s="24"/>
      <c r="I332" s="25">
        <f t="shared" si="51"/>
        <v>0.41033533128138666</v>
      </c>
      <c r="J332" s="25">
        <f t="shared" si="51"/>
        <v>0.17260651223068199</v>
      </c>
      <c r="K332" s="25">
        <f t="shared" si="51"/>
        <v>0.41705815648793132</v>
      </c>
      <c r="M332" s="3" t="s">
        <v>152</v>
      </c>
    </row>
    <row r="333" spans="1:13" x14ac:dyDescent="0.2">
      <c r="A333" s="15">
        <f t="shared" si="41"/>
        <v>321</v>
      </c>
      <c r="B333" s="22" t="s">
        <v>155</v>
      </c>
      <c r="C333" s="23" t="s">
        <v>38</v>
      </c>
      <c r="D333" s="13">
        <f t="shared" si="50"/>
        <v>-1816.64</v>
      </c>
      <c r="E333" s="24">
        <v>-1314.66</v>
      </c>
      <c r="F333" s="24">
        <v>-501.08</v>
      </c>
      <c r="G333" s="24">
        <v>-0.9</v>
      </c>
      <c r="H333" s="24"/>
      <c r="I333" s="25">
        <f t="shared" si="51"/>
        <v>0.72367667782279377</v>
      </c>
      <c r="J333" s="25">
        <f t="shared" si="51"/>
        <v>0.27582790206094765</v>
      </c>
      <c r="K333" s="25">
        <f t="shared" si="51"/>
        <v>4.9542011625858728E-4</v>
      </c>
      <c r="M333" s="3" t="s">
        <v>152</v>
      </c>
    </row>
    <row r="334" spans="1:13" x14ac:dyDescent="0.2">
      <c r="A334" s="15">
        <f t="shared" ref="A334:A397" si="52">A333+1</f>
        <v>322</v>
      </c>
      <c r="B334" s="22" t="s">
        <v>155</v>
      </c>
      <c r="C334" s="23" t="s">
        <v>39</v>
      </c>
      <c r="D334" s="13">
        <f t="shared" si="50"/>
        <v>-38702.949999999997</v>
      </c>
      <c r="E334" s="24">
        <v>-24445.97</v>
      </c>
      <c r="F334" s="24">
        <v>-4515.92</v>
      </c>
      <c r="G334" s="24">
        <v>-9741.06</v>
      </c>
      <c r="H334" s="24"/>
      <c r="I334" s="25">
        <f t="shared" si="51"/>
        <v>0.63163066381244848</v>
      </c>
      <c r="J334" s="25">
        <f t="shared" si="51"/>
        <v>0.11668154494683224</v>
      </c>
      <c r="K334" s="25">
        <f t="shared" si="51"/>
        <v>0.25168779124071938</v>
      </c>
      <c r="M334" s="3" t="s">
        <v>152</v>
      </c>
    </row>
    <row r="335" spans="1:13" x14ac:dyDescent="0.2">
      <c r="A335" s="15">
        <f t="shared" si="52"/>
        <v>323</v>
      </c>
      <c r="B335" s="22" t="s">
        <v>155</v>
      </c>
      <c r="C335" s="23" t="s">
        <v>44</v>
      </c>
      <c r="D335" s="13">
        <f t="shared" si="50"/>
        <v>-279.78999999999996</v>
      </c>
      <c r="E335" s="24">
        <v>-67.59</v>
      </c>
      <c r="F335" s="24">
        <v>-28.82</v>
      </c>
      <c r="G335" s="24">
        <v>-183.38</v>
      </c>
      <c r="H335" s="24"/>
      <c r="I335" s="25">
        <f t="shared" si="51"/>
        <v>0.24157403767111052</v>
      </c>
      <c r="J335" s="25">
        <f t="shared" si="51"/>
        <v>0.10300582579791988</v>
      </c>
      <c r="K335" s="25">
        <f t="shared" si="51"/>
        <v>0.65542013653096975</v>
      </c>
      <c r="M335" s="3" t="s">
        <v>152</v>
      </c>
    </row>
    <row r="336" spans="1:13" x14ac:dyDescent="0.2">
      <c r="A336" s="15">
        <f t="shared" si="52"/>
        <v>324</v>
      </c>
      <c r="B336" s="22" t="s">
        <v>156</v>
      </c>
      <c r="C336" s="23" t="s">
        <v>36</v>
      </c>
      <c r="D336" s="13">
        <f t="shared" si="50"/>
        <v>-4955.91</v>
      </c>
      <c r="E336" s="24">
        <v>-2033.1000000000001</v>
      </c>
      <c r="F336" s="24">
        <v>-855.48</v>
      </c>
      <c r="G336" s="24">
        <v>-2067.33</v>
      </c>
      <c r="H336" s="24"/>
      <c r="I336" s="25">
        <f t="shared" si="51"/>
        <v>0.41023747404613892</v>
      </c>
      <c r="J336" s="25">
        <f t="shared" si="51"/>
        <v>0.17261814681864684</v>
      </c>
      <c r="K336" s="25">
        <f t="shared" si="51"/>
        <v>0.41714437913521429</v>
      </c>
      <c r="M336" s="3" t="s">
        <v>152</v>
      </c>
    </row>
    <row r="337" spans="1:14" x14ac:dyDescent="0.2">
      <c r="A337" s="15">
        <f t="shared" si="52"/>
        <v>325</v>
      </c>
      <c r="B337" s="22" t="s">
        <v>156</v>
      </c>
      <c r="C337" s="23" t="s">
        <v>38</v>
      </c>
      <c r="D337" s="13">
        <f t="shared" si="50"/>
        <v>-72929.33</v>
      </c>
      <c r="E337" s="24">
        <v>-52777.53</v>
      </c>
      <c r="F337" s="24">
        <v>-20116.170000000002</v>
      </c>
      <c r="G337" s="24">
        <v>-35.630000000000003</v>
      </c>
      <c r="H337" s="24"/>
      <c r="I337" s="25">
        <f t="shared" si="51"/>
        <v>0.72368044516520302</v>
      </c>
      <c r="J337" s="25">
        <f t="shared" si="51"/>
        <v>0.27583099968147246</v>
      </c>
      <c r="K337" s="25">
        <f t="shared" si="51"/>
        <v>4.8855515332445806E-4</v>
      </c>
      <c r="M337" s="3" t="s">
        <v>152</v>
      </c>
      <c r="N337" s="51" t="s">
        <v>294</v>
      </c>
    </row>
    <row r="338" spans="1:14" x14ac:dyDescent="0.2">
      <c r="A338" s="15">
        <f t="shared" si="52"/>
        <v>326</v>
      </c>
      <c r="B338" s="22" t="s">
        <v>156</v>
      </c>
      <c r="C338" s="23" t="s">
        <v>39</v>
      </c>
      <c r="D338" s="13">
        <f t="shared" si="50"/>
        <v>-1553733.8199999998</v>
      </c>
      <c r="E338" s="24">
        <v>-981387.26</v>
      </c>
      <c r="F338" s="24">
        <v>-181291.64</v>
      </c>
      <c r="G338" s="24">
        <v>-391054.92</v>
      </c>
      <c r="H338" s="24"/>
      <c r="I338" s="25">
        <f t="shared" si="51"/>
        <v>0.63163152360292973</v>
      </c>
      <c r="J338" s="25">
        <f t="shared" si="51"/>
        <v>0.11668127298664326</v>
      </c>
      <c r="K338" s="25">
        <f t="shared" si="51"/>
        <v>0.25168720341042716</v>
      </c>
      <c r="M338" s="3" t="s">
        <v>152</v>
      </c>
      <c r="N338" s="52"/>
    </row>
    <row r="339" spans="1:14" x14ac:dyDescent="0.2">
      <c r="A339" s="15">
        <f t="shared" si="52"/>
        <v>327</v>
      </c>
      <c r="B339" s="22" t="s">
        <v>156</v>
      </c>
      <c r="C339" s="23" t="s">
        <v>44</v>
      </c>
      <c r="D339" s="13">
        <f t="shared" si="50"/>
        <v>-11231.6</v>
      </c>
      <c r="E339" s="24">
        <v>-2713.31</v>
      </c>
      <c r="F339" s="24">
        <v>-1156.77</v>
      </c>
      <c r="G339" s="24">
        <v>-7361.52</v>
      </c>
      <c r="H339" s="24"/>
      <c r="I339" s="25">
        <f t="shared" si="51"/>
        <v>0.24157822572028917</v>
      </c>
      <c r="J339" s="25">
        <f t="shared" si="51"/>
        <v>0.10299244987357099</v>
      </c>
      <c r="K339" s="25">
        <f t="shared" si="51"/>
        <v>0.65542932440613988</v>
      </c>
      <c r="M339" s="3" t="s">
        <v>152</v>
      </c>
      <c r="N339" s="52"/>
    </row>
    <row r="340" spans="1:14" x14ac:dyDescent="0.2">
      <c r="A340" s="15">
        <f t="shared" si="52"/>
        <v>328</v>
      </c>
      <c r="B340" s="22" t="s">
        <v>157</v>
      </c>
      <c r="C340" s="23" t="s">
        <v>36</v>
      </c>
      <c r="D340" s="13">
        <f t="shared" si="50"/>
        <v>-5366.91</v>
      </c>
      <c r="E340" s="24">
        <v>-2201.7000000000003</v>
      </c>
      <c r="F340" s="24">
        <v>-926.42000000000007</v>
      </c>
      <c r="G340" s="24">
        <v>-2238.79</v>
      </c>
      <c r="H340" s="24"/>
      <c r="I340" s="25">
        <f t="shared" si="51"/>
        <v>0.41023605761974774</v>
      </c>
      <c r="J340" s="25">
        <f t="shared" si="51"/>
        <v>0.17261701798614101</v>
      </c>
      <c r="K340" s="25">
        <f t="shared" si="51"/>
        <v>0.41714692439411133</v>
      </c>
      <c r="M340" s="3" t="s">
        <v>152</v>
      </c>
      <c r="N340" s="52"/>
    </row>
    <row r="341" spans="1:14" x14ac:dyDescent="0.2">
      <c r="A341" s="15">
        <f t="shared" si="52"/>
        <v>329</v>
      </c>
      <c r="B341" s="22" t="s">
        <v>157</v>
      </c>
      <c r="C341" s="23" t="s">
        <v>38</v>
      </c>
      <c r="D341" s="13">
        <f t="shared" si="50"/>
        <v>-78977.919999999998</v>
      </c>
      <c r="E341" s="24">
        <v>-57154.74</v>
      </c>
      <c r="F341" s="24">
        <v>-21784.57</v>
      </c>
      <c r="G341" s="24">
        <v>-38.61</v>
      </c>
      <c r="H341" s="24"/>
      <c r="I341" s="25">
        <f t="shared" si="51"/>
        <v>0.72367998549468004</v>
      </c>
      <c r="J341" s="25">
        <f t="shared" si="51"/>
        <v>0.2758311436918065</v>
      </c>
      <c r="K341" s="25">
        <f t="shared" si="51"/>
        <v>4.8887081351344777E-4</v>
      </c>
      <c r="M341" s="3" t="s">
        <v>152</v>
      </c>
      <c r="N341" s="52"/>
    </row>
    <row r="342" spans="1:14" x14ac:dyDescent="0.2">
      <c r="A342" s="15">
        <f t="shared" si="52"/>
        <v>330</v>
      </c>
      <c r="B342" s="22" t="s">
        <v>157</v>
      </c>
      <c r="C342" s="23" t="s">
        <v>39</v>
      </c>
      <c r="D342" s="13">
        <f t="shared" si="50"/>
        <v>-1682595.6</v>
      </c>
      <c r="E342" s="24">
        <v>-1062780.48</v>
      </c>
      <c r="F342" s="24">
        <v>-196327.37</v>
      </c>
      <c r="G342" s="24">
        <v>-423487.75</v>
      </c>
      <c r="H342" s="24"/>
      <c r="I342" s="25">
        <f t="shared" si="51"/>
        <v>0.631631557814605</v>
      </c>
      <c r="J342" s="25">
        <f t="shared" si="51"/>
        <v>0.11668125721950062</v>
      </c>
      <c r="K342" s="25">
        <f t="shared" si="51"/>
        <v>0.25168718496589437</v>
      </c>
      <c r="M342" s="3" t="s">
        <v>152</v>
      </c>
      <c r="N342" s="52"/>
    </row>
    <row r="343" spans="1:14" x14ac:dyDescent="0.2">
      <c r="A343" s="15">
        <f t="shared" si="52"/>
        <v>331</v>
      </c>
      <c r="B343" s="22" t="s">
        <v>157</v>
      </c>
      <c r="C343" s="23" t="s">
        <v>44</v>
      </c>
      <c r="D343" s="13">
        <f t="shared" si="50"/>
        <v>-12163.11</v>
      </c>
      <c r="E343" s="24">
        <v>-2938.36</v>
      </c>
      <c r="F343" s="24">
        <v>-1252.71</v>
      </c>
      <c r="G343" s="24">
        <v>-7972.04</v>
      </c>
      <c r="H343" s="24"/>
      <c r="I343" s="25">
        <f t="shared" si="51"/>
        <v>0.2415796617805808</v>
      </c>
      <c r="J343" s="25">
        <f t="shared" si="51"/>
        <v>0.10299257344544281</v>
      </c>
      <c r="K343" s="25">
        <f t="shared" si="51"/>
        <v>0.65542776477397635</v>
      </c>
      <c r="M343" s="3" t="s">
        <v>152</v>
      </c>
      <c r="N343" s="52"/>
    </row>
    <row r="344" spans="1:14" x14ac:dyDescent="0.2">
      <c r="A344" s="15">
        <f t="shared" si="52"/>
        <v>332</v>
      </c>
      <c r="B344" s="22" t="s">
        <v>76</v>
      </c>
      <c r="C344" s="23" t="s">
        <v>36</v>
      </c>
      <c r="D344" s="13">
        <f t="shared" si="50"/>
        <v>-2950.24</v>
      </c>
      <c r="E344" s="24">
        <v>-1210.29</v>
      </c>
      <c r="F344" s="24">
        <v>-509.27000000000004</v>
      </c>
      <c r="G344" s="24">
        <v>-1230.68</v>
      </c>
      <c r="H344" s="24"/>
      <c r="I344" s="25">
        <f t="shared" si="51"/>
        <v>0.4102344216063778</v>
      </c>
      <c r="J344" s="25">
        <f t="shared" si="51"/>
        <v>0.17261985465589244</v>
      </c>
      <c r="K344" s="25">
        <f t="shared" si="51"/>
        <v>0.41714572373772985</v>
      </c>
      <c r="M344" s="3" t="s">
        <v>152</v>
      </c>
      <c r="N344" s="52"/>
    </row>
    <row r="345" spans="1:14" x14ac:dyDescent="0.2">
      <c r="A345" s="15">
        <f t="shared" si="52"/>
        <v>333</v>
      </c>
      <c r="B345" s="22" t="s">
        <v>76</v>
      </c>
      <c r="C345" s="23" t="s">
        <v>38</v>
      </c>
      <c r="D345" s="13">
        <f t="shared" si="50"/>
        <v>-43415.26</v>
      </c>
      <c r="E345" s="24">
        <v>-31418.77</v>
      </c>
      <c r="F345" s="24">
        <v>-11975.28</v>
      </c>
      <c r="G345" s="24">
        <v>-21.21</v>
      </c>
      <c r="H345" s="24"/>
      <c r="I345" s="25">
        <f t="shared" si="51"/>
        <v>0.72368033728232883</v>
      </c>
      <c r="J345" s="25">
        <f t="shared" si="51"/>
        <v>0.27583112481648159</v>
      </c>
      <c r="K345" s="25">
        <f t="shared" si="51"/>
        <v>4.8853790118958177E-4</v>
      </c>
      <c r="M345" s="3" t="s">
        <v>152</v>
      </c>
      <c r="N345" s="52"/>
    </row>
    <row r="346" spans="1:14" x14ac:dyDescent="0.2">
      <c r="A346" s="15">
        <f t="shared" si="52"/>
        <v>334</v>
      </c>
      <c r="B346" s="22" t="s">
        <v>76</v>
      </c>
      <c r="C346" s="23" t="s">
        <v>39</v>
      </c>
      <c r="D346" s="13">
        <f t="shared" si="50"/>
        <v>-924947.02</v>
      </c>
      <c r="E346" s="24">
        <v>-584225.70000000007</v>
      </c>
      <c r="F346" s="24">
        <v>-107923.99</v>
      </c>
      <c r="G346" s="24">
        <v>-232797.33000000002</v>
      </c>
      <c r="H346" s="24"/>
      <c r="I346" s="25">
        <f t="shared" si="51"/>
        <v>0.63163152847392279</v>
      </c>
      <c r="J346" s="25">
        <f t="shared" si="51"/>
        <v>0.11668126678217743</v>
      </c>
      <c r="K346" s="25">
        <f t="shared" si="51"/>
        <v>0.25168720474389983</v>
      </c>
      <c r="M346" s="3" t="s">
        <v>152</v>
      </c>
      <c r="N346" s="52"/>
    </row>
    <row r="347" spans="1:14" x14ac:dyDescent="0.2">
      <c r="A347" s="15">
        <f t="shared" si="52"/>
        <v>335</v>
      </c>
      <c r="B347" s="22" t="s">
        <v>76</v>
      </c>
      <c r="C347" s="23" t="s">
        <v>44</v>
      </c>
      <c r="D347" s="13">
        <f t="shared" si="50"/>
        <v>-6686.22</v>
      </c>
      <c r="E347" s="24">
        <v>-1615.25</v>
      </c>
      <c r="F347" s="24">
        <v>-688.63</v>
      </c>
      <c r="G347" s="24">
        <v>-4382.34</v>
      </c>
      <c r="H347" s="24"/>
      <c r="I347" s="25">
        <f t="shared" si="51"/>
        <v>0.24157894894275089</v>
      </c>
      <c r="J347" s="25">
        <f t="shared" si="51"/>
        <v>0.10299242322268785</v>
      </c>
      <c r="K347" s="25">
        <f t="shared" si="51"/>
        <v>0.65542862783456124</v>
      </c>
      <c r="M347" s="3" t="s">
        <v>152</v>
      </c>
    </row>
    <row r="348" spans="1:14" x14ac:dyDescent="0.2">
      <c r="A348" s="15">
        <f t="shared" si="52"/>
        <v>336</v>
      </c>
      <c r="B348" s="22" t="s">
        <v>77</v>
      </c>
      <c r="C348" s="23" t="s">
        <v>36</v>
      </c>
      <c r="D348" s="13">
        <f t="shared" si="50"/>
        <v>-34584.720000000001</v>
      </c>
      <c r="E348" s="24">
        <v>-14187.87</v>
      </c>
      <c r="F348" s="24">
        <v>-5969.95</v>
      </c>
      <c r="G348" s="24">
        <v>-14426.9</v>
      </c>
      <c r="H348" s="24"/>
      <c r="I348" s="25">
        <f t="shared" si="51"/>
        <v>0.41023521370131089</v>
      </c>
      <c r="J348" s="25">
        <f t="shared" si="51"/>
        <v>0.17261813887751584</v>
      </c>
      <c r="K348" s="25">
        <f t="shared" si="51"/>
        <v>0.41714664742117324</v>
      </c>
      <c r="M348" s="3" t="s">
        <v>152</v>
      </c>
    </row>
    <row r="349" spans="1:14" x14ac:dyDescent="0.2">
      <c r="A349" s="15">
        <f t="shared" si="52"/>
        <v>337</v>
      </c>
      <c r="B349" s="22" t="s">
        <v>77</v>
      </c>
      <c r="C349" s="23" t="s">
        <v>38</v>
      </c>
      <c r="D349" s="13">
        <f t="shared" si="50"/>
        <v>-508940.42</v>
      </c>
      <c r="E349" s="24">
        <v>-368310.11</v>
      </c>
      <c r="F349" s="24">
        <v>-140381.6</v>
      </c>
      <c r="G349" s="24">
        <v>-248.71</v>
      </c>
      <c r="H349" s="24"/>
      <c r="I349" s="25">
        <f t="shared" si="51"/>
        <v>0.72368020995463478</v>
      </c>
      <c r="J349" s="25">
        <f t="shared" si="51"/>
        <v>0.27583110808923372</v>
      </c>
      <c r="K349" s="25">
        <f t="shared" si="51"/>
        <v>4.8868195613152522E-4</v>
      </c>
      <c r="M349" s="3" t="s">
        <v>152</v>
      </c>
    </row>
    <row r="350" spans="1:14" x14ac:dyDescent="0.2">
      <c r="A350" s="15">
        <f t="shared" si="52"/>
        <v>338</v>
      </c>
      <c r="B350" s="22" t="s">
        <v>77</v>
      </c>
      <c r="C350" s="23" t="s">
        <v>39</v>
      </c>
      <c r="D350" s="13">
        <f t="shared" si="50"/>
        <v>-10842791.33</v>
      </c>
      <c r="E350" s="24">
        <v>-6848649.2599999998</v>
      </c>
      <c r="F350" s="24">
        <v>-1265150.5900000001</v>
      </c>
      <c r="G350" s="24">
        <v>-2728991.48</v>
      </c>
      <c r="H350" s="24"/>
      <c r="I350" s="25">
        <f t="shared" si="51"/>
        <v>0.63163156530099895</v>
      </c>
      <c r="J350" s="25">
        <f t="shared" si="51"/>
        <v>0.11668126329237401</v>
      </c>
      <c r="K350" s="25">
        <f t="shared" si="51"/>
        <v>0.25168717140662705</v>
      </c>
      <c r="M350" s="3" t="s">
        <v>152</v>
      </c>
    </row>
    <row r="351" spans="1:14" x14ac:dyDescent="0.2">
      <c r="A351" s="15">
        <f t="shared" si="52"/>
        <v>339</v>
      </c>
      <c r="B351" s="22" t="s">
        <v>77</v>
      </c>
      <c r="C351" s="23" t="s">
        <v>44</v>
      </c>
      <c r="D351" s="13">
        <f t="shared" si="50"/>
        <v>-78380.11</v>
      </c>
      <c r="E351" s="24">
        <v>-18935.060000000001</v>
      </c>
      <c r="F351" s="24">
        <v>-8072.53</v>
      </c>
      <c r="G351" s="24">
        <v>-51372.520000000004</v>
      </c>
      <c r="H351" s="24"/>
      <c r="I351" s="25">
        <f t="shared" si="51"/>
        <v>0.24157991102589677</v>
      </c>
      <c r="J351" s="25">
        <f t="shared" si="51"/>
        <v>0.10299207286134199</v>
      </c>
      <c r="K351" s="25">
        <f t="shared" si="51"/>
        <v>0.65542801611276136</v>
      </c>
      <c r="M351" s="3" t="s">
        <v>152</v>
      </c>
    </row>
    <row r="352" spans="1:14" x14ac:dyDescent="0.2">
      <c r="A352" s="15">
        <f t="shared" si="52"/>
        <v>340</v>
      </c>
      <c r="B352" s="22" t="s">
        <v>78</v>
      </c>
      <c r="C352" s="23" t="s">
        <v>36</v>
      </c>
      <c r="D352" s="13">
        <f t="shared" si="50"/>
        <v>-4060.66</v>
      </c>
      <c r="E352" s="24">
        <v>-1665.83</v>
      </c>
      <c r="F352" s="24">
        <v>-700.94</v>
      </c>
      <c r="G352" s="24">
        <v>-1693.89</v>
      </c>
      <c r="H352" s="24"/>
      <c r="I352" s="25">
        <f t="shared" si="51"/>
        <v>0.41023626701078147</v>
      </c>
      <c r="J352" s="25">
        <f t="shared" si="51"/>
        <v>0.17261725926327248</v>
      </c>
      <c r="K352" s="25">
        <f t="shared" si="51"/>
        <v>0.41714647372594604</v>
      </c>
      <c r="M352" s="3" t="s">
        <v>152</v>
      </c>
    </row>
    <row r="353" spans="1:13" x14ac:dyDescent="0.2">
      <c r="A353" s="15">
        <f t="shared" si="52"/>
        <v>341</v>
      </c>
      <c r="B353" s="22" t="s">
        <v>78</v>
      </c>
      <c r="C353" s="23" t="s">
        <v>38</v>
      </c>
      <c r="D353" s="13">
        <f t="shared" si="50"/>
        <v>-59755.65</v>
      </c>
      <c r="E353" s="24">
        <v>-43243.97</v>
      </c>
      <c r="F353" s="24">
        <v>-16482.47</v>
      </c>
      <c r="G353" s="24">
        <v>-29.21</v>
      </c>
      <c r="H353" s="24"/>
      <c r="I353" s="25">
        <f t="shared" si="51"/>
        <v>0.72368002021566158</v>
      </c>
      <c r="J353" s="25">
        <f t="shared" si="51"/>
        <v>0.27583115571498262</v>
      </c>
      <c r="K353" s="25">
        <f t="shared" si="51"/>
        <v>4.8882406935578479E-4</v>
      </c>
      <c r="M353" s="3" t="s">
        <v>152</v>
      </c>
    </row>
    <row r="354" spans="1:13" x14ac:dyDescent="0.2">
      <c r="A354" s="15">
        <f t="shared" si="52"/>
        <v>342</v>
      </c>
      <c r="B354" s="22" t="s">
        <v>78</v>
      </c>
      <c r="C354" s="23" t="s">
        <v>39</v>
      </c>
      <c r="D354" s="13">
        <f t="shared" si="50"/>
        <v>-1273072.6400000001</v>
      </c>
      <c r="E354" s="24">
        <v>-804112.82000000007</v>
      </c>
      <c r="F354" s="24">
        <v>-148543.73000000001</v>
      </c>
      <c r="G354" s="24">
        <v>-320416.09000000003</v>
      </c>
      <c r="H354" s="24"/>
      <c r="I354" s="25">
        <f t="shared" si="51"/>
        <v>0.63163153046789222</v>
      </c>
      <c r="J354" s="25">
        <f t="shared" si="51"/>
        <v>0.11668126808537806</v>
      </c>
      <c r="K354" s="25">
        <f t="shared" si="51"/>
        <v>0.25168720144672968</v>
      </c>
      <c r="M354" s="3" t="s">
        <v>152</v>
      </c>
    </row>
    <row r="355" spans="1:13" x14ac:dyDescent="0.2">
      <c r="A355" s="15">
        <f t="shared" si="52"/>
        <v>343</v>
      </c>
      <c r="B355" s="22" t="s">
        <v>78</v>
      </c>
      <c r="C355" s="23" t="s">
        <v>44</v>
      </c>
      <c r="D355" s="13">
        <f t="shared" si="50"/>
        <v>-9202.76</v>
      </c>
      <c r="E355" s="24">
        <v>-2223.21</v>
      </c>
      <c r="F355" s="24">
        <v>-947.81000000000006</v>
      </c>
      <c r="G355" s="24">
        <v>-6031.74</v>
      </c>
      <c r="H355" s="24"/>
      <c r="I355" s="25">
        <f t="shared" si="51"/>
        <v>0.24158078663357516</v>
      </c>
      <c r="J355" s="25">
        <f t="shared" si="51"/>
        <v>0.10299192850840401</v>
      </c>
      <c r="K355" s="25">
        <f t="shared" si="51"/>
        <v>0.65542728485802082</v>
      </c>
      <c r="M355" s="3" t="s">
        <v>152</v>
      </c>
    </row>
    <row r="356" spans="1:13" x14ac:dyDescent="0.2">
      <c r="A356" s="15">
        <f t="shared" si="52"/>
        <v>344</v>
      </c>
      <c r="B356" s="22" t="s">
        <v>214</v>
      </c>
      <c r="C356" s="23" t="s">
        <v>36</v>
      </c>
      <c r="D356" s="13">
        <f t="shared" si="50"/>
        <v>-59.25</v>
      </c>
      <c r="E356" s="24">
        <v>-24.3</v>
      </c>
      <c r="F356" s="24">
        <v>-10.23</v>
      </c>
      <c r="G356" s="24">
        <v>-24.72</v>
      </c>
      <c r="H356" s="24"/>
      <c r="I356" s="25">
        <f t="shared" si="51"/>
        <v>0.41012658227848103</v>
      </c>
      <c r="J356" s="25">
        <f t="shared" si="51"/>
        <v>0.17265822784810128</v>
      </c>
      <c r="K356" s="25">
        <f t="shared" si="51"/>
        <v>0.41721518987341771</v>
      </c>
      <c r="M356" s="3" t="s">
        <v>152</v>
      </c>
    </row>
    <row r="357" spans="1:13" x14ac:dyDescent="0.2">
      <c r="A357" s="15">
        <f t="shared" si="52"/>
        <v>345</v>
      </c>
      <c r="B357" s="22" t="s">
        <v>214</v>
      </c>
      <c r="C357" s="23" t="s">
        <v>38</v>
      </c>
      <c r="D357" s="13">
        <f t="shared" si="50"/>
        <v>-871.93999999999994</v>
      </c>
      <c r="E357" s="24">
        <v>-631.04</v>
      </c>
      <c r="F357" s="24">
        <v>-240.51</v>
      </c>
      <c r="G357" s="24">
        <v>-0.39</v>
      </c>
      <c r="H357" s="24"/>
      <c r="I357" s="25">
        <f t="shared" si="51"/>
        <v>0.72371952198545775</v>
      </c>
      <c r="J357" s="25">
        <f t="shared" si="51"/>
        <v>0.27583319953207791</v>
      </c>
      <c r="K357" s="25">
        <f t="shared" si="51"/>
        <v>4.4727848246438979E-4</v>
      </c>
      <c r="M357" s="3" t="s">
        <v>152</v>
      </c>
    </row>
    <row r="358" spans="1:13" x14ac:dyDescent="0.2">
      <c r="A358" s="15">
        <f t="shared" si="52"/>
        <v>346</v>
      </c>
      <c r="B358" s="22" t="s">
        <v>214</v>
      </c>
      <c r="C358" s="23" t="s">
        <v>39</v>
      </c>
      <c r="D358" s="13">
        <f t="shared" si="50"/>
        <v>-18576.97</v>
      </c>
      <c r="E358" s="24">
        <v>-11733.79</v>
      </c>
      <c r="F358" s="24">
        <v>-2167.6</v>
      </c>
      <c r="G358" s="24">
        <v>-4675.58</v>
      </c>
      <c r="H358" s="24"/>
      <c r="I358" s="25">
        <f t="shared" si="51"/>
        <v>0.63163099256767918</v>
      </c>
      <c r="J358" s="25">
        <f t="shared" si="51"/>
        <v>0.11668210693132409</v>
      </c>
      <c r="K358" s="25">
        <f t="shared" si="51"/>
        <v>0.25168690050099662</v>
      </c>
      <c r="M358" s="3" t="s">
        <v>152</v>
      </c>
    </row>
    <row r="359" spans="1:13" x14ac:dyDescent="0.2">
      <c r="A359" s="15">
        <f t="shared" si="52"/>
        <v>347</v>
      </c>
      <c r="B359" s="22" t="s">
        <v>214</v>
      </c>
      <c r="C359" s="23" t="s">
        <v>44</v>
      </c>
      <c r="D359" s="13">
        <f t="shared" si="50"/>
        <v>-134.29000000000002</v>
      </c>
      <c r="E359" s="24">
        <v>-32.450000000000003</v>
      </c>
      <c r="F359" s="24">
        <v>-13.83</v>
      </c>
      <c r="G359" s="24">
        <v>-88.01</v>
      </c>
      <c r="H359" s="24"/>
      <c r="I359" s="25">
        <f t="shared" si="51"/>
        <v>0.2416412242162484</v>
      </c>
      <c r="J359" s="25">
        <f t="shared" si="51"/>
        <v>0.10298607491250278</v>
      </c>
      <c r="K359" s="25">
        <f t="shared" si="51"/>
        <v>0.65537270087124877</v>
      </c>
      <c r="M359" s="3" t="s">
        <v>152</v>
      </c>
    </row>
    <row r="360" spans="1:13" x14ac:dyDescent="0.2">
      <c r="A360" s="15">
        <f t="shared" si="52"/>
        <v>348</v>
      </c>
      <c r="B360" s="27" t="s">
        <v>215</v>
      </c>
      <c r="C360" s="23" t="s">
        <v>36</v>
      </c>
      <c r="D360" s="13">
        <f t="shared" si="50"/>
        <v>250.56</v>
      </c>
      <c r="E360" s="24">
        <v>102.79</v>
      </c>
      <c r="F360" s="24">
        <v>43.25</v>
      </c>
      <c r="G360" s="24">
        <v>104.52</v>
      </c>
      <c r="H360" s="24"/>
      <c r="I360" s="25">
        <f t="shared" si="51"/>
        <v>0.41024106002554278</v>
      </c>
      <c r="J360" s="25">
        <f t="shared" si="51"/>
        <v>0.17261334610472542</v>
      </c>
      <c r="K360" s="25">
        <f t="shared" si="51"/>
        <v>0.41714559386973177</v>
      </c>
      <c r="M360" s="3" t="s">
        <v>152</v>
      </c>
    </row>
    <row r="361" spans="1:13" x14ac:dyDescent="0.2">
      <c r="A361" s="15">
        <f t="shared" si="52"/>
        <v>349</v>
      </c>
      <c r="B361" s="27" t="s">
        <v>215</v>
      </c>
      <c r="C361" s="23" t="s">
        <v>38</v>
      </c>
      <c r="D361" s="13">
        <f t="shared" si="50"/>
        <v>3687.1200000000003</v>
      </c>
      <c r="E361" s="24">
        <v>2668.3</v>
      </c>
      <c r="F361" s="24">
        <v>1017.02</v>
      </c>
      <c r="G361" s="24">
        <v>1.8</v>
      </c>
      <c r="H361" s="24"/>
      <c r="I361" s="25">
        <f t="shared" si="51"/>
        <v>0.72368135563800473</v>
      </c>
      <c r="J361" s="25">
        <f t="shared" si="51"/>
        <v>0.27583045846080406</v>
      </c>
      <c r="K361" s="25">
        <f t="shared" si="51"/>
        <v>4.8818590119117358E-4</v>
      </c>
      <c r="M361" s="3" t="s">
        <v>152</v>
      </c>
    </row>
    <row r="362" spans="1:13" x14ac:dyDescent="0.2">
      <c r="A362" s="15">
        <f t="shared" si="52"/>
        <v>350</v>
      </c>
      <c r="B362" s="27" t="s">
        <v>215</v>
      </c>
      <c r="C362" s="23" t="s">
        <v>39</v>
      </c>
      <c r="D362" s="13">
        <f t="shared" si="50"/>
        <v>78552.86</v>
      </c>
      <c r="E362" s="24">
        <v>49616.44</v>
      </c>
      <c r="F362" s="24">
        <v>9165.65</v>
      </c>
      <c r="G362" s="24">
        <v>19770.77</v>
      </c>
      <c r="H362" s="24"/>
      <c r="I362" s="25">
        <f t="shared" si="51"/>
        <v>0.63163123532357701</v>
      </c>
      <c r="J362" s="25">
        <f t="shared" si="51"/>
        <v>0.11668130224666549</v>
      </c>
      <c r="K362" s="25">
        <f t="shared" si="51"/>
        <v>0.25168746242975748</v>
      </c>
      <c r="M362" s="3" t="s">
        <v>152</v>
      </c>
    </row>
    <row r="363" spans="1:13" x14ac:dyDescent="0.2">
      <c r="A363" s="15">
        <f t="shared" si="52"/>
        <v>351</v>
      </c>
      <c r="B363" s="27" t="s">
        <v>215</v>
      </c>
      <c r="C363" s="23" t="s">
        <v>44</v>
      </c>
      <c r="D363" s="13">
        <f t="shared" si="50"/>
        <v>567.85</v>
      </c>
      <c r="E363" s="24">
        <v>137.19</v>
      </c>
      <c r="F363" s="24">
        <v>58.480000000000004</v>
      </c>
      <c r="G363" s="24">
        <v>372.18</v>
      </c>
      <c r="H363" s="24"/>
      <c r="I363" s="25">
        <f t="shared" si="51"/>
        <v>0.24159549176719203</v>
      </c>
      <c r="J363" s="25">
        <f t="shared" si="51"/>
        <v>0.1029849432068328</v>
      </c>
      <c r="K363" s="25">
        <f t="shared" si="51"/>
        <v>0.6554195650259752</v>
      </c>
      <c r="M363" s="3" t="s">
        <v>152</v>
      </c>
    </row>
    <row r="364" spans="1:13" x14ac:dyDescent="0.2">
      <c r="A364" s="15">
        <f t="shared" si="52"/>
        <v>352</v>
      </c>
      <c r="B364" s="39" t="s">
        <v>216</v>
      </c>
      <c r="D364" s="13">
        <f>SUM(D316:D363)</f>
        <v>-76630359.220000014</v>
      </c>
      <c r="E364" s="13">
        <f>SUM(E316:E363)</f>
        <v>-48459756.660000004</v>
      </c>
      <c r="F364" s="13">
        <f>SUM(F316:F363)</f>
        <v>-9488477.7100000009</v>
      </c>
      <c r="G364" s="13">
        <f>SUM(G316:G363)</f>
        <v>-18682124.850000001</v>
      </c>
      <c r="H364" s="13"/>
      <c r="I364" s="25">
        <f t="shared" si="51"/>
        <v>0.63238326367328745</v>
      </c>
      <c r="J364" s="25">
        <f t="shared" si="51"/>
        <v>0.12382139150306333</v>
      </c>
      <c r="K364" s="25">
        <f t="shared" si="51"/>
        <v>0.24379534482364909</v>
      </c>
    </row>
    <row r="365" spans="1:13" x14ac:dyDescent="0.2">
      <c r="A365" s="15">
        <f t="shared" si="52"/>
        <v>353</v>
      </c>
      <c r="B365" s="13"/>
      <c r="D365" s="18"/>
      <c r="E365" s="17"/>
      <c r="F365" s="17"/>
      <c r="G365" s="17"/>
      <c r="H365" s="17"/>
    </row>
    <row r="366" spans="1:13" x14ac:dyDescent="0.2">
      <c r="A366" s="15">
        <f t="shared" si="52"/>
        <v>354</v>
      </c>
      <c r="B366" s="22" t="s">
        <v>217</v>
      </c>
      <c r="D366" s="13">
        <f>+D364+D313+D272+D260</f>
        <v>-1162302334.9100001</v>
      </c>
      <c r="E366" s="13">
        <f>+E364+E313+E272+E260</f>
        <v>-1077900241.48</v>
      </c>
      <c r="F366" s="13">
        <f>+F364+F313+F272+F260</f>
        <v>-9488477.7100000009</v>
      </c>
      <c r="G366" s="13">
        <f>+G364+G313+G272+G260</f>
        <v>-74913615.719999999</v>
      </c>
      <c r="H366" s="13"/>
      <c r="I366" s="25">
        <f>IF($D366=0,0,+E366/$D366)</f>
        <v>0.92738370138735415</v>
      </c>
      <c r="J366" s="25">
        <f>IF($D366=0,0,+F366/$D366)</f>
        <v>8.1635194432735248E-3</v>
      </c>
      <c r="K366" s="25">
        <f>IF($D366=0,0,+G366/$D366)</f>
        <v>6.4452779169372268E-2</v>
      </c>
    </row>
    <row r="367" spans="1:13" x14ac:dyDescent="0.2">
      <c r="A367" s="15">
        <f t="shared" si="52"/>
        <v>355</v>
      </c>
      <c r="B367" s="22"/>
      <c r="D367" s="13"/>
      <c r="E367" s="13"/>
      <c r="F367" s="13"/>
      <c r="G367" s="13"/>
      <c r="H367" s="13"/>
      <c r="I367" s="25"/>
      <c r="J367" s="25"/>
      <c r="K367" s="25"/>
    </row>
    <row r="368" spans="1:13" x14ac:dyDescent="0.2">
      <c r="A368" s="15">
        <f t="shared" si="52"/>
        <v>356</v>
      </c>
      <c r="B368" s="38" t="s">
        <v>218</v>
      </c>
      <c r="D368" s="13">
        <f>+D366+D207</f>
        <v>-1223765541.3600001</v>
      </c>
      <c r="E368" s="13">
        <f>+E366+E207</f>
        <v>-1117157346.96</v>
      </c>
      <c r="F368" s="13">
        <f>+F366+F207</f>
        <v>-15076775.09</v>
      </c>
      <c r="G368" s="13">
        <f>+G366+G207</f>
        <v>-91531419.310000002</v>
      </c>
      <c r="H368" s="13"/>
      <c r="I368" s="25">
        <f>IF($D368=0,0,+E368/$D368)</f>
        <v>0.91288511500207481</v>
      </c>
      <c r="J368" s="25">
        <f>IF($D368=0,0,+F368/$D368)</f>
        <v>1.2319986615446629E-2</v>
      </c>
      <c r="K368" s="25">
        <f>IF($D368=0,0,+G368/$D368)</f>
        <v>7.4794898382478506E-2</v>
      </c>
    </row>
    <row r="369" spans="1:13" x14ac:dyDescent="0.2">
      <c r="A369" s="15">
        <f t="shared" si="52"/>
        <v>357</v>
      </c>
      <c r="B369" s="13"/>
      <c r="D369" s="18"/>
      <c r="E369" s="17"/>
      <c r="F369" s="17"/>
      <c r="G369" s="17"/>
      <c r="H369" s="17"/>
    </row>
    <row r="370" spans="1:13" x14ac:dyDescent="0.2">
      <c r="A370" s="15">
        <f t="shared" si="52"/>
        <v>358</v>
      </c>
      <c r="B370" s="38" t="s">
        <v>219</v>
      </c>
      <c r="D370" s="13">
        <f>+D186+D368</f>
        <v>2441444718.0899997</v>
      </c>
      <c r="E370" s="13">
        <f>+E186+E368</f>
        <v>2315198641.3799996</v>
      </c>
      <c r="F370" s="13">
        <f>+F186+F368</f>
        <v>14657469.989999998</v>
      </c>
      <c r="G370" s="13">
        <f>+G186+G368</f>
        <v>111588606.72000003</v>
      </c>
      <c r="H370" s="13"/>
      <c r="I370" s="25">
        <f>IF($D370=0,0,+E370/$D370)</f>
        <v>0.94829042174308764</v>
      </c>
      <c r="J370" s="25">
        <f>IF($D370=0,0,+F370/$D370)</f>
        <v>6.0036051119219634E-3</v>
      </c>
      <c r="K370" s="25">
        <f>IF($D370=0,0,+G370/$D370)</f>
        <v>4.5705973144990336E-2</v>
      </c>
    </row>
    <row r="371" spans="1:13" x14ac:dyDescent="0.2">
      <c r="A371" s="15">
        <f t="shared" si="52"/>
        <v>359</v>
      </c>
      <c r="B371" s="35"/>
      <c r="D371" s="13"/>
      <c r="E371" s="13"/>
      <c r="F371" s="13"/>
      <c r="G371" s="13"/>
      <c r="H371" s="13"/>
    </row>
    <row r="372" spans="1:13" x14ac:dyDescent="0.2">
      <c r="A372" s="15">
        <f t="shared" si="52"/>
        <v>360</v>
      </c>
      <c r="B372" s="40" t="s">
        <v>220</v>
      </c>
      <c r="D372" s="18"/>
      <c r="E372" s="17"/>
      <c r="F372" s="17"/>
      <c r="G372" s="17"/>
      <c r="H372" s="17"/>
    </row>
    <row r="373" spans="1:13" x14ac:dyDescent="0.2">
      <c r="A373" s="15">
        <f t="shared" si="52"/>
        <v>361</v>
      </c>
      <c r="B373" s="13"/>
      <c r="D373" s="18"/>
      <c r="E373" s="17"/>
      <c r="F373" s="17"/>
      <c r="G373" s="17"/>
      <c r="H373" s="17"/>
    </row>
    <row r="374" spans="1:13" x14ac:dyDescent="0.2">
      <c r="A374" s="15">
        <f t="shared" si="52"/>
        <v>362</v>
      </c>
      <c r="B374" s="21" t="s">
        <v>221</v>
      </c>
      <c r="C374" s="23" t="s">
        <v>222</v>
      </c>
      <c r="D374" s="13">
        <f>SUM(E374:G374)</f>
        <v>-11759.84</v>
      </c>
      <c r="E374" s="24">
        <v>-3090.73</v>
      </c>
      <c r="F374" s="24">
        <v>-2859.98</v>
      </c>
      <c r="G374" s="24">
        <v>-5809.13</v>
      </c>
      <c r="H374" s="24"/>
      <c r="I374" s="25">
        <f>IF($D374=0,0,+E374/$D374)</f>
        <v>0.26282075266330152</v>
      </c>
      <c r="J374" s="25">
        <f>IF($D374=0,0,+F374/$D374)</f>
        <v>0.2431988870596879</v>
      </c>
      <c r="K374" s="25">
        <f>IF($D374=0,0,+G374/$D374)</f>
        <v>0.49398036027701059</v>
      </c>
      <c r="M374" s="3" t="s">
        <v>286</v>
      </c>
    </row>
    <row r="375" spans="1:13" x14ac:dyDescent="0.2">
      <c r="A375" s="15">
        <f t="shared" si="52"/>
        <v>363</v>
      </c>
      <c r="B375" s="21" t="s">
        <v>221</v>
      </c>
      <c r="C375" s="23" t="s">
        <v>223</v>
      </c>
      <c r="D375" s="13">
        <f t="shared" ref="D375:D377" si="53">SUM(E375:G375)</f>
        <v>-14413.130000000001</v>
      </c>
      <c r="E375" s="24">
        <v>-4126.59</v>
      </c>
      <c r="F375" s="24">
        <v>-3844.94</v>
      </c>
      <c r="G375" s="24">
        <v>-6441.6</v>
      </c>
      <c r="H375" s="24"/>
      <c r="I375" s="25">
        <f t="shared" ref="I375:K378" si="54">IF($D375=0,0,+E375/$D375)</f>
        <v>0.28630769305487425</v>
      </c>
      <c r="J375" s="25">
        <f t="shared" si="54"/>
        <v>0.26676648306093126</v>
      </c>
      <c r="K375" s="25">
        <f t="shared" si="54"/>
        <v>0.4469258238841945</v>
      </c>
      <c r="M375" s="3" t="s">
        <v>286</v>
      </c>
    </row>
    <row r="376" spans="1:13" x14ac:dyDescent="0.2">
      <c r="A376" s="15">
        <f t="shared" si="52"/>
        <v>364</v>
      </c>
      <c r="B376" s="21" t="s">
        <v>221</v>
      </c>
      <c r="C376" s="23" t="s">
        <v>224</v>
      </c>
      <c r="D376" s="13">
        <f t="shared" si="53"/>
        <v>-161003.29</v>
      </c>
      <c r="E376" s="24">
        <v>-93706.19</v>
      </c>
      <c r="F376" s="24">
        <v>-67267.509999999995</v>
      </c>
      <c r="G376" s="24">
        <v>-29.59</v>
      </c>
      <c r="H376" s="24"/>
      <c r="I376" s="25">
        <f t="shared" si="54"/>
        <v>0.58201413151246784</v>
      </c>
      <c r="J376" s="25">
        <f t="shared" si="54"/>
        <v>0.41780208342326414</v>
      </c>
      <c r="K376" s="25">
        <f t="shared" si="54"/>
        <v>1.8378506426794134E-4</v>
      </c>
      <c r="M376" s="3" t="s">
        <v>286</v>
      </c>
    </row>
    <row r="377" spans="1:13" x14ac:dyDescent="0.2">
      <c r="A377" s="15">
        <f t="shared" si="52"/>
        <v>365</v>
      </c>
      <c r="B377" s="21" t="s">
        <v>221</v>
      </c>
      <c r="C377" s="23" t="s">
        <v>225</v>
      </c>
      <c r="D377" s="13">
        <f t="shared" si="53"/>
        <v>-2435448.69</v>
      </c>
      <c r="E377" s="24">
        <v>-1473150.7</v>
      </c>
      <c r="F377" s="24">
        <v>-598712.88</v>
      </c>
      <c r="G377" s="24">
        <v>-363585.11</v>
      </c>
      <c r="H377" s="24"/>
      <c r="I377" s="25">
        <f t="shared" si="54"/>
        <v>0.60487856141202467</v>
      </c>
      <c r="J377" s="25">
        <f t="shared" si="54"/>
        <v>0.24583268063019634</v>
      </c>
      <c r="K377" s="25">
        <f t="shared" si="54"/>
        <v>0.14928875795777902</v>
      </c>
      <c r="M377" s="3" t="s">
        <v>286</v>
      </c>
    </row>
    <row r="378" spans="1:13" x14ac:dyDescent="0.2">
      <c r="A378" s="15">
        <f t="shared" si="52"/>
        <v>366</v>
      </c>
      <c r="B378" s="21"/>
      <c r="C378" s="23"/>
      <c r="D378" s="13">
        <f>SUM(D374:D377)</f>
        <v>-2622624.9500000002</v>
      </c>
      <c r="E378" s="13">
        <f t="shared" ref="E378:G378" si="55">SUM(E374:E377)</f>
        <v>-1574074.21</v>
      </c>
      <c r="F378" s="13">
        <f t="shared" si="55"/>
        <v>-672685.31</v>
      </c>
      <c r="G378" s="13">
        <f t="shared" si="55"/>
        <v>-375865.43</v>
      </c>
      <c r="H378" s="24"/>
      <c r="I378" s="25">
        <f t="shared" si="54"/>
        <v>0.60019035889977324</v>
      </c>
      <c r="J378" s="25">
        <f t="shared" si="54"/>
        <v>0.25649314058420741</v>
      </c>
      <c r="K378" s="25">
        <f t="shared" si="54"/>
        <v>0.14331650051601924</v>
      </c>
    </row>
    <row r="379" spans="1:13" x14ac:dyDescent="0.2">
      <c r="A379" s="15">
        <f t="shared" si="52"/>
        <v>367</v>
      </c>
      <c r="B379" s="13"/>
      <c r="D379" s="18"/>
      <c r="E379" s="17"/>
      <c r="F379" s="17"/>
      <c r="G379" s="17"/>
      <c r="H379" s="17"/>
    </row>
    <row r="380" spans="1:13" x14ac:dyDescent="0.2">
      <c r="A380" s="15">
        <f t="shared" si="52"/>
        <v>368</v>
      </c>
      <c r="B380" s="30" t="s">
        <v>226</v>
      </c>
      <c r="D380" s="18"/>
      <c r="E380" s="17"/>
      <c r="F380" s="17"/>
      <c r="G380" s="17"/>
      <c r="H380" s="17"/>
    </row>
    <row r="381" spans="1:13" x14ac:dyDescent="0.2">
      <c r="A381" s="15">
        <f t="shared" si="52"/>
        <v>369</v>
      </c>
      <c r="B381" s="28" t="s">
        <v>227</v>
      </c>
      <c r="C381" s="23" t="s">
        <v>228</v>
      </c>
      <c r="D381" s="13">
        <f>SUM(E381:G381)</f>
        <v>1371078.42</v>
      </c>
      <c r="E381" s="24">
        <v>0</v>
      </c>
      <c r="F381" s="24">
        <v>1371078.42</v>
      </c>
      <c r="G381" s="24">
        <v>0</v>
      </c>
      <c r="H381" s="24"/>
      <c r="I381" s="25">
        <f t="shared" ref="I381:K384" si="56">IF($D381=0,0,+E381/$D381)</f>
        <v>0</v>
      </c>
      <c r="J381" s="25">
        <f t="shared" si="56"/>
        <v>1</v>
      </c>
      <c r="K381" s="25">
        <f t="shared" si="56"/>
        <v>0</v>
      </c>
      <c r="M381" s="3" t="s">
        <v>229</v>
      </c>
    </row>
    <row r="382" spans="1:13" x14ac:dyDescent="0.2">
      <c r="A382" s="15">
        <f t="shared" si="52"/>
        <v>370</v>
      </c>
      <c r="B382" s="22" t="s">
        <v>230</v>
      </c>
      <c r="C382" s="23" t="s">
        <v>228</v>
      </c>
      <c r="D382" s="13">
        <f>SUM(E382:G382)</f>
        <v>0</v>
      </c>
      <c r="E382" s="24">
        <v>0</v>
      </c>
      <c r="F382" s="24">
        <v>0</v>
      </c>
      <c r="G382" s="24">
        <v>0</v>
      </c>
      <c r="H382" s="24"/>
      <c r="I382" s="25">
        <f t="shared" si="56"/>
        <v>0</v>
      </c>
      <c r="J382" s="25">
        <f t="shared" si="56"/>
        <v>0</v>
      </c>
      <c r="K382" s="25">
        <f t="shared" si="56"/>
        <v>0</v>
      </c>
      <c r="M382" s="3" t="s">
        <v>229</v>
      </c>
    </row>
    <row r="383" spans="1:13" x14ac:dyDescent="0.2">
      <c r="A383" s="15">
        <f t="shared" si="52"/>
        <v>371</v>
      </c>
      <c r="B383" s="22" t="s">
        <v>231</v>
      </c>
      <c r="C383" s="23" t="s">
        <v>228</v>
      </c>
      <c r="D383" s="13">
        <f>SUM(E383:G383)</f>
        <v>22727.760000000002</v>
      </c>
      <c r="E383" s="24">
        <v>0</v>
      </c>
      <c r="F383" s="24">
        <v>22727.760000000002</v>
      </c>
      <c r="G383" s="24">
        <v>0</v>
      </c>
      <c r="H383" s="24"/>
      <c r="I383" s="25">
        <f t="shared" si="56"/>
        <v>0</v>
      </c>
      <c r="J383" s="25">
        <f t="shared" si="56"/>
        <v>1</v>
      </c>
      <c r="K383" s="25">
        <f t="shared" si="56"/>
        <v>0</v>
      </c>
      <c r="M383" s="3" t="s">
        <v>229</v>
      </c>
    </row>
    <row r="384" spans="1:13" x14ac:dyDescent="0.2">
      <c r="A384" s="15">
        <f t="shared" si="52"/>
        <v>372</v>
      </c>
      <c r="B384" s="22" t="s">
        <v>232</v>
      </c>
      <c r="D384" s="13">
        <f>SUM(D381:D383)</f>
        <v>1393806.18</v>
      </c>
      <c r="E384" s="13">
        <f>SUM(E381:E383)</f>
        <v>0</v>
      </c>
      <c r="F384" s="13">
        <f>SUM(F381:F383)</f>
        <v>1393806.18</v>
      </c>
      <c r="G384" s="13">
        <f>SUM(G381:G383)</f>
        <v>0</v>
      </c>
      <c r="H384" s="13"/>
      <c r="I384" s="25">
        <f t="shared" si="56"/>
        <v>0</v>
      </c>
      <c r="J384" s="25">
        <f t="shared" si="56"/>
        <v>1</v>
      </c>
      <c r="K384" s="25">
        <f t="shared" si="56"/>
        <v>0</v>
      </c>
    </row>
    <row r="385" spans="1:14" x14ac:dyDescent="0.2">
      <c r="A385" s="15">
        <f t="shared" si="52"/>
        <v>373</v>
      </c>
      <c r="B385" s="13"/>
      <c r="D385" s="18"/>
      <c r="E385" s="17"/>
      <c r="F385" s="17"/>
      <c r="G385" s="17"/>
      <c r="H385" s="17"/>
    </row>
    <row r="386" spans="1:14" x14ac:dyDescent="0.2">
      <c r="A386" s="15">
        <f t="shared" si="52"/>
        <v>374</v>
      </c>
      <c r="B386" s="30" t="s">
        <v>233</v>
      </c>
      <c r="D386" s="18"/>
      <c r="E386" s="17"/>
      <c r="F386" s="17"/>
      <c r="G386" s="17"/>
      <c r="H386" s="17"/>
    </row>
    <row r="387" spans="1:14" x14ac:dyDescent="0.2">
      <c r="A387" s="15">
        <f t="shared" si="52"/>
        <v>375</v>
      </c>
      <c r="B387" s="27" t="s">
        <v>234</v>
      </c>
      <c r="C387" s="23" t="s">
        <v>26</v>
      </c>
      <c r="D387" s="13">
        <f>SUM(E387:G387)</f>
        <v>24280826.82</v>
      </c>
      <c r="E387" s="24">
        <v>24280826.82</v>
      </c>
      <c r="F387" s="24">
        <v>0</v>
      </c>
      <c r="G387" s="24">
        <v>0</v>
      </c>
      <c r="H387" s="24"/>
      <c r="I387" s="25">
        <f t="shared" ref="I387:K400" si="57">IF($D387=0,0,+E387/$D387)</f>
        <v>1</v>
      </c>
      <c r="J387" s="25">
        <f t="shared" si="57"/>
        <v>0</v>
      </c>
      <c r="K387" s="25">
        <f t="shared" si="57"/>
        <v>0</v>
      </c>
      <c r="M387" s="3" t="s">
        <v>235</v>
      </c>
    </row>
    <row r="388" spans="1:14" x14ac:dyDescent="0.2">
      <c r="A388" s="15">
        <f t="shared" si="52"/>
        <v>376</v>
      </c>
      <c r="B388" s="27" t="s">
        <v>234</v>
      </c>
      <c r="C388" s="23" t="s">
        <v>28</v>
      </c>
      <c r="D388" s="13">
        <f t="shared" ref="D388:D396" si="58">SUM(E388:G388)</f>
        <v>127195.24</v>
      </c>
      <c r="E388" s="24">
        <v>127195.24</v>
      </c>
      <c r="F388" s="24">
        <v>0</v>
      </c>
      <c r="G388" s="24">
        <v>0</v>
      </c>
      <c r="H388" s="24"/>
      <c r="I388" s="25">
        <f t="shared" si="57"/>
        <v>1</v>
      </c>
      <c r="J388" s="25">
        <f t="shared" si="57"/>
        <v>0</v>
      </c>
      <c r="K388" s="25">
        <f t="shared" si="57"/>
        <v>0</v>
      </c>
      <c r="M388" s="3" t="s">
        <v>235</v>
      </c>
    </row>
    <row r="389" spans="1:14" x14ac:dyDescent="0.2">
      <c r="A389" s="15">
        <f t="shared" si="52"/>
        <v>377</v>
      </c>
      <c r="B389" s="27" t="s">
        <v>234</v>
      </c>
      <c r="C389" s="23" t="s">
        <v>42</v>
      </c>
      <c r="D389" s="13">
        <f t="shared" si="58"/>
        <v>4971184.51</v>
      </c>
      <c r="E389" s="24">
        <v>3263288.27</v>
      </c>
      <c r="F389" s="24">
        <v>1707896.24</v>
      </c>
      <c r="G389" s="24">
        <v>0</v>
      </c>
      <c r="H389" s="24"/>
      <c r="I389" s="25">
        <f t="shared" si="57"/>
        <v>0.65644078658428229</v>
      </c>
      <c r="J389" s="25">
        <f t="shared" si="57"/>
        <v>0.34355921341571771</v>
      </c>
      <c r="K389" s="25">
        <f t="shared" si="57"/>
        <v>0</v>
      </c>
      <c r="M389" s="3" t="s">
        <v>235</v>
      </c>
    </row>
    <row r="390" spans="1:14" x14ac:dyDescent="0.2">
      <c r="A390" s="15">
        <f t="shared" si="52"/>
        <v>378</v>
      </c>
      <c r="B390" s="27" t="s">
        <v>236</v>
      </c>
      <c r="C390" s="23" t="s">
        <v>228</v>
      </c>
      <c r="D390" s="13">
        <f t="shared" si="58"/>
        <v>732.83</v>
      </c>
      <c r="E390" s="24">
        <v>0</v>
      </c>
      <c r="F390" s="24">
        <v>732.83</v>
      </c>
      <c r="G390" s="24">
        <v>0</v>
      </c>
      <c r="H390" s="24"/>
      <c r="I390" s="25">
        <f t="shared" si="57"/>
        <v>0</v>
      </c>
      <c r="J390" s="25">
        <f t="shared" si="57"/>
        <v>1</v>
      </c>
      <c r="K390" s="25">
        <f t="shared" si="57"/>
        <v>0</v>
      </c>
      <c r="M390" s="3" t="s">
        <v>229</v>
      </c>
    </row>
    <row r="391" spans="1:14" x14ac:dyDescent="0.2">
      <c r="A391" s="15">
        <f t="shared" si="52"/>
        <v>379</v>
      </c>
      <c r="B391" s="27" t="s">
        <v>237</v>
      </c>
      <c r="C391" s="23" t="s">
        <v>29</v>
      </c>
      <c r="D391" s="13">
        <f t="shared" si="58"/>
        <v>199898.53999999998</v>
      </c>
      <c r="E391" s="24">
        <v>90226.87</v>
      </c>
      <c r="F391" s="24">
        <v>0</v>
      </c>
      <c r="G391" s="24">
        <v>109671.67</v>
      </c>
      <c r="H391" s="24"/>
      <c r="I391" s="25">
        <f t="shared" si="57"/>
        <v>0.45136332661559209</v>
      </c>
      <c r="J391" s="25">
        <f t="shared" si="57"/>
        <v>0</v>
      </c>
      <c r="K391" s="25">
        <f t="shared" si="57"/>
        <v>0.54863667338440791</v>
      </c>
      <c r="M391" s="3" t="s">
        <v>147</v>
      </c>
    </row>
    <row r="392" spans="1:14" x14ac:dyDescent="0.2">
      <c r="A392" s="15">
        <f t="shared" si="52"/>
        <v>380</v>
      </c>
      <c r="B392" s="27" t="s">
        <v>237</v>
      </c>
      <c r="C392" s="23" t="s">
        <v>31</v>
      </c>
      <c r="D392" s="13">
        <f t="shared" si="58"/>
        <v>231419.95</v>
      </c>
      <c r="E392" s="24">
        <v>42729.090000000004</v>
      </c>
      <c r="F392" s="24">
        <v>0</v>
      </c>
      <c r="G392" s="24">
        <v>188690.86000000002</v>
      </c>
      <c r="H392" s="24"/>
      <c r="I392" s="25">
        <f t="shared" si="57"/>
        <v>0.1846387487336334</v>
      </c>
      <c r="J392" s="25">
        <f t="shared" si="57"/>
        <v>0</v>
      </c>
      <c r="K392" s="25">
        <f t="shared" si="57"/>
        <v>0.8153612512663666</v>
      </c>
      <c r="M392" s="3" t="s">
        <v>147</v>
      </c>
    </row>
    <row r="393" spans="1:14" x14ac:dyDescent="0.2">
      <c r="A393" s="15">
        <f t="shared" si="52"/>
        <v>381</v>
      </c>
      <c r="B393" s="27" t="s">
        <v>237</v>
      </c>
      <c r="C393" s="23" t="s">
        <v>32</v>
      </c>
      <c r="D393" s="13">
        <f t="shared" si="58"/>
        <v>16380897.110000001</v>
      </c>
      <c r="E393" s="24">
        <v>9926701.4600000009</v>
      </c>
      <c r="F393" s="24">
        <v>0</v>
      </c>
      <c r="G393" s="24">
        <v>6454195.6500000004</v>
      </c>
      <c r="H393" s="24"/>
      <c r="I393" s="25">
        <f t="shared" si="57"/>
        <v>0.60599254078337839</v>
      </c>
      <c r="J393" s="25">
        <f t="shared" si="57"/>
        <v>0</v>
      </c>
      <c r="K393" s="25">
        <f t="shared" si="57"/>
        <v>0.39400745921662161</v>
      </c>
      <c r="M393" s="3" t="s">
        <v>147</v>
      </c>
      <c r="N393" s="51" t="s">
        <v>295</v>
      </c>
    </row>
    <row r="394" spans="1:14" x14ac:dyDescent="0.2">
      <c r="A394" s="15">
        <f t="shared" si="52"/>
        <v>382</v>
      </c>
      <c r="B394" s="27" t="s">
        <v>237</v>
      </c>
      <c r="C394" s="23" t="s">
        <v>146</v>
      </c>
      <c r="D394" s="13">
        <f t="shared" si="58"/>
        <v>165.29</v>
      </c>
      <c r="E394" s="24">
        <v>0</v>
      </c>
      <c r="F394" s="24">
        <v>0</v>
      </c>
      <c r="G394" s="24">
        <v>165.29</v>
      </c>
      <c r="H394" s="24"/>
      <c r="I394" s="25">
        <f t="shared" si="57"/>
        <v>0</v>
      </c>
      <c r="J394" s="25">
        <f t="shared" si="57"/>
        <v>0</v>
      </c>
      <c r="K394" s="25">
        <f t="shared" si="57"/>
        <v>1</v>
      </c>
      <c r="M394" s="3" t="s">
        <v>147</v>
      </c>
      <c r="N394" s="52"/>
    </row>
    <row r="395" spans="1:14" x14ac:dyDescent="0.2">
      <c r="A395" s="15">
        <f t="shared" si="52"/>
        <v>383</v>
      </c>
      <c r="B395" s="27" t="s">
        <v>238</v>
      </c>
      <c r="C395" s="23" t="s">
        <v>148</v>
      </c>
      <c r="D395" s="13">
        <f t="shared" si="58"/>
        <v>3211.33</v>
      </c>
      <c r="E395" s="24">
        <v>3211.33</v>
      </c>
      <c r="F395" s="24">
        <v>0</v>
      </c>
      <c r="G395" s="24">
        <v>0</v>
      </c>
      <c r="H395" s="24"/>
      <c r="I395" s="25">
        <f t="shared" si="57"/>
        <v>1</v>
      </c>
      <c r="J395" s="25">
        <f t="shared" si="57"/>
        <v>0</v>
      </c>
      <c r="K395" s="25">
        <f t="shared" si="57"/>
        <v>0</v>
      </c>
      <c r="M395" s="3" t="s">
        <v>95</v>
      </c>
      <c r="N395" s="52"/>
    </row>
    <row r="396" spans="1:14" x14ac:dyDescent="0.2">
      <c r="A396" s="15">
        <f t="shared" si="52"/>
        <v>384</v>
      </c>
      <c r="B396" s="27" t="s">
        <v>238</v>
      </c>
      <c r="C396" s="23" t="s">
        <v>33</v>
      </c>
      <c r="D396" s="13">
        <f t="shared" si="58"/>
        <v>2337990.38</v>
      </c>
      <c r="E396" s="24">
        <v>2337990.38</v>
      </c>
      <c r="F396" s="24">
        <v>0</v>
      </c>
      <c r="G396" s="24">
        <v>0</v>
      </c>
      <c r="H396" s="24"/>
      <c r="I396" s="25">
        <f t="shared" si="57"/>
        <v>1</v>
      </c>
      <c r="J396" s="25">
        <f t="shared" si="57"/>
        <v>0</v>
      </c>
      <c r="K396" s="25">
        <f t="shared" si="57"/>
        <v>0</v>
      </c>
      <c r="M396" s="3" t="s">
        <v>95</v>
      </c>
      <c r="N396" s="52"/>
    </row>
    <row r="397" spans="1:14" x14ac:dyDescent="0.2">
      <c r="A397" s="15">
        <f t="shared" si="52"/>
        <v>385</v>
      </c>
      <c r="B397" s="27" t="s">
        <v>239</v>
      </c>
      <c r="C397" s="23" t="s">
        <v>40</v>
      </c>
      <c r="D397" s="13">
        <f>SUM(E397:G397)</f>
        <v>-39.739999999999995</v>
      </c>
      <c r="E397" s="24">
        <v>-11.11</v>
      </c>
      <c r="F397" s="24">
        <v>0</v>
      </c>
      <c r="G397" s="24">
        <v>-28.63</v>
      </c>
      <c r="H397" s="24"/>
      <c r="I397" s="25">
        <f t="shared" si="57"/>
        <v>0.27956718671363867</v>
      </c>
      <c r="J397" s="25">
        <f t="shared" si="57"/>
        <v>0</v>
      </c>
      <c r="K397" s="25">
        <f t="shared" si="57"/>
        <v>0.72043281328636144</v>
      </c>
      <c r="M397" s="3" t="s">
        <v>147</v>
      </c>
      <c r="N397" s="52"/>
    </row>
    <row r="398" spans="1:14" x14ac:dyDescent="0.2">
      <c r="A398" s="15">
        <f t="shared" ref="A398:A461" si="59">A397+1</f>
        <v>386</v>
      </c>
      <c r="B398" s="27" t="s">
        <v>239</v>
      </c>
      <c r="C398" s="23" t="s">
        <v>34</v>
      </c>
      <c r="D398" s="13">
        <f>SUM(E398:G398)</f>
        <v>-46.06</v>
      </c>
      <c r="E398" s="24">
        <v>-14.780000000000001</v>
      </c>
      <c r="F398" s="24">
        <v>0</v>
      </c>
      <c r="G398" s="24">
        <v>-31.28</v>
      </c>
      <c r="H398" s="24"/>
      <c r="I398" s="25">
        <f t="shared" si="57"/>
        <v>0.32088580112896226</v>
      </c>
      <c r="J398" s="25">
        <f t="shared" si="57"/>
        <v>0</v>
      </c>
      <c r="K398" s="25">
        <f t="shared" si="57"/>
        <v>0.67911419887103774</v>
      </c>
      <c r="M398" s="3" t="s">
        <v>147</v>
      </c>
      <c r="N398" s="52"/>
    </row>
    <row r="399" spans="1:14" x14ac:dyDescent="0.2">
      <c r="A399" s="15">
        <f t="shared" si="59"/>
        <v>387</v>
      </c>
      <c r="B399" s="22" t="s">
        <v>239</v>
      </c>
      <c r="C399" s="23" t="s">
        <v>45</v>
      </c>
      <c r="D399" s="13">
        <f>SUM(E399:G399)</f>
        <v>-3259.27</v>
      </c>
      <c r="E399" s="24">
        <v>-2963.19</v>
      </c>
      <c r="F399" s="24">
        <v>0</v>
      </c>
      <c r="G399" s="24">
        <v>-296.08</v>
      </c>
      <c r="H399" s="24"/>
      <c r="I399" s="25">
        <f t="shared" si="57"/>
        <v>0.90915757209436476</v>
      </c>
      <c r="J399" s="25">
        <f t="shared" si="57"/>
        <v>0</v>
      </c>
      <c r="K399" s="25">
        <f t="shared" si="57"/>
        <v>9.0842427905635306E-2</v>
      </c>
      <c r="M399" s="3" t="s">
        <v>147</v>
      </c>
      <c r="N399" s="52"/>
    </row>
    <row r="400" spans="1:14" x14ac:dyDescent="0.2">
      <c r="A400" s="15">
        <f t="shared" si="59"/>
        <v>388</v>
      </c>
      <c r="B400" s="22" t="s">
        <v>240</v>
      </c>
      <c r="D400" s="13">
        <f>SUM(D387:D399)</f>
        <v>48530176.929999992</v>
      </c>
      <c r="E400" s="13">
        <f>SUM(E387:E399)</f>
        <v>40069180.380000003</v>
      </c>
      <c r="F400" s="13">
        <f>SUM(F387:F399)</f>
        <v>1708629.07</v>
      </c>
      <c r="G400" s="13">
        <f>SUM(G387:G399)</f>
        <v>6752367.4800000004</v>
      </c>
      <c r="H400" s="13"/>
      <c r="I400" s="25">
        <f t="shared" si="57"/>
        <v>0.82565494120896887</v>
      </c>
      <c r="J400" s="25">
        <f t="shared" si="57"/>
        <v>3.5207559050619772E-2</v>
      </c>
      <c r="K400" s="25">
        <f t="shared" si="57"/>
        <v>0.13913749974041154</v>
      </c>
      <c r="N400" s="52"/>
    </row>
    <row r="401" spans="1:14" x14ac:dyDescent="0.2">
      <c r="A401" s="15">
        <f t="shared" si="59"/>
        <v>389</v>
      </c>
      <c r="B401" s="13"/>
      <c r="D401" s="18"/>
      <c r="E401" s="17"/>
      <c r="F401" s="17"/>
      <c r="G401" s="17"/>
      <c r="H401" s="17"/>
      <c r="N401" s="52"/>
    </row>
    <row r="402" spans="1:14" x14ac:dyDescent="0.2">
      <c r="A402" s="15">
        <f t="shared" si="59"/>
        <v>390</v>
      </c>
      <c r="B402" s="30" t="s">
        <v>241</v>
      </c>
      <c r="D402" s="18"/>
      <c r="E402" s="17"/>
      <c r="F402" s="17"/>
      <c r="G402" s="17"/>
      <c r="H402" s="17"/>
      <c r="N402" s="52"/>
    </row>
    <row r="403" spans="1:14" x14ac:dyDescent="0.2">
      <c r="A403" s="15">
        <f t="shared" si="59"/>
        <v>391</v>
      </c>
      <c r="B403" s="27" t="s">
        <v>234</v>
      </c>
      <c r="C403" s="23" t="s">
        <v>26</v>
      </c>
      <c r="D403" s="13">
        <f t="shared" ref="D403:D423" si="60">SUM(E403:G403)</f>
        <v>3437884.45</v>
      </c>
      <c r="E403" s="24">
        <v>3437884.45</v>
      </c>
      <c r="F403" s="24">
        <v>0</v>
      </c>
      <c r="G403" s="24">
        <v>0</v>
      </c>
      <c r="H403" s="24"/>
      <c r="I403" s="25">
        <f t="shared" ref="I403:K424" si="61">IF($D403=0,0,+E403/$D403)</f>
        <v>1</v>
      </c>
      <c r="J403" s="25">
        <f t="shared" si="61"/>
        <v>0</v>
      </c>
      <c r="K403" s="25">
        <f t="shared" si="61"/>
        <v>0</v>
      </c>
      <c r="M403" s="3" t="s">
        <v>49</v>
      </c>
    </row>
    <row r="404" spans="1:14" x14ac:dyDescent="0.2">
      <c r="A404" s="15">
        <f t="shared" si="59"/>
        <v>392</v>
      </c>
      <c r="B404" s="27" t="s">
        <v>234</v>
      </c>
      <c r="C404" s="23" t="s">
        <v>42</v>
      </c>
      <c r="D404" s="13">
        <f t="shared" si="60"/>
        <v>233850.28000000003</v>
      </c>
      <c r="E404" s="24">
        <v>153508.86000000002</v>
      </c>
      <c r="F404" s="24">
        <v>80341.42</v>
      </c>
      <c r="G404" s="24">
        <v>0</v>
      </c>
      <c r="H404" s="24"/>
      <c r="I404" s="25">
        <f t="shared" si="61"/>
        <v>0.65644077911730525</v>
      </c>
      <c r="J404" s="25">
        <f t="shared" si="61"/>
        <v>0.34355922088269464</v>
      </c>
      <c r="K404" s="25">
        <f t="shared" si="61"/>
        <v>0</v>
      </c>
      <c r="M404" s="3" t="s">
        <v>49</v>
      </c>
    </row>
    <row r="405" spans="1:14" x14ac:dyDescent="0.2">
      <c r="A405" s="15">
        <f t="shared" si="59"/>
        <v>393</v>
      </c>
      <c r="B405" s="27" t="s">
        <v>242</v>
      </c>
      <c r="C405" s="23" t="s">
        <v>36</v>
      </c>
      <c r="D405" s="13">
        <f t="shared" si="60"/>
        <v>21707</v>
      </c>
      <c r="E405" s="24">
        <v>8904.98</v>
      </c>
      <c r="F405" s="24">
        <v>3747.03</v>
      </c>
      <c r="G405" s="24">
        <v>9054.99</v>
      </c>
      <c r="H405" s="24"/>
      <c r="I405" s="25">
        <f t="shared" si="61"/>
        <v>0.41023540793292484</v>
      </c>
      <c r="J405" s="25">
        <f t="shared" si="61"/>
        <v>0.17261851015801355</v>
      </c>
      <c r="K405" s="25">
        <f t="shared" si="61"/>
        <v>0.41714608190906161</v>
      </c>
      <c r="M405" s="3" t="s">
        <v>243</v>
      </c>
    </row>
    <row r="406" spans="1:14" x14ac:dyDescent="0.2">
      <c r="A406" s="15">
        <f t="shared" si="59"/>
        <v>394</v>
      </c>
      <c r="B406" s="27" t="s">
        <v>242</v>
      </c>
      <c r="C406" s="23" t="s">
        <v>38</v>
      </c>
      <c r="D406" s="13">
        <f t="shared" si="60"/>
        <v>319435.12</v>
      </c>
      <c r="E406" s="24">
        <v>231168.85</v>
      </c>
      <c r="F406" s="24">
        <v>88110.14</v>
      </c>
      <c r="G406" s="24">
        <v>156.13</v>
      </c>
      <c r="H406" s="24"/>
      <c r="I406" s="25">
        <f t="shared" si="61"/>
        <v>0.72368013260407937</v>
      </c>
      <c r="J406" s="25">
        <f t="shared" si="61"/>
        <v>0.27583109834635589</v>
      </c>
      <c r="K406" s="25">
        <f t="shared" si="61"/>
        <v>4.8876904956474414E-4</v>
      </c>
      <c r="M406" s="3" t="s">
        <v>243</v>
      </c>
    </row>
    <row r="407" spans="1:14" x14ac:dyDescent="0.2">
      <c r="A407" s="15">
        <f t="shared" si="59"/>
        <v>395</v>
      </c>
      <c r="B407" s="27" t="s">
        <v>242</v>
      </c>
      <c r="C407" s="23" t="s">
        <v>39</v>
      </c>
      <c r="D407" s="13">
        <f t="shared" si="60"/>
        <v>6805449.4900000002</v>
      </c>
      <c r="E407" s="24">
        <v>4298536.71</v>
      </c>
      <c r="F407" s="24">
        <v>794068.45000000007</v>
      </c>
      <c r="G407" s="24">
        <v>1712844.33</v>
      </c>
      <c r="H407" s="24"/>
      <c r="I407" s="25">
        <f t="shared" si="61"/>
        <v>0.6316315647212305</v>
      </c>
      <c r="J407" s="25">
        <f t="shared" si="61"/>
        <v>0.11668126420845716</v>
      </c>
      <c r="K407" s="25">
        <f t="shared" si="61"/>
        <v>0.25168717107031235</v>
      </c>
      <c r="M407" s="3" t="s">
        <v>243</v>
      </c>
    </row>
    <row r="408" spans="1:14" x14ac:dyDescent="0.2">
      <c r="A408" s="15">
        <f t="shared" si="59"/>
        <v>396</v>
      </c>
      <c r="B408" s="27" t="s">
        <v>242</v>
      </c>
      <c r="C408" s="23" t="s">
        <v>44</v>
      </c>
      <c r="D408" s="13">
        <f t="shared" si="60"/>
        <v>49195.070000000007</v>
      </c>
      <c r="E408" s="24">
        <v>11884.53</v>
      </c>
      <c r="F408" s="24">
        <v>5066.71</v>
      </c>
      <c r="G408" s="24">
        <v>32243.83</v>
      </c>
      <c r="H408" s="24"/>
      <c r="I408" s="25">
        <f t="shared" si="61"/>
        <v>0.24157969487592962</v>
      </c>
      <c r="J408" s="25">
        <f t="shared" si="61"/>
        <v>0.10299223072555846</v>
      </c>
      <c r="K408" s="25">
        <f t="shared" si="61"/>
        <v>0.65542807439851181</v>
      </c>
      <c r="M408" s="3" t="s">
        <v>243</v>
      </c>
    </row>
    <row r="409" spans="1:14" x14ac:dyDescent="0.2">
      <c r="A409" s="15">
        <f t="shared" si="59"/>
        <v>397</v>
      </c>
      <c r="B409" s="22" t="s">
        <v>244</v>
      </c>
      <c r="C409" s="23" t="s">
        <v>245</v>
      </c>
      <c r="D409" s="13">
        <f t="shared" si="60"/>
        <v>15811.48</v>
      </c>
      <c r="E409" s="24">
        <v>6784.14</v>
      </c>
      <c r="F409" s="24">
        <v>117.53</v>
      </c>
      <c r="G409" s="24">
        <v>8909.81</v>
      </c>
      <c r="H409" s="24"/>
      <c r="I409" s="25">
        <f t="shared" si="61"/>
        <v>0.42906419892381992</v>
      </c>
      <c r="J409" s="25">
        <f t="shared" si="61"/>
        <v>7.4332067586336007E-3</v>
      </c>
      <c r="K409" s="25">
        <f t="shared" si="61"/>
        <v>0.56350259431754646</v>
      </c>
      <c r="M409" s="3" t="s">
        <v>49</v>
      </c>
    </row>
    <row r="410" spans="1:14" x14ac:dyDescent="0.2">
      <c r="A410" s="15">
        <f t="shared" si="59"/>
        <v>398</v>
      </c>
      <c r="B410" s="22" t="s">
        <v>244</v>
      </c>
      <c r="C410" s="23" t="s">
        <v>246</v>
      </c>
      <c r="D410" s="13">
        <f t="shared" si="60"/>
        <v>19800.449999999997</v>
      </c>
      <c r="E410" s="24">
        <v>9053.23</v>
      </c>
      <c r="F410" s="24">
        <v>158.9</v>
      </c>
      <c r="G410" s="24">
        <v>10588.32</v>
      </c>
      <c r="H410" s="24"/>
      <c r="I410" s="25">
        <f t="shared" si="61"/>
        <v>0.45722344694186245</v>
      </c>
      <c r="J410" s="25">
        <f t="shared" si="61"/>
        <v>8.0250701372948617E-3</v>
      </c>
      <c r="K410" s="25">
        <f t="shared" si="61"/>
        <v>0.53475148292084274</v>
      </c>
      <c r="M410" s="3" t="s">
        <v>49</v>
      </c>
    </row>
    <row r="411" spans="1:14" x14ac:dyDescent="0.2">
      <c r="A411" s="15">
        <f t="shared" si="59"/>
        <v>399</v>
      </c>
      <c r="B411" s="22" t="s">
        <v>244</v>
      </c>
      <c r="C411" s="23" t="s">
        <v>247</v>
      </c>
      <c r="D411" s="13">
        <f t="shared" si="60"/>
        <v>168851.04</v>
      </c>
      <c r="E411" s="24">
        <v>166056</v>
      </c>
      <c r="F411" s="24">
        <v>2778.44</v>
      </c>
      <c r="G411" s="24">
        <v>16.600000000000001</v>
      </c>
      <c r="H411" s="24"/>
      <c r="I411" s="25">
        <f t="shared" si="61"/>
        <v>0.98344671137352779</v>
      </c>
      <c r="J411" s="25">
        <f t="shared" si="61"/>
        <v>1.6454977120662094E-2</v>
      </c>
      <c r="K411" s="25">
        <f t="shared" si="61"/>
        <v>9.8311505810091553E-5</v>
      </c>
      <c r="M411" s="3" t="s">
        <v>49</v>
      </c>
    </row>
    <row r="412" spans="1:14" x14ac:dyDescent="0.2">
      <c r="A412" s="15">
        <f t="shared" si="59"/>
        <v>400</v>
      </c>
      <c r="B412" s="22" t="s">
        <v>244</v>
      </c>
      <c r="C412" s="23" t="s">
        <v>248</v>
      </c>
      <c r="D412" s="13">
        <f t="shared" si="60"/>
        <v>3271529.6</v>
      </c>
      <c r="E412" s="24">
        <v>3073266.31</v>
      </c>
      <c r="F412" s="24">
        <v>25144.33</v>
      </c>
      <c r="G412" s="24">
        <v>173118.96</v>
      </c>
      <c r="H412" s="24"/>
      <c r="I412" s="25">
        <f t="shared" si="61"/>
        <v>0.93939737240952981</v>
      </c>
      <c r="J412" s="25">
        <f t="shared" si="61"/>
        <v>7.6858023843036603E-3</v>
      </c>
      <c r="K412" s="25">
        <f t="shared" si="61"/>
        <v>5.2916825206166557E-2</v>
      </c>
      <c r="M412" s="3" t="s">
        <v>49</v>
      </c>
    </row>
    <row r="413" spans="1:14" x14ac:dyDescent="0.2">
      <c r="A413" s="15">
        <f t="shared" si="59"/>
        <v>401</v>
      </c>
      <c r="B413" s="22" t="s">
        <v>236</v>
      </c>
      <c r="C413" s="23" t="s">
        <v>228</v>
      </c>
      <c r="D413" s="13">
        <f t="shared" si="60"/>
        <v>1971.89</v>
      </c>
      <c r="E413" s="24">
        <v>0</v>
      </c>
      <c r="F413" s="24">
        <v>1971.89</v>
      </c>
      <c r="G413" s="24">
        <v>0</v>
      </c>
      <c r="H413" s="24"/>
      <c r="I413" s="25">
        <f t="shared" si="61"/>
        <v>0</v>
      </c>
      <c r="J413" s="25">
        <f t="shared" si="61"/>
        <v>1</v>
      </c>
      <c r="K413" s="25">
        <f t="shared" si="61"/>
        <v>0</v>
      </c>
      <c r="M413" s="3" t="s">
        <v>249</v>
      </c>
    </row>
    <row r="414" spans="1:14" x14ac:dyDescent="0.2">
      <c r="A414" s="15">
        <f t="shared" si="59"/>
        <v>402</v>
      </c>
      <c r="B414" s="22" t="s">
        <v>250</v>
      </c>
      <c r="C414" s="23" t="s">
        <v>251</v>
      </c>
      <c r="D414" s="13">
        <f t="shared" si="60"/>
        <v>-265.63</v>
      </c>
      <c r="E414" s="24">
        <v>-124.49000000000001</v>
      </c>
      <c r="F414" s="24">
        <v>-1.57</v>
      </c>
      <c r="G414" s="24">
        <v>-139.57</v>
      </c>
      <c r="H414" s="24"/>
      <c r="I414" s="25">
        <f t="shared" si="61"/>
        <v>0.46865941346986412</v>
      </c>
      <c r="J414" s="25">
        <f t="shared" si="61"/>
        <v>5.9104769792568618E-3</v>
      </c>
      <c r="K414" s="25">
        <f t="shared" si="61"/>
        <v>0.52543010955087899</v>
      </c>
      <c r="M414" s="3" t="s">
        <v>49</v>
      </c>
    </row>
    <row r="415" spans="1:14" x14ac:dyDescent="0.2">
      <c r="A415" s="15">
        <f t="shared" si="59"/>
        <v>403</v>
      </c>
      <c r="B415" s="22" t="s">
        <v>250</v>
      </c>
      <c r="C415" s="23" t="s">
        <v>252</v>
      </c>
      <c r="D415" s="13">
        <f t="shared" si="60"/>
        <v>-296.77999999999997</v>
      </c>
      <c r="E415" s="24">
        <v>-166.03</v>
      </c>
      <c r="F415" s="24">
        <v>-2.12</v>
      </c>
      <c r="G415" s="24">
        <v>-128.63</v>
      </c>
      <c r="H415" s="24"/>
      <c r="I415" s="25">
        <f t="shared" si="61"/>
        <v>0.55943796751802688</v>
      </c>
      <c r="J415" s="25">
        <f t="shared" si="61"/>
        <v>7.1433384998989156E-3</v>
      </c>
      <c r="K415" s="25">
        <f t="shared" si="61"/>
        <v>0.43341869398207428</v>
      </c>
      <c r="M415" s="3" t="s">
        <v>49</v>
      </c>
    </row>
    <row r="416" spans="1:14" x14ac:dyDescent="0.2">
      <c r="A416" s="15">
        <f t="shared" si="59"/>
        <v>404</v>
      </c>
      <c r="B416" s="22" t="s">
        <v>250</v>
      </c>
      <c r="C416" s="23" t="s">
        <v>253</v>
      </c>
      <c r="D416" s="13">
        <f t="shared" si="60"/>
        <v>-2950.7400000000002</v>
      </c>
      <c r="E416" s="24">
        <v>-2913.53</v>
      </c>
      <c r="F416" s="24">
        <v>-37.01</v>
      </c>
      <c r="G416" s="24">
        <v>-0.2</v>
      </c>
      <c r="H416" s="24"/>
      <c r="I416" s="25">
        <f t="shared" si="61"/>
        <v>0.98738960396375142</v>
      </c>
      <c r="J416" s="25">
        <f t="shared" si="61"/>
        <v>1.2542616428421343E-2</v>
      </c>
      <c r="K416" s="25">
        <f t="shared" si="61"/>
        <v>6.777960782718911E-5</v>
      </c>
      <c r="M416" s="3" t="s">
        <v>49</v>
      </c>
    </row>
    <row r="417" spans="1:13" x14ac:dyDescent="0.2">
      <c r="A417" s="15">
        <f t="shared" si="59"/>
        <v>405</v>
      </c>
      <c r="B417" s="22" t="s">
        <v>250</v>
      </c>
      <c r="C417" s="23" t="s">
        <v>254</v>
      </c>
      <c r="D417" s="13">
        <f t="shared" si="60"/>
        <v>-59050.16</v>
      </c>
      <c r="E417" s="24">
        <v>-56124.160000000003</v>
      </c>
      <c r="F417" s="24">
        <v>-334.90000000000003</v>
      </c>
      <c r="G417" s="24">
        <v>-2591.1</v>
      </c>
      <c r="H417" s="24"/>
      <c r="I417" s="25">
        <f t="shared" si="61"/>
        <v>0.95044890648899172</v>
      </c>
      <c r="J417" s="25">
        <f t="shared" si="61"/>
        <v>5.6714494931089099E-3</v>
      </c>
      <c r="K417" s="25">
        <f t="shared" si="61"/>
        <v>4.3879644017899358E-2</v>
      </c>
      <c r="M417" s="3" t="s">
        <v>49</v>
      </c>
    </row>
    <row r="418" spans="1:13" x14ac:dyDescent="0.2">
      <c r="A418" s="15">
        <f t="shared" si="59"/>
        <v>406</v>
      </c>
      <c r="B418" s="27" t="s">
        <v>238</v>
      </c>
      <c r="C418" s="23" t="s">
        <v>34</v>
      </c>
      <c r="D418" s="13">
        <f t="shared" si="60"/>
        <v>677.22</v>
      </c>
      <c r="E418" s="24">
        <v>677.22</v>
      </c>
      <c r="F418" s="24">
        <v>0</v>
      </c>
      <c r="G418" s="24">
        <v>0</v>
      </c>
      <c r="H418" s="24"/>
      <c r="I418" s="25">
        <f t="shared" si="61"/>
        <v>1</v>
      </c>
      <c r="J418" s="25">
        <f t="shared" si="61"/>
        <v>0</v>
      </c>
      <c r="K418" s="25">
        <f t="shared" si="61"/>
        <v>0</v>
      </c>
      <c r="M418" s="3" t="s">
        <v>95</v>
      </c>
    </row>
    <row r="419" spans="1:13" x14ac:dyDescent="0.2">
      <c r="A419" s="15">
        <f t="shared" si="59"/>
        <v>407</v>
      </c>
      <c r="B419" s="27" t="s">
        <v>238</v>
      </c>
      <c r="C419" s="23" t="s">
        <v>45</v>
      </c>
      <c r="D419" s="13">
        <f t="shared" si="60"/>
        <v>446600.68</v>
      </c>
      <c r="E419" s="24">
        <v>446600.68</v>
      </c>
      <c r="F419" s="24">
        <v>0</v>
      </c>
      <c r="G419" s="24">
        <v>0</v>
      </c>
      <c r="H419" s="24"/>
      <c r="I419" s="25">
        <f t="shared" si="61"/>
        <v>1</v>
      </c>
      <c r="J419" s="25">
        <f t="shared" si="61"/>
        <v>0</v>
      </c>
      <c r="K419" s="25">
        <f t="shared" si="61"/>
        <v>0</v>
      </c>
      <c r="M419" s="3" t="s">
        <v>95</v>
      </c>
    </row>
    <row r="420" spans="1:13" x14ac:dyDescent="0.2">
      <c r="A420" s="15">
        <f t="shared" si="59"/>
        <v>408</v>
      </c>
      <c r="B420" s="22" t="s">
        <v>237</v>
      </c>
      <c r="C420" s="23" t="s">
        <v>29</v>
      </c>
      <c r="D420" s="13">
        <f t="shared" si="60"/>
        <v>561.15</v>
      </c>
      <c r="E420" s="24">
        <v>253.28</v>
      </c>
      <c r="F420" s="24">
        <v>0</v>
      </c>
      <c r="G420" s="24">
        <v>307.87</v>
      </c>
      <c r="H420" s="24"/>
      <c r="I420" s="25">
        <f t="shared" si="61"/>
        <v>0.45135881671567318</v>
      </c>
      <c r="J420" s="25">
        <f t="shared" si="61"/>
        <v>0</v>
      </c>
      <c r="K420" s="25">
        <f t="shared" si="61"/>
        <v>0.54864118328432687</v>
      </c>
      <c r="M420" s="3" t="s">
        <v>147</v>
      </c>
    </row>
    <row r="421" spans="1:13" x14ac:dyDescent="0.2">
      <c r="A421" s="15">
        <f t="shared" si="59"/>
        <v>409</v>
      </c>
      <c r="B421" s="22" t="s">
        <v>237</v>
      </c>
      <c r="C421" s="23" t="s">
        <v>31</v>
      </c>
      <c r="D421" s="13">
        <f t="shared" si="60"/>
        <v>1802.43</v>
      </c>
      <c r="E421" s="24">
        <v>332.79</v>
      </c>
      <c r="F421" s="24">
        <v>0</v>
      </c>
      <c r="G421" s="24">
        <v>1469.64</v>
      </c>
      <c r="H421" s="24"/>
      <c r="I421" s="25">
        <f t="shared" si="61"/>
        <v>0.18463407732893927</v>
      </c>
      <c r="J421" s="25">
        <f t="shared" si="61"/>
        <v>0</v>
      </c>
      <c r="K421" s="25">
        <f t="shared" si="61"/>
        <v>0.81536592267106078</v>
      </c>
      <c r="M421" s="3" t="s">
        <v>147</v>
      </c>
    </row>
    <row r="422" spans="1:13" x14ac:dyDescent="0.2">
      <c r="A422" s="15">
        <f t="shared" si="59"/>
        <v>410</v>
      </c>
      <c r="B422" s="22" t="s">
        <v>237</v>
      </c>
      <c r="C422" s="23" t="s">
        <v>32</v>
      </c>
      <c r="D422" s="13">
        <f t="shared" si="60"/>
        <v>90134.02</v>
      </c>
      <c r="E422" s="24">
        <v>54620.520000000004</v>
      </c>
      <c r="F422" s="24">
        <v>0</v>
      </c>
      <c r="G422" s="24">
        <v>35513.5</v>
      </c>
      <c r="H422" s="24"/>
      <c r="I422" s="25">
        <f t="shared" si="61"/>
        <v>0.60599227683398571</v>
      </c>
      <c r="J422" s="25">
        <f t="shared" si="61"/>
        <v>0</v>
      </c>
      <c r="K422" s="25">
        <f t="shared" si="61"/>
        <v>0.39400772316601435</v>
      </c>
      <c r="M422" s="3" t="s">
        <v>147</v>
      </c>
    </row>
    <row r="423" spans="1:13" x14ac:dyDescent="0.2">
      <c r="A423" s="15">
        <f t="shared" si="59"/>
        <v>411</v>
      </c>
      <c r="B423" s="22" t="s">
        <v>237</v>
      </c>
      <c r="C423" s="23" t="s">
        <v>40</v>
      </c>
      <c r="D423" s="13">
        <f t="shared" si="60"/>
        <v>4.67</v>
      </c>
      <c r="E423" s="24">
        <v>0</v>
      </c>
      <c r="F423" s="24">
        <v>0</v>
      </c>
      <c r="G423" s="24">
        <v>4.67</v>
      </c>
      <c r="H423" s="24"/>
      <c r="I423" s="25">
        <f t="shared" si="61"/>
        <v>0</v>
      </c>
      <c r="J423" s="25">
        <f t="shared" si="61"/>
        <v>0</v>
      </c>
      <c r="K423" s="25">
        <f t="shared" si="61"/>
        <v>1</v>
      </c>
      <c r="M423" s="3" t="s">
        <v>147</v>
      </c>
    </row>
    <row r="424" spans="1:13" x14ac:dyDescent="0.2">
      <c r="A424" s="15">
        <f t="shared" si="59"/>
        <v>412</v>
      </c>
      <c r="B424" s="22" t="s">
        <v>255</v>
      </c>
      <c r="D424" s="13">
        <f>SUM(D403:D423)</f>
        <v>14822702.729999999</v>
      </c>
      <c r="E424" s="13">
        <f>SUM(E403:E423)</f>
        <v>11840204.34</v>
      </c>
      <c r="F424" s="13">
        <f>SUM(F403:F423)</f>
        <v>1001129.24</v>
      </c>
      <c r="G424" s="13">
        <f>SUM(G403:G423)</f>
        <v>1981369.1500000004</v>
      </c>
      <c r="H424" s="13"/>
      <c r="I424" s="25">
        <f t="shared" si="61"/>
        <v>0.79878849057914025</v>
      </c>
      <c r="J424" s="25">
        <f t="shared" si="61"/>
        <v>6.7540262949063415E-2</v>
      </c>
      <c r="K424" s="25">
        <f t="shared" si="61"/>
        <v>0.13367124647179648</v>
      </c>
    </row>
    <row r="425" spans="1:13" x14ac:dyDescent="0.2">
      <c r="A425" s="15">
        <f t="shared" si="59"/>
        <v>413</v>
      </c>
      <c r="B425" s="13"/>
      <c r="D425" s="18"/>
      <c r="E425" s="17"/>
      <c r="F425" s="17"/>
      <c r="G425" s="17"/>
      <c r="H425" s="17"/>
    </row>
    <row r="426" spans="1:13" x14ac:dyDescent="0.2">
      <c r="A426" s="15">
        <f t="shared" si="59"/>
        <v>414</v>
      </c>
      <c r="B426" s="28" t="s">
        <v>256</v>
      </c>
      <c r="D426" s="13">
        <f>+D378+D384+D400+D424</f>
        <v>62124060.889999986</v>
      </c>
      <c r="E426" s="13">
        <f>+E378+E384+E400+E424</f>
        <v>50335310.510000005</v>
      </c>
      <c r="F426" s="13">
        <f>+F378+F384+F400+F424</f>
        <v>3430879.1799999997</v>
      </c>
      <c r="G426" s="13">
        <f>+G378+G384+G400+G424</f>
        <v>8357871.2000000011</v>
      </c>
      <c r="H426" s="13"/>
      <c r="I426" s="25">
        <f>IF($D426=0,0,+E426/$D426)</f>
        <v>0.81023857405468491</v>
      </c>
      <c r="J426" s="25">
        <f>IF($D426=0,0,+F426/$D426)</f>
        <v>5.5226254221772277E-2</v>
      </c>
      <c r="K426" s="25">
        <f>IF($D426=0,0,+G426/$D426)</f>
        <v>0.13453517172354318</v>
      </c>
    </row>
    <row r="427" spans="1:13" x14ac:dyDescent="0.2">
      <c r="A427" s="15">
        <f t="shared" si="59"/>
        <v>415</v>
      </c>
      <c r="B427" s="17"/>
      <c r="D427" s="18"/>
      <c r="E427" s="17"/>
      <c r="F427" s="17"/>
      <c r="G427" s="17"/>
      <c r="H427" s="17"/>
    </row>
    <row r="428" spans="1:13" x14ac:dyDescent="0.2">
      <c r="A428" s="15">
        <f t="shared" si="59"/>
        <v>416</v>
      </c>
      <c r="B428" s="40" t="s">
        <v>257</v>
      </c>
      <c r="D428" s="13"/>
      <c r="E428" s="13"/>
      <c r="F428" s="13"/>
      <c r="G428" s="13"/>
      <c r="H428" s="13"/>
    </row>
    <row r="429" spans="1:13" x14ac:dyDescent="0.2">
      <c r="A429" s="15">
        <f t="shared" si="59"/>
        <v>417</v>
      </c>
      <c r="B429" s="13"/>
      <c r="D429" s="13"/>
      <c r="E429" s="13"/>
      <c r="F429" s="13"/>
      <c r="G429" s="13"/>
      <c r="H429" s="13"/>
    </row>
    <row r="430" spans="1:13" x14ac:dyDescent="0.2">
      <c r="A430" s="15">
        <f t="shared" si="59"/>
        <v>418</v>
      </c>
      <c r="B430" s="13" t="s">
        <v>258</v>
      </c>
      <c r="D430" s="13"/>
      <c r="E430" s="13"/>
      <c r="F430" s="13"/>
      <c r="G430" s="13"/>
      <c r="H430" s="13"/>
    </row>
    <row r="431" spans="1:13" x14ac:dyDescent="0.2">
      <c r="A431" s="15">
        <f t="shared" si="59"/>
        <v>419</v>
      </c>
      <c r="B431" s="41" t="s">
        <v>259</v>
      </c>
      <c r="C431" s="23" t="s">
        <v>251</v>
      </c>
      <c r="D431" s="13">
        <f>SUM(E431:G431)</f>
        <v>40434.050000000003</v>
      </c>
      <c r="E431" s="24">
        <v>18949.48</v>
      </c>
      <c r="F431" s="24">
        <v>238.47</v>
      </c>
      <c r="G431" s="24">
        <v>21246.100000000002</v>
      </c>
      <c r="H431" s="24"/>
      <c r="I431" s="25">
        <f t="shared" ref="I431:K435" si="62">IF($D431=0,0,+E431/$D431)</f>
        <v>0.46865154492315259</v>
      </c>
      <c r="J431" s="25">
        <f t="shared" si="62"/>
        <v>5.8977520184102256E-3</v>
      </c>
      <c r="K431" s="25">
        <f t="shared" si="62"/>
        <v>0.52545070305843711</v>
      </c>
      <c r="M431" s="3" t="s">
        <v>260</v>
      </c>
    </row>
    <row r="432" spans="1:13" x14ac:dyDescent="0.2">
      <c r="A432" s="15">
        <f t="shared" si="59"/>
        <v>420</v>
      </c>
      <c r="B432" s="41" t="s">
        <v>259</v>
      </c>
      <c r="C432" s="23" t="s">
        <v>252</v>
      </c>
      <c r="D432" s="13">
        <f t="shared" ref="D432:D434" si="63">SUM(E432:G432)</f>
        <v>45175.839999999997</v>
      </c>
      <c r="E432" s="24">
        <v>25273.649999999998</v>
      </c>
      <c r="F432" s="24">
        <v>322.39999999999998</v>
      </c>
      <c r="G432" s="24">
        <v>19579.79</v>
      </c>
      <c r="H432" s="24"/>
      <c r="I432" s="25">
        <f t="shared" si="62"/>
        <v>0.55945058243521317</v>
      </c>
      <c r="J432" s="25">
        <f t="shared" si="62"/>
        <v>7.1365579477880216E-3</v>
      </c>
      <c r="K432" s="25">
        <f t="shared" si="62"/>
        <v>0.43341285961699888</v>
      </c>
      <c r="M432" s="3" t="s">
        <v>260</v>
      </c>
    </row>
    <row r="433" spans="1:13" x14ac:dyDescent="0.2">
      <c r="A433" s="15">
        <f t="shared" si="59"/>
        <v>421</v>
      </c>
      <c r="B433" s="41" t="s">
        <v>259</v>
      </c>
      <c r="C433" s="23" t="s">
        <v>253</v>
      </c>
      <c r="D433" s="13">
        <f t="shared" si="63"/>
        <v>449168.96</v>
      </c>
      <c r="E433" s="24">
        <v>443499.4</v>
      </c>
      <c r="F433" s="24">
        <v>5635.0400000000009</v>
      </c>
      <c r="G433" s="24">
        <v>34.520000000000003</v>
      </c>
      <c r="H433" s="24"/>
      <c r="I433" s="25">
        <f t="shared" si="62"/>
        <v>0.98737766741495225</v>
      </c>
      <c r="J433" s="25">
        <f t="shared" si="62"/>
        <v>1.2545479545158241E-2</v>
      </c>
      <c r="K433" s="25">
        <f t="shared" si="62"/>
        <v>7.6853039889488364E-5</v>
      </c>
      <c r="M433" s="3" t="s">
        <v>260</v>
      </c>
    </row>
    <row r="434" spans="1:13" x14ac:dyDescent="0.2">
      <c r="A434" s="15">
        <f t="shared" si="59"/>
        <v>422</v>
      </c>
      <c r="B434" s="41" t="s">
        <v>259</v>
      </c>
      <c r="C434" s="23" t="s">
        <v>254</v>
      </c>
      <c r="D434" s="13">
        <f t="shared" si="63"/>
        <v>8988612.9299999997</v>
      </c>
      <c r="E434" s="24">
        <v>8543219.1500000004</v>
      </c>
      <c r="F434" s="24">
        <v>50978.759999999995</v>
      </c>
      <c r="G434" s="24">
        <v>394415.02</v>
      </c>
      <c r="H434" s="24"/>
      <c r="I434" s="25">
        <f t="shared" si="62"/>
        <v>0.95044910894833701</v>
      </c>
      <c r="J434" s="25">
        <f t="shared" si="62"/>
        <v>5.6714823963389862E-3</v>
      </c>
      <c r="K434" s="25">
        <f t="shared" si="62"/>
        <v>4.3879408655324088E-2</v>
      </c>
      <c r="M434" s="3" t="s">
        <v>260</v>
      </c>
    </row>
    <row r="435" spans="1:13" x14ac:dyDescent="0.2">
      <c r="A435" s="15">
        <f t="shared" si="59"/>
        <v>423</v>
      </c>
      <c r="B435" s="41" t="s">
        <v>261</v>
      </c>
      <c r="C435" s="23" t="s">
        <v>26</v>
      </c>
      <c r="D435" s="13">
        <f>SUM(E435:G435)</f>
        <v>3857693.35</v>
      </c>
      <c r="E435" s="24">
        <v>3857693.35</v>
      </c>
      <c r="F435" s="24">
        <v>0</v>
      </c>
      <c r="G435" s="24">
        <v>0</v>
      </c>
      <c r="H435" s="24"/>
      <c r="I435" s="25">
        <f t="shared" si="62"/>
        <v>1</v>
      </c>
      <c r="J435" s="25">
        <f t="shared" si="62"/>
        <v>0</v>
      </c>
      <c r="K435" s="25">
        <f t="shared" si="62"/>
        <v>0</v>
      </c>
      <c r="M435" s="3" t="s">
        <v>49</v>
      </c>
    </row>
    <row r="436" spans="1:13" x14ac:dyDescent="0.2">
      <c r="A436" s="15">
        <f t="shared" si="59"/>
        <v>424</v>
      </c>
      <c r="B436" s="41"/>
      <c r="C436" s="23"/>
      <c r="D436" s="13"/>
      <c r="E436" s="24"/>
      <c r="F436" s="24"/>
      <c r="G436" s="24"/>
      <c r="H436" s="24"/>
      <c r="I436" s="25"/>
      <c r="J436" s="25"/>
      <c r="K436" s="25"/>
    </row>
    <row r="437" spans="1:13" x14ac:dyDescent="0.2">
      <c r="A437" s="15">
        <f t="shared" si="59"/>
        <v>425</v>
      </c>
      <c r="B437" s="27" t="s">
        <v>262</v>
      </c>
      <c r="C437" s="42"/>
      <c r="D437" s="13"/>
      <c r="E437" s="24"/>
      <c r="F437" s="24"/>
      <c r="G437" s="24"/>
      <c r="H437" s="24"/>
      <c r="I437" s="24"/>
      <c r="J437" s="24"/>
      <c r="K437" s="24"/>
    </row>
    <row r="438" spans="1:13" x14ac:dyDescent="0.2">
      <c r="A438" s="15">
        <f t="shared" si="59"/>
        <v>426</v>
      </c>
      <c r="B438" s="43" t="s">
        <v>263</v>
      </c>
      <c r="C438" s="23" t="s">
        <v>146</v>
      </c>
      <c r="D438" s="13">
        <f>SUM(E438:G438)</f>
        <v>79993.13</v>
      </c>
      <c r="E438" s="24">
        <v>22407.850000000002</v>
      </c>
      <c r="F438" s="24">
        <v>0</v>
      </c>
      <c r="G438" s="24">
        <v>57585.279999999999</v>
      </c>
      <c r="H438" s="24"/>
      <c r="I438" s="25">
        <f t="shared" ref="I438:K453" si="64">IF($D438=0,0,+E438/$D438)</f>
        <v>0.28012218049224979</v>
      </c>
      <c r="J438" s="25">
        <f t="shared" si="64"/>
        <v>0</v>
      </c>
      <c r="K438" s="25">
        <f t="shared" si="64"/>
        <v>0.71987781950775021</v>
      </c>
      <c r="M438" s="3" t="s">
        <v>264</v>
      </c>
    </row>
    <row r="439" spans="1:13" x14ac:dyDescent="0.2">
      <c r="A439" s="15">
        <f t="shared" si="59"/>
        <v>427</v>
      </c>
      <c r="B439" s="43"/>
      <c r="C439" s="23" t="s">
        <v>148</v>
      </c>
      <c r="D439" s="13">
        <f t="shared" ref="D439:D453" si="65">SUM(E439:G439)</f>
        <v>92607.03</v>
      </c>
      <c r="E439" s="24">
        <v>29707.850000000002</v>
      </c>
      <c r="F439" s="24">
        <v>0</v>
      </c>
      <c r="G439" s="24">
        <v>62899.18</v>
      </c>
      <c r="H439" s="24"/>
      <c r="I439" s="25">
        <f t="shared" si="64"/>
        <v>0.32079476039777977</v>
      </c>
      <c r="J439" s="25">
        <f t="shared" si="64"/>
        <v>0</v>
      </c>
      <c r="K439" s="25">
        <f t="shared" si="64"/>
        <v>0.67920523960222023</v>
      </c>
      <c r="M439" s="3" t="s">
        <v>264</v>
      </c>
    </row>
    <row r="440" spans="1:13" x14ac:dyDescent="0.2">
      <c r="A440" s="15">
        <f t="shared" si="59"/>
        <v>428</v>
      </c>
      <c r="B440" s="43"/>
      <c r="C440" s="23" t="s">
        <v>33</v>
      </c>
      <c r="D440" s="13">
        <f t="shared" si="65"/>
        <v>6555121.8099999996</v>
      </c>
      <c r="E440" s="24">
        <v>5959626.2599999998</v>
      </c>
      <c r="F440" s="24">
        <v>0</v>
      </c>
      <c r="G440" s="24">
        <v>595495.55000000005</v>
      </c>
      <c r="H440" s="24"/>
      <c r="I440" s="25">
        <f t="shared" si="64"/>
        <v>0.90915568508710898</v>
      </c>
      <c r="J440" s="25">
        <f t="shared" si="64"/>
        <v>0</v>
      </c>
      <c r="K440" s="25">
        <f t="shared" si="64"/>
        <v>9.0844314912891008E-2</v>
      </c>
      <c r="M440" s="3" t="s">
        <v>264</v>
      </c>
    </row>
    <row r="441" spans="1:13" x14ac:dyDescent="0.2">
      <c r="A441" s="15">
        <f t="shared" si="59"/>
        <v>429</v>
      </c>
      <c r="B441" s="43"/>
      <c r="C441" s="23" t="s">
        <v>40</v>
      </c>
      <c r="D441" s="13">
        <f t="shared" si="65"/>
        <v>42.160000000000004</v>
      </c>
      <c r="E441" s="24">
        <v>0</v>
      </c>
      <c r="F441" s="24">
        <v>0</v>
      </c>
      <c r="G441" s="24">
        <v>42.160000000000004</v>
      </c>
      <c r="H441" s="24"/>
      <c r="I441" s="25">
        <f t="shared" si="64"/>
        <v>0</v>
      </c>
      <c r="J441" s="25">
        <f t="shared" si="64"/>
        <v>0</v>
      </c>
      <c r="K441" s="25">
        <f t="shared" si="64"/>
        <v>1</v>
      </c>
      <c r="M441" s="3" t="s">
        <v>265</v>
      </c>
    </row>
    <row r="442" spans="1:13" x14ac:dyDescent="0.2">
      <c r="A442" s="15">
        <f t="shared" si="59"/>
        <v>430</v>
      </c>
      <c r="B442" s="43"/>
      <c r="C442" s="23" t="s">
        <v>245</v>
      </c>
      <c r="D442" s="13">
        <f t="shared" si="65"/>
        <v>3777.96</v>
      </c>
      <c r="E442" s="24">
        <v>1620.99</v>
      </c>
      <c r="F442" s="24">
        <v>28.080000000000002</v>
      </c>
      <c r="G442" s="24">
        <v>2128.89</v>
      </c>
      <c r="H442" s="24"/>
      <c r="I442" s="25">
        <f t="shared" si="64"/>
        <v>0.42906489216402505</v>
      </c>
      <c r="J442" s="25">
        <f t="shared" si="64"/>
        <v>7.4325826636597531E-3</v>
      </c>
      <c r="K442" s="25">
        <f t="shared" si="64"/>
        <v>0.56350252517231514</v>
      </c>
      <c r="M442" s="3" t="s">
        <v>266</v>
      </c>
    </row>
    <row r="443" spans="1:13" x14ac:dyDescent="0.2">
      <c r="A443" s="15">
        <f t="shared" si="59"/>
        <v>431</v>
      </c>
      <c r="B443" s="43"/>
      <c r="C443" s="23" t="s">
        <v>246</v>
      </c>
      <c r="D443" s="13">
        <f t="shared" si="65"/>
        <v>4731.07</v>
      </c>
      <c r="E443" s="24">
        <v>2163.16</v>
      </c>
      <c r="F443" s="24">
        <v>37.97</v>
      </c>
      <c r="G443" s="24">
        <v>2529.94</v>
      </c>
      <c r="H443" s="24"/>
      <c r="I443" s="25">
        <f t="shared" si="64"/>
        <v>0.45722426427848245</v>
      </c>
      <c r="J443" s="25">
        <f t="shared" si="64"/>
        <v>8.0256686119630442E-3</v>
      </c>
      <c r="K443" s="25">
        <f t="shared" si="64"/>
        <v>0.53475006710955453</v>
      </c>
      <c r="M443" s="3" t="s">
        <v>266</v>
      </c>
    </row>
    <row r="444" spans="1:13" x14ac:dyDescent="0.2">
      <c r="A444" s="15">
        <f t="shared" si="59"/>
        <v>432</v>
      </c>
      <c r="B444" s="43"/>
      <c r="C444" s="23" t="s">
        <v>247</v>
      </c>
      <c r="D444" s="13">
        <f t="shared" si="65"/>
        <v>40344.79</v>
      </c>
      <c r="E444" s="24">
        <v>39676.959999999999</v>
      </c>
      <c r="F444" s="24">
        <v>663.87</v>
      </c>
      <c r="G444" s="24">
        <v>3.96</v>
      </c>
      <c r="H444" s="24"/>
      <c r="I444" s="25">
        <f t="shared" si="64"/>
        <v>0.98344693329671562</v>
      </c>
      <c r="J444" s="25">
        <f t="shared" si="64"/>
        <v>1.645491276568796E-2</v>
      </c>
      <c r="K444" s="25">
        <f t="shared" si="64"/>
        <v>9.8153937596403396E-5</v>
      </c>
      <c r="M444" s="3" t="s">
        <v>266</v>
      </c>
    </row>
    <row r="445" spans="1:13" x14ac:dyDescent="0.2">
      <c r="A445" s="15">
        <f t="shared" si="59"/>
        <v>433</v>
      </c>
      <c r="B445" s="43"/>
      <c r="C445" s="23" t="s">
        <v>248</v>
      </c>
      <c r="D445" s="13">
        <f t="shared" si="65"/>
        <v>781690.41000000015</v>
      </c>
      <c r="E445" s="24">
        <v>734317.93</v>
      </c>
      <c r="F445" s="24">
        <v>6007.92</v>
      </c>
      <c r="G445" s="24">
        <v>41364.559999999998</v>
      </c>
      <c r="H445" s="24"/>
      <c r="I445" s="25">
        <f t="shared" si="64"/>
        <v>0.93939738879488099</v>
      </c>
      <c r="J445" s="25">
        <f t="shared" si="64"/>
        <v>7.6858049211579798E-3</v>
      </c>
      <c r="K445" s="25">
        <f t="shared" si="64"/>
        <v>5.2916806283960921E-2</v>
      </c>
      <c r="M445" s="3" t="s">
        <v>266</v>
      </c>
    </row>
    <row r="446" spans="1:13" x14ac:dyDescent="0.2">
      <c r="A446" s="15">
        <f t="shared" si="59"/>
        <v>434</v>
      </c>
      <c r="B446" s="43"/>
      <c r="C446" s="23" t="s">
        <v>36</v>
      </c>
      <c r="D446" s="13">
        <f t="shared" si="65"/>
        <v>58649.38</v>
      </c>
      <c r="E446" s="24">
        <v>24060.03</v>
      </c>
      <c r="F446" s="24">
        <v>10123.960000000001</v>
      </c>
      <c r="G446" s="24">
        <v>24465.39</v>
      </c>
      <c r="H446" s="24"/>
      <c r="I446" s="25">
        <f t="shared" si="64"/>
        <v>0.41023502720744875</v>
      </c>
      <c r="J446" s="25">
        <f t="shared" si="64"/>
        <v>0.17261836357008381</v>
      </c>
      <c r="K446" s="25">
        <f t="shared" si="64"/>
        <v>0.41714660922246749</v>
      </c>
      <c r="M446" s="3" t="s">
        <v>37</v>
      </c>
    </row>
    <row r="447" spans="1:13" x14ac:dyDescent="0.2">
      <c r="A447" s="15">
        <f t="shared" si="59"/>
        <v>435</v>
      </c>
      <c r="B447" s="43"/>
      <c r="C447" s="23" t="s">
        <v>38</v>
      </c>
      <c r="D447" s="13">
        <f t="shared" si="65"/>
        <v>863071.02999999991</v>
      </c>
      <c r="E447" s="24">
        <v>624587.34</v>
      </c>
      <c r="F447" s="24">
        <v>238061.82</v>
      </c>
      <c r="G447" s="24">
        <v>421.87</v>
      </c>
      <c r="H447" s="24"/>
      <c r="I447" s="25">
        <f t="shared" si="64"/>
        <v>0.72368011240048224</v>
      </c>
      <c r="J447" s="25">
        <f t="shared" si="64"/>
        <v>0.2758310865792819</v>
      </c>
      <c r="K447" s="25">
        <f t="shared" si="64"/>
        <v>4.8880102023584325E-4</v>
      </c>
      <c r="M447" s="3" t="s">
        <v>37</v>
      </c>
    </row>
    <row r="448" spans="1:13" x14ac:dyDescent="0.2">
      <c r="A448" s="15">
        <f t="shared" si="59"/>
        <v>436</v>
      </c>
      <c r="B448" s="43"/>
      <c r="C448" s="23" t="s">
        <v>39</v>
      </c>
      <c r="D448" s="13">
        <f t="shared" si="65"/>
        <v>18387413.75</v>
      </c>
      <c r="E448" s="24">
        <v>11614070.93</v>
      </c>
      <c r="F448" s="24">
        <v>2145466.63</v>
      </c>
      <c r="G448" s="24">
        <v>4627876.1900000004</v>
      </c>
      <c r="H448" s="24"/>
      <c r="I448" s="25">
        <f t="shared" si="64"/>
        <v>0.63163156536900134</v>
      </c>
      <c r="J448" s="25">
        <f t="shared" si="64"/>
        <v>0.11668126138728999</v>
      </c>
      <c r="K448" s="25">
        <f t="shared" si="64"/>
        <v>0.25168717324370865</v>
      </c>
      <c r="M448" s="3" t="s">
        <v>37</v>
      </c>
    </row>
    <row r="449" spans="1:14" x14ac:dyDescent="0.2">
      <c r="A449" s="15">
        <f t="shared" si="59"/>
        <v>437</v>
      </c>
      <c r="B449" s="43"/>
      <c r="C449" s="23" t="s">
        <v>44</v>
      </c>
      <c r="D449" s="13">
        <f t="shared" si="65"/>
        <v>132918.52000000002</v>
      </c>
      <c r="E449" s="24">
        <v>32110.420000000002</v>
      </c>
      <c r="F449" s="24">
        <v>13689.57</v>
      </c>
      <c r="G449" s="24">
        <v>87118.53</v>
      </c>
      <c r="H449" s="24"/>
      <c r="I449" s="25">
        <f t="shared" si="64"/>
        <v>0.2415797286939397</v>
      </c>
      <c r="J449" s="25">
        <f t="shared" si="64"/>
        <v>0.10299219401479942</v>
      </c>
      <c r="K449" s="25">
        <f t="shared" si="64"/>
        <v>0.65542807729126074</v>
      </c>
      <c r="M449" s="3" t="s">
        <v>37</v>
      </c>
      <c r="N449" s="51" t="s">
        <v>296</v>
      </c>
    </row>
    <row r="450" spans="1:14" x14ac:dyDescent="0.2">
      <c r="A450" s="15">
        <f t="shared" si="59"/>
        <v>438</v>
      </c>
      <c r="B450" s="43"/>
      <c r="C450" s="23" t="s">
        <v>251</v>
      </c>
      <c r="D450" s="13">
        <f t="shared" si="65"/>
        <v>77769.38</v>
      </c>
      <c r="E450" s="24">
        <v>36446.730000000003</v>
      </c>
      <c r="F450" s="24">
        <v>458.66</v>
      </c>
      <c r="G450" s="24">
        <v>40863.99</v>
      </c>
      <c r="H450" s="24"/>
      <c r="I450" s="25">
        <f t="shared" si="64"/>
        <v>0.46865141524852072</v>
      </c>
      <c r="J450" s="25">
        <f t="shared" si="64"/>
        <v>5.8976939252955336E-3</v>
      </c>
      <c r="K450" s="25">
        <f t="shared" si="64"/>
        <v>0.52545089082618368</v>
      </c>
      <c r="M450" s="3" t="s">
        <v>260</v>
      </c>
      <c r="N450" s="52"/>
    </row>
    <row r="451" spans="1:14" x14ac:dyDescent="0.2">
      <c r="A451" s="15">
        <f t="shared" si="59"/>
        <v>439</v>
      </c>
      <c r="B451" s="43"/>
      <c r="C451" s="23" t="s">
        <v>252</v>
      </c>
      <c r="D451" s="13">
        <f t="shared" si="65"/>
        <v>86889.57</v>
      </c>
      <c r="E451" s="24">
        <v>48610.39</v>
      </c>
      <c r="F451" s="24">
        <v>620.12</v>
      </c>
      <c r="G451" s="24">
        <v>37659.06</v>
      </c>
      <c r="H451" s="24"/>
      <c r="I451" s="25">
        <f t="shared" si="64"/>
        <v>0.55945023090803647</v>
      </c>
      <c r="J451" s="25">
        <f t="shared" si="64"/>
        <v>7.1368750012228161E-3</v>
      </c>
      <c r="K451" s="25">
        <f t="shared" si="64"/>
        <v>0.43341289409074063</v>
      </c>
      <c r="M451" s="3" t="s">
        <v>260</v>
      </c>
      <c r="N451" s="52"/>
    </row>
    <row r="452" spans="1:14" x14ac:dyDescent="0.2">
      <c r="A452" s="15">
        <f t="shared" si="59"/>
        <v>440</v>
      </c>
      <c r="B452" s="43"/>
      <c r="C452" s="23" t="s">
        <v>253</v>
      </c>
      <c r="D452" s="13">
        <f t="shared" si="65"/>
        <v>863939.5</v>
      </c>
      <c r="E452" s="24">
        <v>853034.51</v>
      </c>
      <c r="F452" s="24">
        <v>10838.48</v>
      </c>
      <c r="G452" s="24">
        <v>66.510000000000005</v>
      </c>
      <c r="H452" s="24"/>
      <c r="I452" s="25">
        <f t="shared" si="64"/>
        <v>0.98737759993610663</v>
      </c>
      <c r="J452" s="25">
        <f t="shared" si="64"/>
        <v>1.2545415506525629E-2</v>
      </c>
      <c r="K452" s="25">
        <f t="shared" si="64"/>
        <v>7.6984557367732351E-5</v>
      </c>
      <c r="M452" s="3" t="s">
        <v>260</v>
      </c>
      <c r="N452" s="52"/>
    </row>
    <row r="453" spans="1:14" x14ac:dyDescent="0.2">
      <c r="A453" s="15">
        <f t="shared" si="59"/>
        <v>441</v>
      </c>
      <c r="B453" s="43"/>
      <c r="C453" s="23" t="s">
        <v>254</v>
      </c>
      <c r="D453" s="13">
        <f t="shared" si="65"/>
        <v>17288376.530000001</v>
      </c>
      <c r="E453" s="24">
        <v>16431721.17</v>
      </c>
      <c r="F453" s="24">
        <v>98050.89</v>
      </c>
      <c r="G453" s="24">
        <v>758604.47</v>
      </c>
      <c r="H453" s="24"/>
      <c r="I453" s="25">
        <f t="shared" si="64"/>
        <v>0.95044905700003279</v>
      </c>
      <c r="J453" s="25">
        <f t="shared" si="64"/>
        <v>5.6714920472639655E-3</v>
      </c>
      <c r="K453" s="25">
        <f t="shared" si="64"/>
        <v>4.3879450952703188E-2</v>
      </c>
      <c r="M453" s="3" t="s">
        <v>260</v>
      </c>
      <c r="N453" s="52"/>
    </row>
    <row r="454" spans="1:14" x14ac:dyDescent="0.2">
      <c r="A454" s="15">
        <f t="shared" si="59"/>
        <v>442</v>
      </c>
      <c r="B454" s="43"/>
      <c r="C454" s="23"/>
      <c r="D454" s="13">
        <f>SUM(D438:D453)</f>
        <v>45317336.019999996</v>
      </c>
      <c r="E454" s="13">
        <f t="shared" ref="E454:G454" si="66">SUM(E438:E453)</f>
        <v>36454162.520000003</v>
      </c>
      <c r="F454" s="13">
        <f t="shared" si="66"/>
        <v>2524047.9700000002</v>
      </c>
      <c r="G454" s="13">
        <f t="shared" si="66"/>
        <v>6339125.5300000003</v>
      </c>
      <c r="H454" s="24"/>
      <c r="I454" s="25">
        <f t="shared" ref="I454:K454" si="67">IF($D454=0,0,+E454/$D454)</f>
        <v>0.80441980313916972</v>
      </c>
      <c r="J454" s="25">
        <f t="shared" si="67"/>
        <v>5.5697183278515243E-2</v>
      </c>
      <c r="K454" s="25">
        <f t="shared" si="67"/>
        <v>0.13988301358231517</v>
      </c>
      <c r="N454" s="52"/>
    </row>
    <row r="455" spans="1:14" x14ac:dyDescent="0.2">
      <c r="A455" s="15">
        <f t="shared" si="59"/>
        <v>443</v>
      </c>
      <c r="B455" s="43"/>
      <c r="C455" s="23"/>
      <c r="D455" s="13"/>
      <c r="E455" s="24"/>
      <c r="F455" s="24"/>
      <c r="G455" s="24"/>
      <c r="H455" s="24"/>
      <c r="I455" s="24"/>
      <c r="J455" s="24"/>
      <c r="K455" s="24"/>
      <c r="N455" s="52"/>
    </row>
    <row r="456" spans="1:14" x14ac:dyDescent="0.2">
      <c r="A456" s="15">
        <f t="shared" si="59"/>
        <v>444</v>
      </c>
      <c r="B456" s="43" t="s">
        <v>267</v>
      </c>
      <c r="C456" s="23" t="s">
        <v>146</v>
      </c>
      <c r="D456" s="13">
        <f>SUM(E456:G456)</f>
        <v>6873.79</v>
      </c>
      <c r="E456" s="24">
        <v>1925.5</v>
      </c>
      <c r="F456" s="24">
        <v>0</v>
      </c>
      <c r="G456" s="24">
        <v>4948.29</v>
      </c>
      <c r="H456" s="24"/>
      <c r="I456" s="25">
        <f t="shared" ref="I456:K471" si="68">IF($D456=0,0,+E456/$D456)</f>
        <v>0.28012202874978726</v>
      </c>
      <c r="J456" s="25">
        <f t="shared" si="68"/>
        <v>0</v>
      </c>
      <c r="K456" s="25">
        <f t="shared" si="68"/>
        <v>0.7198779712502128</v>
      </c>
      <c r="M456" s="3" t="s">
        <v>49</v>
      </c>
      <c r="N456" s="52"/>
    </row>
    <row r="457" spans="1:14" x14ac:dyDescent="0.2">
      <c r="A457" s="15">
        <f t="shared" si="59"/>
        <v>445</v>
      </c>
      <c r="B457" s="43"/>
      <c r="C457" s="23" t="s">
        <v>148</v>
      </c>
      <c r="D457" s="13">
        <f t="shared" ref="D457:D471" si="69">SUM(E457:G457)</f>
        <v>7957.7</v>
      </c>
      <c r="E457" s="24">
        <v>2552.79</v>
      </c>
      <c r="F457" s="24">
        <v>0</v>
      </c>
      <c r="G457" s="24">
        <v>5404.91</v>
      </c>
      <c r="H457" s="24"/>
      <c r="I457" s="25">
        <f t="shared" si="68"/>
        <v>0.32079495331565655</v>
      </c>
      <c r="J457" s="25">
        <f t="shared" si="68"/>
        <v>0</v>
      </c>
      <c r="K457" s="25">
        <f t="shared" si="68"/>
        <v>0.67920504668434345</v>
      </c>
      <c r="M457" s="3" t="s">
        <v>49</v>
      </c>
      <c r="N457" s="52"/>
    </row>
    <row r="458" spans="1:14" x14ac:dyDescent="0.2">
      <c r="A458" s="15">
        <f t="shared" si="59"/>
        <v>446</v>
      </c>
      <c r="B458" s="43"/>
      <c r="C458" s="23" t="s">
        <v>33</v>
      </c>
      <c r="D458" s="13">
        <f t="shared" si="69"/>
        <v>563280.21</v>
      </c>
      <c r="E458" s="24">
        <v>512109.38</v>
      </c>
      <c r="F458" s="24">
        <v>0</v>
      </c>
      <c r="G458" s="24">
        <v>51170.83</v>
      </c>
      <c r="H458" s="24"/>
      <c r="I458" s="25">
        <f t="shared" si="68"/>
        <v>0.90915564031621143</v>
      </c>
      <c r="J458" s="25">
        <f t="shared" si="68"/>
        <v>0</v>
      </c>
      <c r="K458" s="25">
        <f t="shared" si="68"/>
        <v>9.084435968378865E-2</v>
      </c>
      <c r="M458" s="3" t="s">
        <v>49</v>
      </c>
      <c r="N458" s="52"/>
    </row>
    <row r="459" spans="1:14" x14ac:dyDescent="0.2">
      <c r="A459" s="15">
        <f t="shared" si="59"/>
        <v>447</v>
      </c>
      <c r="B459" s="43"/>
      <c r="C459" s="23" t="s">
        <v>40</v>
      </c>
      <c r="D459" s="13">
        <f t="shared" si="69"/>
        <v>5.69</v>
      </c>
      <c r="E459" s="24">
        <v>0</v>
      </c>
      <c r="F459" s="24">
        <v>0</v>
      </c>
      <c r="G459" s="24">
        <v>5.69</v>
      </c>
      <c r="H459" s="24"/>
      <c r="I459" s="25">
        <f t="shared" si="68"/>
        <v>0</v>
      </c>
      <c r="J459" s="25">
        <f t="shared" si="68"/>
        <v>0</v>
      </c>
      <c r="K459" s="25">
        <f t="shared" si="68"/>
        <v>1</v>
      </c>
      <c r="M459" s="3" t="s">
        <v>49</v>
      </c>
    </row>
    <row r="460" spans="1:14" x14ac:dyDescent="0.2">
      <c r="A460" s="15">
        <f t="shared" si="59"/>
        <v>448</v>
      </c>
      <c r="B460" s="43"/>
      <c r="C460" s="23" t="s">
        <v>245</v>
      </c>
      <c r="D460" s="13">
        <f t="shared" si="69"/>
        <v>324.51</v>
      </c>
      <c r="E460" s="24">
        <v>139.24</v>
      </c>
      <c r="F460" s="24">
        <v>2.41</v>
      </c>
      <c r="G460" s="24">
        <v>182.86</v>
      </c>
      <c r="H460" s="24"/>
      <c r="I460" s="25">
        <f t="shared" si="68"/>
        <v>0.42907768635789351</v>
      </c>
      <c r="J460" s="25">
        <f t="shared" si="68"/>
        <v>7.4265816153585408E-3</v>
      </c>
      <c r="K460" s="25">
        <f t="shared" si="68"/>
        <v>0.56349573202674808</v>
      </c>
      <c r="M460" s="3" t="s">
        <v>49</v>
      </c>
    </row>
    <row r="461" spans="1:14" x14ac:dyDescent="0.2">
      <c r="A461" s="15">
        <f t="shared" si="59"/>
        <v>449</v>
      </c>
      <c r="B461" s="43"/>
      <c r="C461" s="23" t="s">
        <v>246</v>
      </c>
      <c r="D461" s="13">
        <f t="shared" si="69"/>
        <v>406.36</v>
      </c>
      <c r="E461" s="24">
        <v>185.79</v>
      </c>
      <c r="F461" s="24">
        <v>3.2600000000000002</v>
      </c>
      <c r="G461" s="24">
        <v>217.31</v>
      </c>
      <c r="H461" s="24"/>
      <c r="I461" s="25">
        <f t="shared" si="68"/>
        <v>0.45720543360566984</v>
      </c>
      <c r="J461" s="25">
        <f t="shared" si="68"/>
        <v>8.0224431538537255E-3</v>
      </c>
      <c r="K461" s="25">
        <f t="shared" si="68"/>
        <v>0.5347721232404764</v>
      </c>
      <c r="M461" s="3" t="s">
        <v>49</v>
      </c>
    </row>
    <row r="462" spans="1:14" x14ac:dyDescent="0.2">
      <c r="A462" s="15">
        <f t="shared" ref="A462:A525" si="70">A461+1</f>
        <v>450</v>
      </c>
      <c r="B462" s="43"/>
      <c r="C462" s="23" t="s">
        <v>247</v>
      </c>
      <c r="D462" s="13">
        <f t="shared" si="69"/>
        <v>3465.4200000000005</v>
      </c>
      <c r="E462" s="24">
        <v>3408.07</v>
      </c>
      <c r="F462" s="24">
        <v>57.03</v>
      </c>
      <c r="G462" s="24">
        <v>0.32</v>
      </c>
      <c r="H462" s="24"/>
      <c r="I462" s="25">
        <f t="shared" si="68"/>
        <v>0.98345077941490489</v>
      </c>
      <c r="J462" s="25">
        <f t="shared" si="68"/>
        <v>1.6456879685579236E-2</v>
      </c>
      <c r="K462" s="25">
        <f t="shared" si="68"/>
        <v>9.234089951578739E-5</v>
      </c>
      <c r="M462" s="3" t="s">
        <v>49</v>
      </c>
    </row>
    <row r="463" spans="1:14" x14ac:dyDescent="0.2">
      <c r="A463" s="15">
        <f t="shared" si="70"/>
        <v>451</v>
      </c>
      <c r="B463" s="43"/>
      <c r="C463" s="23" t="s">
        <v>248</v>
      </c>
      <c r="D463" s="13">
        <f t="shared" si="69"/>
        <v>76672</v>
      </c>
      <c r="E463" s="24">
        <v>72025.5</v>
      </c>
      <c r="F463" s="24">
        <v>589.26</v>
      </c>
      <c r="G463" s="24">
        <v>4057.2400000000002</v>
      </c>
      <c r="H463" s="24"/>
      <c r="I463" s="25">
        <f t="shared" si="68"/>
        <v>0.93939769407345575</v>
      </c>
      <c r="J463" s="25">
        <f t="shared" si="68"/>
        <v>7.6854653589315527E-3</v>
      </c>
      <c r="K463" s="25">
        <f t="shared" si="68"/>
        <v>5.2916840567612693E-2</v>
      </c>
      <c r="M463" s="3" t="s">
        <v>49</v>
      </c>
    </row>
    <row r="464" spans="1:14" x14ac:dyDescent="0.2">
      <c r="A464" s="15">
        <f t="shared" si="70"/>
        <v>452</v>
      </c>
      <c r="B464" s="43"/>
      <c r="C464" s="23" t="s">
        <v>36</v>
      </c>
      <c r="D464" s="13">
        <f t="shared" si="69"/>
        <v>3030.21</v>
      </c>
      <c r="E464" s="24">
        <v>1243.1100000000001</v>
      </c>
      <c r="F464" s="24">
        <v>523.07000000000005</v>
      </c>
      <c r="G464" s="24">
        <v>1264.03</v>
      </c>
      <c r="H464" s="24"/>
      <c r="I464" s="25">
        <f t="shared" si="68"/>
        <v>0.41023889433405608</v>
      </c>
      <c r="J464" s="25">
        <f t="shared" si="68"/>
        <v>0.17261839938486112</v>
      </c>
      <c r="K464" s="25">
        <f t="shared" si="68"/>
        <v>0.4171427062810828</v>
      </c>
      <c r="M464" s="3" t="s">
        <v>49</v>
      </c>
    </row>
    <row r="465" spans="1:13" x14ac:dyDescent="0.2">
      <c r="A465" s="15">
        <f t="shared" si="70"/>
        <v>453</v>
      </c>
      <c r="B465" s="43"/>
      <c r="C465" s="23" t="s">
        <v>38</v>
      </c>
      <c r="D465" s="13">
        <f t="shared" si="69"/>
        <v>74406.58</v>
      </c>
      <c r="E465" s="24">
        <v>53846.67</v>
      </c>
      <c r="F465" s="24">
        <v>20523.689999999999</v>
      </c>
      <c r="G465" s="24">
        <v>36.22</v>
      </c>
      <c r="H465" s="24"/>
      <c r="I465" s="25">
        <f t="shared" si="68"/>
        <v>0.72368156149630847</v>
      </c>
      <c r="J465" s="25">
        <f t="shared" si="68"/>
        <v>0.27583165359837797</v>
      </c>
      <c r="K465" s="25">
        <f t="shared" si="68"/>
        <v>4.8678490531348166E-4</v>
      </c>
      <c r="M465" s="3" t="s">
        <v>49</v>
      </c>
    </row>
    <row r="466" spans="1:13" x14ac:dyDescent="0.2">
      <c r="A466" s="15">
        <f t="shared" si="70"/>
        <v>454</v>
      </c>
      <c r="B466" s="43"/>
      <c r="C466" s="23" t="s">
        <v>39</v>
      </c>
      <c r="D466" s="13">
        <f t="shared" si="69"/>
        <v>1534978.1300000001</v>
      </c>
      <c r="E466" s="24">
        <v>969540.6</v>
      </c>
      <c r="F466" s="24">
        <v>179103.2</v>
      </c>
      <c r="G466" s="24">
        <v>386334.33</v>
      </c>
      <c r="H466" s="24"/>
      <c r="I466" s="25">
        <f t="shared" si="68"/>
        <v>0.63163153992298238</v>
      </c>
      <c r="J466" s="25">
        <f t="shared" si="68"/>
        <v>0.1166812715435887</v>
      </c>
      <c r="K466" s="25">
        <f t="shared" si="68"/>
        <v>0.25168718853342881</v>
      </c>
      <c r="M466" s="3" t="s">
        <v>49</v>
      </c>
    </row>
    <row r="467" spans="1:13" x14ac:dyDescent="0.2">
      <c r="A467" s="15">
        <f t="shared" si="70"/>
        <v>455</v>
      </c>
      <c r="B467" s="43"/>
      <c r="C467" s="23" t="s">
        <v>44</v>
      </c>
      <c r="D467" s="13">
        <f t="shared" si="69"/>
        <v>11166.91</v>
      </c>
      <c r="E467" s="24">
        <v>2697.7000000000003</v>
      </c>
      <c r="F467" s="24">
        <v>1150.1000000000001</v>
      </c>
      <c r="G467" s="24">
        <v>7319.1100000000006</v>
      </c>
      <c r="H467" s="24"/>
      <c r="I467" s="25">
        <f t="shared" si="68"/>
        <v>0.24157981035040135</v>
      </c>
      <c r="J467" s="25">
        <f t="shared" si="68"/>
        <v>0.10299178555213574</v>
      </c>
      <c r="K467" s="25">
        <f t="shared" si="68"/>
        <v>0.65542840409746306</v>
      </c>
      <c r="M467" s="3" t="s">
        <v>49</v>
      </c>
    </row>
    <row r="468" spans="1:13" x14ac:dyDescent="0.2">
      <c r="A468" s="15">
        <f t="shared" si="70"/>
        <v>456</v>
      </c>
      <c r="B468" s="43"/>
      <c r="C468" s="23" t="s">
        <v>251</v>
      </c>
      <c r="D468" s="13">
        <f t="shared" si="69"/>
        <v>5203.7000000000007</v>
      </c>
      <c r="E468" s="24">
        <v>2438.71</v>
      </c>
      <c r="F468" s="24">
        <v>30.69</v>
      </c>
      <c r="G468" s="24">
        <v>2734.3</v>
      </c>
      <c r="H468" s="24"/>
      <c r="I468" s="25">
        <f t="shared" si="68"/>
        <v>0.46864923035532402</v>
      </c>
      <c r="J468" s="25">
        <f t="shared" si="68"/>
        <v>5.8977266175990152E-3</v>
      </c>
      <c r="K468" s="25">
        <f t="shared" si="68"/>
        <v>0.52545304302707685</v>
      </c>
      <c r="M468" s="3" t="s">
        <v>49</v>
      </c>
    </row>
    <row r="469" spans="1:13" x14ac:dyDescent="0.2">
      <c r="A469" s="15">
        <f t="shared" si="70"/>
        <v>457</v>
      </c>
      <c r="B469" s="43"/>
      <c r="C469" s="23" t="s">
        <v>252</v>
      </c>
      <c r="D469" s="13">
        <f t="shared" si="69"/>
        <v>5814.09</v>
      </c>
      <c r="E469" s="24">
        <v>3252.7200000000003</v>
      </c>
      <c r="F469" s="24">
        <v>41.49</v>
      </c>
      <c r="G469" s="24">
        <v>2519.88</v>
      </c>
      <c r="H469" s="24"/>
      <c r="I469" s="25">
        <f t="shared" si="68"/>
        <v>0.55945470400355002</v>
      </c>
      <c r="J469" s="25">
        <f t="shared" si="68"/>
        <v>7.1361124440798129E-3</v>
      </c>
      <c r="K469" s="25">
        <f t="shared" si="68"/>
        <v>0.43340918355237018</v>
      </c>
      <c r="M469" s="3" t="s">
        <v>49</v>
      </c>
    </row>
    <row r="470" spans="1:13" x14ac:dyDescent="0.2">
      <c r="A470" s="15">
        <f t="shared" si="70"/>
        <v>458</v>
      </c>
      <c r="B470" s="43"/>
      <c r="C470" s="23" t="s">
        <v>253</v>
      </c>
      <c r="D470" s="13">
        <f t="shared" si="69"/>
        <v>57806.68</v>
      </c>
      <c r="E470" s="24">
        <v>57077.23</v>
      </c>
      <c r="F470" s="24">
        <v>725.21</v>
      </c>
      <c r="G470" s="24">
        <v>4.24</v>
      </c>
      <c r="H470" s="24"/>
      <c r="I470" s="25">
        <f t="shared" si="68"/>
        <v>0.98738121615010588</v>
      </c>
      <c r="J470" s="25">
        <f t="shared" si="68"/>
        <v>1.2545435925398241E-2</v>
      </c>
      <c r="K470" s="25">
        <f t="shared" si="68"/>
        <v>7.3347924495923312E-5</v>
      </c>
      <c r="M470" s="3" t="s">
        <v>49</v>
      </c>
    </row>
    <row r="471" spans="1:13" x14ac:dyDescent="0.2">
      <c r="A471" s="15">
        <f t="shared" si="70"/>
        <v>459</v>
      </c>
      <c r="B471" s="43"/>
      <c r="C471" s="23" t="s">
        <v>254</v>
      </c>
      <c r="D471" s="13">
        <f t="shared" si="69"/>
        <v>1157089.4999999998</v>
      </c>
      <c r="E471" s="24">
        <v>1099756.6399999999</v>
      </c>
      <c r="F471" s="24">
        <v>6561.9400000000005</v>
      </c>
      <c r="G471" s="24">
        <v>50770.92</v>
      </c>
      <c r="H471" s="24"/>
      <c r="I471" s="25">
        <f t="shared" si="68"/>
        <v>0.950450799181913</v>
      </c>
      <c r="J471" s="25">
        <f t="shared" si="68"/>
        <v>5.6710738451952094E-3</v>
      </c>
      <c r="K471" s="25">
        <f t="shared" si="68"/>
        <v>4.3878126972891902E-2</v>
      </c>
      <c r="M471" s="3" t="s">
        <v>49</v>
      </c>
    </row>
    <row r="472" spans="1:13" x14ac:dyDescent="0.2">
      <c r="A472" s="15">
        <f t="shared" si="70"/>
        <v>460</v>
      </c>
      <c r="B472" s="43"/>
      <c r="C472" s="23"/>
      <c r="D472" s="13">
        <f>SUM(D456:D471)</f>
        <v>3508481.4800000004</v>
      </c>
      <c r="E472" s="13">
        <f>SUM(E456:E471)</f>
        <v>2782199.6499999994</v>
      </c>
      <c r="F472" s="13">
        <f>SUM(F456:F471)</f>
        <v>209311.35</v>
      </c>
      <c r="G472" s="13">
        <f>SUM(G456:G471)</f>
        <v>516970.48</v>
      </c>
      <c r="H472" s="24"/>
      <c r="I472" s="25">
        <f t="shared" ref="I472:K472" si="71">IF($D472=0,0,+E472/$D472)</f>
        <v>0.79299254274530162</v>
      </c>
      <c r="J472" s="25">
        <f t="shared" si="71"/>
        <v>5.9658673187580849E-2</v>
      </c>
      <c r="K472" s="25">
        <f t="shared" si="71"/>
        <v>0.14734878406711724</v>
      </c>
    </row>
    <row r="473" spans="1:13" x14ac:dyDescent="0.2">
      <c r="A473" s="15">
        <f t="shared" si="70"/>
        <v>461</v>
      </c>
      <c r="B473" s="43"/>
      <c r="C473" s="23"/>
      <c r="D473" s="13"/>
      <c r="E473" s="24"/>
      <c r="F473" s="24"/>
      <c r="G473" s="24"/>
      <c r="H473" s="24"/>
      <c r="I473" s="24"/>
      <c r="J473" s="24"/>
      <c r="K473" s="24"/>
    </row>
    <row r="474" spans="1:13" x14ac:dyDescent="0.2">
      <c r="A474" s="15">
        <f t="shared" si="70"/>
        <v>462</v>
      </c>
      <c r="B474" s="43" t="s">
        <v>268</v>
      </c>
      <c r="C474" s="23" t="s">
        <v>251</v>
      </c>
      <c r="D474" s="13">
        <f t="shared" ref="D474:D477" si="72">SUM(E474:G474)</f>
        <v>270045.02</v>
      </c>
      <c r="E474" s="24">
        <v>126556.96</v>
      </c>
      <c r="F474" s="24">
        <v>1592.64</v>
      </c>
      <c r="G474" s="24">
        <v>141895.42000000001</v>
      </c>
      <c r="H474" s="24"/>
      <c r="I474" s="25">
        <f t="shared" ref="I474:K478" si="73">IF($D474=0,0,+E474/$D474)</f>
        <v>0.46865133821019916</v>
      </c>
      <c r="J474" s="25">
        <f t="shared" si="73"/>
        <v>5.8976832825874733E-3</v>
      </c>
      <c r="K474" s="25">
        <f t="shared" si="73"/>
        <v>0.52545097850721334</v>
      </c>
      <c r="M474" s="3" t="s">
        <v>260</v>
      </c>
    </row>
    <row r="475" spans="1:13" x14ac:dyDescent="0.2">
      <c r="A475" s="15">
        <f t="shared" si="70"/>
        <v>463</v>
      </c>
      <c r="B475" s="43"/>
      <c r="C475" s="23" t="s">
        <v>252</v>
      </c>
      <c r="D475" s="13">
        <f t="shared" si="72"/>
        <v>301714.05</v>
      </c>
      <c r="E475" s="24">
        <v>168794.07</v>
      </c>
      <c r="F475" s="24">
        <v>2153.3000000000002</v>
      </c>
      <c r="G475" s="24">
        <v>130766.68</v>
      </c>
      <c r="H475" s="24"/>
      <c r="I475" s="25">
        <f t="shared" si="73"/>
        <v>0.55945047968432371</v>
      </c>
      <c r="J475" s="25">
        <f t="shared" si="73"/>
        <v>7.1368900453923183E-3</v>
      </c>
      <c r="K475" s="25">
        <f t="shared" si="73"/>
        <v>0.43341263027028404</v>
      </c>
      <c r="M475" s="3" t="s">
        <v>260</v>
      </c>
    </row>
    <row r="476" spans="1:13" x14ac:dyDescent="0.2">
      <c r="A476" s="15">
        <f t="shared" si="70"/>
        <v>464</v>
      </c>
      <c r="B476" s="43"/>
      <c r="C476" s="23" t="s">
        <v>253</v>
      </c>
      <c r="D476" s="13">
        <f t="shared" si="72"/>
        <v>2999846.13</v>
      </c>
      <c r="E476" s="24">
        <v>2961980.92</v>
      </c>
      <c r="F476" s="24">
        <v>37634.39</v>
      </c>
      <c r="G476" s="24">
        <v>230.82000000000002</v>
      </c>
      <c r="H476" s="24"/>
      <c r="I476" s="25">
        <f t="shared" si="73"/>
        <v>0.9873776159312545</v>
      </c>
      <c r="J476" s="25">
        <f t="shared" si="73"/>
        <v>1.2545440122290539E-2</v>
      </c>
      <c r="K476" s="25">
        <f t="shared" si="73"/>
        <v>7.6943946455013685E-5</v>
      </c>
      <c r="M476" s="3" t="s">
        <v>260</v>
      </c>
    </row>
    <row r="477" spans="1:13" x14ac:dyDescent="0.2">
      <c r="A477" s="15">
        <f t="shared" si="70"/>
        <v>465</v>
      </c>
      <c r="B477" s="43"/>
      <c r="C477" s="23" t="s">
        <v>254</v>
      </c>
      <c r="D477" s="13">
        <f t="shared" si="72"/>
        <v>60031874.799999997</v>
      </c>
      <c r="E477" s="24">
        <v>57057242.079999998</v>
      </c>
      <c r="F477" s="24">
        <v>340469.9</v>
      </c>
      <c r="G477" s="24">
        <v>2634162.8199999998</v>
      </c>
      <c r="H477" s="24"/>
      <c r="I477" s="25">
        <f t="shared" si="73"/>
        <v>0.95044911174421631</v>
      </c>
      <c r="J477" s="25">
        <f t="shared" si="73"/>
        <v>5.6714853756324804E-3</v>
      </c>
      <c r="K477" s="25">
        <f t="shared" si="73"/>
        <v>4.3879402880151262E-2</v>
      </c>
      <c r="M477" s="3" t="s">
        <v>260</v>
      </c>
    </row>
    <row r="478" spans="1:13" x14ac:dyDescent="0.2">
      <c r="A478" s="15">
        <f t="shared" si="70"/>
        <v>466</v>
      </c>
      <c r="B478" s="43"/>
      <c r="C478" s="23"/>
      <c r="D478" s="13">
        <f>SUM(D474:D477)</f>
        <v>63603480</v>
      </c>
      <c r="E478" s="13">
        <f>SUM(E474:E477)</f>
        <v>60314574.030000001</v>
      </c>
      <c r="F478" s="13">
        <f>SUM(F474:F477)</f>
        <v>381850.23000000004</v>
      </c>
      <c r="G478" s="13">
        <f>SUM(G474:G477)</f>
        <v>2907055.7399999998</v>
      </c>
      <c r="H478" s="24"/>
      <c r="I478" s="25">
        <f t="shared" si="73"/>
        <v>0.94829047137043443</v>
      </c>
      <c r="J478" s="25">
        <f t="shared" si="73"/>
        <v>6.0036059347696076E-3</v>
      </c>
      <c r="K478" s="25">
        <f t="shared" si="73"/>
        <v>4.5705922694795939E-2</v>
      </c>
    </row>
    <row r="479" spans="1:13" x14ac:dyDescent="0.2">
      <c r="A479" s="15">
        <f t="shared" si="70"/>
        <v>467</v>
      </c>
      <c r="B479" s="43"/>
      <c r="C479" s="23"/>
      <c r="D479" s="13"/>
      <c r="E479" s="24"/>
      <c r="F479" s="24"/>
      <c r="G479" s="24"/>
      <c r="H479" s="24"/>
      <c r="I479" s="24"/>
      <c r="J479" s="24"/>
      <c r="K479" s="24"/>
    </row>
    <row r="480" spans="1:13" x14ac:dyDescent="0.2">
      <c r="A480" s="15">
        <f t="shared" si="70"/>
        <v>468</v>
      </c>
      <c r="B480" s="43" t="s">
        <v>269</v>
      </c>
      <c r="C480" s="23" t="s">
        <v>251</v>
      </c>
      <c r="D480" s="13">
        <f t="shared" ref="D480:D483" si="74">SUM(E480:G480)</f>
        <v>15713.16</v>
      </c>
      <c r="E480" s="24">
        <v>7363.99</v>
      </c>
      <c r="F480" s="24">
        <v>92.67</v>
      </c>
      <c r="G480" s="24">
        <v>8256.5</v>
      </c>
      <c r="H480" s="24"/>
      <c r="I480" s="25">
        <f t="shared" ref="I480:K487" si="75">IF($D480=0,0,+E480/$D480)</f>
        <v>0.46865111791644709</v>
      </c>
      <c r="J480" s="25">
        <f t="shared" si="75"/>
        <v>5.8976043011081157E-3</v>
      </c>
      <c r="K480" s="25">
        <f t="shared" si="75"/>
        <v>0.52545127778244483</v>
      </c>
      <c r="M480" s="3" t="s">
        <v>260</v>
      </c>
    </row>
    <row r="481" spans="1:13" x14ac:dyDescent="0.2">
      <c r="A481" s="15">
        <f t="shared" si="70"/>
        <v>469</v>
      </c>
      <c r="B481" s="43"/>
      <c r="C481" s="23" t="s">
        <v>252</v>
      </c>
      <c r="D481" s="13">
        <f t="shared" si="74"/>
        <v>17555.93</v>
      </c>
      <c r="E481" s="24">
        <v>9821.68</v>
      </c>
      <c r="F481" s="24">
        <v>125.29</v>
      </c>
      <c r="G481" s="24">
        <v>7608.96</v>
      </c>
      <c r="H481" s="24"/>
      <c r="I481" s="25">
        <f t="shared" si="75"/>
        <v>0.55945085221916468</v>
      </c>
      <c r="J481" s="25">
        <f t="shared" si="75"/>
        <v>7.136619934119127E-3</v>
      </c>
      <c r="K481" s="25">
        <f t="shared" si="75"/>
        <v>0.43341252784671619</v>
      </c>
      <c r="M481" s="3" t="s">
        <v>260</v>
      </c>
    </row>
    <row r="482" spans="1:13" x14ac:dyDescent="0.2">
      <c r="A482" s="15">
        <f t="shared" si="70"/>
        <v>470</v>
      </c>
      <c r="B482" s="43"/>
      <c r="C482" s="23" t="s">
        <v>253</v>
      </c>
      <c r="D482" s="13">
        <f t="shared" si="74"/>
        <v>174552.82</v>
      </c>
      <c r="E482" s="24">
        <v>172349.57</v>
      </c>
      <c r="F482" s="24">
        <v>2189.83</v>
      </c>
      <c r="G482" s="24">
        <v>13.42</v>
      </c>
      <c r="H482" s="24"/>
      <c r="I482" s="25">
        <f t="shared" si="75"/>
        <v>0.98737774617448171</v>
      </c>
      <c r="J482" s="25">
        <f t="shared" si="75"/>
        <v>1.2545371653119095E-2</v>
      </c>
      <c r="K482" s="25">
        <f t="shared" si="75"/>
        <v>7.6882172399162613E-5</v>
      </c>
      <c r="M482" s="3" t="s">
        <v>260</v>
      </c>
    </row>
    <row r="483" spans="1:13" x14ac:dyDescent="0.2">
      <c r="A483" s="15">
        <f t="shared" si="70"/>
        <v>471</v>
      </c>
      <c r="B483" s="43"/>
      <c r="C483" s="23" t="s">
        <v>254</v>
      </c>
      <c r="D483" s="13">
        <f t="shared" si="74"/>
        <v>3493090.71</v>
      </c>
      <c r="E483" s="24">
        <v>3320004.95</v>
      </c>
      <c r="F483" s="24">
        <v>19811.010000000002</v>
      </c>
      <c r="G483" s="24">
        <v>153274.75</v>
      </c>
      <c r="H483" s="24"/>
      <c r="I483" s="25">
        <f t="shared" si="75"/>
        <v>0.95044910814812489</v>
      </c>
      <c r="J483" s="25">
        <f t="shared" si="75"/>
        <v>5.671484551856943E-3</v>
      </c>
      <c r="K483" s="25">
        <f t="shared" si="75"/>
        <v>4.3879407300018269E-2</v>
      </c>
      <c r="M483" s="3" t="s">
        <v>260</v>
      </c>
    </row>
    <row r="484" spans="1:13" x14ac:dyDescent="0.2">
      <c r="A484" s="15">
        <f t="shared" si="70"/>
        <v>472</v>
      </c>
      <c r="B484" s="43"/>
      <c r="C484" s="23"/>
      <c r="D484" s="13">
        <f>SUM(D480:D483)</f>
        <v>3700912.62</v>
      </c>
      <c r="E484" s="13">
        <f t="shared" ref="E484:G484" si="76">SUM(E480:E483)</f>
        <v>3509540.1900000004</v>
      </c>
      <c r="F484" s="13">
        <f t="shared" si="76"/>
        <v>22218.800000000003</v>
      </c>
      <c r="G484" s="13">
        <f t="shared" si="76"/>
        <v>169153.63</v>
      </c>
      <c r="H484" s="24"/>
      <c r="I484" s="25">
        <f t="shared" si="75"/>
        <v>0.9482904759853531</v>
      </c>
      <c r="J484" s="25">
        <f t="shared" si="75"/>
        <v>6.0036002687358777E-3</v>
      </c>
      <c r="K484" s="25">
        <f t="shared" si="75"/>
        <v>4.5705923745911085E-2</v>
      </c>
    </row>
    <row r="485" spans="1:13" x14ac:dyDescent="0.2">
      <c r="A485" s="15">
        <f t="shared" si="70"/>
        <v>473</v>
      </c>
      <c r="B485" s="43"/>
      <c r="C485" s="23"/>
      <c r="D485" s="13"/>
      <c r="E485" s="24"/>
      <c r="F485" s="24"/>
      <c r="G485" s="24"/>
      <c r="H485" s="24"/>
      <c r="I485" s="25"/>
      <c r="J485" s="25"/>
      <c r="K485" s="25"/>
    </row>
    <row r="486" spans="1:13" x14ac:dyDescent="0.2">
      <c r="A486" s="15">
        <f t="shared" si="70"/>
        <v>474</v>
      </c>
      <c r="B486" s="43"/>
      <c r="C486" s="23"/>
      <c r="D486" s="13"/>
      <c r="E486" s="24"/>
      <c r="F486" s="24"/>
      <c r="G486" s="24"/>
      <c r="H486" s="24"/>
      <c r="I486" s="25"/>
      <c r="J486" s="25"/>
      <c r="K486" s="25"/>
    </row>
    <row r="487" spans="1:13" x14ac:dyDescent="0.2">
      <c r="A487" s="15">
        <f t="shared" si="70"/>
        <v>475</v>
      </c>
      <c r="B487" s="44" t="s">
        <v>270</v>
      </c>
      <c r="C487" s="23"/>
      <c r="D487" s="13">
        <f>D454+D472+D478+D484</f>
        <v>116130210.12</v>
      </c>
      <c r="E487" s="13">
        <f>E454+E472+E478+E484</f>
        <v>103060476.39</v>
      </c>
      <c r="F487" s="13">
        <f>F454+F472+F478+F484</f>
        <v>3137428.35</v>
      </c>
      <c r="G487" s="13">
        <f>G454+G472+G478+G484</f>
        <v>9932305.3800000008</v>
      </c>
      <c r="H487" s="13"/>
      <c r="I487" s="25">
        <f t="shared" si="75"/>
        <v>0.88745621215621029</v>
      </c>
      <c r="J487" s="25">
        <f t="shared" si="75"/>
        <v>2.7016470105048665E-2</v>
      </c>
      <c r="K487" s="25">
        <f t="shared" si="75"/>
        <v>8.5527317738741046E-2</v>
      </c>
    </row>
    <row r="488" spans="1:13" x14ac:dyDescent="0.2">
      <c r="A488" s="15">
        <f t="shared" si="70"/>
        <v>476</v>
      </c>
      <c r="B488" s="27"/>
      <c r="C488" s="23"/>
      <c r="D488" s="13"/>
      <c r="E488" s="13"/>
      <c r="F488" s="13"/>
      <c r="G488" s="13"/>
      <c r="H488" s="13"/>
      <c r="I488" s="13"/>
      <c r="J488" s="13"/>
      <c r="K488" s="13"/>
    </row>
    <row r="489" spans="1:13" x14ac:dyDescent="0.2">
      <c r="A489" s="15">
        <f t="shared" si="70"/>
        <v>477</v>
      </c>
      <c r="B489" s="34" t="s">
        <v>271</v>
      </c>
      <c r="C489" s="23"/>
      <c r="D489" s="13">
        <f>D426+D431+D432+D433+D434+D435+D487</f>
        <v>191635356.13999999</v>
      </c>
      <c r="E489" s="13">
        <f>E426+E431+E432+E433+E434+E435+E487</f>
        <v>166284421.93000001</v>
      </c>
      <c r="F489" s="13">
        <f>F426+F431+F432+F433+F434+F435+F487</f>
        <v>6625482.1999999993</v>
      </c>
      <c r="G489" s="13">
        <f>G426+G431+G432+G433+G434+G435+G487</f>
        <v>18725452.009999998</v>
      </c>
      <c r="H489" s="13"/>
      <c r="I489" s="25">
        <f>IF($D489=0,0,+E489/$D489)</f>
        <v>0.86771264593011865</v>
      </c>
      <c r="J489" s="25">
        <f>IF($D489=0,0,+F489/$D489)</f>
        <v>3.4573381099674144E-2</v>
      </c>
      <c r="K489" s="25">
        <f>IF($D489=0,0,+G489/$D489)</f>
        <v>9.7713972970207244E-2</v>
      </c>
    </row>
    <row r="490" spans="1:13" x14ac:dyDescent="0.2">
      <c r="A490" s="15">
        <f t="shared" si="70"/>
        <v>478</v>
      </c>
      <c r="B490" s="13"/>
      <c r="D490" s="13"/>
      <c r="E490" s="13"/>
      <c r="F490" s="13"/>
      <c r="G490" s="13"/>
      <c r="H490" s="13"/>
    </row>
    <row r="491" spans="1:13" x14ac:dyDescent="0.2">
      <c r="A491" s="15">
        <f t="shared" si="70"/>
        <v>479</v>
      </c>
      <c r="B491" s="13"/>
      <c r="D491" s="14"/>
      <c r="E491" s="13"/>
      <c r="F491" s="13"/>
      <c r="G491" s="13"/>
      <c r="H491" s="13"/>
    </row>
    <row r="492" spans="1:13" x14ac:dyDescent="0.2">
      <c r="A492" s="15">
        <f t="shared" si="70"/>
        <v>480</v>
      </c>
      <c r="B492" s="40" t="s">
        <v>272</v>
      </c>
      <c r="D492" s="13"/>
      <c r="E492" s="13"/>
      <c r="F492" s="13"/>
      <c r="G492" s="13"/>
      <c r="H492" s="13"/>
    </row>
    <row r="493" spans="1:13" x14ac:dyDescent="0.2">
      <c r="A493" s="15">
        <f t="shared" si="70"/>
        <v>481</v>
      </c>
      <c r="B493" s="32"/>
      <c r="D493" s="13"/>
      <c r="E493" s="24"/>
      <c r="F493" s="24"/>
      <c r="G493" s="24"/>
      <c r="H493" s="24"/>
    </row>
    <row r="494" spans="1:13" x14ac:dyDescent="0.2">
      <c r="A494" s="15">
        <f t="shared" si="70"/>
        <v>482</v>
      </c>
      <c r="B494" s="13" t="s">
        <v>273</v>
      </c>
      <c r="D494" s="13"/>
      <c r="E494" s="13"/>
      <c r="F494" s="13"/>
      <c r="G494" s="13"/>
      <c r="H494" s="13"/>
    </row>
    <row r="495" spans="1:13" x14ac:dyDescent="0.2">
      <c r="A495" s="15">
        <f t="shared" si="70"/>
        <v>483</v>
      </c>
      <c r="B495" s="35" t="s">
        <v>274</v>
      </c>
      <c r="C495" s="23" t="s">
        <v>275</v>
      </c>
      <c r="D495" s="13">
        <f>SUM(E495:G495)</f>
        <v>-297642.17000000004</v>
      </c>
      <c r="E495" s="24">
        <v>-83376.150000000009</v>
      </c>
      <c r="F495" s="24">
        <v>0</v>
      </c>
      <c r="G495" s="24">
        <v>-214266.02000000002</v>
      </c>
      <c r="H495" s="24"/>
      <c r="I495" s="25">
        <f t="shared" ref="I495:K499" si="77">IF($D495=0,0,+E495/$D495)</f>
        <v>0.28012210097782853</v>
      </c>
      <c r="J495" s="25">
        <f t="shared" si="77"/>
        <v>0</v>
      </c>
      <c r="K495" s="25">
        <f t="shared" si="77"/>
        <v>0.71987789902217147</v>
      </c>
      <c r="M495" s="3" t="s">
        <v>147</v>
      </c>
    </row>
    <row r="496" spans="1:13" x14ac:dyDescent="0.2">
      <c r="A496" s="15">
        <f t="shared" si="70"/>
        <v>484</v>
      </c>
      <c r="B496" s="35" t="s">
        <v>274</v>
      </c>
      <c r="C496" s="23" t="s">
        <v>275</v>
      </c>
      <c r="D496" s="13">
        <f t="shared" ref="D496:D498" si="78">SUM(E496:G496)</f>
        <v>-344576.54</v>
      </c>
      <c r="E496" s="24">
        <v>-110538.33</v>
      </c>
      <c r="F496" s="24">
        <v>0</v>
      </c>
      <c r="G496" s="24">
        <v>-234038.21</v>
      </c>
      <c r="H496" s="24"/>
      <c r="I496" s="25">
        <f t="shared" si="77"/>
        <v>0.32079470645331803</v>
      </c>
      <c r="J496" s="25">
        <f t="shared" si="77"/>
        <v>0</v>
      </c>
      <c r="K496" s="25">
        <f t="shared" si="77"/>
        <v>0.67920529354668202</v>
      </c>
      <c r="M496" s="3" t="s">
        <v>147</v>
      </c>
    </row>
    <row r="497" spans="1:14" x14ac:dyDescent="0.2">
      <c r="A497" s="15">
        <f t="shared" si="70"/>
        <v>485</v>
      </c>
      <c r="B497" s="35" t="s">
        <v>274</v>
      </c>
      <c r="C497" s="23" t="s">
        <v>275</v>
      </c>
      <c r="D497" s="13">
        <f t="shared" si="78"/>
        <v>-24390604.700000003</v>
      </c>
      <c r="E497" s="24">
        <v>-22174857.030000001</v>
      </c>
      <c r="F497" s="24">
        <v>0</v>
      </c>
      <c r="G497" s="24">
        <v>-2215747.67</v>
      </c>
      <c r="H497" s="24"/>
      <c r="I497" s="25">
        <f t="shared" si="77"/>
        <v>0.90915568936263391</v>
      </c>
      <c r="J497" s="25">
        <f t="shared" si="77"/>
        <v>0</v>
      </c>
      <c r="K497" s="25">
        <f t="shared" si="77"/>
        <v>9.0844310637366019E-2</v>
      </c>
      <c r="M497" s="3" t="s">
        <v>147</v>
      </c>
    </row>
    <row r="498" spans="1:14" x14ac:dyDescent="0.2">
      <c r="A498" s="15">
        <f t="shared" si="70"/>
        <v>486</v>
      </c>
      <c r="B498" s="35" t="s">
        <v>274</v>
      </c>
      <c r="C498" s="23" t="s">
        <v>275</v>
      </c>
      <c r="D498" s="13">
        <f t="shared" si="78"/>
        <v>-246.11</v>
      </c>
      <c r="E498" s="24">
        <v>0</v>
      </c>
      <c r="F498" s="24">
        <v>0</v>
      </c>
      <c r="G498" s="24">
        <v>-246.11</v>
      </c>
      <c r="H498" s="24"/>
      <c r="I498" s="25">
        <f t="shared" si="77"/>
        <v>0</v>
      </c>
      <c r="J498" s="25">
        <f t="shared" si="77"/>
        <v>0</v>
      </c>
      <c r="K498" s="25">
        <f t="shared" si="77"/>
        <v>1</v>
      </c>
      <c r="M498" s="3" t="s">
        <v>147</v>
      </c>
    </row>
    <row r="499" spans="1:14" x14ac:dyDescent="0.2">
      <c r="A499" s="15">
        <f t="shared" si="70"/>
        <v>487</v>
      </c>
      <c r="B499" s="35" t="s">
        <v>276</v>
      </c>
      <c r="C499" s="23" t="s">
        <v>277</v>
      </c>
      <c r="D499" s="13">
        <f>SUM(E499:G499)</f>
        <v>-5614688.5</v>
      </c>
      <c r="E499" s="24">
        <v>0</v>
      </c>
      <c r="F499" s="24">
        <v>0</v>
      </c>
      <c r="G499" s="24">
        <v>-5614688.5</v>
      </c>
      <c r="H499" s="24"/>
      <c r="I499" s="25">
        <f t="shared" si="77"/>
        <v>0</v>
      </c>
      <c r="J499" s="25">
        <f t="shared" si="77"/>
        <v>0</v>
      </c>
      <c r="K499" s="25">
        <f t="shared" si="77"/>
        <v>1</v>
      </c>
    </row>
    <row r="500" spans="1:14" x14ac:dyDescent="0.2">
      <c r="A500" s="15">
        <f t="shared" si="70"/>
        <v>488</v>
      </c>
      <c r="B500" s="38"/>
      <c r="C500" s="23"/>
      <c r="D500" s="13"/>
      <c r="E500" s="24"/>
      <c r="F500" s="24"/>
      <c r="G500" s="24"/>
      <c r="H500" s="24"/>
      <c r="I500" s="24"/>
      <c r="J500" s="24"/>
      <c r="K500" s="24"/>
    </row>
    <row r="501" spans="1:14" x14ac:dyDescent="0.2">
      <c r="A501" s="15">
        <f t="shared" si="70"/>
        <v>489</v>
      </c>
      <c r="B501" s="38"/>
      <c r="C501" s="23"/>
      <c r="D501" s="13"/>
      <c r="E501" s="24"/>
      <c r="F501" s="24"/>
      <c r="G501" s="24"/>
      <c r="H501" s="24"/>
      <c r="I501" s="24"/>
      <c r="J501" s="24"/>
      <c r="K501" s="24"/>
    </row>
    <row r="502" spans="1:14" x14ac:dyDescent="0.2">
      <c r="A502" s="15">
        <f t="shared" si="70"/>
        <v>490</v>
      </c>
      <c r="B502" s="27" t="s">
        <v>278</v>
      </c>
      <c r="C502" s="42"/>
      <c r="D502" s="13"/>
      <c r="E502" s="24"/>
      <c r="F502" s="24"/>
      <c r="G502" s="24"/>
      <c r="H502" s="24"/>
      <c r="I502" s="24"/>
      <c r="J502" s="24"/>
      <c r="K502" s="24"/>
    </row>
    <row r="503" spans="1:14" x14ac:dyDescent="0.2">
      <c r="A503" s="15">
        <f t="shared" si="70"/>
        <v>491</v>
      </c>
      <c r="B503" s="43" t="s">
        <v>263</v>
      </c>
      <c r="C503" s="23" t="s">
        <v>245</v>
      </c>
      <c r="D503" s="13">
        <f t="shared" ref="D503:D510" si="79">SUM(E503:G503)</f>
        <v>-1141470.6299999999</v>
      </c>
      <c r="E503" s="24">
        <v>-489764.32</v>
      </c>
      <c r="F503" s="24">
        <v>-8484.7000000000007</v>
      </c>
      <c r="G503" s="24">
        <v>-643221.61</v>
      </c>
      <c r="H503" s="24"/>
      <c r="I503" s="25">
        <f t="shared" ref="I503:K511" si="80">IF($D503=0,0,+E503/$D503)</f>
        <v>0.42906432029705405</v>
      </c>
      <c r="J503" s="25">
        <f t="shared" si="80"/>
        <v>7.4331303644667593E-3</v>
      </c>
      <c r="K503" s="25">
        <f t="shared" si="80"/>
        <v>0.56350254933847932</v>
      </c>
      <c r="M503" s="3" t="s">
        <v>266</v>
      </c>
    </row>
    <row r="504" spans="1:14" x14ac:dyDescent="0.2">
      <c r="A504" s="15">
        <f t="shared" si="70"/>
        <v>492</v>
      </c>
      <c r="B504" s="43"/>
      <c r="C504" s="23" t="s">
        <v>246</v>
      </c>
      <c r="D504" s="13">
        <f t="shared" si="79"/>
        <v>-1429445.56</v>
      </c>
      <c r="E504" s="24">
        <v>-653576.14</v>
      </c>
      <c r="F504" s="24">
        <v>-11471.43</v>
      </c>
      <c r="G504" s="24">
        <v>-764397.99</v>
      </c>
      <c r="H504" s="24"/>
      <c r="I504" s="25">
        <f t="shared" si="80"/>
        <v>0.45722352658187276</v>
      </c>
      <c r="J504" s="25">
        <f t="shared" si="80"/>
        <v>8.0250905113168486E-3</v>
      </c>
      <c r="K504" s="25">
        <f t="shared" si="80"/>
        <v>0.53475138290681035</v>
      </c>
      <c r="M504" s="3" t="s">
        <v>266</v>
      </c>
    </row>
    <row r="505" spans="1:14" x14ac:dyDescent="0.2">
      <c r="A505" s="15">
        <f t="shared" si="70"/>
        <v>493</v>
      </c>
      <c r="B505" s="43"/>
      <c r="C505" s="23" t="s">
        <v>247</v>
      </c>
      <c r="D505" s="13">
        <f t="shared" si="79"/>
        <v>-12189787.529999999</v>
      </c>
      <c r="E505" s="24">
        <v>-11988006.6</v>
      </c>
      <c r="F505" s="24">
        <v>-200582.37</v>
      </c>
      <c r="G505" s="24">
        <v>-1198.56</v>
      </c>
      <c r="H505" s="24"/>
      <c r="I505" s="25">
        <f t="shared" si="80"/>
        <v>0.98344672296351343</v>
      </c>
      <c r="J505" s="25">
        <f t="shared" si="80"/>
        <v>1.64549521069462E-2</v>
      </c>
      <c r="K505" s="25">
        <f t="shared" si="80"/>
        <v>9.83249295404249E-5</v>
      </c>
      <c r="M505" s="3" t="s">
        <v>266</v>
      </c>
      <c r="N505" s="51" t="s">
        <v>297</v>
      </c>
    </row>
    <row r="506" spans="1:14" x14ac:dyDescent="0.2">
      <c r="A506" s="15">
        <f t="shared" si="70"/>
        <v>494</v>
      </c>
      <c r="B506" s="43"/>
      <c r="C506" s="23" t="s">
        <v>248</v>
      </c>
      <c r="D506" s="13">
        <f t="shared" si="79"/>
        <v>-236180046.52000001</v>
      </c>
      <c r="E506" s="24">
        <v>-221866915.05000001</v>
      </c>
      <c r="F506" s="24">
        <v>-1815234.17</v>
      </c>
      <c r="G506" s="24">
        <v>-12497897.300000001</v>
      </c>
      <c r="H506" s="24"/>
      <c r="I506" s="25">
        <f t="shared" si="80"/>
        <v>0.93939737212818297</v>
      </c>
      <c r="J506" s="25">
        <f t="shared" si="80"/>
        <v>7.6858066409360446E-3</v>
      </c>
      <c r="K506" s="25">
        <f t="shared" si="80"/>
        <v>5.2916821230881012E-2</v>
      </c>
      <c r="M506" s="3" t="s">
        <v>266</v>
      </c>
      <c r="N506" s="52"/>
    </row>
    <row r="507" spans="1:14" x14ac:dyDescent="0.2">
      <c r="A507" s="15">
        <f t="shared" si="70"/>
        <v>495</v>
      </c>
      <c r="B507" s="43"/>
      <c r="C507" s="23" t="s">
        <v>251</v>
      </c>
      <c r="D507" s="13">
        <f t="shared" si="79"/>
        <v>-904917.24000000011</v>
      </c>
      <c r="E507" s="24">
        <v>-424090.69000000006</v>
      </c>
      <c r="F507" s="24">
        <v>-5336.9</v>
      </c>
      <c r="G507" s="24">
        <v>-475489.65</v>
      </c>
      <c r="H507" s="24"/>
      <c r="I507" s="25">
        <f t="shared" si="80"/>
        <v>0.46865135423875892</v>
      </c>
      <c r="J507" s="25">
        <f t="shared" si="80"/>
        <v>5.897666398752663E-3</v>
      </c>
      <c r="K507" s="25">
        <f t="shared" si="80"/>
        <v>0.52545097936248841</v>
      </c>
      <c r="M507" s="3" t="s">
        <v>260</v>
      </c>
      <c r="N507" s="52"/>
    </row>
    <row r="508" spans="1:14" x14ac:dyDescent="0.2">
      <c r="A508" s="15">
        <f t="shared" si="70"/>
        <v>496</v>
      </c>
      <c r="B508" s="43"/>
      <c r="C508" s="23" t="s">
        <v>252</v>
      </c>
      <c r="D508" s="13">
        <f t="shared" si="79"/>
        <v>-1011039.6499999999</v>
      </c>
      <c r="E508" s="24">
        <v>-565626.53</v>
      </c>
      <c r="F508" s="24">
        <v>-7215.71</v>
      </c>
      <c r="G508" s="24">
        <v>-438197.41</v>
      </c>
      <c r="H508" s="24"/>
      <c r="I508" s="25">
        <f t="shared" si="80"/>
        <v>0.55945039346379744</v>
      </c>
      <c r="J508" s="25">
        <f t="shared" si="80"/>
        <v>7.1369208912825536E-3</v>
      </c>
      <c r="K508" s="25">
        <f t="shared" si="80"/>
        <v>0.43341268564492008</v>
      </c>
      <c r="M508" s="3" t="s">
        <v>260</v>
      </c>
      <c r="N508" s="52"/>
    </row>
    <row r="509" spans="1:14" x14ac:dyDescent="0.2">
      <c r="A509" s="15">
        <f t="shared" si="70"/>
        <v>497</v>
      </c>
      <c r="B509" s="43"/>
      <c r="C509" s="23" t="s">
        <v>253</v>
      </c>
      <c r="D509" s="13">
        <f t="shared" si="79"/>
        <v>-10052443.710000001</v>
      </c>
      <c r="E509" s="24">
        <v>-9925557.8100000005</v>
      </c>
      <c r="F509" s="24">
        <v>-126112.34</v>
      </c>
      <c r="G509" s="24">
        <v>-773.56000000000006</v>
      </c>
      <c r="H509" s="24"/>
      <c r="I509" s="25">
        <f t="shared" si="80"/>
        <v>0.9873776065143467</v>
      </c>
      <c r="J509" s="25">
        <f t="shared" si="80"/>
        <v>1.2545441052760691E-2</v>
      </c>
      <c r="K509" s="25">
        <f t="shared" si="80"/>
        <v>7.6952432892558813E-5</v>
      </c>
      <c r="M509" s="3" t="s">
        <v>260</v>
      </c>
      <c r="N509" s="52"/>
    </row>
    <row r="510" spans="1:14" x14ac:dyDescent="0.2">
      <c r="A510" s="15">
        <f t="shared" si="70"/>
        <v>498</v>
      </c>
      <c r="B510" s="43"/>
      <c r="C510" s="23" t="s">
        <v>254</v>
      </c>
      <c r="D510" s="13">
        <f t="shared" si="79"/>
        <v>-201165999.06</v>
      </c>
      <c r="E510" s="24">
        <v>-191198045.06999999</v>
      </c>
      <c r="F510" s="24">
        <v>-1140910.02</v>
      </c>
      <c r="G510" s="24">
        <v>-8827043.9700000007</v>
      </c>
      <c r="H510" s="24"/>
      <c r="I510" s="25">
        <f t="shared" si="80"/>
        <v>0.95044911149708278</v>
      </c>
      <c r="J510" s="25">
        <f t="shared" si="80"/>
        <v>5.6714853669665661E-3</v>
      </c>
      <c r="K510" s="25">
        <f t="shared" si="80"/>
        <v>4.3879403135950602E-2</v>
      </c>
      <c r="M510" s="3" t="s">
        <v>260</v>
      </c>
      <c r="N510" s="52"/>
    </row>
    <row r="511" spans="1:14" x14ac:dyDescent="0.2">
      <c r="A511" s="15">
        <f t="shared" si="70"/>
        <v>499</v>
      </c>
      <c r="B511" s="43"/>
      <c r="C511" s="23"/>
      <c r="D511" s="13">
        <f>SUM(D503:D510)</f>
        <v>-464075149.90000004</v>
      </c>
      <c r="E511" s="13">
        <f>SUM(E503:E510)</f>
        <v>-437111582.21000004</v>
      </c>
      <c r="F511" s="13">
        <f>SUM(F503:F510)</f>
        <v>-3315347.6399999997</v>
      </c>
      <c r="G511" s="13">
        <f>SUM(G503:G510)</f>
        <v>-23648220.050000004</v>
      </c>
      <c r="H511" s="24"/>
      <c r="I511" s="25">
        <f t="shared" si="80"/>
        <v>0.94189827295038275</v>
      </c>
      <c r="J511" s="25">
        <f t="shared" si="80"/>
        <v>7.1439887283652193E-3</v>
      </c>
      <c r="K511" s="25">
        <f t="shared" si="80"/>
        <v>5.0957738321252014E-2</v>
      </c>
      <c r="N511" s="52"/>
    </row>
    <row r="512" spans="1:14" x14ac:dyDescent="0.2">
      <c r="A512" s="15">
        <f t="shared" si="70"/>
        <v>500</v>
      </c>
      <c r="B512" s="43"/>
      <c r="C512" s="23"/>
      <c r="D512" s="13"/>
      <c r="E512" s="24"/>
      <c r="F512" s="24"/>
      <c r="G512" s="24"/>
      <c r="H512" s="24"/>
      <c r="I512" s="24"/>
      <c r="J512" s="24"/>
      <c r="K512" s="24"/>
      <c r="N512" s="52"/>
    </row>
    <row r="513" spans="1:14" x14ac:dyDescent="0.2">
      <c r="A513" s="15">
        <f t="shared" si="70"/>
        <v>501</v>
      </c>
      <c r="B513" s="43" t="s">
        <v>267</v>
      </c>
      <c r="C513" s="23" t="s">
        <v>245</v>
      </c>
      <c r="D513" s="13">
        <f t="shared" ref="D513:D520" si="81">SUM(E513:G513)</f>
        <v>-103239.38</v>
      </c>
      <c r="E513" s="24">
        <v>-44296.340000000004</v>
      </c>
      <c r="F513" s="24">
        <v>-767.39</v>
      </c>
      <c r="G513" s="24">
        <v>-58175.65</v>
      </c>
      <c r="H513" s="24"/>
      <c r="I513" s="25">
        <f t="shared" ref="I513:K521" si="82">IF($D513=0,0,+E513/$D513)</f>
        <v>0.42906437446641005</v>
      </c>
      <c r="J513" s="25">
        <f t="shared" si="82"/>
        <v>7.4331132170689122E-3</v>
      </c>
      <c r="K513" s="25">
        <f t="shared" si="82"/>
        <v>0.56350251231652104</v>
      </c>
      <c r="M513" s="3" t="s">
        <v>49</v>
      </c>
      <c r="N513" s="52"/>
    </row>
    <row r="514" spans="1:14" x14ac:dyDescent="0.2">
      <c r="A514" s="15">
        <f t="shared" si="70"/>
        <v>502</v>
      </c>
      <c r="B514" s="43"/>
      <c r="C514" s="23" t="s">
        <v>246</v>
      </c>
      <c r="D514" s="13">
        <f t="shared" si="81"/>
        <v>-129285.04000000001</v>
      </c>
      <c r="E514" s="24">
        <v>-59112.17</v>
      </c>
      <c r="F514" s="24">
        <v>-1037.52</v>
      </c>
      <c r="G514" s="24">
        <v>-69135.350000000006</v>
      </c>
      <c r="H514" s="24"/>
      <c r="I514" s="25">
        <f t="shared" si="82"/>
        <v>0.45722358905562466</v>
      </c>
      <c r="J514" s="25">
        <f t="shared" si="82"/>
        <v>8.0250584290340165E-3</v>
      </c>
      <c r="K514" s="25">
        <f t="shared" si="82"/>
        <v>0.53475135251534134</v>
      </c>
      <c r="M514" s="3" t="s">
        <v>49</v>
      </c>
      <c r="N514" s="52"/>
    </row>
    <row r="515" spans="1:14" x14ac:dyDescent="0.2">
      <c r="A515" s="15">
        <f t="shared" si="70"/>
        <v>503</v>
      </c>
      <c r="B515" s="43"/>
      <c r="C515" s="23" t="s">
        <v>247</v>
      </c>
      <c r="D515" s="13">
        <f t="shared" si="81"/>
        <v>-1102495.4099999999</v>
      </c>
      <c r="E515" s="24">
        <v>-1084245.49</v>
      </c>
      <c r="F515" s="24">
        <v>-18141.52</v>
      </c>
      <c r="G515" s="24">
        <v>-108.4</v>
      </c>
      <c r="H515" s="24"/>
      <c r="I515" s="25">
        <f t="shared" si="82"/>
        <v>0.98344671566478459</v>
      </c>
      <c r="J515" s="25">
        <f t="shared" si="82"/>
        <v>1.64549619304084E-2</v>
      </c>
      <c r="K515" s="25">
        <f t="shared" si="82"/>
        <v>9.8322404807109367E-5</v>
      </c>
      <c r="M515" s="3" t="s">
        <v>49</v>
      </c>
    </row>
    <row r="516" spans="1:14" x14ac:dyDescent="0.2">
      <c r="A516" s="15">
        <f t="shared" si="70"/>
        <v>504</v>
      </c>
      <c r="B516" s="43"/>
      <c r="C516" s="23" t="s">
        <v>248</v>
      </c>
      <c r="D516" s="13">
        <f t="shared" si="81"/>
        <v>-21353203.23</v>
      </c>
      <c r="E516" s="24">
        <v>-20059142.969999999</v>
      </c>
      <c r="F516" s="24">
        <v>-164116.6</v>
      </c>
      <c r="G516" s="24">
        <v>-1129943.6599999999</v>
      </c>
      <c r="H516" s="24"/>
      <c r="I516" s="25">
        <f t="shared" si="82"/>
        <v>0.93939737068666485</v>
      </c>
      <c r="J516" s="25">
        <f t="shared" si="82"/>
        <v>7.685807053502202E-3</v>
      </c>
      <c r="K516" s="25">
        <f t="shared" si="82"/>
        <v>5.2916822259832907E-2</v>
      </c>
      <c r="M516" s="3" t="s">
        <v>49</v>
      </c>
    </row>
    <row r="517" spans="1:14" x14ac:dyDescent="0.2">
      <c r="A517" s="15">
        <f t="shared" si="70"/>
        <v>505</v>
      </c>
      <c r="B517" s="43"/>
      <c r="C517" s="23" t="s">
        <v>251</v>
      </c>
      <c r="D517" s="13">
        <f t="shared" si="81"/>
        <v>-18914.77</v>
      </c>
      <c r="E517" s="24">
        <v>-8864.44</v>
      </c>
      <c r="F517" s="24">
        <v>-111.56</v>
      </c>
      <c r="G517" s="24">
        <v>-9938.77</v>
      </c>
      <c r="H517" s="24"/>
      <c r="I517" s="25">
        <f t="shared" si="82"/>
        <v>0.46865174675663518</v>
      </c>
      <c r="J517" s="25">
        <f t="shared" si="82"/>
        <v>5.8980362965026798E-3</v>
      </c>
      <c r="K517" s="25">
        <f t="shared" si="82"/>
        <v>0.52545021694686223</v>
      </c>
      <c r="M517" s="3" t="s">
        <v>49</v>
      </c>
    </row>
    <row r="518" spans="1:14" x14ac:dyDescent="0.2">
      <c r="A518" s="15">
        <f t="shared" si="70"/>
        <v>506</v>
      </c>
      <c r="B518" s="43"/>
      <c r="C518" s="23" t="s">
        <v>252</v>
      </c>
      <c r="D518" s="13">
        <f t="shared" si="81"/>
        <v>-21132.93</v>
      </c>
      <c r="E518" s="24">
        <v>-11822.84</v>
      </c>
      <c r="F518" s="24">
        <v>-150.82000000000002</v>
      </c>
      <c r="G518" s="24">
        <v>-9159.27</v>
      </c>
      <c r="H518" s="24"/>
      <c r="I518" s="25">
        <f t="shared" si="82"/>
        <v>0.55945105576936094</v>
      </c>
      <c r="J518" s="25">
        <f t="shared" si="82"/>
        <v>7.1367292656531779E-3</v>
      </c>
      <c r="K518" s="25">
        <f t="shared" si="82"/>
        <v>0.43341221496498594</v>
      </c>
      <c r="M518" s="3" t="s">
        <v>49</v>
      </c>
    </row>
    <row r="519" spans="1:14" x14ac:dyDescent="0.2">
      <c r="A519" s="15">
        <f t="shared" si="70"/>
        <v>507</v>
      </c>
      <c r="B519" s="43"/>
      <c r="C519" s="23" t="s">
        <v>253</v>
      </c>
      <c r="D519" s="13">
        <f t="shared" si="81"/>
        <v>-210117.71000000002</v>
      </c>
      <c r="E519" s="24">
        <v>-207465.51</v>
      </c>
      <c r="F519" s="24">
        <v>-2636.04</v>
      </c>
      <c r="G519" s="24">
        <v>-16.16</v>
      </c>
      <c r="H519" s="24"/>
      <c r="I519" s="25">
        <f t="shared" si="82"/>
        <v>0.98737755137346583</v>
      </c>
      <c r="J519" s="25">
        <f t="shared" si="82"/>
        <v>1.2545539355059598E-2</v>
      </c>
      <c r="K519" s="25">
        <f t="shared" si="82"/>
        <v>7.6909271474546326E-5</v>
      </c>
      <c r="M519" s="3" t="s">
        <v>49</v>
      </c>
    </row>
    <row r="520" spans="1:14" x14ac:dyDescent="0.2">
      <c r="A520" s="15">
        <f t="shared" si="70"/>
        <v>508</v>
      </c>
      <c r="B520" s="43"/>
      <c r="C520" s="23" t="s">
        <v>254</v>
      </c>
      <c r="D520" s="13">
        <f t="shared" si="81"/>
        <v>-4212709.83</v>
      </c>
      <c r="E520" s="24">
        <v>-4003966.2600000002</v>
      </c>
      <c r="F520" s="24">
        <v>-23892.35</v>
      </c>
      <c r="G520" s="24">
        <v>-184851.22</v>
      </c>
      <c r="H520" s="24"/>
      <c r="I520" s="25">
        <f t="shared" si="82"/>
        <v>0.95044909846069325</v>
      </c>
      <c r="J520" s="25">
        <f t="shared" si="82"/>
        <v>5.6714919764601964E-3</v>
      </c>
      <c r="K520" s="25">
        <f t="shared" si="82"/>
        <v>4.3879409562846632E-2</v>
      </c>
      <c r="M520" s="3" t="s">
        <v>49</v>
      </c>
    </row>
    <row r="521" spans="1:14" x14ac:dyDescent="0.2">
      <c r="A521" s="15">
        <f t="shared" si="70"/>
        <v>509</v>
      </c>
      <c r="B521" s="43"/>
      <c r="C521" s="23"/>
      <c r="D521" s="13">
        <f>SUM(D513:D520)</f>
        <v>-27151098.299999997</v>
      </c>
      <c r="E521" s="13">
        <f>SUM(E513:E520)</f>
        <v>-25478916.020000003</v>
      </c>
      <c r="F521" s="13">
        <f>SUM(F513:F520)</f>
        <v>-210853.80000000002</v>
      </c>
      <c r="G521" s="13">
        <f>SUM(G513:G520)</f>
        <v>-1461328.4799999997</v>
      </c>
      <c r="H521" s="24"/>
      <c r="I521" s="25">
        <f t="shared" si="82"/>
        <v>0.93841198387175395</v>
      </c>
      <c r="J521" s="25">
        <f t="shared" si="82"/>
        <v>7.7659399877757444E-3</v>
      </c>
      <c r="K521" s="25">
        <f t="shared" si="82"/>
        <v>5.3822076140470528E-2</v>
      </c>
    </row>
    <row r="522" spans="1:14" x14ac:dyDescent="0.2">
      <c r="A522" s="15">
        <f t="shared" si="70"/>
        <v>510</v>
      </c>
      <c r="B522" s="43"/>
      <c r="C522" s="23"/>
      <c r="D522" s="13"/>
      <c r="E522" s="24"/>
      <c r="F522" s="24"/>
      <c r="G522" s="24"/>
      <c r="H522" s="24"/>
      <c r="I522" s="24"/>
      <c r="J522" s="24"/>
      <c r="K522" s="24"/>
    </row>
    <row r="523" spans="1:14" x14ac:dyDescent="0.2">
      <c r="A523" s="15">
        <f t="shared" si="70"/>
        <v>511</v>
      </c>
      <c r="B523" s="43" t="s">
        <v>268</v>
      </c>
      <c r="C523" s="23" t="s">
        <v>251</v>
      </c>
      <c r="D523" s="13">
        <f t="shared" ref="D523:D526" si="83">SUM(E523:G523)</f>
        <v>-270045.01</v>
      </c>
      <c r="E523" s="24">
        <v>-126556.97000000003</v>
      </c>
      <c r="F523" s="24">
        <v>-1592.6300000000006</v>
      </c>
      <c r="G523" s="24">
        <v>-141895.40999999997</v>
      </c>
      <c r="H523" s="24"/>
      <c r="I523" s="25">
        <f t="shared" ref="I523:K527" si="84">IF($D523=0,0,+E523/$D523)</f>
        <v>0.46865139259562705</v>
      </c>
      <c r="J523" s="25">
        <f t="shared" si="84"/>
        <v>5.8976464701199277E-3</v>
      </c>
      <c r="K523" s="25">
        <f t="shared" si="84"/>
        <v>0.52545096093425303</v>
      </c>
      <c r="M523" s="3" t="s">
        <v>260</v>
      </c>
    </row>
    <row r="524" spans="1:14" x14ac:dyDescent="0.2">
      <c r="A524" s="15">
        <f t="shared" si="70"/>
        <v>512</v>
      </c>
      <c r="B524" s="43"/>
      <c r="C524" s="23" t="s">
        <v>252</v>
      </c>
      <c r="D524" s="13">
        <f t="shared" si="83"/>
        <v>-301714.03000000003</v>
      </c>
      <c r="E524" s="24">
        <v>-168794.05</v>
      </c>
      <c r="F524" s="24">
        <v>-2153.29</v>
      </c>
      <c r="G524" s="24">
        <v>-130766.69000000003</v>
      </c>
      <c r="H524" s="24"/>
      <c r="I524" s="25">
        <f t="shared" si="84"/>
        <v>0.55945045048120556</v>
      </c>
      <c r="J524" s="25">
        <f t="shared" si="84"/>
        <v>7.1368573745145356E-3</v>
      </c>
      <c r="K524" s="25">
        <f t="shared" si="84"/>
        <v>0.43341269214427985</v>
      </c>
      <c r="M524" s="3" t="s">
        <v>260</v>
      </c>
    </row>
    <row r="525" spans="1:14" x14ac:dyDescent="0.2">
      <c r="A525" s="15">
        <f t="shared" si="70"/>
        <v>513</v>
      </c>
      <c r="B525" s="43"/>
      <c r="C525" s="23" t="s">
        <v>253</v>
      </c>
      <c r="D525" s="13">
        <f t="shared" si="83"/>
        <v>-2999846.15</v>
      </c>
      <c r="E525" s="24">
        <v>-2961980.9299999997</v>
      </c>
      <c r="F525" s="24">
        <v>-37634.389999999992</v>
      </c>
      <c r="G525" s="24">
        <v>-230.83</v>
      </c>
      <c r="H525" s="24"/>
      <c r="I525" s="25">
        <f t="shared" si="84"/>
        <v>0.9873776126819036</v>
      </c>
      <c r="J525" s="25">
        <f t="shared" si="84"/>
        <v>1.2545440038649981E-2</v>
      </c>
      <c r="K525" s="25">
        <f t="shared" si="84"/>
        <v>7.6947279446314281E-5</v>
      </c>
      <c r="M525" s="3" t="s">
        <v>260</v>
      </c>
    </row>
    <row r="526" spans="1:14" x14ac:dyDescent="0.2">
      <c r="A526" s="15">
        <f t="shared" ref="A526:A540" si="85">A525+1</f>
        <v>514</v>
      </c>
      <c r="B526" s="43"/>
      <c r="C526" s="23" t="s">
        <v>254</v>
      </c>
      <c r="D526" s="13">
        <f t="shared" si="83"/>
        <v>-60031874.819999993</v>
      </c>
      <c r="E526" s="24">
        <v>-57057242.089999996</v>
      </c>
      <c r="F526" s="24">
        <v>-340469.86999999994</v>
      </c>
      <c r="G526" s="24">
        <v>-2634162.86</v>
      </c>
      <c r="H526" s="24"/>
      <c r="I526" s="25">
        <f t="shared" si="84"/>
        <v>0.95044911159414636</v>
      </c>
      <c r="J526" s="25">
        <f t="shared" si="84"/>
        <v>5.6714848740084707E-3</v>
      </c>
      <c r="K526" s="25">
        <f t="shared" si="84"/>
        <v>4.3879403531845253E-2</v>
      </c>
      <c r="M526" s="3" t="s">
        <v>260</v>
      </c>
    </row>
    <row r="527" spans="1:14" x14ac:dyDescent="0.2">
      <c r="A527" s="15">
        <f t="shared" si="85"/>
        <v>515</v>
      </c>
      <c r="B527" s="43"/>
      <c r="C527" s="23"/>
      <c r="D527" s="13">
        <f>SUM(D523:D526)</f>
        <v>-63603480.00999999</v>
      </c>
      <c r="E527" s="13">
        <f>SUM(E523:E526)</f>
        <v>-60314574.039999999</v>
      </c>
      <c r="F527" s="13">
        <f>SUM(F523:F526)</f>
        <v>-381850.17999999993</v>
      </c>
      <c r="G527" s="13">
        <f>SUM(G523:G526)</f>
        <v>-2907055.79</v>
      </c>
      <c r="H527" s="24"/>
      <c r="I527" s="25">
        <f t="shared" si="84"/>
        <v>0.94829047137856459</v>
      </c>
      <c r="J527" s="25">
        <f t="shared" si="84"/>
        <v>6.0036051477051879E-3</v>
      </c>
      <c r="K527" s="25">
        <f t="shared" si="84"/>
        <v>4.5705923473730391E-2</v>
      </c>
    </row>
    <row r="528" spans="1:14" x14ac:dyDescent="0.2">
      <c r="A528" s="15">
        <f t="shared" si="85"/>
        <v>516</v>
      </c>
      <c r="B528" s="43"/>
      <c r="C528" s="23"/>
      <c r="D528" s="13"/>
      <c r="E528" s="24"/>
      <c r="F528" s="24"/>
      <c r="G528" s="24"/>
      <c r="H528" s="24"/>
      <c r="I528" s="24"/>
      <c r="J528" s="24"/>
      <c r="K528" s="24"/>
    </row>
    <row r="529" spans="1:14" x14ac:dyDescent="0.2">
      <c r="A529" s="15">
        <f t="shared" si="85"/>
        <v>517</v>
      </c>
      <c r="B529" s="43" t="s">
        <v>269</v>
      </c>
      <c r="C529" s="23" t="s">
        <v>251</v>
      </c>
      <c r="D529" s="13">
        <f t="shared" ref="D529:D532" si="86">SUM(E529:G529)</f>
        <v>-15713.16</v>
      </c>
      <c r="E529" s="24">
        <v>-7363.99</v>
      </c>
      <c r="F529" s="24">
        <v>-92.67</v>
      </c>
      <c r="G529" s="24">
        <v>-8256.5</v>
      </c>
      <c r="H529" s="24"/>
      <c r="I529" s="25">
        <f t="shared" ref="I529:K533" si="87">IF($D529=0,0,+E529/$D529)</f>
        <v>0.46865111791644709</v>
      </c>
      <c r="J529" s="25">
        <f t="shared" si="87"/>
        <v>5.8976043011081157E-3</v>
      </c>
      <c r="K529" s="25">
        <f t="shared" si="87"/>
        <v>0.52545127778244483</v>
      </c>
      <c r="M529" s="3" t="s">
        <v>260</v>
      </c>
    </row>
    <row r="530" spans="1:14" x14ac:dyDescent="0.2">
      <c r="A530" s="15">
        <f t="shared" si="85"/>
        <v>518</v>
      </c>
      <c r="B530" s="43"/>
      <c r="C530" s="23" t="s">
        <v>252</v>
      </c>
      <c r="D530" s="13">
        <f t="shared" si="86"/>
        <v>-17555.93</v>
      </c>
      <c r="E530" s="24">
        <v>-9821.68</v>
      </c>
      <c r="F530" s="24">
        <v>-125.29</v>
      </c>
      <c r="G530" s="24">
        <v>-7608.96</v>
      </c>
      <c r="H530" s="24"/>
      <c r="I530" s="25">
        <f t="shared" si="87"/>
        <v>0.55945085221916468</v>
      </c>
      <c r="J530" s="25">
        <f t="shared" si="87"/>
        <v>7.136619934119127E-3</v>
      </c>
      <c r="K530" s="25">
        <f t="shared" si="87"/>
        <v>0.43341252784671619</v>
      </c>
      <c r="M530" s="3" t="s">
        <v>260</v>
      </c>
      <c r="N530" s="51" t="s">
        <v>298</v>
      </c>
    </row>
    <row r="531" spans="1:14" x14ac:dyDescent="0.2">
      <c r="A531" s="15">
        <f t="shared" si="85"/>
        <v>519</v>
      </c>
      <c r="B531" s="43"/>
      <c r="C531" s="23" t="s">
        <v>253</v>
      </c>
      <c r="D531" s="13">
        <f t="shared" si="86"/>
        <v>-174552.82</v>
      </c>
      <c r="E531" s="24">
        <v>-172349.57</v>
      </c>
      <c r="F531" s="24">
        <v>-2189.83</v>
      </c>
      <c r="G531" s="24">
        <v>-13.42</v>
      </c>
      <c r="H531" s="24"/>
      <c r="I531" s="25">
        <f t="shared" si="87"/>
        <v>0.98737774617448171</v>
      </c>
      <c r="J531" s="25">
        <f t="shared" si="87"/>
        <v>1.2545371653119095E-2</v>
      </c>
      <c r="K531" s="25">
        <f t="shared" si="87"/>
        <v>7.6882172399162613E-5</v>
      </c>
      <c r="M531" s="3" t="s">
        <v>260</v>
      </c>
      <c r="N531" s="52"/>
    </row>
    <row r="532" spans="1:14" x14ac:dyDescent="0.2">
      <c r="A532" s="15">
        <f t="shared" si="85"/>
        <v>520</v>
      </c>
      <c r="B532" s="43"/>
      <c r="C532" s="23" t="s">
        <v>254</v>
      </c>
      <c r="D532" s="13">
        <f t="shared" si="86"/>
        <v>-3493090.71</v>
      </c>
      <c r="E532" s="24">
        <v>-3320004.95</v>
      </c>
      <c r="F532" s="24">
        <v>-19811.010000000002</v>
      </c>
      <c r="G532" s="24">
        <v>-153274.75</v>
      </c>
      <c r="H532" s="24"/>
      <c r="I532" s="25">
        <f t="shared" si="87"/>
        <v>0.95044910814812489</v>
      </c>
      <c r="J532" s="25">
        <f t="shared" si="87"/>
        <v>5.671484551856943E-3</v>
      </c>
      <c r="K532" s="25">
        <f t="shared" si="87"/>
        <v>4.3879407300018269E-2</v>
      </c>
      <c r="M532" s="3" t="s">
        <v>260</v>
      </c>
      <c r="N532" s="52"/>
    </row>
    <row r="533" spans="1:14" x14ac:dyDescent="0.2">
      <c r="A533" s="15">
        <f t="shared" si="85"/>
        <v>521</v>
      </c>
      <c r="B533" s="43"/>
      <c r="C533" s="23"/>
      <c r="D533" s="13">
        <f>SUM(D529:D532)</f>
        <v>-3700912.62</v>
      </c>
      <c r="E533" s="13">
        <f t="shared" ref="E533:G533" si="88">SUM(E529:E532)</f>
        <v>-3509540.1900000004</v>
      </c>
      <c r="F533" s="13">
        <f t="shared" si="88"/>
        <v>-22218.800000000003</v>
      </c>
      <c r="G533" s="13">
        <f t="shared" si="88"/>
        <v>-169153.63</v>
      </c>
      <c r="H533" s="24"/>
      <c r="I533" s="25">
        <f t="shared" si="87"/>
        <v>0.9482904759853531</v>
      </c>
      <c r="J533" s="25">
        <f t="shared" si="87"/>
        <v>6.0036002687358777E-3</v>
      </c>
      <c r="K533" s="25">
        <f t="shared" si="87"/>
        <v>4.5705923745911085E-2</v>
      </c>
      <c r="N533" s="52"/>
    </row>
    <row r="534" spans="1:14" x14ac:dyDescent="0.2">
      <c r="A534" s="15">
        <f t="shared" si="85"/>
        <v>522</v>
      </c>
      <c r="B534" s="43"/>
      <c r="C534" s="23"/>
      <c r="D534" s="13"/>
      <c r="E534" s="24"/>
      <c r="F534" s="24"/>
      <c r="G534" s="24"/>
      <c r="H534" s="24"/>
      <c r="I534" s="25"/>
      <c r="J534" s="25"/>
      <c r="K534" s="25"/>
      <c r="N534" s="52"/>
    </row>
    <row r="535" spans="1:14" x14ac:dyDescent="0.2">
      <c r="A535" s="15">
        <f t="shared" si="85"/>
        <v>523</v>
      </c>
      <c r="B535" s="43"/>
      <c r="C535" s="23"/>
      <c r="D535" s="13"/>
      <c r="E535" s="24"/>
      <c r="F535" s="24"/>
      <c r="G535" s="24"/>
      <c r="H535" s="24"/>
      <c r="I535" s="25"/>
      <c r="J535" s="25"/>
      <c r="K535" s="25"/>
      <c r="N535" s="52"/>
    </row>
    <row r="536" spans="1:14" x14ac:dyDescent="0.2">
      <c r="A536" s="15">
        <f t="shared" si="85"/>
        <v>524</v>
      </c>
      <c r="B536" s="44" t="s">
        <v>279</v>
      </c>
      <c r="C536" s="23"/>
      <c r="D536" s="13">
        <f>D511+D521+D527+D533</f>
        <v>-558530640.83000004</v>
      </c>
      <c r="E536" s="13">
        <f>E511+E521+E527+E533</f>
        <v>-526414612.46000004</v>
      </c>
      <c r="F536" s="13">
        <f>F511+F521+F527+F533</f>
        <v>-3930270.419999999</v>
      </c>
      <c r="G536" s="13">
        <f>G511+G521+G527+G533</f>
        <v>-28185757.950000003</v>
      </c>
      <c r="H536" s="13"/>
      <c r="I536" s="25">
        <f t="shared" ref="I536:K536" si="89">IF($D536=0,0,+E536/$D536)</f>
        <v>0.94249907521228515</v>
      </c>
      <c r="J536" s="25">
        <f t="shared" si="89"/>
        <v>7.0368035926542038E-3</v>
      </c>
      <c r="K536" s="25">
        <f t="shared" si="89"/>
        <v>5.0464121195060635E-2</v>
      </c>
      <c r="N536" s="52"/>
    </row>
    <row r="537" spans="1:14" x14ac:dyDescent="0.2">
      <c r="A537" s="15">
        <f t="shared" si="85"/>
        <v>525</v>
      </c>
      <c r="B537" s="38"/>
      <c r="C537" s="23"/>
      <c r="D537" s="13"/>
      <c r="E537" s="24"/>
      <c r="F537" s="24"/>
      <c r="G537" s="24"/>
      <c r="H537" s="24"/>
      <c r="I537" s="24"/>
      <c r="J537" s="24"/>
      <c r="K537" s="24"/>
      <c r="N537" s="52"/>
    </row>
    <row r="538" spans="1:14" x14ac:dyDescent="0.2">
      <c r="A538" s="15">
        <f t="shared" si="85"/>
        <v>526</v>
      </c>
      <c r="B538" s="34" t="s">
        <v>280</v>
      </c>
      <c r="C538" s="2"/>
      <c r="D538" s="13">
        <f>SUM(D495:D499,D536)</f>
        <v>-589178398.85000002</v>
      </c>
      <c r="E538" s="13">
        <f>SUM(E495:E499,E536)</f>
        <v>-548783383.97000003</v>
      </c>
      <c r="F538" s="13">
        <f>SUM(F495:F499,F536)</f>
        <v>-3930270.419999999</v>
      </c>
      <c r="G538" s="13">
        <f>SUM(G495:G499,G536)</f>
        <v>-36464744.460000001</v>
      </c>
      <c r="H538" s="13"/>
      <c r="I538" s="25">
        <f>IF($D538=0,0,+E538/$D538)</f>
        <v>0.93143839801519224</v>
      </c>
      <c r="J538" s="25">
        <f>IF($D538=0,0,+F538/$D538)</f>
        <v>6.6707646235357205E-3</v>
      </c>
      <c r="K538" s="25">
        <f>IF($D538=0,0,+G538/$D538)</f>
        <v>6.1890837361272003E-2</v>
      </c>
      <c r="N538" s="52"/>
    </row>
    <row r="539" spans="1:14" x14ac:dyDescent="0.2">
      <c r="A539" s="15">
        <f t="shared" si="85"/>
        <v>527</v>
      </c>
      <c r="B539" s="13"/>
      <c r="C539" s="2"/>
      <c r="D539" s="13"/>
      <c r="E539" s="13"/>
      <c r="F539" s="13"/>
      <c r="G539" s="13"/>
      <c r="H539" s="13"/>
      <c r="N539" s="52"/>
    </row>
    <row r="540" spans="1:14" x14ac:dyDescent="0.2">
      <c r="A540" s="15">
        <f t="shared" si="85"/>
        <v>528</v>
      </c>
      <c r="B540" s="20" t="s">
        <v>281</v>
      </c>
      <c r="C540" s="2"/>
      <c r="D540" s="13">
        <f>+D538+D489+D370</f>
        <v>2043901675.3799996</v>
      </c>
      <c r="E540" s="13">
        <f>+E538+E489+E370</f>
        <v>1932699679.3399997</v>
      </c>
      <c r="F540" s="13">
        <f>+F538+F489+F370</f>
        <v>17352681.77</v>
      </c>
      <c r="G540" s="13">
        <f>+G538+G489+G370</f>
        <v>93849314.270000026</v>
      </c>
      <c r="H540" s="13"/>
      <c r="I540" s="25">
        <f>IF($D540=0,0,+E540/$D540)</f>
        <v>0.94559327516607405</v>
      </c>
      <c r="J540" s="25">
        <f>IF($D540=0,0,+F540/$D540)</f>
        <v>8.4899787396934406E-3</v>
      </c>
      <c r="K540" s="25">
        <f>IF($D540=0,0,+G540/$D540)</f>
        <v>4.5916746094232581E-2</v>
      </c>
    </row>
    <row r="542" spans="1:14" x14ac:dyDescent="0.2">
      <c r="D542" s="45"/>
      <c r="E542" s="45"/>
      <c r="F542" s="45"/>
      <c r="G542" s="45"/>
      <c r="H542" s="45"/>
    </row>
    <row r="544" spans="1:14" x14ac:dyDescent="0.2">
      <c r="D544" s="46"/>
      <c r="E544" s="46"/>
      <c r="F544" s="46"/>
      <c r="G544" s="46"/>
      <c r="H544" s="46"/>
    </row>
    <row r="546" spans="4:8" x14ac:dyDescent="0.2">
      <c r="D546" s="47"/>
      <c r="E546" s="47"/>
      <c r="F546" s="47"/>
      <c r="G546" s="47"/>
      <c r="H546" s="47"/>
    </row>
  </sheetData>
  <mergeCells count="10">
    <mergeCell ref="N337:N346"/>
    <mergeCell ref="N393:N402"/>
    <mergeCell ref="N449:N458"/>
    <mergeCell ref="N505:N514"/>
    <mergeCell ref="N530:N539"/>
    <mergeCell ref="N55:N64"/>
    <mergeCell ref="N114:N122"/>
    <mergeCell ref="N169:N178"/>
    <mergeCell ref="N225:N234"/>
    <mergeCell ref="N281:N290"/>
  </mergeCells>
  <printOptions horizontalCentered="1" verticalCentered="1"/>
  <pageMargins left="0.5" right="0.5" top="0.75" bottom="0.75" header="0.75" footer="0.3"/>
  <pageSetup scale="61" fitToHeight="0" orientation="landscape" horizontalDpi="1200" verticalDpi="1200" r:id="rId1"/>
  <headerFooter>
    <oddHeader>&amp;RSCHEDULE P-5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P-5</vt:lpstr>
      <vt:lpstr>'P-5'!Print_Titles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Valdespino Gloria</cp:lastModifiedBy>
  <cp:lastPrinted>2021-05-18T13:52:12Z</cp:lastPrinted>
  <dcterms:created xsi:type="dcterms:W3CDTF">2021-05-13T16:06:57Z</dcterms:created>
  <dcterms:modified xsi:type="dcterms:W3CDTF">2021-05-18T13:53:14Z</dcterms:modified>
</cp:coreProperties>
</file>