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CF562087-5B8B-44DD-8790-E42418C8CB4E}" xr6:coauthVersionLast="45" xr6:coauthVersionMax="45" xr10:uidLastSave="{00000000-0000-0000-0000-000000000000}"/>
  <bookViews>
    <workbookView xWindow="-120" yWindow="480" windowWidth="29040" windowHeight="15840" xr2:uid="{1A2F86AE-FB89-416A-9595-47EE0EE63613}"/>
  </bookViews>
  <sheets>
    <sheet name="P-3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'P-3'!$A:$D,'P-3'!$1:$14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8" i="1" l="1"/>
  <c r="E218" i="1"/>
  <c r="D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D354" i="1" l="1"/>
  <c r="D352" i="1"/>
  <c r="D350" i="1"/>
  <c r="D349" i="1"/>
  <c r="G356" i="1"/>
  <c r="G358" i="1" s="1"/>
  <c r="P356" i="1"/>
  <c r="P358" i="1" s="1"/>
  <c r="D347" i="1"/>
  <c r="D346" i="1"/>
  <c r="R356" i="1"/>
  <c r="R358" i="1" s="1"/>
  <c r="J356" i="1"/>
  <c r="J358" i="1" s="1"/>
  <c r="D343" i="1"/>
  <c r="G332" i="1"/>
  <c r="D331" i="1"/>
  <c r="D324" i="1"/>
  <c r="D323" i="1"/>
  <c r="D321" i="1"/>
  <c r="D320" i="1"/>
  <c r="N332" i="1"/>
  <c r="P332" i="1"/>
  <c r="I332" i="1"/>
  <c r="D317" i="1"/>
  <c r="U332" i="1"/>
  <c r="S332" i="1"/>
  <c r="M332" i="1"/>
  <c r="K332" i="1"/>
  <c r="D314" i="1"/>
  <c r="U307" i="1"/>
  <c r="M307" i="1"/>
  <c r="K307" i="1"/>
  <c r="E307" i="1"/>
  <c r="D306" i="1"/>
  <c r="D302" i="1"/>
  <c r="D300" i="1"/>
  <c r="T307" i="1"/>
  <c r="S307" i="1"/>
  <c r="R307" i="1"/>
  <c r="Q307" i="1"/>
  <c r="P307" i="1"/>
  <c r="O307" i="1"/>
  <c r="N307" i="1"/>
  <c r="L307" i="1"/>
  <c r="J307" i="1"/>
  <c r="I307" i="1"/>
  <c r="H307" i="1"/>
  <c r="G307" i="1"/>
  <c r="F307" i="1"/>
  <c r="P296" i="1"/>
  <c r="I296" i="1"/>
  <c r="D294" i="1"/>
  <c r="D292" i="1"/>
  <c r="N296" i="1"/>
  <c r="G296" i="1"/>
  <c r="D290" i="1"/>
  <c r="S296" i="1"/>
  <c r="R296" i="1"/>
  <c r="O296" i="1"/>
  <c r="K296" i="1"/>
  <c r="J296" i="1"/>
  <c r="H296" i="1"/>
  <c r="E296" i="1"/>
  <c r="P286" i="1"/>
  <c r="J286" i="1"/>
  <c r="I286" i="1"/>
  <c r="D285" i="1"/>
  <c r="U286" i="1"/>
  <c r="T286" i="1"/>
  <c r="S286" i="1"/>
  <c r="R286" i="1"/>
  <c r="Q286" i="1"/>
  <c r="O286" i="1"/>
  <c r="N286" i="1"/>
  <c r="M286" i="1"/>
  <c r="L286" i="1"/>
  <c r="K286" i="1"/>
  <c r="H286" i="1"/>
  <c r="G286" i="1"/>
  <c r="F286" i="1"/>
  <c r="E286" i="1"/>
  <c r="K271" i="1"/>
  <c r="D270" i="1"/>
  <c r="D268" i="1"/>
  <c r="D264" i="1"/>
  <c r="Q271" i="1"/>
  <c r="D262" i="1"/>
  <c r="S271" i="1"/>
  <c r="D260" i="1"/>
  <c r="D255" i="1"/>
  <c r="D254" i="1"/>
  <c r="D253" i="1"/>
  <c r="D252" i="1"/>
  <c r="D251" i="1"/>
  <c r="T249" i="1"/>
  <c r="P249" i="1"/>
  <c r="L249" i="1"/>
  <c r="I249" i="1"/>
  <c r="F249" i="1"/>
  <c r="D248" i="1"/>
  <c r="R249" i="1"/>
  <c r="N249" i="1"/>
  <c r="J249" i="1"/>
  <c r="G249" i="1"/>
  <c r="U249" i="1"/>
  <c r="S249" i="1"/>
  <c r="Q249" i="1"/>
  <c r="O249" i="1"/>
  <c r="M249" i="1"/>
  <c r="K249" i="1"/>
  <c r="H249" i="1"/>
  <c r="U244" i="1"/>
  <c r="Q244" i="1"/>
  <c r="M244" i="1"/>
  <c r="D243" i="1"/>
  <c r="S244" i="1"/>
  <c r="O244" i="1"/>
  <c r="K244" i="1"/>
  <c r="H244" i="1"/>
  <c r="T244" i="1"/>
  <c r="R244" i="1"/>
  <c r="P244" i="1"/>
  <c r="L244" i="1"/>
  <c r="J244" i="1"/>
  <c r="I244" i="1"/>
  <c r="R239" i="1"/>
  <c r="N239" i="1"/>
  <c r="J239" i="1"/>
  <c r="G239" i="1"/>
  <c r="D238" i="1"/>
  <c r="T239" i="1"/>
  <c r="P239" i="1"/>
  <c r="L239" i="1"/>
  <c r="I239" i="1"/>
  <c r="U239" i="1"/>
  <c r="Q239" i="1"/>
  <c r="M239" i="1"/>
  <c r="S234" i="1"/>
  <c r="O234" i="1"/>
  <c r="K234" i="1"/>
  <c r="H234" i="1"/>
  <c r="E234" i="1"/>
  <c r="U234" i="1"/>
  <c r="Q234" i="1"/>
  <c r="M234" i="1"/>
  <c r="T234" i="1"/>
  <c r="R234" i="1"/>
  <c r="N234" i="1"/>
  <c r="L234" i="1"/>
  <c r="J234" i="1"/>
  <c r="G234" i="1"/>
  <c r="F234" i="1"/>
  <c r="D231" i="1"/>
  <c r="U228" i="1"/>
  <c r="Q228" i="1"/>
  <c r="M228" i="1"/>
  <c r="D227" i="1"/>
  <c r="S228" i="1"/>
  <c r="O228" i="1"/>
  <c r="K228" i="1"/>
  <c r="H228" i="1"/>
  <c r="T228" i="1"/>
  <c r="R228" i="1"/>
  <c r="P228" i="1"/>
  <c r="L228" i="1"/>
  <c r="J228" i="1"/>
  <c r="I228" i="1"/>
  <c r="D223" i="1"/>
  <c r="D221" i="1"/>
  <c r="D216" i="1"/>
  <c r="D217" i="1"/>
  <c r="D215" i="1"/>
  <c r="D214" i="1"/>
  <c r="D213" i="1"/>
  <c r="D212" i="1"/>
  <c r="D211" i="1"/>
  <c r="L204" i="1"/>
  <c r="F204" i="1"/>
  <c r="E204" i="1"/>
  <c r="D201" i="1"/>
  <c r="D199" i="1"/>
  <c r="D198" i="1"/>
  <c r="K204" i="1"/>
  <c r="T204" i="1"/>
  <c r="D196" i="1"/>
  <c r="U204" i="1"/>
  <c r="D193" i="1"/>
  <c r="S204" i="1"/>
  <c r="J204" i="1"/>
  <c r="D188" i="1"/>
  <c r="D187" i="1"/>
  <c r="D183" i="1"/>
  <c r="D182" i="1"/>
  <c r="S189" i="1"/>
  <c r="K189" i="1"/>
  <c r="D181" i="1"/>
  <c r="D180" i="1"/>
  <c r="D177" i="1"/>
  <c r="D175" i="1"/>
  <c r="D174" i="1"/>
  <c r="F189" i="1"/>
  <c r="D172" i="1"/>
  <c r="D171" i="1"/>
  <c r="Q189" i="1"/>
  <c r="P189" i="1"/>
  <c r="I189" i="1"/>
  <c r="J166" i="1"/>
  <c r="D160" i="1"/>
  <c r="D159" i="1"/>
  <c r="R166" i="1"/>
  <c r="O166" i="1"/>
  <c r="H166" i="1"/>
  <c r="D158" i="1"/>
  <c r="U166" i="1"/>
  <c r="S166" i="1"/>
  <c r="Q166" i="1"/>
  <c r="N166" i="1"/>
  <c r="M166" i="1"/>
  <c r="K166" i="1"/>
  <c r="G166" i="1"/>
  <c r="E166" i="1"/>
  <c r="H153" i="1"/>
  <c r="D152" i="1"/>
  <c r="D151" i="1"/>
  <c r="D150" i="1"/>
  <c r="D148" i="1"/>
  <c r="D147" i="1"/>
  <c r="Q153" i="1"/>
  <c r="P153" i="1"/>
  <c r="O153" i="1"/>
  <c r="I153" i="1"/>
  <c r="G139" i="1"/>
  <c r="D138" i="1"/>
  <c r="D136" i="1"/>
  <c r="D135" i="1"/>
  <c r="D134" i="1"/>
  <c r="D133" i="1"/>
  <c r="D132" i="1"/>
  <c r="M139" i="1"/>
  <c r="D131" i="1"/>
  <c r="U139" i="1"/>
  <c r="N139" i="1"/>
  <c r="Q139" i="1"/>
  <c r="O139" i="1"/>
  <c r="H139" i="1"/>
  <c r="D123" i="1"/>
  <c r="D120" i="1"/>
  <c r="D119" i="1"/>
  <c r="T117" i="1"/>
  <c r="Q117" i="1"/>
  <c r="P117" i="1"/>
  <c r="I117" i="1"/>
  <c r="E117" i="1"/>
  <c r="L117" i="1"/>
  <c r="U117" i="1"/>
  <c r="S117" i="1"/>
  <c r="R117" i="1"/>
  <c r="O117" i="1"/>
  <c r="M117" i="1"/>
  <c r="K117" i="1"/>
  <c r="J117" i="1"/>
  <c r="H117" i="1"/>
  <c r="D115" i="1"/>
  <c r="U113" i="1"/>
  <c r="Q113" i="1"/>
  <c r="O113" i="1"/>
  <c r="M113" i="1"/>
  <c r="L113" i="1"/>
  <c r="P113" i="1"/>
  <c r="I113" i="1"/>
  <c r="T113" i="1"/>
  <c r="S113" i="1"/>
  <c r="R113" i="1"/>
  <c r="K113" i="1"/>
  <c r="J113" i="1"/>
  <c r="H113" i="1"/>
  <c r="F113" i="1"/>
  <c r="E113" i="1"/>
  <c r="D111" i="1"/>
  <c r="S109" i="1"/>
  <c r="O109" i="1"/>
  <c r="M109" i="1"/>
  <c r="J109" i="1"/>
  <c r="H109" i="1"/>
  <c r="U109" i="1"/>
  <c r="P109" i="1"/>
  <c r="N109" i="1"/>
  <c r="I109" i="1"/>
  <c r="G109" i="1"/>
  <c r="T109" i="1"/>
  <c r="R109" i="1"/>
  <c r="Q109" i="1"/>
  <c r="L109" i="1"/>
  <c r="S105" i="1"/>
  <c r="Q105" i="1"/>
  <c r="N105" i="1"/>
  <c r="K105" i="1"/>
  <c r="G105" i="1"/>
  <c r="E105" i="1"/>
  <c r="T105" i="1"/>
  <c r="R105" i="1"/>
  <c r="L105" i="1"/>
  <c r="J105" i="1"/>
  <c r="U105" i="1"/>
  <c r="P105" i="1"/>
  <c r="M105" i="1"/>
  <c r="I105" i="1"/>
  <c r="U101" i="1"/>
  <c r="R101" i="1"/>
  <c r="O101" i="1"/>
  <c r="M101" i="1"/>
  <c r="J101" i="1"/>
  <c r="H101" i="1"/>
  <c r="P101" i="1"/>
  <c r="N101" i="1"/>
  <c r="I101" i="1"/>
  <c r="G101" i="1"/>
  <c r="D100" i="1"/>
  <c r="T101" i="1"/>
  <c r="S101" i="1"/>
  <c r="Q101" i="1"/>
  <c r="L101" i="1"/>
  <c r="K101" i="1"/>
  <c r="E101" i="1"/>
  <c r="D95" i="1"/>
  <c r="K92" i="1"/>
  <c r="E92" i="1"/>
  <c r="D91" i="1"/>
  <c r="D90" i="1"/>
  <c r="D85" i="1"/>
  <c r="S92" i="1"/>
  <c r="Q92" i="1"/>
  <c r="P92" i="1"/>
  <c r="O92" i="1"/>
  <c r="M92" i="1"/>
  <c r="I92" i="1"/>
  <c r="H92" i="1"/>
  <c r="D84" i="1"/>
  <c r="D77" i="1"/>
  <c r="D75" i="1"/>
  <c r="D74" i="1"/>
  <c r="D72" i="1"/>
  <c r="D69" i="1"/>
  <c r="D68" i="1"/>
  <c r="I79" i="1"/>
  <c r="U79" i="1"/>
  <c r="S79" i="1"/>
  <c r="Q79" i="1"/>
  <c r="P79" i="1"/>
  <c r="N79" i="1"/>
  <c r="M79" i="1"/>
  <c r="K79" i="1"/>
  <c r="G79" i="1"/>
  <c r="E79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T63" i="1"/>
  <c r="L63" i="1"/>
  <c r="F63" i="1"/>
  <c r="D47" i="1"/>
  <c r="U63" i="1"/>
  <c r="M63" i="1"/>
  <c r="D46" i="1"/>
  <c r="N63" i="1"/>
  <c r="D45" i="1"/>
  <c r="D44" i="1"/>
  <c r="S63" i="1"/>
  <c r="R63" i="1"/>
  <c r="Q63" i="1"/>
  <c r="P63" i="1"/>
  <c r="O63" i="1"/>
  <c r="K63" i="1"/>
  <c r="J63" i="1"/>
  <c r="I63" i="1"/>
  <c r="H63" i="1"/>
  <c r="E63" i="1"/>
  <c r="D39" i="1"/>
  <c r="D38" i="1"/>
  <c r="D37" i="1"/>
  <c r="D36" i="1"/>
  <c r="D35" i="1"/>
  <c r="D34" i="1"/>
  <c r="D33" i="1"/>
  <c r="U40" i="1"/>
  <c r="S40" i="1"/>
  <c r="O40" i="1"/>
  <c r="M40" i="1"/>
  <c r="K40" i="1"/>
  <c r="H40" i="1"/>
  <c r="D32" i="1"/>
  <c r="T40" i="1"/>
  <c r="R40" i="1"/>
  <c r="Q40" i="1"/>
  <c r="P40" i="1"/>
  <c r="N40" i="1"/>
  <c r="L40" i="1"/>
  <c r="J40" i="1"/>
  <c r="I40" i="1"/>
  <c r="G40" i="1"/>
  <c r="F40" i="1"/>
  <c r="D31" i="1"/>
  <c r="D27" i="1"/>
  <c r="D26" i="1"/>
  <c r="D25" i="1"/>
  <c r="D24" i="1"/>
  <c r="D23" i="1"/>
  <c r="D22" i="1"/>
  <c r="D21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O309" i="1" l="1"/>
  <c r="A194" i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M256" i="1"/>
  <c r="H309" i="1"/>
  <c r="K81" i="1"/>
  <c r="N81" i="1"/>
  <c r="S81" i="1"/>
  <c r="U256" i="1"/>
  <c r="I81" i="1"/>
  <c r="Q81" i="1"/>
  <c r="T124" i="1"/>
  <c r="K206" i="1"/>
  <c r="M81" i="1"/>
  <c r="U81" i="1"/>
  <c r="P81" i="1"/>
  <c r="D40" i="1"/>
  <c r="F101" i="1"/>
  <c r="D99" i="1"/>
  <c r="D101" i="1" s="1"/>
  <c r="D66" i="1"/>
  <c r="J79" i="1"/>
  <c r="J81" i="1" s="1"/>
  <c r="R79" i="1"/>
  <c r="R81" i="1" s="1"/>
  <c r="D89" i="1"/>
  <c r="D96" i="1"/>
  <c r="D103" i="1"/>
  <c r="D104" i="1"/>
  <c r="F105" i="1"/>
  <c r="D127" i="1"/>
  <c r="E244" i="1"/>
  <c r="D242" i="1"/>
  <c r="D43" i="1"/>
  <c r="D63" i="1" s="1"/>
  <c r="G63" i="1"/>
  <c r="G81" i="1" s="1"/>
  <c r="D67" i="1"/>
  <c r="D20" i="1"/>
  <c r="D28" i="1" s="1"/>
  <c r="F79" i="1"/>
  <c r="F81" i="1" s="1"/>
  <c r="L79" i="1"/>
  <c r="L81" i="1" s="1"/>
  <c r="T79" i="1"/>
  <c r="T81" i="1" s="1"/>
  <c r="D71" i="1"/>
  <c r="D73" i="1"/>
  <c r="J92" i="1"/>
  <c r="R92" i="1"/>
  <c r="D87" i="1"/>
  <c r="D88" i="1"/>
  <c r="D112" i="1"/>
  <c r="D113" i="1" s="1"/>
  <c r="I124" i="1"/>
  <c r="P124" i="1"/>
  <c r="D76" i="1"/>
  <c r="D78" i="1"/>
  <c r="D86" i="1"/>
  <c r="D108" i="1"/>
  <c r="J124" i="1"/>
  <c r="D70" i="1"/>
  <c r="F92" i="1"/>
  <c r="L92" i="1"/>
  <c r="T92" i="1"/>
  <c r="E109" i="1"/>
  <c r="E124" i="1" s="1"/>
  <c r="K109" i="1"/>
  <c r="K124" i="1" s="1"/>
  <c r="R124" i="1"/>
  <c r="D121" i="1"/>
  <c r="L124" i="1"/>
  <c r="L189" i="1"/>
  <c r="T189" i="1"/>
  <c r="E40" i="1"/>
  <c r="E81" i="1" s="1"/>
  <c r="H79" i="1"/>
  <c r="H81" i="1" s="1"/>
  <c r="O79" i="1"/>
  <c r="O81" i="1" s="1"/>
  <c r="U92" i="1"/>
  <c r="H105" i="1"/>
  <c r="H124" i="1" s="1"/>
  <c r="O105" i="1"/>
  <c r="O124" i="1" s="1"/>
  <c r="F109" i="1"/>
  <c r="D107" i="1"/>
  <c r="D128" i="1"/>
  <c r="G92" i="1"/>
  <c r="N92" i="1"/>
  <c r="D97" i="1"/>
  <c r="D116" i="1"/>
  <c r="D117" i="1" s="1"/>
  <c r="M124" i="1"/>
  <c r="U124" i="1"/>
  <c r="F117" i="1"/>
  <c r="J139" i="1"/>
  <c r="R139" i="1"/>
  <c r="S206" i="1"/>
  <c r="J256" i="1"/>
  <c r="G117" i="1"/>
  <c r="N117" i="1"/>
  <c r="E139" i="1"/>
  <c r="K139" i="1"/>
  <c r="S139" i="1"/>
  <c r="D130" i="1"/>
  <c r="J153" i="1"/>
  <c r="R153" i="1"/>
  <c r="D146" i="1"/>
  <c r="I166" i="1"/>
  <c r="P166" i="1"/>
  <c r="D165" i="1"/>
  <c r="J189" i="1"/>
  <c r="J206" i="1" s="1"/>
  <c r="R189" i="1"/>
  <c r="D170" i="1"/>
  <c r="D176" i="1"/>
  <c r="D186" i="1"/>
  <c r="D202" i="1"/>
  <c r="D203" i="1"/>
  <c r="F139" i="1"/>
  <c r="L139" i="1"/>
  <c r="T139" i="1"/>
  <c r="D137" i="1"/>
  <c r="E153" i="1"/>
  <c r="K153" i="1"/>
  <c r="S153" i="1"/>
  <c r="M204" i="1"/>
  <c r="D210" i="1"/>
  <c r="I234" i="1"/>
  <c r="I256" i="1" s="1"/>
  <c r="P234" i="1"/>
  <c r="P256" i="1" s="1"/>
  <c r="G113" i="1"/>
  <c r="G124" i="1" s="1"/>
  <c r="N113" i="1"/>
  <c r="Q124" i="1"/>
  <c r="D129" i="1"/>
  <c r="F153" i="1"/>
  <c r="L153" i="1"/>
  <c r="T153" i="1"/>
  <c r="D163" i="1"/>
  <c r="D164" i="1"/>
  <c r="D169" i="1"/>
  <c r="D185" i="1"/>
  <c r="G204" i="1"/>
  <c r="N204" i="1"/>
  <c r="D197" i="1"/>
  <c r="M153" i="1"/>
  <c r="U153" i="1"/>
  <c r="D157" i="1"/>
  <c r="D162" i="1"/>
  <c r="M189" i="1"/>
  <c r="U189" i="1"/>
  <c r="U206" i="1" s="1"/>
  <c r="D179" i="1"/>
  <c r="H204" i="1"/>
  <c r="O204" i="1"/>
  <c r="D209" i="1"/>
  <c r="S124" i="1"/>
  <c r="D122" i="1"/>
  <c r="G153" i="1"/>
  <c r="N153" i="1"/>
  <c r="F166" i="1"/>
  <c r="F206" i="1" s="1"/>
  <c r="L166" i="1"/>
  <c r="L206" i="1" s="1"/>
  <c r="T166" i="1"/>
  <c r="G189" i="1"/>
  <c r="N189" i="1"/>
  <c r="D178" i="1"/>
  <c r="D184" i="1"/>
  <c r="I204" i="1"/>
  <c r="P204" i="1"/>
  <c r="D195" i="1"/>
  <c r="D246" i="1"/>
  <c r="E249" i="1"/>
  <c r="I139" i="1"/>
  <c r="P139" i="1"/>
  <c r="D149" i="1"/>
  <c r="D161" i="1"/>
  <c r="H189" i="1"/>
  <c r="O189" i="1"/>
  <c r="D173" i="1"/>
  <c r="E189" i="1"/>
  <c r="E206" i="1" s="1"/>
  <c r="Q204" i="1"/>
  <c r="Q206" i="1" s="1"/>
  <c r="D194" i="1"/>
  <c r="D200" i="1"/>
  <c r="D192" i="1"/>
  <c r="R204" i="1"/>
  <c r="F244" i="1"/>
  <c r="D241" i="1"/>
  <c r="D259" i="1"/>
  <c r="E356" i="1"/>
  <c r="E358" i="1" s="1"/>
  <c r="K356" i="1"/>
  <c r="K358" i="1" s="1"/>
  <c r="S356" i="1"/>
  <c r="S358" i="1" s="1"/>
  <c r="D145" i="1"/>
  <c r="R256" i="1"/>
  <c r="E228" i="1"/>
  <c r="D226" i="1"/>
  <c r="D236" i="1"/>
  <c r="K239" i="1"/>
  <c r="K256" i="1" s="1"/>
  <c r="S239" i="1"/>
  <c r="S256" i="1" s="1"/>
  <c r="D237" i="1"/>
  <c r="F239" i="1"/>
  <c r="D222" i="1"/>
  <c r="D232" i="1"/>
  <c r="D233" i="1"/>
  <c r="G244" i="1"/>
  <c r="N244" i="1"/>
  <c r="D267" i="1"/>
  <c r="Q332" i="1"/>
  <c r="N356" i="1"/>
  <c r="N358" i="1" s="1"/>
  <c r="L256" i="1"/>
  <c r="T256" i="1"/>
  <c r="F228" i="1"/>
  <c r="D225" i="1"/>
  <c r="H271" i="1"/>
  <c r="O271" i="1"/>
  <c r="E309" i="1"/>
  <c r="K309" i="1"/>
  <c r="K334" i="1" s="1"/>
  <c r="S309" i="1"/>
  <c r="S334" i="1" s="1"/>
  <c r="G228" i="1"/>
  <c r="N228" i="1"/>
  <c r="H239" i="1"/>
  <c r="H256" i="1" s="1"/>
  <c r="O239" i="1"/>
  <c r="O256" i="1" s="1"/>
  <c r="D247" i="1"/>
  <c r="D281" i="1"/>
  <c r="E239" i="1"/>
  <c r="I271" i="1"/>
  <c r="P271" i="1"/>
  <c r="D266" i="1"/>
  <c r="F296" i="1"/>
  <c r="F309" i="1" s="1"/>
  <c r="L296" i="1"/>
  <c r="L309" i="1" s="1"/>
  <c r="T296" i="1"/>
  <c r="T309" i="1" s="1"/>
  <c r="J332" i="1"/>
  <c r="R332" i="1"/>
  <c r="D319" i="1"/>
  <c r="F356" i="1"/>
  <c r="F358" i="1" s="1"/>
  <c r="L356" i="1"/>
  <c r="L358" i="1" s="1"/>
  <c r="T356" i="1"/>
  <c r="T358" i="1" s="1"/>
  <c r="I356" i="1"/>
  <c r="I358" i="1" s="1"/>
  <c r="D261" i="1"/>
  <c r="D263" i="1"/>
  <c r="D265" i="1"/>
  <c r="M296" i="1"/>
  <c r="M309" i="1" s="1"/>
  <c r="M334" i="1" s="1"/>
  <c r="U296" i="1"/>
  <c r="U309" i="1" s="1"/>
  <c r="U334" i="1" s="1"/>
  <c r="D315" i="1"/>
  <c r="E332" i="1"/>
  <c r="D318" i="1"/>
  <c r="D342" i="1"/>
  <c r="M356" i="1"/>
  <c r="M358" i="1" s="1"/>
  <c r="U356" i="1"/>
  <c r="U358" i="1" s="1"/>
  <c r="J271" i="1"/>
  <c r="R271" i="1"/>
  <c r="G309" i="1"/>
  <c r="G334" i="1" s="1"/>
  <c r="N309" i="1"/>
  <c r="N334" i="1" s="1"/>
  <c r="D305" i="1"/>
  <c r="F332" i="1"/>
  <c r="L332" i="1"/>
  <c r="T332" i="1"/>
  <c r="D329" i="1"/>
  <c r="H356" i="1"/>
  <c r="H358" i="1" s="1"/>
  <c r="O356" i="1"/>
  <c r="O358" i="1" s="1"/>
  <c r="Q256" i="1"/>
  <c r="F271" i="1"/>
  <c r="L271" i="1"/>
  <c r="T271" i="1"/>
  <c r="I309" i="1"/>
  <c r="I334" i="1" s="1"/>
  <c r="P309" i="1"/>
  <c r="P334" i="1" s="1"/>
  <c r="D299" i="1"/>
  <c r="D301" i="1"/>
  <c r="D303" i="1"/>
  <c r="D304" i="1"/>
  <c r="D327" i="1"/>
  <c r="M271" i="1"/>
  <c r="U271" i="1"/>
  <c r="D269" i="1"/>
  <c r="E271" i="1"/>
  <c r="Q296" i="1"/>
  <c r="Q309" i="1" s="1"/>
  <c r="D291" i="1"/>
  <c r="D293" i="1"/>
  <c r="D295" i="1"/>
  <c r="H332" i="1"/>
  <c r="H334" i="1" s="1"/>
  <c r="O332" i="1"/>
  <c r="Q356" i="1"/>
  <c r="Q358" i="1" s="1"/>
  <c r="G271" i="1"/>
  <c r="N271" i="1"/>
  <c r="J309" i="1"/>
  <c r="R309" i="1"/>
  <c r="D284" i="1"/>
  <c r="D286" i="1" s="1"/>
  <c r="D325" i="1"/>
  <c r="D326" i="1"/>
  <c r="D289" i="1"/>
  <c r="D341" i="1"/>
  <c r="K273" i="1" l="1"/>
  <c r="K275" i="1" s="1"/>
  <c r="O334" i="1"/>
  <c r="D244" i="1"/>
  <c r="M140" i="1"/>
  <c r="E256" i="1"/>
  <c r="E273" i="1" s="1"/>
  <c r="N256" i="1"/>
  <c r="E334" i="1"/>
  <c r="D109" i="1"/>
  <c r="Q140" i="1"/>
  <c r="I140" i="1"/>
  <c r="Q334" i="1"/>
  <c r="D92" i="1"/>
  <c r="D153" i="1"/>
  <c r="D228" i="1"/>
  <c r="U273" i="1"/>
  <c r="U275" i="1" s="1"/>
  <c r="K140" i="1"/>
  <c r="R334" i="1"/>
  <c r="J334" i="1"/>
  <c r="G256" i="1"/>
  <c r="T140" i="1"/>
  <c r="L140" i="1"/>
  <c r="J140" i="1"/>
  <c r="S140" i="1"/>
  <c r="T206" i="1"/>
  <c r="T273" i="1" s="1"/>
  <c r="T275" i="1" s="1"/>
  <c r="D105" i="1"/>
  <c r="I206" i="1"/>
  <c r="I273" i="1" s="1"/>
  <c r="F124" i="1"/>
  <c r="F140" i="1" s="1"/>
  <c r="D307" i="1"/>
  <c r="F256" i="1"/>
  <c r="F273" i="1" s="1"/>
  <c r="F275" i="1" s="1"/>
  <c r="N124" i="1"/>
  <c r="N140" i="1" s="1"/>
  <c r="J273" i="1"/>
  <c r="J275" i="1" s="1"/>
  <c r="U140" i="1"/>
  <c r="D166" i="1"/>
  <c r="T334" i="1"/>
  <c r="D234" i="1"/>
  <c r="H206" i="1"/>
  <c r="H273" i="1" s="1"/>
  <c r="H275" i="1" s="1"/>
  <c r="H140" i="1"/>
  <c r="P206" i="1"/>
  <c r="P273" i="1" s="1"/>
  <c r="E140" i="1"/>
  <c r="L334" i="1"/>
  <c r="O140" i="1"/>
  <c r="R140" i="1"/>
  <c r="P140" i="1"/>
  <c r="G140" i="1"/>
  <c r="O206" i="1"/>
  <c r="O273" i="1" s="1"/>
  <c r="O275" i="1" s="1"/>
  <c r="D356" i="1"/>
  <c r="D358" i="1" s="1"/>
  <c r="D271" i="1"/>
  <c r="D139" i="1"/>
  <c r="D296" i="1"/>
  <c r="G206" i="1"/>
  <c r="D79" i="1"/>
  <c r="D81" i="1" s="1"/>
  <c r="N206" i="1"/>
  <c r="D189" i="1"/>
  <c r="L273" i="1"/>
  <c r="L275" i="1" s="1"/>
  <c r="S273" i="1"/>
  <c r="D332" i="1"/>
  <c r="D239" i="1"/>
  <c r="R206" i="1"/>
  <c r="R273" i="1" s="1"/>
  <c r="R275" i="1" s="1"/>
  <c r="M206" i="1"/>
  <c r="M273" i="1" s="1"/>
  <c r="F334" i="1"/>
  <c r="D204" i="1"/>
  <c r="Q273" i="1"/>
  <c r="D249" i="1"/>
  <c r="D334" i="1" l="1"/>
  <c r="N273" i="1"/>
  <c r="N275" i="1" s="1"/>
  <c r="N277" i="1" s="1"/>
  <c r="N360" i="1" s="1"/>
  <c r="K277" i="1"/>
  <c r="K360" i="1" s="1"/>
  <c r="D124" i="1"/>
  <c r="D140" i="1" s="1"/>
  <c r="I275" i="1"/>
  <c r="I277" i="1" s="1"/>
  <c r="I360" i="1" s="1"/>
  <c r="E275" i="1"/>
  <c r="E277" i="1" s="1"/>
  <c r="E360" i="1" s="1"/>
  <c r="M275" i="1"/>
  <c r="M277" i="1" s="1"/>
  <c r="M360" i="1" s="1"/>
  <c r="S275" i="1"/>
  <c r="S277" i="1" s="1"/>
  <c r="S360" i="1" s="1"/>
  <c r="U277" i="1"/>
  <c r="U360" i="1" s="1"/>
  <c r="Q275" i="1"/>
  <c r="Q277" i="1" s="1"/>
  <c r="Q360" i="1" s="1"/>
  <c r="P275" i="1"/>
  <c r="P277" i="1" s="1"/>
  <c r="P360" i="1" s="1"/>
  <c r="J277" i="1"/>
  <c r="J360" i="1" s="1"/>
  <c r="T277" i="1"/>
  <c r="T360" i="1" s="1"/>
  <c r="R277" i="1"/>
  <c r="R360" i="1" s="1"/>
  <c r="H277" i="1"/>
  <c r="H360" i="1" s="1"/>
  <c r="L277" i="1"/>
  <c r="L360" i="1" s="1"/>
  <c r="G273" i="1"/>
  <c r="D309" i="1"/>
  <c r="D256" i="1"/>
  <c r="D206" i="1"/>
  <c r="O277" i="1"/>
  <c r="O360" i="1" s="1"/>
  <c r="F277" i="1"/>
  <c r="F360" i="1" s="1"/>
  <c r="G275" i="1" l="1"/>
  <c r="G277" i="1" s="1"/>
  <c r="G360" i="1" s="1"/>
  <c r="D273" i="1"/>
  <c r="D275" i="1" l="1"/>
  <c r="D277" i="1" s="1"/>
  <c r="D360" i="1" s="1"/>
</calcChain>
</file>

<file path=xl/sharedStrings.xml><?xml version="1.0" encoding="utf-8"?>
<sst xmlns="http://schemas.openxmlformats.org/spreadsheetml/2006/main" count="595" uniqueCount="306">
  <si>
    <t>EL PASO ELECTRIC COMPANY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</si>
  <si>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</si>
  <si>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</si>
  <si>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</si>
  <si>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</si>
  <si>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</si>
  <si>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</si>
  <si>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</si>
  <si>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</si>
  <si>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</si>
  <si>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</si>
  <si>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</si>
  <si>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</si>
  <si>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</si>
  <si>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</si>
  <si>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</si>
  <si>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</si>
  <si>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Line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</si>
  <si>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</si>
  <si>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</si>
  <si>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</si>
  <si>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</si>
  <si>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</si>
  <si>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</si>
  <si>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</si>
  <si>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</si>
  <si>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</si>
  <si>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</si>
  <si>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</si>
  <si>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</si>
  <si>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</si>
  <si>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</si>
  <si>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</si>
  <si>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</si>
  <si>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</si>
  <si>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</si>
  <si>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</si>
  <si>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</si>
  <si>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</si>
  <si>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General Service</t>
  </si>
  <si>
    <t>Lighting</t>
  </si>
  <si>
    <t>Signals</t>
  </si>
  <si>
    <t>Pumping</t>
  </si>
  <si>
    <t>Refining</t>
  </si>
  <si>
    <t>Service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</si>
  <si>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</si>
  <si>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</si>
  <si>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</si>
  <si>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</si>
  <si>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</si>
  <si>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</si>
  <si>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</si>
  <si>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</si>
  <si>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</si>
  <si>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</si>
  <si>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</si>
  <si>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</si>
  <si>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</si>
  <si>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</si>
  <si>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</si>
  <si>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</si>
  <si>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</si>
  <si>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</si>
  <si>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</si>
  <si>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</si>
  <si>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</si>
  <si>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</si>
  <si>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</si>
  <si>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</si>
  <si>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</si>
  <si>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PLANT IN SERVICE</t>
  </si>
  <si>
    <t>A101 &amp; 106 Plant In Service</t>
  </si>
  <si>
    <t>Intangible Plant</t>
  </si>
  <si>
    <t xml:space="preserve">     303 Miscellaneous Intangible Plant</t>
  </si>
  <si>
    <t>CUSTLABOR</t>
  </si>
  <si>
    <t>D1PROD</t>
  </si>
  <si>
    <t>D2PROD</t>
  </si>
  <si>
    <t>PRODLABOR</t>
  </si>
  <si>
    <t>RG_PRODLABOR</t>
  </si>
  <si>
    <t>DISTLABOR</t>
  </si>
  <si>
    <t>TRANLABOR</t>
  </si>
  <si>
    <t>LABOR</t>
  </si>
  <si>
    <t xml:space="preserve">        Total Intangible Plant</t>
  </si>
  <si>
    <t>Steam Production</t>
  </si>
  <si>
    <t xml:space="preserve">     310 Land &amp; Land Rights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</si>
  <si>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</si>
  <si>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</si>
  <si>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</si>
  <si>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</si>
  <si>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</si>
  <si>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</si>
  <si>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317 Asset Retirement Costs - Steam</t>
  </si>
  <si>
    <t xml:space="preserve">     Other Production Plant Adjustments</t>
  </si>
  <si>
    <t xml:space="preserve">        Total Steam Production</t>
  </si>
  <si>
    <t>Nuclear Production</t>
  </si>
  <si>
    <t xml:space="preserve">     303 Misc. Intangible Plant</t>
  </si>
  <si>
    <t xml:space="preserve">     320 Land &amp;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</si>
  <si>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</si>
  <si>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</si>
  <si>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</si>
  <si>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</si>
  <si>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</si>
  <si>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326 Asset Retirement Costs - Nuclear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</si>
  <si>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</si>
  <si>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</si>
  <si>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</si>
  <si>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</si>
  <si>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Computer Equipment</t>
  </si>
  <si>
    <t xml:space="preserve">     392 Transportation Equipment</t>
  </si>
  <si>
    <t xml:space="preserve">     393 Stores Equipment</t>
  </si>
  <si>
    <t xml:space="preserve">     394 Tools Shop and Garage Equip</t>
  </si>
  <si>
    <t xml:space="preserve">     396 Power Operated Equipment</t>
  </si>
  <si>
    <t xml:space="preserve">     397 Communication Equipment</t>
  </si>
  <si>
    <t xml:space="preserve">     398 Misc. Equipment</t>
  </si>
  <si>
    <t xml:space="preserve">     Nuclear Production Plant Adjustments</t>
  </si>
  <si>
    <t xml:space="preserve">        Total Nuclear Production</t>
  </si>
  <si>
    <t>Other Production</t>
  </si>
  <si>
    <t xml:space="preserve">     340 Land &amp; Land Rights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</si>
  <si>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</si>
  <si>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</si>
  <si>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</si>
  <si>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</si>
  <si>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</si>
  <si>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</si>
  <si>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347 Asset Retirement Costs - Other</t>
  </si>
  <si>
    <t xml:space="preserve">     Other Plant Adjustments</t>
  </si>
  <si>
    <t xml:space="preserve">        Total Other Production</t>
  </si>
  <si>
    <t xml:space="preserve">            Total Production Plant</t>
  </si>
  <si>
    <t>Transmission Plant</t>
  </si>
  <si>
    <t>D2TRAN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</si>
  <si>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</si>
  <si>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</si>
  <si>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</si>
  <si>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Transmission Plant Adjustments</t>
  </si>
  <si>
    <t xml:space="preserve">            Total Transmission Plant</t>
  </si>
  <si>
    <t>Distribution Plant</t>
  </si>
  <si>
    <t xml:space="preserve">     360 Land and Land Rights</t>
  </si>
  <si>
    <t>D3DIST</t>
  </si>
  <si>
    <t xml:space="preserve">     361 Structures and Improvements</t>
  </si>
  <si>
    <t xml:space="preserve">     362 Station Equipment</t>
  </si>
  <si>
    <t xml:space="preserve">     364 Poles, Towers &amp; Fixtures</t>
  </si>
  <si>
    <t xml:space="preserve">           Poles, Towers &amp; Fixtures - Primary</t>
  </si>
  <si>
    <t>D10DIST</t>
  </si>
  <si>
    <t xml:space="preserve">           Poles, Towers &amp; Fixtures - Secondary</t>
  </si>
  <si>
    <t>D9DIST</t>
  </si>
  <si>
    <t xml:space="preserve">          Total 364 Poles, Towers &amp; Fixtures</t>
  </si>
  <si>
    <t xml:space="preserve">     365 O.H. Conductors &amp; Devices</t>
  </si>
  <si>
    <t xml:space="preserve">           O.H. Conductors &amp; Devices - Primary</t>
  </si>
  <si>
    <t>D4DIST</t>
  </si>
  <si>
    <t xml:space="preserve">           O.H. Conductors &amp; Devices - Secondary</t>
  </si>
  <si>
    <t>D6DIST</t>
  </si>
  <si>
    <t xml:space="preserve">           Total 365 O.H. Conductors &amp; Devices</t>
  </si>
  <si>
    <t xml:space="preserve">     366 Underground Conduits</t>
  </si>
  <si>
    <t xml:space="preserve">           Underground Conduits - Primary</t>
  </si>
  <si>
    <t>D7DIST</t>
  </si>
  <si>
    <t xml:space="preserve">           Underground Conduits - Secondary</t>
  </si>
  <si>
    <t>D8DIST</t>
  </si>
  <si>
    <t xml:space="preserve">          Total 366 Underground Conduits</t>
  </si>
  <si>
    <t xml:space="preserve">     367 U.G. Conductors &amp; Devices</t>
  </si>
  <si>
    <t xml:space="preserve">           U.G. Conductors &amp; Devices - Primary</t>
  </si>
  <si>
    <t xml:space="preserve">           U.G. Conductors &amp; Devices - Secondary</t>
  </si>
  <si>
    <t xml:space="preserve">         Total 367 U.G. Conductors &amp; Devices</t>
  </si>
  <si>
    <t xml:space="preserve">     368 Line Transformers</t>
  </si>
  <si>
    <t xml:space="preserve">           Line Transformers - Primary</t>
  </si>
  <si>
    <t>D5DIST-PRIM</t>
  </si>
  <si>
    <t xml:space="preserve">           Line Transformers - Secondary</t>
  </si>
  <si>
    <t>D5DIST-SEC</t>
  </si>
  <si>
    <t xml:space="preserve">   Total 368 Line Transformers</t>
  </si>
  <si>
    <t xml:space="preserve">     369 Services</t>
  </si>
  <si>
    <t>SDI</t>
  </si>
  <si>
    <t xml:space="preserve">     370 Meters</t>
  </si>
  <si>
    <t>METER</t>
  </si>
  <si>
    <t xml:space="preserve">     371 Install. on Customer Prem.</t>
  </si>
  <si>
    <t>CUST371</t>
  </si>
  <si>
    <t xml:space="preserve">     373 Street Lights</t>
  </si>
  <si>
    <t>CUST373</t>
  </si>
  <si>
    <t xml:space="preserve">     Distribution Plant Adjustment</t>
  </si>
  <si>
    <t>DISTPLT</t>
  </si>
  <si>
    <t xml:space="preserve">           Total Distribution Plant</t>
  </si>
  <si>
    <t>General Plant</t>
  </si>
  <si>
    <t xml:space="preserve">     389 Land and Land Rights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</si>
  <si>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</si>
  <si>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</si>
  <si>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</si>
  <si>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</si>
  <si>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</si>
  <si>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399.1 Asset Retirement General</t>
  </si>
  <si>
    <t xml:space="preserve">     General Plant Adjustments</t>
  </si>
  <si>
    <t xml:space="preserve">        Total General Plant</t>
  </si>
  <si>
    <t xml:space="preserve">            Total Plant in Service</t>
  </si>
  <si>
    <t>ACCUM PROVISION FOR DEPREC &amp; AMORT</t>
  </si>
  <si>
    <t>111 Accum. Prov. For Amortization</t>
  </si>
  <si>
    <t xml:space="preserve">     303 Misc. Intangible - Customer</t>
  </si>
  <si>
    <t xml:space="preserve">     303 Misc. Intangible - Production</t>
  </si>
  <si>
    <t xml:space="preserve">     303 Misc. Intangible - Distribution</t>
  </si>
  <si>
    <t xml:space="preserve">     303 Misc. Intangible - Transmission</t>
  </si>
  <si>
    <t xml:space="preserve">     303 Misc. Intangible - General</t>
  </si>
  <si>
    <t xml:space="preserve">        Total A111 Accum. Prov. For Amortization</t>
  </si>
  <si>
    <t>108 Accum. Prov. For Depreciation</t>
  </si>
  <si>
    <t>Steam Production Accum. Depr.</t>
  </si>
  <si>
    <t xml:space="preserve">     Steam Production Accum Depr. Adjustments</t>
  </si>
  <si>
    <t xml:space="preserve">        Total Steam Production Accum. Depr.</t>
  </si>
  <si>
    <t>Nuclear Production Accum. Depr.</t>
  </si>
  <si>
    <t xml:space="preserve">     303 Misc. Intangible plant</t>
  </si>
  <si>
    <t xml:space="preserve">     Nuclear Production Accum Depr. Adjustments</t>
  </si>
  <si>
    <t xml:space="preserve">        Total Nuclear Production Accum. Depr.</t>
  </si>
  <si>
    <t>Other Production Accum. Depr.</t>
  </si>
  <si>
    <t xml:space="preserve">     340 Land and Land Rights</t>
  </si>
  <si>
    <t xml:space="preserve">     Other Production Accum Depr. Adjustments</t>
  </si>
  <si>
    <t xml:space="preserve">        Total Other Production Accum. Depr.</t>
  </si>
  <si>
    <t xml:space="preserve">   Total Production Accumulated Depreciation</t>
  </si>
  <si>
    <t>Transmission Plant Accum. Depr.</t>
  </si>
  <si>
    <t xml:space="preserve">     Transmission Accum Depr. Adjustments</t>
  </si>
  <si>
    <t xml:space="preserve">            Total Transmission Plant Accum. Depr.</t>
  </si>
  <si>
    <t>Distribution Plant Accum. Depr.</t>
  </si>
  <si>
    <t xml:space="preserve">     360 Land Rights</t>
  </si>
  <si>
    <t xml:space="preserve">     364 Poles, Towers and Fixtures</t>
  </si>
  <si>
    <t xml:space="preserve">     Poles, Towers and Fixtures - General</t>
  </si>
  <si>
    <t>DIST364</t>
  </si>
  <si>
    <t xml:space="preserve">     Poles, Towers and Fixtures - Primary</t>
  </si>
  <si>
    <t xml:space="preserve">     Poles, Towers and Fixtures - Secondary</t>
  </si>
  <si>
    <t xml:space="preserve">     Total 364 Poles, Towers and Fixtures</t>
  </si>
  <si>
    <t xml:space="preserve">     365 O.H. Conductors and Devices</t>
  </si>
  <si>
    <t xml:space="preserve">     O.H. Conductors and Devices - General </t>
  </si>
  <si>
    <t>DIST365</t>
  </si>
  <si>
    <t xml:space="preserve">     O.H. Conductors and Devices - Primary</t>
  </si>
  <si>
    <t xml:space="preserve">     O.H. Conductors and Devices - Secondary</t>
  </si>
  <si>
    <t xml:space="preserve">     Total 365 O.H. Conductors and Devices</t>
  </si>
  <si>
    <t xml:space="preserve">     366 U.G. Conduits</t>
  </si>
  <si>
    <t xml:space="preserve">     U.G. Conduits - General</t>
  </si>
  <si>
    <t>DIST366</t>
  </si>
  <si>
    <t xml:space="preserve">     U.G. Conduits - Primary</t>
  </si>
  <si>
    <t xml:space="preserve">     U.G. Conduits - Secondary</t>
  </si>
  <si>
    <t xml:space="preserve">     Total 366 U.G. Conduits</t>
  </si>
  <si>
    <t xml:space="preserve">     367 U.G. Conductors and Devices</t>
  </si>
  <si>
    <t xml:space="preserve">     U.G. Conductors and Devices - General </t>
  </si>
  <si>
    <t>DIST367</t>
  </si>
  <si>
    <t xml:space="preserve">     U.G. Conductors and Devices - Primary</t>
  </si>
  <si>
    <t xml:space="preserve">     U.G. Conductors and Devices - Secondary</t>
  </si>
  <si>
    <t xml:space="preserve">     Line Transformers - General </t>
  </si>
  <si>
    <t>DIST368</t>
  </si>
  <si>
    <t xml:space="preserve">     Line Transformers - Primary</t>
  </si>
  <si>
    <t xml:space="preserve">     Line Transformers - Secondary</t>
  </si>
  <si>
    <t xml:space="preserve">     373 Street Lighting</t>
  </si>
  <si>
    <t xml:space="preserve">     Distribution Accum Depr. Adjustments</t>
  </si>
  <si>
    <t xml:space="preserve">        Total Distribution Plant Accum. Depr.</t>
  </si>
  <si>
    <t>General Plant Accum. Depr.</t>
  </si>
  <si>
    <t xml:space="preserve">     General Accum Depr. Adjustments</t>
  </si>
  <si>
    <t xml:space="preserve">        Total General Plant Accum. Depr.</t>
  </si>
  <si>
    <t xml:space="preserve">        Total A108 Accum. Prov. For Depreciation</t>
  </si>
  <si>
    <t xml:space="preserve">         Total Accum. Deprec. &amp; Amort. (A108 &amp; A111)</t>
  </si>
  <si>
    <t xml:space="preserve">              Net Plant in Service</t>
  </si>
  <si>
    <t>ADDITIONS TO RATE BASE - WORKING CAPITAL</t>
  </si>
  <si>
    <t>Cash Allowance-Working Capital</t>
  </si>
  <si>
    <t>OMXUNCOLL</t>
  </si>
  <si>
    <t>151 Fuel Inventory</t>
  </si>
  <si>
    <t xml:space="preserve">     Fuel Inventory</t>
  </si>
  <si>
    <t>E2ENERGY</t>
  </si>
  <si>
    <t xml:space="preserve">     Fuel Inventory - Allowance</t>
  </si>
  <si>
    <t xml:space="preserve">        Total A151 Fuel Inventory</t>
  </si>
  <si>
    <t>154 Materials</t>
  </si>
  <si>
    <t xml:space="preserve">     Generation Related</t>
  </si>
  <si>
    <t xml:space="preserve">     Nuclear Related</t>
  </si>
  <si>
    <t xml:space="preserve">     Distribution Related</t>
  </si>
  <si>
    <t xml:space="preserve">     Transmission Related</t>
  </si>
  <si>
    <t xml:space="preserve">     Stores Expense</t>
  </si>
  <si>
    <t xml:space="preserve">        Total A154 Materials</t>
  </si>
  <si>
    <t>165 Prepayments</t>
  </si>
  <si>
    <t xml:space="preserve">     Insurance</t>
  </si>
  <si>
    <t>GROSSPLT</t>
  </si>
  <si>
    <t xml:space="preserve">     Tax Related</t>
  </si>
  <si>
    <t>NETPLT</t>
  </si>
  <si>
    <t xml:space="preserve">     General &amp; Admin</t>
  </si>
  <si>
    <t xml:space="preserve">        A165 Total Prepayments</t>
  </si>
  <si>
    <t xml:space="preserve">            Total Working Capital</t>
  </si>
  <si>
    <t>ADDITIONS TO RATE BASE</t>
  </si>
  <si>
    <t>Additions to Rate Base</t>
  </si>
  <si>
    <t>Other Regulatory Assets</t>
  </si>
  <si>
    <t>Misc. Deferred Debits</t>
  </si>
  <si>
    <t xml:space="preserve">     Tax Regulatory Assets</t>
  </si>
  <si>
    <t>ADIT - Ratebase - Federal</t>
  </si>
  <si>
    <t>ADIT - Ratebase - State</t>
  </si>
  <si>
    <t>FAS109 Incremental Bal - Federal</t>
  </si>
  <si>
    <t>FAS109 Incremental Bal - State</t>
  </si>
  <si>
    <t>Total Tax Regulatory Assets</t>
  </si>
  <si>
    <t xml:space="preserve">        Total Additions to Rate Base</t>
  </si>
  <si>
    <t>DEDUCTIONS TO RATE BASE</t>
  </si>
  <si>
    <t>Deductions to Rate Base</t>
  </si>
  <si>
    <t xml:space="preserve">     Customers Advances For Const.</t>
  </si>
  <si>
    <t xml:space="preserve">     Customer Deposits</t>
  </si>
  <si>
    <t>CUSTDEP</t>
  </si>
  <si>
    <t xml:space="preserve">     Tax Regulaotry Liability</t>
  </si>
  <si>
    <t xml:space="preserve">     Total Tax Regulaotry Liability</t>
  </si>
  <si>
    <t xml:space="preserve">        Total Other Deductions</t>
  </si>
  <si>
    <t xml:space="preserve">            Total Rate Base</t>
  </si>
  <si>
    <t>2020 TEXAS RATE CASE FILING</t>
  </si>
  <si>
    <t>SPONSOR:  ADRIAN HERNANDEZ</t>
  </si>
  <si>
    <t>PREPARER:  ADRIAN HERNANDEZ</t>
  </si>
  <si>
    <t>FOR THE TEST YEAR ENDED DECEMBER 31, 2020</t>
  </si>
  <si>
    <t>WH</t>
  </si>
  <si>
    <t xml:space="preserve">SCHEDULE P-3: ALLOCATION OF RATE BASE TO PROPOSED RATE CLASSES </t>
  </si>
  <si>
    <t xml:space="preserve">     359X Depreciation Adjustment</t>
  </si>
  <si>
    <t>SCHEDULE P-3
PAGE 1 OF 4</t>
  </si>
  <si>
    <t>SCHEDULE P-3
PAGE 2 OF 4</t>
  </si>
  <si>
    <t>SCHEDULE P-3
PAGE 3 OF 4</t>
  </si>
  <si>
    <t>SCHEDULE P-3
PAGE 4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</si>
</sst>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_);\(#,##0.0000\)"/>
    <numFmt numFmtId="165" formatCode="#,##0.000000_);\(#,##0.000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trike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37" fontId="3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2" fillId="0" borderId="0" xfId="0" applyFont="1" applyAlignment="1">
      <alignment horizontal="left"/>
    </xf>
    <xf numFmtId="37" fontId="2" fillId="0" borderId="0" xfId="1" applyFont="1" applyProtection="1">
      <protection locked="0"/>
    </xf>
    <xf numFmtId="0" fontId="2" fillId="0" borderId="0" xfId="0" applyFont="1"/>
    <xf numFmtId="0" fontId="4" fillId="0" borderId="0" xfId="2" applyFont="1"/>
    <xf numFmtId="37" fontId="2" fillId="0" borderId="0" xfId="1" applyFont="1" applyAlignment="1" applyProtection="1">
      <alignment horizontal="centerContinuous"/>
      <protection locked="0"/>
    </xf>
    <xf numFmtId="0" fontId="4" fillId="0" borderId="0" xfId="0" applyFont="1"/>
    <xf numFmtId="164" fontId="2" fillId="0" borderId="0" xfId="1" applyNumberFormat="1" applyFont="1" applyProtection="1">
      <protection locked="0"/>
    </xf>
    <xf numFmtId="37" fontId="2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left" vertical="top"/>
      <protection locked="0"/>
    </xf>
    <xf numFmtId="164" fontId="2" fillId="0" borderId="0" xfId="1" applyNumberFormat="1" applyFont="1" applyAlignment="1" applyProtection="1">
      <alignment horizontal="center"/>
      <protection locked="0"/>
    </xf>
    <xf numFmtId="37" fontId="2" fillId="0" borderId="1" xfId="1" applyFont="1" applyBorder="1" applyAlignment="1" applyProtection="1">
      <alignment horizontal="center"/>
      <protection locked="0"/>
    </xf>
    <xf numFmtId="164" fontId="2" fillId="0" borderId="1" xfId="1" applyNumberFormat="1" applyFont="1" applyBorder="1" applyAlignment="1" applyProtection="1">
      <alignment horizontal="center"/>
      <protection locked="0"/>
    </xf>
    <xf numFmtId="37" fontId="2" fillId="0" borderId="0" xfId="1" applyFont="1"/>
    <xf numFmtId="164" fontId="2" fillId="0" borderId="0" xfId="1" applyNumberFormat="1" applyFont="1"/>
    <xf numFmtId="37" fontId="2" fillId="0" borderId="0" xfId="1" applyFont="1" applyAlignment="1">
      <alignment horizontal="center"/>
    </xf>
    <xf numFmtId="37" fontId="2" fillId="0" borderId="0" xfId="1" quotePrefix="1" applyFont="1" applyAlignment="1">
      <alignment horizontal="center"/>
    </xf>
    <xf numFmtId="0" fontId="2" fillId="0" borderId="0" xfId="3"/>
    <xf numFmtId="37" fontId="2" fillId="0" borderId="0" xfId="3" applyNumberFormat="1"/>
    <xf numFmtId="0" fontId="2" fillId="0" borderId="0" xfId="0" quotePrefix="1" applyFont="1" applyAlignment="1">
      <alignment horizontal="left"/>
    </xf>
    <xf numFmtId="0" fontId="2" fillId="0" borderId="0" xfId="3" applyProtection="1">
      <protection locked="0"/>
    </xf>
    <xf numFmtId="37" fontId="2" fillId="0" borderId="0" xfId="3" applyNumberFormat="1" applyProtection="1">
      <protection locked="0"/>
    </xf>
    <xf numFmtId="37" fontId="2" fillId="0" borderId="0" xfId="0" quotePrefix="1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37" fontId="2" fillId="0" borderId="0" xfId="1" applyFont="1" applyProtection="1">
      <protection hidden="1"/>
    </xf>
    <xf numFmtId="37" fontId="2" fillId="0" borderId="0" xfId="0" applyNumberFormat="1" applyFont="1" applyAlignment="1" applyProtection="1">
      <alignment horizontal="left"/>
      <protection locked="0"/>
    </xf>
    <xf numFmtId="37" fontId="2" fillId="0" borderId="0" xfId="0" quotePrefix="1" applyNumberFormat="1" applyFont="1" applyAlignment="1">
      <alignment horizontal="left"/>
    </xf>
    <xf numFmtId="37" fontId="2" fillId="0" borderId="0" xfId="3" quotePrefix="1" applyNumberFormat="1" applyAlignment="1" applyProtection="1">
      <alignment horizontal="left"/>
      <protection locked="0"/>
    </xf>
    <xf numFmtId="37" fontId="2" fillId="0" borderId="0" xfId="3" applyNumberForma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37" fontId="2" fillId="0" borderId="0" xfId="0" quotePrefix="1" applyNumberFormat="1" applyFont="1" applyAlignment="1" applyProtection="1">
      <alignment horizontal="left" indent="2"/>
      <protection locked="0"/>
    </xf>
    <xf numFmtId="37" fontId="2" fillId="0" borderId="0" xfId="3" quotePrefix="1" applyNumberFormat="1" applyAlignment="1">
      <alignment horizontal="left"/>
    </xf>
    <xf numFmtId="165" fontId="2" fillId="0" borderId="0" xfId="1" applyNumberFormat="1" applyFont="1"/>
    <xf numFmtId="0" fontId="2" fillId="0" borderId="0" xfId="3" quotePrefix="1" applyAlignment="1" applyProtection="1">
      <alignment horizontal="center"/>
      <protection locked="0"/>
    </xf>
    <xf numFmtId="37" fontId="2" fillId="0" borderId="0" xfId="1" quotePrefix="1" applyFont="1" applyAlignment="1">
      <alignment horizontal="left"/>
    </xf>
    <xf numFmtId="0" fontId="2" fillId="0" borderId="0" xfId="3" quotePrefix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" fillId="0" borderId="0" xfId="3" quotePrefix="1" applyAlignment="1" applyProtection="1">
      <alignment horizontal="left" indent="2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0" xfId="3" quotePrefix="1" applyNumberFormat="1" applyAlignment="1" applyProtection="1">
      <alignment horizontal="center"/>
      <protection locked="0"/>
    </xf>
    <xf numFmtId="37" fontId="2" fillId="0" borderId="0" xfId="1" applyFont="1" applyAlignment="1">
      <alignment horizontal="left" indent="2"/>
    </xf>
    <xf numFmtId="0" fontId="6" fillId="0" borderId="0" xfId="0" applyFont="1"/>
    <xf numFmtId="0" fontId="5" fillId="0" borderId="0" xfId="0" applyFont="1" applyAlignment="1" applyProtection="1">
      <alignment horizontal="left" indent="3"/>
      <protection locked="0"/>
    </xf>
    <xf numFmtId="37" fontId="2" fillId="0" borderId="0" xfId="0" quotePrefix="1" applyNumberFormat="1" applyFont="1" applyAlignment="1">
      <alignment horizontal="left" indent="2"/>
    </xf>
    <xf numFmtId="0" fontId="2" fillId="0" borderId="0" xfId="0" quotePrefix="1" applyFont="1" applyAlignment="1" applyProtection="1">
      <alignment horizontal="left" indent="5"/>
      <protection locked="0"/>
    </xf>
    <xf numFmtId="0" fontId="5" fillId="0" borderId="0" xfId="0" applyFont="1" applyAlignment="1" applyProtection="1">
      <alignment horizontal="left" indent="5"/>
      <protection locked="0"/>
    </xf>
    <xf numFmtId="0" fontId="2" fillId="0" borderId="0" xfId="0" quotePrefix="1" applyFont="1" applyFill="1" applyAlignment="1">
      <alignment horizontal="left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4">
    <cellStyle name="Normal" xfId="0" builtinId="0"/>
    <cellStyle name="Normal 6" xfId="2" xr:uid="{082A011C-DE09-4ABC-B3CE-0C41F98D253E}"/>
    <cellStyle name="Normal_AECUBIP" xfId="1" xr:uid="{473B7558-9148-47DD-B59B-B4E7FDBF31EF}"/>
    <cellStyle name="Normal_El Paso NM Class COS 12-31-05 MAC" xfId="3" xr:uid="{6A38D905-EDAF-4966-BC3B-CB61FF52D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FCF6-2474-4C3A-B795-3B32989E18E7}">
  <dimension ref="A1:V368"/>
  <sheetViews>
    <sheetView tabSelected="1" view="pageBreakPreview" zoomScaleNormal="80" zoomScaleSheetLayoutView="100" workbookViewId="0">
      <pane xSplit="3" ySplit="14" topLeftCell="J15" activePane="bottomRight" state="frozen"/>
      <selection pane="topRight" activeCell="D1" sqref="D1"/>
      <selection pane="bottomLeft" activeCell="A15" sqref="A15"/>
      <selection pane="bottomRight" activeCell="V351" sqref="V351:V359"/>
    </sheetView>
  </sheetViews>
  <sheetFormatPr defaultColWidth="9.140625" defaultRowHeight="12.75" x14ac:dyDescent="0.2"/>
  <cols>
    <col min="1" max="1" width="5.85546875" style="3" customWidth="1"/>
    <col min="2" max="2" width="56.7109375" style="3" customWidth="1"/>
    <col min="3" max="3" width="15.7109375" style="3" bestFit="1" customWidth="1"/>
    <col min="4" max="4" width="15.5703125" style="3" bestFit="1" customWidth="1"/>
    <col min="5" max="5" width="14.42578125" style="3" bestFit="1" customWidth="1"/>
    <col min="6" max="6" width="15.85546875" style="3" customWidth="1"/>
    <col min="7" max="7" width="12.42578125" style="3" bestFit="1" customWidth="1"/>
    <col min="8" max="8" width="15.140625" style="3" bestFit="1" customWidth="1"/>
    <col min="9" max="9" width="12.28515625" style="3" customWidth="1"/>
    <col min="10" max="10" width="14.42578125" style="3" customWidth="1"/>
    <col min="11" max="11" width="12" style="3" bestFit="1" customWidth="1"/>
    <col min="12" max="12" width="13.140625" style="3" bestFit="1" customWidth="1"/>
    <col min="13" max="13" width="13.42578125" style="3" bestFit="1" customWidth="1"/>
    <col min="14" max="14" width="12.42578125" style="3" customWidth="1"/>
    <col min="15" max="15" width="12.85546875" style="3" customWidth="1"/>
    <col min="16" max="16" width="13.28515625" style="3" customWidth="1"/>
    <col min="17" max="17" width="13" style="3" customWidth="1"/>
    <col min="18" max="18" width="13.7109375" style="3" customWidth="1"/>
    <col min="19" max="19" width="14.28515625" style="3" bestFit="1" customWidth="1"/>
    <col min="20" max="20" width="15" style="3" bestFit="1" customWidth="1"/>
    <col min="21" max="21" width="13.42578125" style="3" customWidth="1"/>
    <col min="22" max="16384" width="9.140625" style="3"/>
  </cols>
  <sheetData>
    <row r="1" spans="1:21" x14ac:dyDescent="0.2">
      <c r="A1" s="1" t="s">
        <v>0</v>
      </c>
      <c r="B1" s="2"/>
      <c r="D1" s="4"/>
      <c r="E1" s="5"/>
      <c r="F1" s="5"/>
      <c r="G1" s="2"/>
      <c r="H1" s="2"/>
      <c r="I1" s="2"/>
      <c r="J1" s="5"/>
      <c r="K1" s="5"/>
      <c r="L1" s="5"/>
      <c r="M1" s="2"/>
      <c r="N1" s="2"/>
    </row>
    <row r="2" spans="1:21" x14ac:dyDescent="0.2">
      <c r="A2" s="1" t="s">
        <v>295</v>
      </c>
      <c r="B2" s="2"/>
      <c r="D2" s="2"/>
      <c r="E2" s="5"/>
      <c r="F2" s="5"/>
      <c r="G2" s="2"/>
      <c r="H2" s="2"/>
      <c r="I2" s="2"/>
      <c r="J2" s="5"/>
      <c r="K2" s="5"/>
      <c r="L2" s="5"/>
      <c r="M2" s="2"/>
      <c r="N2" s="2"/>
      <c r="O2" s="6"/>
    </row>
    <row r="3" spans="1:21" x14ac:dyDescent="0.2">
      <c r="A3" s="1" t="s">
        <v>300</v>
      </c>
      <c r="B3" s="2"/>
      <c r="D3" s="2"/>
      <c r="E3" s="5"/>
      <c r="F3" s="5"/>
      <c r="G3" s="2"/>
      <c r="H3" s="2"/>
      <c r="I3" s="2"/>
      <c r="J3" s="5"/>
      <c r="K3" s="5"/>
      <c r="L3" s="5"/>
      <c r="M3" s="2"/>
      <c r="N3" s="2"/>
    </row>
    <row r="4" spans="1:21" x14ac:dyDescent="0.2">
      <c r="A4" s="1" t="s">
        <v>296</v>
      </c>
      <c r="B4" s="2"/>
      <c r="D4" s="2"/>
      <c r="E4" s="5"/>
      <c r="F4" s="5"/>
      <c r="G4" s="2"/>
      <c r="H4" s="2"/>
      <c r="I4" s="2"/>
      <c r="J4" s="5"/>
      <c r="K4" s="5"/>
      <c r="L4" s="5"/>
      <c r="M4" s="2"/>
      <c r="N4" s="2"/>
    </row>
    <row r="5" spans="1:21" x14ac:dyDescent="0.2">
      <c r="A5" s="1" t="s">
        <v>297</v>
      </c>
      <c r="B5" s="2"/>
      <c r="D5" s="7"/>
      <c r="E5" s="2"/>
      <c r="F5" s="2"/>
      <c r="G5" s="2"/>
      <c r="H5" s="2"/>
      <c r="I5" s="2"/>
      <c r="J5" s="2"/>
      <c r="K5" s="2"/>
      <c r="L5" s="8"/>
      <c r="M5" s="2"/>
      <c r="N5" s="2"/>
      <c r="O5" s="2"/>
    </row>
    <row r="6" spans="1:21" x14ac:dyDescent="0.2">
      <c r="A6" s="1" t="s">
        <v>298</v>
      </c>
      <c r="B6" s="2"/>
      <c r="D6" s="7"/>
      <c r="E6" s="2"/>
      <c r="F6" s="2"/>
      <c r="G6" s="2"/>
      <c r="H6" s="2"/>
      <c r="I6" s="2"/>
      <c r="J6" s="2"/>
      <c r="K6" s="2"/>
      <c r="L6" s="8"/>
      <c r="M6" s="2"/>
      <c r="N6" s="2"/>
      <c r="O6" s="2"/>
    </row>
    <row r="7" spans="1:21" x14ac:dyDescent="0.2">
      <c r="A7" s="1"/>
      <c r="B7" s="2"/>
      <c r="D7" s="7"/>
      <c r="E7" s="2"/>
      <c r="F7" s="2"/>
      <c r="G7" s="2"/>
      <c r="H7" s="2"/>
      <c r="I7" s="2"/>
      <c r="J7" s="2"/>
      <c r="K7" s="2"/>
      <c r="L7" s="8"/>
      <c r="M7" s="2"/>
      <c r="N7" s="2"/>
      <c r="O7" s="2"/>
    </row>
    <row r="8" spans="1:21" x14ac:dyDescent="0.2">
      <c r="A8" s="1"/>
      <c r="B8" s="2"/>
      <c r="D8" s="7"/>
      <c r="E8" s="2"/>
      <c r="F8" s="2"/>
      <c r="G8" s="2"/>
      <c r="H8" s="2"/>
      <c r="I8" s="2"/>
      <c r="J8" s="2"/>
      <c r="K8" s="2"/>
      <c r="L8" s="8"/>
      <c r="M8" s="2"/>
      <c r="N8" s="2"/>
      <c r="O8" s="2"/>
    </row>
    <row r="9" spans="1:21" x14ac:dyDescent="0.2">
      <c r="A9" s="1"/>
      <c r="B9" s="2"/>
      <c r="C9" s="1"/>
      <c r="D9" s="7"/>
      <c r="E9" s="2"/>
      <c r="F9" s="2"/>
      <c r="G9" s="2"/>
      <c r="H9" s="2"/>
      <c r="I9" s="2"/>
      <c r="J9" s="2"/>
      <c r="K9" s="2"/>
      <c r="L9" s="8"/>
      <c r="M9" s="2"/>
      <c r="N9" s="2"/>
      <c r="O9" s="2"/>
    </row>
    <row r="10" spans="1:21" x14ac:dyDescent="0.2">
      <c r="A10" s="1"/>
      <c r="B10" s="2"/>
      <c r="C10" s="1"/>
      <c r="D10" s="7"/>
      <c r="E10" s="2"/>
      <c r="F10" s="2"/>
      <c r="G10" s="2"/>
      <c r="H10" s="2"/>
      <c r="I10" s="2"/>
      <c r="J10" s="2"/>
      <c r="K10" s="2"/>
      <c r="L10" s="8"/>
      <c r="M10" s="2"/>
      <c r="N10" s="2"/>
      <c r="O10" s="2"/>
    </row>
    <row r="11" spans="1:21" x14ac:dyDescent="0.2">
      <c r="A11" s="9"/>
      <c r="B11" s="8"/>
      <c r="D11" s="10"/>
      <c r="E11" s="8" t="s">
        <v>1</v>
      </c>
      <c r="F11" s="8" t="s">
        <v>2</v>
      </c>
      <c r="G11" s="8" t="s">
        <v>3</v>
      </c>
      <c r="H11" s="8" t="s">
        <v>4</v>
      </c>
      <c r="I11" s="8" t="s">
        <v>5</v>
      </c>
      <c r="J11" s="8" t="s">
        <v>6</v>
      </c>
      <c r="K11" s="8" t="s">
        <v>7</v>
      </c>
      <c r="L11" s="8" t="s">
        <v>8</v>
      </c>
      <c r="M11" s="8" t="s">
        <v>9</v>
      </c>
      <c r="N11" s="8" t="s">
        <v>10</v>
      </c>
      <c r="O11" s="8" t="s">
        <v>11</v>
      </c>
      <c r="P11" s="8" t="s">
        <v>12</v>
      </c>
      <c r="Q11" s="8" t="s">
        <v>13</v>
      </c>
      <c r="R11" s="8" t="s">
        <v>14</v>
      </c>
      <c r="S11" s="8" t="s">
        <v>15</v>
      </c>
      <c r="T11" s="8" t="s">
        <v>16</v>
      </c>
      <c r="U11" s="8" t="s">
        <v>299</v>
      </c>
    </row>
    <row r="12" spans="1:21" x14ac:dyDescent="0.2">
      <c r="A12" s="8" t="s">
        <v>17</v>
      </c>
      <c r="B12" s="8"/>
      <c r="C12" s="7"/>
      <c r="D12" s="10" t="s">
        <v>18</v>
      </c>
      <c r="E12" s="8"/>
      <c r="F12" s="8" t="s">
        <v>19</v>
      </c>
      <c r="G12" s="8" t="s">
        <v>21</v>
      </c>
      <c r="H12" s="8" t="s">
        <v>22</v>
      </c>
      <c r="I12" s="8" t="s">
        <v>23</v>
      </c>
      <c r="J12" s="8" t="s">
        <v>24</v>
      </c>
      <c r="K12" s="8" t="s">
        <v>25</v>
      </c>
      <c r="L12" s="8" t="s">
        <v>26</v>
      </c>
      <c r="M12" s="8" t="s">
        <v>27</v>
      </c>
      <c r="N12" s="8" t="s">
        <v>28</v>
      </c>
      <c r="O12" s="8" t="s">
        <v>29</v>
      </c>
      <c r="P12" s="8" t="s">
        <v>30</v>
      </c>
      <c r="Q12" s="8" t="s">
        <v>25</v>
      </c>
      <c r="R12" s="8" t="s">
        <v>31</v>
      </c>
      <c r="S12" s="8" t="s">
        <v>32</v>
      </c>
      <c r="T12" s="8" t="s">
        <v>33</v>
      </c>
      <c r="U12" s="8" t="s">
        <v>34</v>
      </c>
    </row>
    <row r="13" spans="1:21" x14ac:dyDescent="0.2">
      <c r="A13" s="11" t="s">
        <v>35</v>
      </c>
      <c r="B13" s="11" t="s">
        <v>36</v>
      </c>
      <c r="C13" s="11" t="s">
        <v>37</v>
      </c>
      <c r="D13" s="12" t="s">
        <v>38</v>
      </c>
      <c r="E13" s="11" t="s">
        <v>20</v>
      </c>
      <c r="F13" s="11" t="s">
        <v>39</v>
      </c>
      <c r="G13" s="11" t="s">
        <v>40</v>
      </c>
      <c r="H13" s="11" t="s">
        <v>40</v>
      </c>
      <c r="I13" s="11" t="s">
        <v>41</v>
      </c>
      <c r="J13" s="11" t="s">
        <v>42</v>
      </c>
      <c r="K13" s="11" t="s">
        <v>43</v>
      </c>
      <c r="L13" s="11" t="s">
        <v>44</v>
      </c>
      <c r="M13" s="11" t="s">
        <v>44</v>
      </c>
      <c r="N13" s="11" t="s">
        <v>45</v>
      </c>
      <c r="O13" s="11" t="s">
        <v>46</v>
      </c>
      <c r="P13" s="11" t="s">
        <v>40</v>
      </c>
      <c r="Q13" s="11" t="s">
        <v>47</v>
      </c>
      <c r="R13" s="11" t="s">
        <v>48</v>
      </c>
      <c r="S13" s="11" t="s">
        <v>49</v>
      </c>
      <c r="T13" s="11" t="s">
        <v>50</v>
      </c>
      <c r="U13" s="11" t="s">
        <v>51</v>
      </c>
    </row>
    <row r="14" spans="1:21" x14ac:dyDescent="0.2">
      <c r="A14" s="2"/>
      <c r="B14" s="2"/>
      <c r="C14" s="2"/>
      <c r="D14" s="10" t="s">
        <v>52</v>
      </c>
      <c r="E14" s="10" t="s">
        <v>53</v>
      </c>
      <c r="F14" s="10" t="s">
        <v>54</v>
      </c>
      <c r="G14" s="10" t="s">
        <v>55</v>
      </c>
      <c r="H14" s="10" t="s">
        <v>56</v>
      </c>
      <c r="I14" s="10" t="s">
        <v>57</v>
      </c>
      <c r="J14" s="10" t="s">
        <v>58</v>
      </c>
      <c r="K14" s="10" t="s">
        <v>59</v>
      </c>
      <c r="L14" s="10" t="s">
        <v>60</v>
      </c>
      <c r="M14" s="10" t="s">
        <v>61</v>
      </c>
      <c r="N14" s="10" t="s">
        <v>62</v>
      </c>
      <c r="O14" s="10" t="s">
        <v>63</v>
      </c>
      <c r="P14" s="10" t="s">
        <v>64</v>
      </c>
      <c r="Q14" s="10" t="s">
        <v>65</v>
      </c>
      <c r="R14" s="10" t="s">
        <v>66</v>
      </c>
      <c r="S14" s="10" t="s">
        <v>67</v>
      </c>
      <c r="T14" s="10" t="s">
        <v>68</v>
      </c>
      <c r="U14" s="10" t="s">
        <v>69</v>
      </c>
    </row>
    <row r="15" spans="1:21" x14ac:dyDescent="0.2">
      <c r="A15" s="13"/>
      <c r="B15" s="13"/>
      <c r="C15" s="13"/>
      <c r="D15" s="14"/>
      <c r="E15" s="8"/>
      <c r="F15" s="8"/>
      <c r="G15" s="8"/>
      <c r="H15" s="8"/>
      <c r="I15" s="8"/>
      <c r="J15" s="8"/>
      <c r="K15" s="15"/>
      <c r="L15" s="8"/>
      <c r="M15" s="8"/>
      <c r="N15" s="8"/>
    </row>
    <row r="16" spans="1:21" x14ac:dyDescent="0.2">
      <c r="A16" s="15">
        <v>1</v>
      </c>
      <c r="B16" s="16" t="s">
        <v>70</v>
      </c>
      <c r="C16" s="2"/>
      <c r="D16" s="13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21" x14ac:dyDescent="0.2">
      <c r="A17" s="15">
        <f>A16+1</f>
        <v>2</v>
      </c>
      <c r="B17" s="13"/>
      <c r="C17" s="2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21" x14ac:dyDescent="0.2">
      <c r="A18" s="15">
        <f t="shared" ref="A18:A81" si="0">A17+1</f>
        <v>3</v>
      </c>
      <c r="B18" s="19" t="s">
        <v>71</v>
      </c>
      <c r="C18" s="20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21" x14ac:dyDescent="0.2">
      <c r="A19" s="15">
        <f t="shared" si="0"/>
        <v>4</v>
      </c>
      <c r="B19" s="21" t="s">
        <v>72</v>
      </c>
      <c r="C19" s="20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x14ac:dyDescent="0.2">
      <c r="A20" s="15">
        <f t="shared" si="0"/>
        <v>5</v>
      </c>
      <c r="B20" s="22" t="s">
        <v>73</v>
      </c>
      <c r="C20" s="23" t="s">
        <v>74</v>
      </c>
      <c r="D20" s="13">
        <f t="shared" ref="D20:D27" si="1">SUM(E20:U20)</f>
        <v>27275339.230000008</v>
      </c>
      <c r="E20" s="24">
        <v>22907471.780000001</v>
      </c>
      <c r="F20" s="24">
        <v>3117663.07</v>
      </c>
      <c r="G20" s="24">
        <v>24850.600000000002</v>
      </c>
      <c r="H20" s="24">
        <v>17985.64</v>
      </c>
      <c r="I20" s="24">
        <v>5328.04</v>
      </c>
      <c r="J20" s="24">
        <v>51594.75</v>
      </c>
      <c r="K20" s="24">
        <v>151.14000000000001</v>
      </c>
      <c r="L20" s="24">
        <v>17155.43</v>
      </c>
      <c r="M20" s="24">
        <v>890474.12</v>
      </c>
      <c r="N20" s="24">
        <v>15979.68</v>
      </c>
      <c r="O20" s="24">
        <v>394.47</v>
      </c>
      <c r="P20" s="24">
        <v>53117.1</v>
      </c>
      <c r="Q20" s="24">
        <v>181.59</v>
      </c>
      <c r="R20" s="24">
        <v>485.73</v>
      </c>
      <c r="S20" s="24">
        <v>332.69</v>
      </c>
      <c r="T20" s="24">
        <v>102087.14</v>
      </c>
      <c r="U20" s="24">
        <v>70086.259999999995</v>
      </c>
    </row>
    <row r="21" spans="1:21" x14ac:dyDescent="0.2">
      <c r="A21" s="15">
        <f t="shared" si="0"/>
        <v>6</v>
      </c>
      <c r="B21" s="22" t="s">
        <v>73</v>
      </c>
      <c r="C21" s="23" t="s">
        <v>75</v>
      </c>
      <c r="D21" s="13">
        <f t="shared" si="1"/>
        <v>673122.05999999994</v>
      </c>
      <c r="E21" s="24">
        <v>366917.87</v>
      </c>
      <c r="F21" s="24">
        <v>31776.100000000002</v>
      </c>
      <c r="G21" s="24">
        <v>209.34</v>
      </c>
      <c r="H21" s="24">
        <v>2051</v>
      </c>
      <c r="I21" s="24">
        <v>117.79</v>
      </c>
      <c r="J21" s="24">
        <v>10948.34</v>
      </c>
      <c r="K21" s="24">
        <v>3504.28</v>
      </c>
      <c r="L21" s="24">
        <v>642.15</v>
      </c>
      <c r="M21" s="24">
        <v>142191.80000000002</v>
      </c>
      <c r="N21" s="24">
        <v>46726.16</v>
      </c>
      <c r="O21" s="24">
        <v>19033.22</v>
      </c>
      <c r="P21" s="24">
        <v>1525.97</v>
      </c>
      <c r="Q21" s="24">
        <v>2298.7200000000003</v>
      </c>
      <c r="R21" s="24">
        <v>23619.200000000001</v>
      </c>
      <c r="S21" s="24">
        <v>90.87</v>
      </c>
      <c r="T21" s="24">
        <v>21177.79</v>
      </c>
      <c r="U21" s="24">
        <v>291.45999999999998</v>
      </c>
    </row>
    <row r="22" spans="1:21" x14ac:dyDescent="0.2">
      <c r="A22" s="15">
        <f t="shared" si="0"/>
        <v>7</v>
      </c>
      <c r="B22" s="22" t="s">
        <v>73</v>
      </c>
      <c r="C22" s="23" t="s">
        <v>76</v>
      </c>
      <c r="D22" s="13">
        <f t="shared" si="1"/>
        <v>176325.35</v>
      </c>
      <c r="E22" s="24">
        <v>97380.19</v>
      </c>
      <c r="F22" s="24">
        <v>8377.52</v>
      </c>
      <c r="G22" s="24">
        <v>0</v>
      </c>
      <c r="H22" s="24">
        <v>0</v>
      </c>
      <c r="I22" s="24">
        <v>22.900000000000002</v>
      </c>
      <c r="J22" s="24">
        <v>2810.61</v>
      </c>
      <c r="K22" s="24">
        <v>913.30000000000007</v>
      </c>
      <c r="L22" s="24">
        <v>170.93</v>
      </c>
      <c r="M22" s="24">
        <v>37260.090000000004</v>
      </c>
      <c r="N22" s="24">
        <v>12116.78</v>
      </c>
      <c r="O22" s="24">
        <v>4883.92</v>
      </c>
      <c r="P22" s="24">
        <v>0</v>
      </c>
      <c r="Q22" s="24">
        <v>605.21</v>
      </c>
      <c r="R22" s="24">
        <v>6165.4000000000005</v>
      </c>
      <c r="S22" s="24">
        <v>2.0100000000000002</v>
      </c>
      <c r="T22" s="24">
        <v>5571.52</v>
      </c>
      <c r="U22" s="24">
        <v>44.97</v>
      </c>
    </row>
    <row r="23" spans="1:21" x14ac:dyDescent="0.2">
      <c r="A23" s="15">
        <f t="shared" si="0"/>
        <v>8</v>
      </c>
      <c r="B23" s="22" t="s">
        <v>73</v>
      </c>
      <c r="C23" s="23" t="s">
        <v>77</v>
      </c>
      <c r="D23" s="13">
        <f t="shared" si="1"/>
        <v>1850208.06</v>
      </c>
      <c r="E23" s="24">
        <v>933228.21</v>
      </c>
      <c r="F23" s="24">
        <v>86860.71</v>
      </c>
      <c r="G23" s="24">
        <v>660.74</v>
      </c>
      <c r="H23" s="24">
        <v>6478.2300000000005</v>
      </c>
      <c r="I23" s="24">
        <v>420.24</v>
      </c>
      <c r="J23" s="24">
        <v>38121.230000000003</v>
      </c>
      <c r="K23" s="24">
        <v>10728.47</v>
      </c>
      <c r="L23" s="24">
        <v>1579.0900000000001</v>
      </c>
      <c r="M23" s="24">
        <v>413221.5</v>
      </c>
      <c r="N23" s="24">
        <v>149540.28</v>
      </c>
      <c r="O23" s="24">
        <v>66486.78</v>
      </c>
      <c r="P23" s="24">
        <v>4820.33</v>
      </c>
      <c r="Q23" s="24">
        <v>6373.82</v>
      </c>
      <c r="R23" s="24">
        <v>71214.94</v>
      </c>
      <c r="S23" s="24">
        <v>291.08</v>
      </c>
      <c r="T23" s="24">
        <v>59168.28</v>
      </c>
      <c r="U23" s="24">
        <v>1014.13</v>
      </c>
    </row>
    <row r="24" spans="1:21" x14ac:dyDescent="0.2">
      <c r="A24" s="15">
        <f t="shared" si="0"/>
        <v>9</v>
      </c>
      <c r="B24" s="22" t="s">
        <v>73</v>
      </c>
      <c r="C24" s="23" t="s">
        <v>78</v>
      </c>
      <c r="D24" s="13">
        <f t="shared" si="1"/>
        <v>202079.37</v>
      </c>
      <c r="E24" s="24">
        <v>101729.1</v>
      </c>
      <c r="F24" s="24">
        <v>9483.99</v>
      </c>
      <c r="G24" s="24">
        <v>74.320000000000007</v>
      </c>
      <c r="H24" s="24">
        <v>728.69</v>
      </c>
      <c r="I24" s="24">
        <v>46.38</v>
      </c>
      <c r="J24" s="24">
        <v>4181.88</v>
      </c>
      <c r="K24" s="24">
        <v>1174.1400000000001</v>
      </c>
      <c r="L24" s="24">
        <v>172</v>
      </c>
      <c r="M24" s="24">
        <v>45176.71</v>
      </c>
      <c r="N24" s="24">
        <v>16379.84</v>
      </c>
      <c r="O24" s="24">
        <v>7293.9800000000005</v>
      </c>
      <c r="P24" s="24">
        <v>542.21</v>
      </c>
      <c r="Q24" s="24">
        <v>696.15</v>
      </c>
      <c r="R24" s="24">
        <v>7791.58</v>
      </c>
      <c r="S24" s="24">
        <v>32.660000000000004</v>
      </c>
      <c r="T24" s="24">
        <v>6463.41</v>
      </c>
      <c r="U24" s="24">
        <v>112.33</v>
      </c>
    </row>
    <row r="25" spans="1:21" x14ac:dyDescent="0.2">
      <c r="A25" s="15">
        <f t="shared" si="0"/>
        <v>10</v>
      </c>
      <c r="B25" s="22" t="s">
        <v>73</v>
      </c>
      <c r="C25" s="23" t="s">
        <v>79</v>
      </c>
      <c r="D25" s="13">
        <f t="shared" si="1"/>
        <v>17497779.75</v>
      </c>
      <c r="E25" s="24">
        <v>11441445.470000001</v>
      </c>
      <c r="F25" s="24">
        <v>1042515.36</v>
      </c>
      <c r="G25" s="24">
        <v>51366.79</v>
      </c>
      <c r="H25" s="24">
        <v>340949.72000000003</v>
      </c>
      <c r="I25" s="24">
        <v>1744.1200000000001</v>
      </c>
      <c r="J25" s="24">
        <v>295087.08</v>
      </c>
      <c r="K25" s="24">
        <v>55.13</v>
      </c>
      <c r="L25" s="24">
        <v>20348.650000000001</v>
      </c>
      <c r="M25" s="24">
        <v>2857163.63</v>
      </c>
      <c r="N25" s="24">
        <v>760917.71</v>
      </c>
      <c r="O25" s="24">
        <v>319.90000000000003</v>
      </c>
      <c r="P25" s="24">
        <v>106148.66</v>
      </c>
      <c r="Q25" s="24">
        <v>88.210000000000008</v>
      </c>
      <c r="R25" s="24">
        <v>419.13</v>
      </c>
      <c r="S25" s="24">
        <v>13554.130000000001</v>
      </c>
      <c r="T25" s="24">
        <v>458610.55</v>
      </c>
      <c r="U25" s="24">
        <v>107045.51000000001</v>
      </c>
    </row>
    <row r="26" spans="1:21" x14ac:dyDescent="0.2">
      <c r="A26" s="15">
        <f t="shared" si="0"/>
        <v>11</v>
      </c>
      <c r="B26" s="22" t="s">
        <v>73</v>
      </c>
      <c r="C26" s="23" t="s">
        <v>80</v>
      </c>
      <c r="D26" s="13">
        <f t="shared" si="1"/>
        <v>15627624.439999999</v>
      </c>
      <c r="E26" s="24">
        <v>8391345.0399999991</v>
      </c>
      <c r="F26" s="24">
        <v>743191.18</v>
      </c>
      <c r="G26" s="24">
        <v>6928.91</v>
      </c>
      <c r="H26" s="24">
        <v>12259.460000000001</v>
      </c>
      <c r="I26" s="24">
        <v>2225.48</v>
      </c>
      <c r="J26" s="24">
        <v>263696.08</v>
      </c>
      <c r="K26" s="24">
        <v>87356.650000000009</v>
      </c>
      <c r="L26" s="24">
        <v>13917.28</v>
      </c>
      <c r="M26" s="24">
        <v>3376684.6</v>
      </c>
      <c r="N26" s="24">
        <v>1124785.51</v>
      </c>
      <c r="O26" s="24">
        <v>467687.3</v>
      </c>
      <c r="P26" s="24">
        <v>9176.34</v>
      </c>
      <c r="Q26" s="24">
        <v>58815.19</v>
      </c>
      <c r="R26" s="24">
        <v>573720.81000000006</v>
      </c>
      <c r="S26" s="24">
        <v>864.37</v>
      </c>
      <c r="T26" s="24">
        <v>490173.59</v>
      </c>
      <c r="U26" s="24">
        <v>4796.6500000000005</v>
      </c>
    </row>
    <row r="27" spans="1:21" x14ac:dyDescent="0.2">
      <c r="A27" s="15">
        <f t="shared" si="0"/>
        <v>12</v>
      </c>
      <c r="B27" s="22" t="s">
        <v>73</v>
      </c>
      <c r="C27" s="23" t="s">
        <v>81</v>
      </c>
      <c r="D27" s="13">
        <f t="shared" si="1"/>
        <v>30653808.769999996</v>
      </c>
      <c r="E27" s="24">
        <v>18731026.41</v>
      </c>
      <c r="F27" s="24">
        <v>1910054.22</v>
      </c>
      <c r="G27" s="24">
        <v>36267.1</v>
      </c>
      <c r="H27" s="24">
        <v>209569.34</v>
      </c>
      <c r="I27" s="24">
        <v>5163.8</v>
      </c>
      <c r="J27" s="24">
        <v>475637.17</v>
      </c>
      <c r="K27" s="24">
        <v>96421.1</v>
      </c>
      <c r="L27" s="24">
        <v>27818.7</v>
      </c>
      <c r="M27" s="24">
        <v>5271502.51</v>
      </c>
      <c r="N27" s="24">
        <v>1675269.06</v>
      </c>
      <c r="O27" s="24">
        <v>566751.11</v>
      </c>
      <c r="P27" s="24">
        <v>92471.08</v>
      </c>
      <c r="Q27" s="24">
        <v>60208.35</v>
      </c>
      <c r="R27" s="24">
        <v>637402.36</v>
      </c>
      <c r="S27" s="24">
        <v>8600.84</v>
      </c>
      <c r="T27" s="24">
        <v>776522.72</v>
      </c>
      <c r="U27" s="24">
        <v>73122.900000000009</v>
      </c>
    </row>
    <row r="28" spans="1:21" x14ac:dyDescent="0.2">
      <c r="A28" s="15">
        <f t="shared" si="0"/>
        <v>13</v>
      </c>
      <c r="B28" s="21" t="s">
        <v>82</v>
      </c>
      <c r="D28" s="13">
        <f t="shared" ref="D28:U28" si="2">SUM(D20:D27)</f>
        <v>93956287.030000001</v>
      </c>
      <c r="E28" s="13">
        <f t="shared" si="2"/>
        <v>62970544.070000008</v>
      </c>
      <c r="F28" s="13">
        <f t="shared" si="2"/>
        <v>6949922.1499999994</v>
      </c>
      <c r="G28" s="13">
        <f t="shared" si="2"/>
        <v>120357.80000000002</v>
      </c>
      <c r="H28" s="13">
        <f t="shared" si="2"/>
        <v>590022.08000000007</v>
      </c>
      <c r="I28" s="13">
        <f t="shared" si="2"/>
        <v>15068.75</v>
      </c>
      <c r="J28" s="13">
        <f t="shared" si="2"/>
        <v>1142077.1399999999</v>
      </c>
      <c r="K28" s="13">
        <f t="shared" si="2"/>
        <v>200304.21000000002</v>
      </c>
      <c r="L28" s="13">
        <f t="shared" si="2"/>
        <v>81804.23</v>
      </c>
      <c r="M28" s="13">
        <f t="shared" si="2"/>
        <v>13033674.959999999</v>
      </c>
      <c r="N28" s="13">
        <f t="shared" si="2"/>
        <v>3801715.02</v>
      </c>
      <c r="O28" s="13">
        <f t="shared" si="2"/>
        <v>1132850.68</v>
      </c>
      <c r="P28" s="13">
        <f t="shared" si="2"/>
        <v>267801.69</v>
      </c>
      <c r="Q28" s="13">
        <f t="shared" si="2"/>
        <v>129267.23999999999</v>
      </c>
      <c r="R28" s="13">
        <f t="shared" si="2"/>
        <v>1320819.1499999999</v>
      </c>
      <c r="S28" s="13">
        <f t="shared" si="2"/>
        <v>23768.65</v>
      </c>
      <c r="T28" s="13">
        <f t="shared" si="2"/>
        <v>1919775</v>
      </c>
      <c r="U28" s="13">
        <f t="shared" si="2"/>
        <v>256514.21000000002</v>
      </c>
    </row>
    <row r="29" spans="1:21" x14ac:dyDescent="0.2">
      <c r="A29" s="15">
        <f t="shared" si="0"/>
        <v>14</v>
      </c>
      <c r="B29" s="2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21" x14ac:dyDescent="0.2">
      <c r="A30" s="15">
        <f t="shared" si="0"/>
        <v>15</v>
      </c>
      <c r="B30" s="21" t="s">
        <v>83</v>
      </c>
      <c r="D30" s="18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21" x14ac:dyDescent="0.2">
      <c r="A31" s="15">
        <f t="shared" si="0"/>
        <v>16</v>
      </c>
      <c r="B31" s="22" t="s">
        <v>84</v>
      </c>
      <c r="C31" s="23" t="s">
        <v>75</v>
      </c>
      <c r="D31" s="13">
        <f t="shared" ref="D31:D39" si="3">SUM(E31:U31)</f>
        <v>229560.55000000002</v>
      </c>
      <c r="E31" s="24">
        <v>125133.12</v>
      </c>
      <c r="F31" s="24">
        <v>10836.880000000001</v>
      </c>
      <c r="G31" s="24">
        <v>71.39</v>
      </c>
      <c r="H31" s="24">
        <v>699.48</v>
      </c>
      <c r="I31" s="24">
        <v>40.18</v>
      </c>
      <c r="J31" s="24">
        <v>3733.81</v>
      </c>
      <c r="K31" s="24">
        <v>1195.0899999999999</v>
      </c>
      <c r="L31" s="24">
        <v>219</v>
      </c>
      <c r="M31" s="24">
        <v>48492.87</v>
      </c>
      <c r="N31" s="24">
        <v>15935.42</v>
      </c>
      <c r="O31" s="24">
        <v>6491.06</v>
      </c>
      <c r="P31" s="24">
        <v>520.41</v>
      </c>
      <c r="Q31" s="24">
        <v>783.95</v>
      </c>
      <c r="R31" s="24">
        <v>8055.06</v>
      </c>
      <c r="S31" s="24">
        <v>30.990000000000002</v>
      </c>
      <c r="T31" s="24">
        <v>7222.4400000000005</v>
      </c>
      <c r="U31" s="24">
        <v>99.4</v>
      </c>
    </row>
    <row r="32" spans="1:21" x14ac:dyDescent="0.2">
      <c r="A32" s="15">
        <f t="shared" si="0"/>
        <v>17</v>
      </c>
      <c r="B32" s="22" t="s">
        <v>85</v>
      </c>
      <c r="C32" s="23" t="s">
        <v>75</v>
      </c>
      <c r="D32" s="13">
        <f t="shared" si="3"/>
        <v>59936346.860000007</v>
      </c>
      <c r="E32" s="24">
        <v>32671215.460000001</v>
      </c>
      <c r="F32" s="24">
        <v>2829417.96</v>
      </c>
      <c r="G32" s="24">
        <v>18640.22</v>
      </c>
      <c r="H32" s="24">
        <v>182626.22</v>
      </c>
      <c r="I32" s="24">
        <v>10488.89</v>
      </c>
      <c r="J32" s="24">
        <v>974865.66</v>
      </c>
      <c r="K32" s="24">
        <v>312028.95</v>
      </c>
      <c r="L32" s="24">
        <v>57179.35</v>
      </c>
      <c r="M32" s="24">
        <v>12661086.43</v>
      </c>
      <c r="N32" s="24">
        <v>4160605.55</v>
      </c>
      <c r="O32" s="24">
        <v>1694761.85</v>
      </c>
      <c r="P32" s="24">
        <v>135875.84</v>
      </c>
      <c r="Q32" s="24">
        <v>204682.82</v>
      </c>
      <c r="R32" s="24">
        <v>2103108.56</v>
      </c>
      <c r="S32" s="24">
        <v>8091.42</v>
      </c>
      <c r="T32" s="24">
        <v>1885719.22</v>
      </c>
      <c r="U32" s="24">
        <v>25952.46</v>
      </c>
    </row>
    <row r="33" spans="1:21" x14ac:dyDescent="0.2">
      <c r="A33" s="15">
        <f t="shared" si="0"/>
        <v>18</v>
      </c>
      <c r="B33" s="22" t="s">
        <v>86</v>
      </c>
      <c r="C33" s="23" t="s">
        <v>75</v>
      </c>
      <c r="D33" s="13">
        <f t="shared" si="3"/>
        <v>137685623.51999998</v>
      </c>
      <c r="E33" s="24">
        <v>75052233.099999994</v>
      </c>
      <c r="F33" s="24">
        <v>6499731.7300000004</v>
      </c>
      <c r="G33" s="24">
        <v>42820.28</v>
      </c>
      <c r="H33" s="24">
        <v>419528.5</v>
      </c>
      <c r="I33" s="24">
        <v>24095</v>
      </c>
      <c r="J33" s="24">
        <v>2239458.89</v>
      </c>
      <c r="K33" s="24">
        <v>716792.07000000007</v>
      </c>
      <c r="L33" s="24">
        <v>131352.21</v>
      </c>
      <c r="M33" s="24">
        <v>29085015.579999998</v>
      </c>
      <c r="N33" s="24">
        <v>9557732.4900000002</v>
      </c>
      <c r="O33" s="24">
        <v>3893202.58</v>
      </c>
      <c r="P33" s="24">
        <v>312133.62</v>
      </c>
      <c r="Q33" s="24">
        <v>470196.86</v>
      </c>
      <c r="R33" s="24">
        <v>4831255.67</v>
      </c>
      <c r="S33" s="24">
        <v>18587.580000000002</v>
      </c>
      <c r="T33" s="24">
        <v>4331869.42</v>
      </c>
      <c r="U33" s="24">
        <v>59617.94</v>
      </c>
    </row>
    <row r="34" spans="1:21" x14ac:dyDescent="0.2">
      <c r="A34" s="15">
        <f t="shared" si="0"/>
        <v>19</v>
      </c>
      <c r="B34" s="22" t="s">
        <v>87</v>
      </c>
      <c r="C34" s="23" t="s">
        <v>75</v>
      </c>
      <c r="D34" s="13">
        <f t="shared" si="3"/>
        <v>73065851.49000001</v>
      </c>
      <c r="E34" s="24">
        <v>39828089.340000004</v>
      </c>
      <c r="F34" s="24">
        <v>3449223.1</v>
      </c>
      <c r="G34" s="24">
        <v>22723.5</v>
      </c>
      <c r="H34" s="24">
        <v>222631.87</v>
      </c>
      <c r="I34" s="24">
        <v>12786.54</v>
      </c>
      <c r="J34" s="24">
        <v>1188417.26</v>
      </c>
      <c r="K34" s="24">
        <v>380381.21</v>
      </c>
      <c r="L34" s="24">
        <v>69704.89</v>
      </c>
      <c r="M34" s="24">
        <v>15434592.029999999</v>
      </c>
      <c r="N34" s="24">
        <v>5072017.28</v>
      </c>
      <c r="O34" s="24">
        <v>2066012.09</v>
      </c>
      <c r="P34" s="24">
        <v>165640.45000000001</v>
      </c>
      <c r="Q34" s="24">
        <v>249520.14</v>
      </c>
      <c r="R34" s="24">
        <v>2563810.2199999997</v>
      </c>
      <c r="S34" s="24">
        <v>9863.9</v>
      </c>
      <c r="T34" s="24">
        <v>2298800.13</v>
      </c>
      <c r="U34" s="24">
        <v>31637.54</v>
      </c>
    </row>
    <row r="35" spans="1:21" x14ac:dyDescent="0.2">
      <c r="A35" s="15">
        <f t="shared" si="0"/>
        <v>20</v>
      </c>
      <c r="B35" s="25" t="s">
        <v>88</v>
      </c>
      <c r="C35" s="23" t="s">
        <v>75</v>
      </c>
      <c r="D35" s="13">
        <f t="shared" si="3"/>
        <v>124610542.38</v>
      </c>
      <c r="E35" s="24">
        <v>67925025.329999998</v>
      </c>
      <c r="F35" s="24">
        <v>5882495.7699999996</v>
      </c>
      <c r="G35" s="24">
        <v>38753.93</v>
      </c>
      <c r="H35" s="24">
        <v>379688.69</v>
      </c>
      <c r="I35" s="24">
        <v>21806.87</v>
      </c>
      <c r="J35" s="24">
        <v>2026792.5</v>
      </c>
      <c r="K35" s="24">
        <v>648723.14</v>
      </c>
      <c r="L35" s="24">
        <v>118878.57</v>
      </c>
      <c r="M35" s="24">
        <v>26323006.510000002</v>
      </c>
      <c r="N35" s="24">
        <v>8650098.6699999999</v>
      </c>
      <c r="O35" s="24">
        <v>3523491.21</v>
      </c>
      <c r="P35" s="24">
        <v>282492.40000000002</v>
      </c>
      <c r="Q35" s="24">
        <v>425545.44</v>
      </c>
      <c r="R35" s="24">
        <v>4372463.6900000004</v>
      </c>
      <c r="S35" s="24">
        <v>16822.439999999999</v>
      </c>
      <c r="T35" s="24">
        <v>3920500.81</v>
      </c>
      <c r="U35" s="24">
        <v>53956.41</v>
      </c>
    </row>
    <row r="36" spans="1:21" x14ac:dyDescent="0.2">
      <c r="A36" s="15">
        <f t="shared" si="0"/>
        <v>21</v>
      </c>
      <c r="B36" s="22" t="s">
        <v>89</v>
      </c>
      <c r="C36" s="23" t="s">
        <v>75</v>
      </c>
      <c r="D36" s="13">
        <f t="shared" si="3"/>
        <v>32216827.569999997</v>
      </c>
      <c r="E36" s="24">
        <v>17561345.850000001</v>
      </c>
      <c r="F36" s="24">
        <v>1520861.3</v>
      </c>
      <c r="G36" s="24">
        <v>10019.450000000001</v>
      </c>
      <c r="H36" s="24">
        <v>98164.78</v>
      </c>
      <c r="I36" s="24">
        <v>5637.9400000000005</v>
      </c>
      <c r="J36" s="24">
        <v>524007.23000000004</v>
      </c>
      <c r="K36" s="24">
        <v>167720.97</v>
      </c>
      <c r="L36" s="24">
        <v>30734.880000000001</v>
      </c>
      <c r="M36" s="24">
        <v>6805553.9100000001</v>
      </c>
      <c r="N36" s="24">
        <v>2236397.7599999998</v>
      </c>
      <c r="O36" s="24">
        <v>910963.93</v>
      </c>
      <c r="P36" s="24">
        <v>73035.61</v>
      </c>
      <c r="Q36" s="24">
        <v>110020.56</v>
      </c>
      <c r="R36" s="24">
        <v>1130457.3799999999</v>
      </c>
      <c r="S36" s="24">
        <v>4349.2700000000004</v>
      </c>
      <c r="T36" s="24">
        <v>1013606.84</v>
      </c>
      <c r="U36" s="24">
        <v>13949.91</v>
      </c>
    </row>
    <row r="37" spans="1:21" x14ac:dyDescent="0.2">
      <c r="A37" s="15">
        <f t="shared" si="0"/>
        <v>22</v>
      </c>
      <c r="B37" s="22" t="s">
        <v>90</v>
      </c>
      <c r="C37" s="23" t="s">
        <v>75</v>
      </c>
      <c r="D37" s="13">
        <f t="shared" si="3"/>
        <v>43635932.640000001</v>
      </c>
      <c r="E37" s="24">
        <v>23785883.41</v>
      </c>
      <c r="F37" s="24">
        <v>2059923.53</v>
      </c>
      <c r="G37" s="24">
        <v>13570.79</v>
      </c>
      <c r="H37" s="24">
        <v>132958.82</v>
      </c>
      <c r="I37" s="24">
        <v>7636.27</v>
      </c>
      <c r="J37" s="24">
        <v>709739.16</v>
      </c>
      <c r="K37" s="24">
        <v>227168.89</v>
      </c>
      <c r="L37" s="24">
        <v>41628.730000000003</v>
      </c>
      <c r="M37" s="24">
        <v>9217750.8900000006</v>
      </c>
      <c r="N37" s="24">
        <v>3029078.57</v>
      </c>
      <c r="O37" s="24">
        <v>1233850.8799999999</v>
      </c>
      <c r="P37" s="24">
        <v>98922.75</v>
      </c>
      <c r="Q37" s="24">
        <v>149016.87</v>
      </c>
      <c r="R37" s="24">
        <v>1531142.77</v>
      </c>
      <c r="S37" s="24">
        <v>5890.86</v>
      </c>
      <c r="T37" s="24">
        <v>1372875.08</v>
      </c>
      <c r="U37" s="24">
        <v>18894.37</v>
      </c>
    </row>
    <row r="38" spans="1:21" x14ac:dyDescent="0.2">
      <c r="A38" s="15">
        <f t="shared" si="0"/>
        <v>23</v>
      </c>
      <c r="B38" s="22" t="s">
        <v>91</v>
      </c>
      <c r="C38" s="23" t="s">
        <v>75</v>
      </c>
      <c r="D38" s="13">
        <f t="shared" si="3"/>
        <v>-201674.56000000003</v>
      </c>
      <c r="E38" s="24">
        <v>-109932.5</v>
      </c>
      <c r="F38" s="24">
        <v>-9520.4600000000009</v>
      </c>
      <c r="G38" s="24">
        <v>-62.72</v>
      </c>
      <c r="H38" s="24">
        <v>-614.5</v>
      </c>
      <c r="I38" s="24">
        <v>-35.300000000000004</v>
      </c>
      <c r="J38" s="24">
        <v>-3280.2400000000002</v>
      </c>
      <c r="K38" s="24">
        <v>-1049.92</v>
      </c>
      <c r="L38" s="24">
        <v>-192.39000000000001</v>
      </c>
      <c r="M38" s="24">
        <v>-42602.18</v>
      </c>
      <c r="N38" s="24">
        <v>-13999.66</v>
      </c>
      <c r="O38" s="24">
        <v>-5702.56</v>
      </c>
      <c r="P38" s="24">
        <v>-457.2</v>
      </c>
      <c r="Q38" s="24">
        <v>-688.72</v>
      </c>
      <c r="R38" s="24">
        <v>-7076.56</v>
      </c>
      <c r="S38" s="24">
        <v>-27.23</v>
      </c>
      <c r="T38" s="24">
        <v>-6345.09</v>
      </c>
      <c r="U38" s="24">
        <v>-87.33</v>
      </c>
    </row>
    <row r="39" spans="1:21" x14ac:dyDescent="0.2">
      <c r="A39" s="15">
        <f t="shared" si="0"/>
        <v>24</v>
      </c>
      <c r="B39" s="26" t="s">
        <v>92</v>
      </c>
      <c r="C39" s="23" t="s">
        <v>75</v>
      </c>
      <c r="D39" s="13">
        <f t="shared" si="3"/>
        <v>-127935.70999999999</v>
      </c>
      <c r="E39" s="24">
        <v>-69737.570000000007</v>
      </c>
      <c r="F39" s="24">
        <v>-6039.47</v>
      </c>
      <c r="G39" s="24">
        <v>-39.79</v>
      </c>
      <c r="H39" s="24">
        <v>-389.82</v>
      </c>
      <c r="I39" s="24">
        <v>-22.39</v>
      </c>
      <c r="J39" s="24">
        <v>-2080.88</v>
      </c>
      <c r="K39" s="24">
        <v>-666.03</v>
      </c>
      <c r="L39" s="24">
        <v>-122.05</v>
      </c>
      <c r="M39" s="24">
        <v>-27025.420000000002</v>
      </c>
      <c r="N39" s="24">
        <v>-8880.92</v>
      </c>
      <c r="O39" s="24">
        <v>-3617.51</v>
      </c>
      <c r="P39" s="24">
        <v>-290.03000000000003</v>
      </c>
      <c r="Q39" s="24">
        <v>-436.90000000000003</v>
      </c>
      <c r="R39" s="24">
        <v>-4489.1400000000003</v>
      </c>
      <c r="S39" s="24">
        <v>-17.27</v>
      </c>
      <c r="T39" s="24">
        <v>-4025.12</v>
      </c>
      <c r="U39" s="24">
        <v>-55.4</v>
      </c>
    </row>
    <row r="40" spans="1:21" x14ac:dyDescent="0.2">
      <c r="A40" s="15">
        <f t="shared" si="0"/>
        <v>25</v>
      </c>
      <c r="B40" s="21" t="s">
        <v>93</v>
      </c>
      <c r="D40" s="13">
        <f>SUM(D31:D39)</f>
        <v>471051074.73999995</v>
      </c>
      <c r="E40" s="13">
        <f t="shared" ref="E40:U40" si="4">SUM(E31:E39)</f>
        <v>256769255.53999996</v>
      </c>
      <c r="F40" s="13">
        <f t="shared" si="4"/>
        <v>22236930.34</v>
      </c>
      <c r="G40" s="13">
        <f t="shared" si="4"/>
        <v>146497.05000000002</v>
      </c>
      <c r="H40" s="13">
        <f t="shared" si="4"/>
        <v>1435294.04</v>
      </c>
      <c r="I40" s="13">
        <f t="shared" si="4"/>
        <v>82434</v>
      </c>
      <c r="J40" s="13">
        <f t="shared" si="4"/>
        <v>7661653.3900000006</v>
      </c>
      <c r="K40" s="13">
        <f t="shared" si="4"/>
        <v>2452294.3700000006</v>
      </c>
      <c r="L40" s="13">
        <f t="shared" si="4"/>
        <v>449383.19</v>
      </c>
      <c r="M40" s="13">
        <f t="shared" si="4"/>
        <v>99505870.61999999</v>
      </c>
      <c r="N40" s="13">
        <f t="shared" si="4"/>
        <v>32698985.16</v>
      </c>
      <c r="O40" s="13">
        <f t="shared" si="4"/>
        <v>13319453.529999997</v>
      </c>
      <c r="P40" s="13">
        <f t="shared" si="4"/>
        <v>1067873.8500000001</v>
      </c>
      <c r="Q40" s="13">
        <f t="shared" si="4"/>
        <v>1608641.0200000003</v>
      </c>
      <c r="R40" s="13">
        <f t="shared" si="4"/>
        <v>16528727.649999997</v>
      </c>
      <c r="S40" s="13">
        <f t="shared" si="4"/>
        <v>63591.960000000006</v>
      </c>
      <c r="T40" s="13">
        <f t="shared" si="4"/>
        <v>14820223.730000002</v>
      </c>
      <c r="U40" s="13">
        <f t="shared" si="4"/>
        <v>203965.30000000002</v>
      </c>
    </row>
    <row r="41" spans="1:21" x14ac:dyDescent="0.2">
      <c r="A41" s="15">
        <f t="shared" si="0"/>
        <v>26</v>
      </c>
      <c r="B41" s="2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21" x14ac:dyDescent="0.2">
      <c r="A42" s="15">
        <f t="shared" si="0"/>
        <v>27</v>
      </c>
      <c r="B42" s="21" t="s">
        <v>94</v>
      </c>
      <c r="D42" s="18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21" x14ac:dyDescent="0.2">
      <c r="A43" s="15">
        <f t="shared" si="0"/>
        <v>28</v>
      </c>
      <c r="B43" s="22" t="s">
        <v>95</v>
      </c>
      <c r="C43" s="23" t="s">
        <v>75</v>
      </c>
      <c r="D43" s="13">
        <f t="shared" ref="D43:D62" si="5">SUM(E43:U43)</f>
        <v>46349469.890000001</v>
      </c>
      <c r="E43" s="24">
        <v>25265028.600000001</v>
      </c>
      <c r="F43" s="24">
        <v>2188021.61</v>
      </c>
      <c r="G43" s="24">
        <v>14414.7</v>
      </c>
      <c r="H43" s="24">
        <v>141226.99</v>
      </c>
      <c r="I43" s="24">
        <v>8111.17</v>
      </c>
      <c r="J43" s="24">
        <v>753874.88</v>
      </c>
      <c r="K43" s="24">
        <v>241295.58000000002</v>
      </c>
      <c r="L43" s="24">
        <v>44217.440000000002</v>
      </c>
      <c r="M43" s="24">
        <v>9790964.5099999998</v>
      </c>
      <c r="N43" s="24">
        <v>3217444.36</v>
      </c>
      <c r="O43" s="24">
        <v>1310578.92</v>
      </c>
      <c r="P43" s="24">
        <v>105074.35</v>
      </c>
      <c r="Q43" s="24">
        <v>158283.6</v>
      </c>
      <c r="R43" s="24">
        <v>1626358.17</v>
      </c>
      <c r="S43" s="24">
        <v>6257.18</v>
      </c>
      <c r="T43" s="24">
        <v>1458248.48</v>
      </c>
      <c r="U43" s="24">
        <v>20069.350000000002</v>
      </c>
    </row>
    <row r="44" spans="1:21" x14ac:dyDescent="0.2">
      <c r="A44" s="15">
        <f t="shared" si="0"/>
        <v>29</v>
      </c>
      <c r="B44" s="22" t="s">
        <v>96</v>
      </c>
      <c r="C44" s="23" t="s">
        <v>75</v>
      </c>
      <c r="D44" s="13">
        <f t="shared" si="5"/>
        <v>1915468.3000000003</v>
      </c>
      <c r="E44" s="24">
        <v>1044119.01</v>
      </c>
      <c r="F44" s="24">
        <v>90423.61</v>
      </c>
      <c r="G44" s="24">
        <v>595.71</v>
      </c>
      <c r="H44" s="24">
        <v>5836.4400000000005</v>
      </c>
      <c r="I44" s="24">
        <v>335.2</v>
      </c>
      <c r="J44" s="24">
        <v>31155.11</v>
      </c>
      <c r="K44" s="24">
        <v>9971.93</v>
      </c>
      <c r="L44" s="24">
        <v>1827.3600000000001</v>
      </c>
      <c r="M44" s="24">
        <v>404627.77</v>
      </c>
      <c r="N44" s="24">
        <v>132966.19</v>
      </c>
      <c r="O44" s="24">
        <v>54161.840000000004</v>
      </c>
      <c r="P44" s="24">
        <v>4342.37</v>
      </c>
      <c r="Q44" s="24">
        <v>6541.33</v>
      </c>
      <c r="R44" s="24">
        <v>67211.930000000008</v>
      </c>
      <c r="S44" s="24">
        <v>258.58</v>
      </c>
      <c r="T44" s="24">
        <v>60264.520000000004</v>
      </c>
      <c r="U44" s="24">
        <v>829.4</v>
      </c>
    </row>
    <row r="45" spans="1:21" x14ac:dyDescent="0.2">
      <c r="A45" s="15">
        <f t="shared" si="0"/>
        <v>30</v>
      </c>
      <c r="B45" s="22" t="s">
        <v>97</v>
      </c>
      <c r="C45" s="23" t="s">
        <v>75</v>
      </c>
      <c r="D45" s="13">
        <f t="shared" si="5"/>
        <v>448570936.39999992</v>
      </c>
      <c r="E45" s="24">
        <v>244515364.81</v>
      </c>
      <c r="F45" s="24">
        <v>21175709.370000001</v>
      </c>
      <c r="G45" s="24">
        <v>139505.70000000001</v>
      </c>
      <c r="H45" s="24">
        <v>1366797.01</v>
      </c>
      <c r="I45" s="24">
        <v>78499.990000000005</v>
      </c>
      <c r="J45" s="24">
        <v>7296013.5800000001</v>
      </c>
      <c r="K45" s="24">
        <v>2335262.63</v>
      </c>
      <c r="L45" s="24">
        <v>427937.10000000003</v>
      </c>
      <c r="M45" s="24">
        <v>94757116.510000005</v>
      </c>
      <c r="N45" s="24">
        <v>31138479.829999998</v>
      </c>
      <c r="O45" s="24">
        <v>12683804.48</v>
      </c>
      <c r="P45" s="24">
        <v>1016911.33</v>
      </c>
      <c r="Q45" s="24">
        <v>1531871.28</v>
      </c>
      <c r="R45" s="24">
        <v>15739921.33</v>
      </c>
      <c r="S45" s="24">
        <v>60557.14</v>
      </c>
      <c r="T45" s="24">
        <v>14112952.91</v>
      </c>
      <c r="U45" s="24">
        <v>194231.4</v>
      </c>
    </row>
    <row r="46" spans="1:21" x14ac:dyDescent="0.2">
      <c r="A46" s="15">
        <f t="shared" si="0"/>
        <v>31</v>
      </c>
      <c r="B46" s="22" t="s">
        <v>98</v>
      </c>
      <c r="C46" s="23" t="s">
        <v>75</v>
      </c>
      <c r="D46" s="13">
        <f t="shared" si="5"/>
        <v>655562367.48000002</v>
      </c>
      <c r="E46" s="24">
        <v>357346092.72000003</v>
      </c>
      <c r="F46" s="24">
        <v>30947163.629999999</v>
      </c>
      <c r="G46" s="24">
        <v>203880.11000000002</v>
      </c>
      <c r="H46" s="24">
        <v>1997500.53</v>
      </c>
      <c r="I46" s="24">
        <v>114723.53</v>
      </c>
      <c r="J46" s="24">
        <v>10662732.57</v>
      </c>
      <c r="K46" s="24">
        <v>3412861.1</v>
      </c>
      <c r="L46" s="24">
        <v>625407.12</v>
      </c>
      <c r="M46" s="24">
        <v>138482444.11000001</v>
      </c>
      <c r="N46" s="24">
        <v>45507218.369999997</v>
      </c>
      <c r="O46" s="24">
        <v>18536700.039999999</v>
      </c>
      <c r="P46" s="24">
        <v>1486161.38</v>
      </c>
      <c r="Q46" s="24">
        <v>2238747.7200000002</v>
      </c>
      <c r="R46" s="24">
        <v>23003050.920000002</v>
      </c>
      <c r="S46" s="24">
        <v>88501.01</v>
      </c>
      <c r="T46" s="24">
        <v>20625323.829999998</v>
      </c>
      <c r="U46" s="24">
        <v>283858.78999999998</v>
      </c>
    </row>
    <row r="47" spans="1:21" x14ac:dyDescent="0.2">
      <c r="A47" s="15">
        <f t="shared" si="0"/>
        <v>32</v>
      </c>
      <c r="B47" s="22" t="s">
        <v>99</v>
      </c>
      <c r="C47" s="23" t="s">
        <v>75</v>
      </c>
      <c r="D47" s="13">
        <f t="shared" si="5"/>
        <v>217917992.92000002</v>
      </c>
      <c r="E47" s="24">
        <v>118786780.90000001</v>
      </c>
      <c r="F47" s="24">
        <v>10287264.98</v>
      </c>
      <c r="G47" s="24">
        <v>67772.570000000007</v>
      </c>
      <c r="H47" s="24">
        <v>663996.79</v>
      </c>
      <c r="I47" s="24">
        <v>38135.68</v>
      </c>
      <c r="J47" s="24">
        <v>3544439.7</v>
      </c>
      <c r="K47" s="24">
        <v>1134482.19</v>
      </c>
      <c r="L47" s="24">
        <v>207893.98</v>
      </c>
      <c r="M47" s="24">
        <v>46033478.689999998</v>
      </c>
      <c r="N47" s="24">
        <v>15127228.449999999</v>
      </c>
      <c r="O47" s="24">
        <v>6161855.3300000001</v>
      </c>
      <c r="P47" s="24">
        <v>494020.59</v>
      </c>
      <c r="Q47" s="24">
        <v>744190.69000000006</v>
      </c>
      <c r="R47" s="24">
        <v>7646532.0999999996</v>
      </c>
      <c r="S47" s="24">
        <v>29418.95</v>
      </c>
      <c r="T47" s="24">
        <v>6856142.75</v>
      </c>
      <c r="U47" s="24">
        <v>94358.58</v>
      </c>
    </row>
    <row r="48" spans="1:21" x14ac:dyDescent="0.2">
      <c r="A48" s="15">
        <f t="shared" si="0"/>
        <v>33</v>
      </c>
      <c r="B48" s="25" t="s">
        <v>100</v>
      </c>
      <c r="C48" s="23" t="s">
        <v>75</v>
      </c>
      <c r="D48" s="13">
        <f t="shared" si="5"/>
        <v>148856288.56</v>
      </c>
      <c r="E48" s="24">
        <v>81141346.329999998</v>
      </c>
      <c r="F48" s="24">
        <v>7027065.8399999999</v>
      </c>
      <c r="G48" s="24">
        <v>46294.340000000004</v>
      </c>
      <c r="H48" s="24">
        <v>453565.57</v>
      </c>
      <c r="I48" s="24">
        <v>26049.87</v>
      </c>
      <c r="J48" s="24">
        <v>2421149.9500000002</v>
      </c>
      <c r="K48" s="24">
        <v>774946.6</v>
      </c>
      <c r="L48" s="24">
        <v>142009.04</v>
      </c>
      <c r="M48" s="24">
        <v>31444731.57</v>
      </c>
      <c r="N48" s="24">
        <v>10333167.310000001</v>
      </c>
      <c r="O48" s="24">
        <v>4209064.62</v>
      </c>
      <c r="P48" s="24">
        <v>337457.54</v>
      </c>
      <c r="Q48" s="24">
        <v>508344.73000000004</v>
      </c>
      <c r="R48" s="24">
        <v>5223223.54</v>
      </c>
      <c r="S48" s="24">
        <v>20095.62</v>
      </c>
      <c r="T48" s="24">
        <v>4683321.25</v>
      </c>
      <c r="U48" s="24">
        <v>64454.840000000004</v>
      </c>
    </row>
    <row r="49" spans="1:21" x14ac:dyDescent="0.2">
      <c r="A49" s="15">
        <f t="shared" si="0"/>
        <v>34</v>
      </c>
      <c r="B49" s="22" t="s">
        <v>101</v>
      </c>
      <c r="C49" s="23" t="s">
        <v>75</v>
      </c>
      <c r="D49" s="13">
        <f t="shared" si="5"/>
        <v>117782145.83000003</v>
      </c>
      <c r="E49" s="24">
        <v>64202876.329999998</v>
      </c>
      <c r="F49" s="24">
        <v>5560147.3200000003</v>
      </c>
      <c r="G49" s="24">
        <v>36630.28</v>
      </c>
      <c r="H49" s="24">
        <v>358882.55</v>
      </c>
      <c r="I49" s="24">
        <v>20611.900000000001</v>
      </c>
      <c r="J49" s="24">
        <v>1915728.51</v>
      </c>
      <c r="K49" s="24">
        <v>613174.47</v>
      </c>
      <c r="L49" s="24">
        <v>112364.27</v>
      </c>
      <c r="M49" s="24">
        <v>24880560.93</v>
      </c>
      <c r="N49" s="24">
        <v>8176091.4000000004</v>
      </c>
      <c r="O49" s="24">
        <v>3330411.29</v>
      </c>
      <c r="P49" s="24">
        <v>267012.40000000002</v>
      </c>
      <c r="Q49" s="24">
        <v>402226.43</v>
      </c>
      <c r="R49" s="24">
        <v>4132861.84</v>
      </c>
      <c r="S49" s="24">
        <v>15900.61</v>
      </c>
      <c r="T49" s="24">
        <v>3705665.58</v>
      </c>
      <c r="U49" s="24">
        <v>50999.72</v>
      </c>
    </row>
    <row r="50" spans="1:21" x14ac:dyDescent="0.2">
      <c r="A50" s="15">
        <f t="shared" si="0"/>
        <v>35</v>
      </c>
      <c r="B50" s="22" t="s">
        <v>102</v>
      </c>
      <c r="C50" s="23" t="s">
        <v>75</v>
      </c>
      <c r="D50" s="13">
        <f t="shared" si="5"/>
        <v>-32242803.690000005</v>
      </c>
      <c r="E50" s="24">
        <v>-17575505.390000001</v>
      </c>
      <c r="F50" s="24">
        <v>-1522087.55</v>
      </c>
      <c r="G50" s="24">
        <v>-10027.51</v>
      </c>
      <c r="H50" s="24">
        <v>-98243.92</v>
      </c>
      <c r="I50" s="24">
        <v>-5642.5</v>
      </c>
      <c r="J50" s="24">
        <v>-524429.72</v>
      </c>
      <c r="K50" s="24">
        <v>-167856.2</v>
      </c>
      <c r="L50" s="24">
        <v>-30759.670000000002</v>
      </c>
      <c r="M50" s="24">
        <v>-6811041.1600000001</v>
      </c>
      <c r="N50" s="24">
        <v>-2238200.94</v>
      </c>
      <c r="O50" s="24">
        <v>-911698.42</v>
      </c>
      <c r="P50" s="24">
        <v>-73094.5</v>
      </c>
      <c r="Q50" s="24">
        <v>-110109.29000000001</v>
      </c>
      <c r="R50" s="24">
        <v>-1131368.8799999999</v>
      </c>
      <c r="S50" s="24">
        <v>-4352.78</v>
      </c>
      <c r="T50" s="24">
        <v>-1014424.11</v>
      </c>
      <c r="U50" s="24">
        <v>-13961.15</v>
      </c>
    </row>
    <row r="51" spans="1:21" x14ac:dyDescent="0.2">
      <c r="A51" s="15">
        <f t="shared" si="0"/>
        <v>36</v>
      </c>
      <c r="B51" s="22" t="s">
        <v>103</v>
      </c>
      <c r="C51" s="23" t="s">
        <v>75</v>
      </c>
      <c r="D51" s="13">
        <f t="shared" si="5"/>
        <v>8639.1199999999972</v>
      </c>
      <c r="E51" s="24">
        <v>4709.17</v>
      </c>
      <c r="F51" s="24">
        <v>407.83</v>
      </c>
      <c r="G51" s="24">
        <v>2.69</v>
      </c>
      <c r="H51" s="24">
        <v>26.32</v>
      </c>
      <c r="I51" s="24">
        <v>1.51</v>
      </c>
      <c r="J51" s="24">
        <v>140.52000000000001</v>
      </c>
      <c r="K51" s="24">
        <v>44.980000000000004</v>
      </c>
      <c r="L51" s="24">
        <v>8.24</v>
      </c>
      <c r="M51" s="24">
        <v>1824.95</v>
      </c>
      <c r="N51" s="24">
        <v>599.70000000000005</v>
      </c>
      <c r="O51" s="24">
        <v>244.28</v>
      </c>
      <c r="P51" s="24">
        <v>19.580000000000002</v>
      </c>
      <c r="Q51" s="24">
        <v>29.5</v>
      </c>
      <c r="R51" s="24">
        <v>303.14</v>
      </c>
      <c r="S51" s="24">
        <v>1.17</v>
      </c>
      <c r="T51" s="24">
        <v>271.8</v>
      </c>
      <c r="U51" s="24">
        <v>3.74</v>
      </c>
    </row>
    <row r="52" spans="1:21" x14ac:dyDescent="0.2">
      <c r="A52" s="15">
        <f t="shared" si="0"/>
        <v>37</v>
      </c>
      <c r="B52" s="25" t="s">
        <v>104</v>
      </c>
      <c r="C52" s="23" t="s">
        <v>75</v>
      </c>
      <c r="D52" s="13">
        <f t="shared" si="5"/>
        <v>11335262.42</v>
      </c>
      <c r="E52" s="24">
        <v>6178835.0499999998</v>
      </c>
      <c r="F52" s="24">
        <v>535104.27</v>
      </c>
      <c r="G52" s="24">
        <v>3525.27</v>
      </c>
      <c r="H52" s="24">
        <v>34538.590000000004</v>
      </c>
      <c r="I52" s="24">
        <v>1983.67</v>
      </c>
      <c r="J52" s="24">
        <v>184368.23</v>
      </c>
      <c r="K52" s="24">
        <v>59011.44</v>
      </c>
      <c r="L52" s="24">
        <v>10813.85</v>
      </c>
      <c r="M52" s="24">
        <v>2394485.89</v>
      </c>
      <c r="N52" s="24">
        <v>786860.69000000006</v>
      </c>
      <c r="O52" s="24">
        <v>320516.2</v>
      </c>
      <c r="P52" s="24">
        <v>25697.06</v>
      </c>
      <c r="Q52" s="24">
        <v>38709.96</v>
      </c>
      <c r="R52" s="24">
        <v>397743.42</v>
      </c>
      <c r="S52" s="24">
        <v>1530.27</v>
      </c>
      <c r="T52" s="24">
        <v>356630.39</v>
      </c>
      <c r="U52" s="24">
        <v>4908.17</v>
      </c>
    </row>
    <row r="53" spans="1:21" x14ac:dyDescent="0.2">
      <c r="A53" s="15">
        <f t="shared" si="0"/>
        <v>38</v>
      </c>
      <c r="B53" s="22" t="s">
        <v>105</v>
      </c>
      <c r="C53" s="23" t="s">
        <v>75</v>
      </c>
      <c r="D53" s="13">
        <f t="shared" si="5"/>
        <v>1205986.1900000002</v>
      </c>
      <c r="E53" s="24">
        <v>657381.31000000006</v>
      </c>
      <c r="F53" s="24">
        <v>56931.05</v>
      </c>
      <c r="G53" s="24">
        <v>375.06</v>
      </c>
      <c r="H53" s="24">
        <v>3674.64</v>
      </c>
      <c r="I53" s="24">
        <v>211.06</v>
      </c>
      <c r="J53" s="24">
        <v>19615.39</v>
      </c>
      <c r="K53" s="24">
        <v>6278.37</v>
      </c>
      <c r="L53" s="24">
        <v>1150.51</v>
      </c>
      <c r="M53" s="24">
        <v>254755.18</v>
      </c>
      <c r="N53" s="24">
        <v>83716.03</v>
      </c>
      <c r="O53" s="24">
        <v>34100.5</v>
      </c>
      <c r="P53" s="24">
        <v>2733.98</v>
      </c>
      <c r="Q53" s="24">
        <v>4118.4400000000005</v>
      </c>
      <c r="R53" s="24">
        <v>42316.89</v>
      </c>
      <c r="S53" s="24">
        <v>162.81</v>
      </c>
      <c r="T53" s="24">
        <v>37942.770000000004</v>
      </c>
      <c r="U53" s="24">
        <v>522.20000000000005</v>
      </c>
    </row>
    <row r="54" spans="1:21" x14ac:dyDescent="0.2">
      <c r="A54" s="15">
        <f t="shared" si="0"/>
        <v>39</v>
      </c>
      <c r="B54" s="22" t="s">
        <v>106</v>
      </c>
      <c r="C54" s="23" t="s">
        <v>75</v>
      </c>
      <c r="D54" s="13">
        <f t="shared" si="5"/>
        <v>209731</v>
      </c>
      <c r="E54" s="24">
        <v>114324.06</v>
      </c>
      <c r="F54" s="24">
        <v>9900.7800000000007</v>
      </c>
      <c r="G54" s="24">
        <v>65.23</v>
      </c>
      <c r="H54" s="24">
        <v>639.05000000000007</v>
      </c>
      <c r="I54" s="24">
        <v>36.69</v>
      </c>
      <c r="J54" s="24">
        <v>3411.28</v>
      </c>
      <c r="K54" s="24">
        <v>1091.8700000000001</v>
      </c>
      <c r="L54" s="24">
        <v>200.08</v>
      </c>
      <c r="M54" s="24">
        <v>44304.04</v>
      </c>
      <c r="N54" s="24">
        <v>14558.91</v>
      </c>
      <c r="O54" s="24">
        <v>5930.36</v>
      </c>
      <c r="P54" s="24">
        <v>475.47</v>
      </c>
      <c r="Q54" s="24">
        <v>716.23</v>
      </c>
      <c r="R54" s="24">
        <v>7359.26</v>
      </c>
      <c r="S54" s="24">
        <v>28.32</v>
      </c>
      <c r="T54" s="24">
        <v>6598.56</v>
      </c>
      <c r="U54" s="24">
        <v>90.81</v>
      </c>
    </row>
    <row r="55" spans="1:21" x14ac:dyDescent="0.2">
      <c r="A55" s="15">
        <f t="shared" si="0"/>
        <v>40</v>
      </c>
      <c r="B55" s="22" t="s">
        <v>107</v>
      </c>
      <c r="C55" s="23" t="s">
        <v>75</v>
      </c>
      <c r="D55" s="13">
        <f t="shared" si="5"/>
        <v>749672.83000000007</v>
      </c>
      <c r="E55" s="24">
        <v>408645.56</v>
      </c>
      <c r="F55" s="24">
        <v>35389.840000000004</v>
      </c>
      <c r="G55" s="24">
        <v>233.15</v>
      </c>
      <c r="H55" s="24">
        <v>2284.2600000000002</v>
      </c>
      <c r="I55" s="24">
        <v>131.19</v>
      </c>
      <c r="J55" s="24">
        <v>12193.44</v>
      </c>
      <c r="K55" s="24">
        <v>3902.8</v>
      </c>
      <c r="L55" s="24">
        <v>715.19</v>
      </c>
      <c r="M55" s="24">
        <v>158362.54</v>
      </c>
      <c r="N55" s="24">
        <v>52040.090000000004</v>
      </c>
      <c r="O55" s="24">
        <v>21197.77</v>
      </c>
      <c r="P55" s="24">
        <v>1699.51</v>
      </c>
      <c r="Q55" s="24">
        <v>2560.14</v>
      </c>
      <c r="R55" s="24">
        <v>26305.3</v>
      </c>
      <c r="S55" s="24">
        <v>101.21000000000001</v>
      </c>
      <c r="T55" s="24">
        <v>23586.23</v>
      </c>
      <c r="U55" s="24">
        <v>324.61</v>
      </c>
    </row>
    <row r="56" spans="1:21" x14ac:dyDescent="0.2">
      <c r="A56" s="15">
        <f t="shared" si="0"/>
        <v>41</v>
      </c>
      <c r="B56" s="22" t="s">
        <v>108</v>
      </c>
      <c r="C56" s="23" t="s">
        <v>75</v>
      </c>
      <c r="D56" s="13">
        <f t="shared" si="5"/>
        <v>3294008.11</v>
      </c>
      <c r="E56" s="24">
        <v>1795559.02</v>
      </c>
      <c r="F56" s="24">
        <v>155500.4</v>
      </c>
      <c r="G56" s="24">
        <v>1024.44</v>
      </c>
      <c r="H56" s="24">
        <v>10036.85</v>
      </c>
      <c r="I56" s="24">
        <v>576.45000000000005</v>
      </c>
      <c r="J56" s="24">
        <v>53577.1</v>
      </c>
      <c r="K56" s="24">
        <v>17148.62</v>
      </c>
      <c r="L56" s="24">
        <v>3142.4900000000002</v>
      </c>
      <c r="M56" s="24">
        <v>695833.55</v>
      </c>
      <c r="N56" s="24">
        <v>228660.39</v>
      </c>
      <c r="O56" s="24">
        <v>93141.47</v>
      </c>
      <c r="P56" s="24">
        <v>7467.52</v>
      </c>
      <c r="Q56" s="24">
        <v>11249.050000000001</v>
      </c>
      <c r="R56" s="24">
        <v>115583.57</v>
      </c>
      <c r="S56" s="24">
        <v>444.69</v>
      </c>
      <c r="T56" s="24">
        <v>103636.19</v>
      </c>
      <c r="U56" s="24">
        <v>1426.31</v>
      </c>
    </row>
    <row r="57" spans="1:21" x14ac:dyDescent="0.2">
      <c r="A57" s="15">
        <f t="shared" si="0"/>
        <v>42</v>
      </c>
      <c r="B57" s="22" t="s">
        <v>109</v>
      </c>
      <c r="C57" s="23" t="s">
        <v>75</v>
      </c>
      <c r="D57" s="13">
        <f t="shared" si="5"/>
        <v>7063.0800000000017</v>
      </c>
      <c r="E57" s="24">
        <v>3850.06</v>
      </c>
      <c r="F57" s="24">
        <v>333.43</v>
      </c>
      <c r="G57" s="24">
        <v>2.2000000000000002</v>
      </c>
      <c r="H57" s="24">
        <v>21.52</v>
      </c>
      <c r="I57" s="24">
        <v>1.24</v>
      </c>
      <c r="J57" s="24">
        <v>114.88</v>
      </c>
      <c r="K57" s="24">
        <v>36.770000000000003</v>
      </c>
      <c r="L57" s="24">
        <v>6.74</v>
      </c>
      <c r="M57" s="24">
        <v>1492.02</v>
      </c>
      <c r="N57" s="24">
        <v>490.3</v>
      </c>
      <c r="O57" s="24">
        <v>199.72</v>
      </c>
      <c r="P57" s="24">
        <v>16.010000000000002</v>
      </c>
      <c r="Q57" s="24">
        <v>24.12</v>
      </c>
      <c r="R57" s="24">
        <v>247.84</v>
      </c>
      <c r="S57" s="24">
        <v>0.95000000000000007</v>
      </c>
      <c r="T57" s="24">
        <v>222.22</v>
      </c>
      <c r="U57" s="24">
        <v>3.06</v>
      </c>
    </row>
    <row r="58" spans="1:21" x14ac:dyDescent="0.2">
      <c r="A58" s="15">
        <f t="shared" si="0"/>
        <v>43</v>
      </c>
      <c r="B58" s="22" t="s">
        <v>110</v>
      </c>
      <c r="C58" s="23" t="s">
        <v>75</v>
      </c>
      <c r="D58" s="13">
        <f t="shared" si="5"/>
        <v>1160846.7899999998</v>
      </c>
      <c r="E58" s="24">
        <v>632775.89</v>
      </c>
      <c r="F58" s="24">
        <v>54800.15</v>
      </c>
      <c r="G58" s="24">
        <v>361.02</v>
      </c>
      <c r="H58" s="24">
        <v>3537.11</v>
      </c>
      <c r="I58" s="24">
        <v>203.15</v>
      </c>
      <c r="J58" s="24">
        <v>18881.189999999999</v>
      </c>
      <c r="K58" s="24">
        <v>6043.38</v>
      </c>
      <c r="L58" s="24">
        <v>1107.45</v>
      </c>
      <c r="M58" s="24">
        <v>245219.85</v>
      </c>
      <c r="N58" s="24">
        <v>80582.59</v>
      </c>
      <c r="O58" s="24">
        <v>32824.14</v>
      </c>
      <c r="P58" s="24">
        <v>2631.63</v>
      </c>
      <c r="Q58" s="24">
        <v>3964.3</v>
      </c>
      <c r="R58" s="24">
        <v>40732.980000000003</v>
      </c>
      <c r="S58" s="24">
        <v>156.72</v>
      </c>
      <c r="T58" s="24">
        <v>36522.590000000004</v>
      </c>
      <c r="U58" s="24">
        <v>502.65000000000003</v>
      </c>
    </row>
    <row r="59" spans="1:21" x14ac:dyDescent="0.2">
      <c r="A59" s="15">
        <f t="shared" si="0"/>
        <v>44</v>
      </c>
      <c r="B59" s="22" t="s">
        <v>111</v>
      </c>
      <c r="C59" s="23" t="s">
        <v>75</v>
      </c>
      <c r="D59" s="13">
        <f t="shared" si="5"/>
        <v>3889046.4799999995</v>
      </c>
      <c r="E59" s="24">
        <v>2119913.58</v>
      </c>
      <c r="F59" s="24">
        <v>183590.39999999999</v>
      </c>
      <c r="G59" s="24">
        <v>1209.49</v>
      </c>
      <c r="H59" s="24">
        <v>11849.94</v>
      </c>
      <c r="I59" s="24">
        <v>680.58</v>
      </c>
      <c r="J59" s="24">
        <v>63255.4</v>
      </c>
      <c r="K59" s="24">
        <v>20246.400000000001</v>
      </c>
      <c r="L59" s="24">
        <v>3710.15</v>
      </c>
      <c r="M59" s="24">
        <v>821530.78</v>
      </c>
      <c r="N59" s="24">
        <v>269966.21000000002</v>
      </c>
      <c r="O59" s="24">
        <v>109966.79000000001</v>
      </c>
      <c r="P59" s="24">
        <v>8816.48</v>
      </c>
      <c r="Q59" s="24">
        <v>13281.11</v>
      </c>
      <c r="R59" s="24">
        <v>136462.89000000001</v>
      </c>
      <c r="S59" s="24">
        <v>525.02</v>
      </c>
      <c r="T59" s="24">
        <v>122357.3</v>
      </c>
      <c r="U59" s="24">
        <v>1683.96</v>
      </c>
    </row>
    <row r="60" spans="1:21" x14ac:dyDescent="0.2">
      <c r="A60" s="15">
        <f t="shared" si="0"/>
        <v>45</v>
      </c>
      <c r="B60" s="22" t="s">
        <v>112</v>
      </c>
      <c r="C60" s="23" t="s">
        <v>75</v>
      </c>
      <c r="D60" s="13">
        <f t="shared" si="5"/>
        <v>3436801.7200000007</v>
      </c>
      <c r="E60" s="24">
        <v>1873395.62</v>
      </c>
      <c r="F60" s="24">
        <v>162241.26</v>
      </c>
      <c r="G60" s="24">
        <v>1068.8399999999999</v>
      </c>
      <c r="H60" s="24">
        <v>10471.94</v>
      </c>
      <c r="I60" s="24">
        <v>601.44000000000005</v>
      </c>
      <c r="J60" s="24">
        <v>55899.64</v>
      </c>
      <c r="K60" s="24">
        <v>17892.010000000002</v>
      </c>
      <c r="L60" s="24">
        <v>3278.71</v>
      </c>
      <c r="M60" s="24">
        <v>725997.59</v>
      </c>
      <c r="N60" s="24">
        <v>238572.7</v>
      </c>
      <c r="O60" s="24">
        <v>97179.1</v>
      </c>
      <c r="P60" s="24">
        <v>7791.24</v>
      </c>
      <c r="Q60" s="24">
        <v>11736.69</v>
      </c>
      <c r="R60" s="24">
        <v>120594.06</v>
      </c>
      <c r="S60" s="24">
        <v>463.97</v>
      </c>
      <c r="T60" s="24">
        <v>108128.77</v>
      </c>
      <c r="U60" s="24">
        <v>1488.14</v>
      </c>
    </row>
    <row r="61" spans="1:21" x14ac:dyDescent="0.2">
      <c r="A61" s="15">
        <f t="shared" si="0"/>
        <v>46</v>
      </c>
      <c r="B61" s="22" t="s">
        <v>113</v>
      </c>
      <c r="C61" s="23" t="s">
        <v>75</v>
      </c>
      <c r="D61" s="13">
        <f t="shared" si="5"/>
        <v>11798.780000000002</v>
      </c>
      <c r="E61" s="24">
        <v>6431.5</v>
      </c>
      <c r="F61" s="24">
        <v>556.99</v>
      </c>
      <c r="G61" s="24">
        <v>3.67</v>
      </c>
      <c r="H61" s="24">
        <v>35.950000000000003</v>
      </c>
      <c r="I61" s="24">
        <v>2.06</v>
      </c>
      <c r="J61" s="24">
        <v>191.91</v>
      </c>
      <c r="K61" s="24">
        <v>61.42</v>
      </c>
      <c r="L61" s="24">
        <v>11.26</v>
      </c>
      <c r="M61" s="24">
        <v>2492.4</v>
      </c>
      <c r="N61" s="24">
        <v>819.04</v>
      </c>
      <c r="O61" s="24">
        <v>333.62</v>
      </c>
      <c r="P61" s="24">
        <v>26.75</v>
      </c>
      <c r="Q61" s="24">
        <v>40.29</v>
      </c>
      <c r="R61" s="24">
        <v>414.01</v>
      </c>
      <c r="S61" s="24">
        <v>1.59</v>
      </c>
      <c r="T61" s="24">
        <v>371.21</v>
      </c>
      <c r="U61" s="24">
        <v>5.1100000000000003</v>
      </c>
    </row>
    <row r="62" spans="1:21" x14ac:dyDescent="0.2">
      <c r="A62" s="15">
        <f t="shared" si="0"/>
        <v>47</v>
      </c>
      <c r="B62" s="26" t="s">
        <v>114</v>
      </c>
      <c r="C62" s="23" t="s">
        <v>75</v>
      </c>
      <c r="D62" s="13">
        <f t="shared" si="5"/>
        <v>-645584481.52999997</v>
      </c>
      <c r="E62" s="24">
        <v>-351907161.63</v>
      </c>
      <c r="F62" s="24">
        <v>-30476137.100000001</v>
      </c>
      <c r="G62" s="24">
        <v>-200776.97</v>
      </c>
      <c r="H62" s="24">
        <v>-1967097.88</v>
      </c>
      <c r="I62" s="24">
        <v>-112977.40000000001</v>
      </c>
      <c r="J62" s="24">
        <v>-10500442.09</v>
      </c>
      <c r="K62" s="24">
        <v>-3360916.17</v>
      </c>
      <c r="L62" s="24">
        <v>-615888.21</v>
      </c>
      <c r="M62" s="24">
        <v>-136374693.41999999</v>
      </c>
      <c r="N62" s="24">
        <v>-44814582.770000003</v>
      </c>
      <c r="O62" s="24">
        <v>-18254565.050000001</v>
      </c>
      <c r="P62" s="24">
        <v>-1463541.48</v>
      </c>
      <c r="Q62" s="24">
        <v>-2204673.21</v>
      </c>
      <c r="R62" s="24">
        <v>-22652936.530000001</v>
      </c>
      <c r="S62" s="24">
        <v>-87153.99</v>
      </c>
      <c r="T62" s="24">
        <v>-20311399.27</v>
      </c>
      <c r="U62" s="24">
        <v>-279538.36</v>
      </c>
    </row>
    <row r="63" spans="1:21" x14ac:dyDescent="0.2">
      <c r="A63" s="15">
        <f t="shared" si="0"/>
        <v>48</v>
      </c>
      <c r="B63" s="27" t="s">
        <v>115</v>
      </c>
      <c r="D63" s="13">
        <f t="shared" ref="D63:U63" si="6">SUM(D43:D62)</f>
        <v>984436240.67999959</v>
      </c>
      <c r="E63" s="13">
        <f t="shared" si="6"/>
        <v>536614762.49999988</v>
      </c>
      <c r="F63" s="13">
        <f t="shared" si="6"/>
        <v>46472328.110000037</v>
      </c>
      <c r="G63" s="13">
        <f t="shared" si="6"/>
        <v>306159.99000000011</v>
      </c>
      <c r="H63" s="13">
        <f t="shared" si="6"/>
        <v>2999580.25</v>
      </c>
      <c r="I63" s="13">
        <f t="shared" si="6"/>
        <v>172276.48000000004</v>
      </c>
      <c r="J63" s="13">
        <f t="shared" si="6"/>
        <v>16011871.470000006</v>
      </c>
      <c r="K63" s="13">
        <f t="shared" si="6"/>
        <v>5124980.1899999995</v>
      </c>
      <c r="L63" s="13">
        <f t="shared" si="6"/>
        <v>939153.10000000009</v>
      </c>
      <c r="M63" s="13">
        <f t="shared" si="6"/>
        <v>207954488.29999998</v>
      </c>
      <c r="N63" s="13">
        <f t="shared" si="6"/>
        <v>68336678.850000024</v>
      </c>
      <c r="O63" s="13">
        <f t="shared" si="6"/>
        <v>27835946.999999996</v>
      </c>
      <c r="P63" s="13">
        <f t="shared" si="6"/>
        <v>2231719.2099999995</v>
      </c>
      <c r="Q63" s="13">
        <f t="shared" si="6"/>
        <v>3361853.1100000013</v>
      </c>
      <c r="R63" s="13">
        <f t="shared" si="6"/>
        <v>34542917.779999994</v>
      </c>
      <c r="S63" s="13">
        <f t="shared" si="6"/>
        <v>132899.03999999998</v>
      </c>
      <c r="T63" s="13">
        <f t="shared" si="6"/>
        <v>30972363.969999995</v>
      </c>
      <c r="U63" s="13">
        <f t="shared" si="6"/>
        <v>426261.32999999996</v>
      </c>
    </row>
    <row r="64" spans="1:21" x14ac:dyDescent="0.2">
      <c r="A64" s="15">
        <f t="shared" si="0"/>
        <v>49</v>
      </c>
      <c r="B64" s="13"/>
      <c r="D64" s="18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spans="1:21" x14ac:dyDescent="0.2">
      <c r="A65" s="15">
        <f t="shared" si="0"/>
        <v>50</v>
      </c>
      <c r="B65" s="21" t="s">
        <v>116</v>
      </c>
      <c r="D65" s="18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1:21" x14ac:dyDescent="0.2">
      <c r="A66" s="15">
        <f t="shared" si="0"/>
        <v>51</v>
      </c>
      <c r="B66" s="22" t="s">
        <v>117</v>
      </c>
      <c r="C66" s="23" t="s">
        <v>75</v>
      </c>
      <c r="D66" s="13">
        <f t="shared" ref="D66:D78" si="7">SUM(E66:U66)</f>
        <v>284252.31999999995</v>
      </c>
      <c r="E66" s="24">
        <v>154945.53</v>
      </c>
      <c r="F66" s="24">
        <v>13418.710000000001</v>
      </c>
      <c r="G66" s="24">
        <v>88.4</v>
      </c>
      <c r="H66" s="24">
        <v>866.12</v>
      </c>
      <c r="I66" s="24">
        <v>49.74</v>
      </c>
      <c r="J66" s="24">
        <v>4623.37</v>
      </c>
      <c r="K66" s="24">
        <v>1479.82</v>
      </c>
      <c r="L66" s="24">
        <v>271.18</v>
      </c>
      <c r="M66" s="24">
        <v>60046.090000000004</v>
      </c>
      <c r="N66" s="24">
        <v>19731.96</v>
      </c>
      <c r="O66" s="24">
        <v>8037.53</v>
      </c>
      <c r="P66" s="24">
        <v>644.4</v>
      </c>
      <c r="Q66" s="24">
        <v>970.72</v>
      </c>
      <c r="R66" s="24">
        <v>9974.14</v>
      </c>
      <c r="S66" s="24">
        <v>38.369999999999997</v>
      </c>
      <c r="T66" s="24">
        <v>8943.16</v>
      </c>
      <c r="U66" s="24">
        <v>123.08</v>
      </c>
    </row>
    <row r="67" spans="1:21" x14ac:dyDescent="0.2">
      <c r="A67" s="15">
        <f t="shared" si="0"/>
        <v>52</v>
      </c>
      <c r="B67" s="22" t="s">
        <v>117</v>
      </c>
      <c r="C67" s="23" t="s">
        <v>76</v>
      </c>
      <c r="D67" s="13">
        <f t="shared" si="7"/>
        <v>2003025.71</v>
      </c>
      <c r="E67" s="24">
        <v>1106222.31</v>
      </c>
      <c r="F67" s="24">
        <v>95167.24</v>
      </c>
      <c r="G67" s="24">
        <v>0</v>
      </c>
      <c r="H67" s="24">
        <v>0</v>
      </c>
      <c r="I67" s="24">
        <v>260.14</v>
      </c>
      <c r="J67" s="24">
        <v>31928.02</v>
      </c>
      <c r="K67" s="24">
        <v>10374.93</v>
      </c>
      <c r="L67" s="24">
        <v>1941.69</v>
      </c>
      <c r="M67" s="24">
        <v>423268.28</v>
      </c>
      <c r="N67" s="24">
        <v>137644.53</v>
      </c>
      <c r="O67" s="24">
        <v>55480.480000000003</v>
      </c>
      <c r="P67" s="24">
        <v>0</v>
      </c>
      <c r="Q67" s="24">
        <v>6875.05</v>
      </c>
      <c r="R67" s="24">
        <v>70037.83</v>
      </c>
      <c r="S67" s="24">
        <v>22.79</v>
      </c>
      <c r="T67" s="24">
        <v>63291.520000000004</v>
      </c>
      <c r="U67" s="24">
        <v>510.90000000000003</v>
      </c>
    </row>
    <row r="68" spans="1:21" x14ac:dyDescent="0.2">
      <c r="A68" s="15">
        <f t="shared" si="0"/>
        <v>53</v>
      </c>
      <c r="B68" s="22" t="s">
        <v>118</v>
      </c>
      <c r="C68" s="23" t="s">
        <v>75</v>
      </c>
      <c r="D68" s="13">
        <f t="shared" si="7"/>
        <v>70491.35000000002</v>
      </c>
      <c r="E68" s="24">
        <v>38424.730000000003</v>
      </c>
      <c r="F68" s="24">
        <v>3327.69</v>
      </c>
      <c r="G68" s="24">
        <v>21.92</v>
      </c>
      <c r="H68" s="24">
        <v>214.79</v>
      </c>
      <c r="I68" s="24">
        <v>12.34</v>
      </c>
      <c r="J68" s="24">
        <v>1146.54</v>
      </c>
      <c r="K68" s="24">
        <v>366.98</v>
      </c>
      <c r="L68" s="24">
        <v>67.25</v>
      </c>
      <c r="M68" s="24">
        <v>14890.75</v>
      </c>
      <c r="N68" s="24">
        <v>4893.3</v>
      </c>
      <c r="O68" s="24">
        <v>1993.22</v>
      </c>
      <c r="P68" s="24">
        <v>159.80000000000001</v>
      </c>
      <c r="Q68" s="24">
        <v>240.73000000000002</v>
      </c>
      <c r="R68" s="24">
        <v>2473.4700000000003</v>
      </c>
      <c r="S68" s="24">
        <v>9.52</v>
      </c>
      <c r="T68" s="24">
        <v>2217.8000000000002</v>
      </c>
      <c r="U68" s="24">
        <v>30.52</v>
      </c>
    </row>
    <row r="69" spans="1:21" x14ac:dyDescent="0.2">
      <c r="A69" s="15">
        <f t="shared" si="0"/>
        <v>54</v>
      </c>
      <c r="B69" s="22" t="s">
        <v>118</v>
      </c>
      <c r="C69" s="23" t="s">
        <v>76</v>
      </c>
      <c r="D69" s="13">
        <f t="shared" si="7"/>
        <v>38767889.870000005</v>
      </c>
      <c r="E69" s="24">
        <v>21410561.059999999</v>
      </c>
      <c r="F69" s="24">
        <v>1841929.98</v>
      </c>
      <c r="G69" s="24">
        <v>0</v>
      </c>
      <c r="H69" s="24">
        <v>0</v>
      </c>
      <c r="I69" s="24">
        <v>5035.0200000000004</v>
      </c>
      <c r="J69" s="24">
        <v>617956.21</v>
      </c>
      <c r="K69" s="24">
        <v>200803.35</v>
      </c>
      <c r="L69" s="24">
        <v>37580.870000000003</v>
      </c>
      <c r="M69" s="24">
        <v>8192215.2999999998</v>
      </c>
      <c r="N69" s="24">
        <v>2664063.5300000003</v>
      </c>
      <c r="O69" s="24">
        <v>1073805.98</v>
      </c>
      <c r="P69" s="24">
        <v>0</v>
      </c>
      <c r="Q69" s="24">
        <v>133064.32000000001</v>
      </c>
      <c r="R69" s="24">
        <v>1355558.76</v>
      </c>
      <c r="S69" s="24">
        <v>441.2</v>
      </c>
      <c r="T69" s="24">
        <v>1224985.95</v>
      </c>
      <c r="U69" s="24">
        <v>9888.34</v>
      </c>
    </row>
    <row r="70" spans="1:21" x14ac:dyDescent="0.2">
      <c r="A70" s="15">
        <f t="shared" si="0"/>
        <v>55</v>
      </c>
      <c r="B70" s="22" t="s">
        <v>119</v>
      </c>
      <c r="C70" s="23" t="s">
        <v>76</v>
      </c>
      <c r="D70" s="13">
        <f t="shared" si="7"/>
        <v>20456646.459999997</v>
      </c>
      <c r="E70" s="24">
        <v>11297707.439999999</v>
      </c>
      <c r="F70" s="24">
        <v>971930.92</v>
      </c>
      <c r="G70" s="24">
        <v>0</v>
      </c>
      <c r="H70" s="24">
        <v>0</v>
      </c>
      <c r="I70" s="24">
        <v>2656.82</v>
      </c>
      <c r="J70" s="24">
        <v>326076.86</v>
      </c>
      <c r="K70" s="24">
        <v>105957.86</v>
      </c>
      <c r="L70" s="24">
        <v>19830.3</v>
      </c>
      <c r="M70" s="24">
        <v>4322784.9800000004</v>
      </c>
      <c r="N70" s="24">
        <v>1405745.99</v>
      </c>
      <c r="O70" s="24">
        <v>566615.04000000004</v>
      </c>
      <c r="P70" s="24">
        <v>0</v>
      </c>
      <c r="Q70" s="24">
        <v>70214.03</v>
      </c>
      <c r="R70" s="24">
        <v>715287.47</v>
      </c>
      <c r="S70" s="24">
        <v>232.81</v>
      </c>
      <c r="T70" s="24">
        <v>646388.16</v>
      </c>
      <c r="U70" s="24">
        <v>5217.78</v>
      </c>
    </row>
    <row r="71" spans="1:21" x14ac:dyDescent="0.2">
      <c r="A71" s="15">
        <f t="shared" si="0"/>
        <v>56</v>
      </c>
      <c r="B71" s="22" t="s">
        <v>120</v>
      </c>
      <c r="C71" s="23" t="s">
        <v>76</v>
      </c>
      <c r="D71" s="13">
        <f t="shared" si="7"/>
        <v>302419461.48000002</v>
      </c>
      <c r="E71" s="24">
        <v>167018900.56</v>
      </c>
      <c r="F71" s="24">
        <v>14368475.539999999</v>
      </c>
      <c r="G71" s="24">
        <v>0</v>
      </c>
      <c r="H71" s="24">
        <v>0</v>
      </c>
      <c r="I71" s="24">
        <v>39276.93</v>
      </c>
      <c r="J71" s="24">
        <v>4820535.46</v>
      </c>
      <c r="K71" s="24">
        <v>1566420.97</v>
      </c>
      <c r="L71" s="24">
        <v>293159.82</v>
      </c>
      <c r="M71" s="24">
        <v>63905601.909999996</v>
      </c>
      <c r="N71" s="24">
        <v>20781751.57</v>
      </c>
      <c r="O71" s="24">
        <v>8376515.54</v>
      </c>
      <c r="P71" s="24">
        <v>0</v>
      </c>
      <c r="Q71" s="24">
        <v>1038004.43</v>
      </c>
      <c r="R71" s="24">
        <v>10574404.359999999</v>
      </c>
      <c r="S71" s="24">
        <v>3441.78</v>
      </c>
      <c r="T71" s="24">
        <v>9555835.9499999993</v>
      </c>
      <c r="U71" s="24">
        <v>77136.66</v>
      </c>
    </row>
    <row r="72" spans="1:21" x14ac:dyDescent="0.2">
      <c r="A72" s="15">
        <f t="shared" si="0"/>
        <v>57</v>
      </c>
      <c r="B72" s="22" t="s">
        <v>121</v>
      </c>
      <c r="C72" s="23" t="s">
        <v>75</v>
      </c>
      <c r="D72" s="13">
        <f t="shared" si="7"/>
        <v>1065565.8299999998</v>
      </c>
      <c r="E72" s="24">
        <v>580838.38</v>
      </c>
      <c r="F72" s="24">
        <v>50302.22</v>
      </c>
      <c r="G72" s="24">
        <v>331.39</v>
      </c>
      <c r="H72" s="24">
        <v>3246.78</v>
      </c>
      <c r="I72" s="24">
        <v>186.47</v>
      </c>
      <c r="J72" s="24">
        <v>17331.45</v>
      </c>
      <c r="K72" s="24">
        <v>5547.34</v>
      </c>
      <c r="L72" s="24">
        <v>1016.5500000000001</v>
      </c>
      <c r="M72" s="24">
        <v>225092.48000000001</v>
      </c>
      <c r="N72" s="24">
        <v>73968.460000000006</v>
      </c>
      <c r="O72" s="24">
        <v>30129.97</v>
      </c>
      <c r="P72" s="24">
        <v>2415.64</v>
      </c>
      <c r="Q72" s="24">
        <v>3638.91</v>
      </c>
      <c r="R72" s="24">
        <v>37389.68</v>
      </c>
      <c r="S72" s="24">
        <v>143.85</v>
      </c>
      <c r="T72" s="24">
        <v>33524.870000000003</v>
      </c>
      <c r="U72" s="24">
        <v>461.39</v>
      </c>
    </row>
    <row r="73" spans="1:21" x14ac:dyDescent="0.2">
      <c r="A73" s="15">
        <f t="shared" si="0"/>
        <v>58</v>
      </c>
      <c r="B73" s="22" t="s">
        <v>121</v>
      </c>
      <c r="C73" s="23" t="s">
        <v>76</v>
      </c>
      <c r="D73" s="13">
        <f t="shared" si="7"/>
        <v>26798209.110000003</v>
      </c>
      <c r="E73" s="24">
        <v>14799998</v>
      </c>
      <c r="F73" s="24">
        <v>1273229.6200000001</v>
      </c>
      <c r="G73" s="24">
        <v>0</v>
      </c>
      <c r="H73" s="24">
        <v>0</v>
      </c>
      <c r="I73" s="24">
        <v>3480.4300000000003</v>
      </c>
      <c r="J73" s="24">
        <v>427160.73</v>
      </c>
      <c r="K73" s="24">
        <v>138804.81</v>
      </c>
      <c r="L73" s="24">
        <v>25977.68</v>
      </c>
      <c r="M73" s="24">
        <v>5662848.7999999998</v>
      </c>
      <c r="N73" s="24">
        <v>1841527.4100000001</v>
      </c>
      <c r="O73" s="24">
        <v>742265.77</v>
      </c>
      <c r="P73" s="24">
        <v>0</v>
      </c>
      <c r="Q73" s="24">
        <v>91980.39</v>
      </c>
      <c r="R73" s="24">
        <v>937026.67</v>
      </c>
      <c r="S73" s="24">
        <v>304.98</v>
      </c>
      <c r="T73" s="24">
        <v>846768.55</v>
      </c>
      <c r="U73" s="24">
        <v>6835.27</v>
      </c>
    </row>
    <row r="74" spans="1:21" x14ac:dyDescent="0.2">
      <c r="A74" s="15">
        <f t="shared" si="0"/>
        <v>59</v>
      </c>
      <c r="B74" s="22" t="s">
        <v>122</v>
      </c>
      <c r="C74" s="23" t="s">
        <v>75</v>
      </c>
      <c r="D74" s="13">
        <f t="shared" si="7"/>
        <v>141551.82</v>
      </c>
      <c r="E74" s="24">
        <v>77159.7</v>
      </c>
      <c r="F74" s="24">
        <v>6682.24</v>
      </c>
      <c r="G74" s="24">
        <v>44.02</v>
      </c>
      <c r="H74" s="24">
        <v>431.31</v>
      </c>
      <c r="I74" s="24">
        <v>24.77</v>
      </c>
      <c r="J74" s="24">
        <v>2302.34</v>
      </c>
      <c r="K74" s="24">
        <v>736.92</v>
      </c>
      <c r="L74" s="24">
        <v>135.04</v>
      </c>
      <c r="M74" s="24">
        <v>29901.72</v>
      </c>
      <c r="N74" s="24">
        <v>9826.11</v>
      </c>
      <c r="O74" s="24">
        <v>4002.52</v>
      </c>
      <c r="P74" s="24">
        <v>320.90000000000003</v>
      </c>
      <c r="Q74" s="24">
        <v>483.40000000000003</v>
      </c>
      <c r="R74" s="24">
        <v>4966.92</v>
      </c>
      <c r="S74" s="24">
        <v>19.11</v>
      </c>
      <c r="T74" s="24">
        <v>4453.51</v>
      </c>
      <c r="U74" s="24">
        <v>61.29</v>
      </c>
    </row>
    <row r="75" spans="1:21" x14ac:dyDescent="0.2">
      <c r="A75" s="15">
        <f t="shared" si="0"/>
        <v>60</v>
      </c>
      <c r="B75" s="22" t="s">
        <v>122</v>
      </c>
      <c r="C75" s="23" t="s">
        <v>76</v>
      </c>
      <c r="D75" s="13">
        <f t="shared" si="7"/>
        <v>22661862.089999996</v>
      </c>
      <c r="E75" s="24">
        <v>12515594.34</v>
      </c>
      <c r="F75" s="24">
        <v>1076704.54</v>
      </c>
      <c r="G75" s="24">
        <v>0</v>
      </c>
      <c r="H75" s="24">
        <v>0</v>
      </c>
      <c r="I75" s="24">
        <v>2943.23</v>
      </c>
      <c r="J75" s="24">
        <v>361227.78</v>
      </c>
      <c r="K75" s="24">
        <v>117380.05</v>
      </c>
      <c r="L75" s="24">
        <v>21967.99</v>
      </c>
      <c r="M75" s="24">
        <v>4788778.92</v>
      </c>
      <c r="N75" s="24">
        <v>1557284.65</v>
      </c>
      <c r="O75" s="24">
        <v>627695.84</v>
      </c>
      <c r="P75" s="24">
        <v>0</v>
      </c>
      <c r="Q75" s="24">
        <v>77783.06</v>
      </c>
      <c r="R75" s="24">
        <v>792395.09</v>
      </c>
      <c r="S75" s="24">
        <v>257.91000000000003</v>
      </c>
      <c r="T75" s="24">
        <v>716068.45000000007</v>
      </c>
      <c r="U75" s="24">
        <v>5780.24</v>
      </c>
    </row>
    <row r="76" spans="1:21" x14ac:dyDescent="0.2">
      <c r="A76" s="15">
        <f t="shared" si="0"/>
        <v>61</v>
      </c>
      <c r="B76" s="22" t="s">
        <v>123</v>
      </c>
      <c r="C76" s="23" t="s">
        <v>76</v>
      </c>
      <c r="D76" s="13">
        <f t="shared" si="7"/>
        <v>5224754.16</v>
      </c>
      <c r="E76" s="24">
        <v>2885504.4</v>
      </c>
      <c r="F76" s="24">
        <v>248237.18</v>
      </c>
      <c r="G76" s="24">
        <v>0</v>
      </c>
      <c r="H76" s="24">
        <v>0</v>
      </c>
      <c r="I76" s="24">
        <v>678.57</v>
      </c>
      <c r="J76" s="24">
        <v>83282.05</v>
      </c>
      <c r="K76" s="24">
        <v>27062.29</v>
      </c>
      <c r="L76" s="24">
        <v>5064.79</v>
      </c>
      <c r="M76" s="24">
        <v>1104066.04</v>
      </c>
      <c r="N76" s="24">
        <v>359036.23</v>
      </c>
      <c r="O76" s="24">
        <v>144717</v>
      </c>
      <c r="P76" s="24">
        <v>0</v>
      </c>
      <c r="Q76" s="24">
        <v>17933.09</v>
      </c>
      <c r="R76" s="24">
        <v>182688.85</v>
      </c>
      <c r="S76" s="24">
        <v>59.47</v>
      </c>
      <c r="T76" s="24">
        <v>165091.55000000002</v>
      </c>
      <c r="U76" s="24">
        <v>1332.65</v>
      </c>
    </row>
    <row r="77" spans="1:21" x14ac:dyDescent="0.2">
      <c r="A77" s="15">
        <f t="shared" si="0"/>
        <v>62</v>
      </c>
      <c r="B77" s="22" t="s">
        <v>124</v>
      </c>
      <c r="C77" s="23" t="s">
        <v>76</v>
      </c>
      <c r="D77" s="13">
        <f t="shared" si="7"/>
        <v>207582.71</v>
      </c>
      <c r="E77" s="24">
        <v>114642.88</v>
      </c>
      <c r="F77" s="24">
        <v>9862.6200000000008</v>
      </c>
      <c r="G77" s="24">
        <v>0</v>
      </c>
      <c r="H77" s="24">
        <v>0</v>
      </c>
      <c r="I77" s="24">
        <v>26.96</v>
      </c>
      <c r="J77" s="24">
        <v>3308.85</v>
      </c>
      <c r="K77" s="24">
        <v>1075.2</v>
      </c>
      <c r="L77" s="24">
        <v>201.22</v>
      </c>
      <c r="M77" s="24">
        <v>43865.23</v>
      </c>
      <c r="N77" s="24">
        <v>14264.74</v>
      </c>
      <c r="O77" s="24">
        <v>5749.7</v>
      </c>
      <c r="P77" s="24">
        <v>0</v>
      </c>
      <c r="Q77" s="24">
        <v>712.49</v>
      </c>
      <c r="R77" s="24">
        <v>7258.34</v>
      </c>
      <c r="S77" s="24">
        <v>2.36</v>
      </c>
      <c r="T77" s="24">
        <v>6559.18</v>
      </c>
      <c r="U77" s="24">
        <v>52.94</v>
      </c>
    </row>
    <row r="78" spans="1:21" x14ac:dyDescent="0.2">
      <c r="A78" s="15">
        <f t="shared" si="0"/>
        <v>63</v>
      </c>
      <c r="B78" s="26" t="s">
        <v>125</v>
      </c>
      <c r="C78" s="23" t="s">
        <v>76</v>
      </c>
      <c r="D78" s="13">
        <f t="shared" si="7"/>
        <v>-237959.87000000008</v>
      </c>
      <c r="E78" s="24">
        <v>-131419.43</v>
      </c>
      <c r="F78" s="24">
        <v>-11305.89</v>
      </c>
      <c r="G78" s="24">
        <v>0</v>
      </c>
      <c r="H78" s="24">
        <v>0</v>
      </c>
      <c r="I78" s="24">
        <v>-30.91</v>
      </c>
      <c r="J78" s="24">
        <v>-3793.06</v>
      </c>
      <c r="K78" s="24">
        <v>-1232.54</v>
      </c>
      <c r="L78" s="24">
        <v>-230.67000000000002</v>
      </c>
      <c r="M78" s="24">
        <v>-50284.36</v>
      </c>
      <c r="N78" s="24">
        <v>-16352.2</v>
      </c>
      <c r="O78" s="24">
        <v>-6591.09</v>
      </c>
      <c r="P78" s="24">
        <v>0</v>
      </c>
      <c r="Q78" s="24">
        <v>-816.76</v>
      </c>
      <c r="R78" s="24">
        <v>-8320.51</v>
      </c>
      <c r="S78" s="24">
        <v>-2.71</v>
      </c>
      <c r="T78" s="24">
        <v>-7519.04</v>
      </c>
      <c r="U78" s="24">
        <v>-60.7</v>
      </c>
    </row>
    <row r="79" spans="1:21" x14ac:dyDescent="0.2">
      <c r="A79" s="15">
        <f t="shared" si="0"/>
        <v>64</v>
      </c>
      <c r="B79" s="21" t="s">
        <v>126</v>
      </c>
      <c r="D79" s="13">
        <f>SUM(D66:D78)</f>
        <v>419863333.04000002</v>
      </c>
      <c r="E79" s="13">
        <f t="shared" ref="E79:U79" si="8">SUM(E66:E78)</f>
        <v>231869079.89999998</v>
      </c>
      <c r="F79" s="13">
        <f t="shared" si="8"/>
        <v>19947962.609999996</v>
      </c>
      <c r="G79" s="13">
        <f t="shared" si="8"/>
        <v>485.72999999999996</v>
      </c>
      <c r="H79" s="13">
        <f t="shared" si="8"/>
        <v>4759.0000000000009</v>
      </c>
      <c r="I79" s="13">
        <f t="shared" si="8"/>
        <v>54600.51</v>
      </c>
      <c r="J79" s="13">
        <f t="shared" si="8"/>
        <v>6693086.6000000006</v>
      </c>
      <c r="K79" s="13">
        <f t="shared" si="8"/>
        <v>2174777.98</v>
      </c>
      <c r="L79" s="13">
        <f t="shared" si="8"/>
        <v>406983.7099999999</v>
      </c>
      <c r="M79" s="13">
        <f t="shared" si="8"/>
        <v>88723076.140000015</v>
      </c>
      <c r="N79" s="13">
        <f t="shared" si="8"/>
        <v>28853386.280000001</v>
      </c>
      <c r="O79" s="13">
        <f t="shared" si="8"/>
        <v>11630417.499999998</v>
      </c>
      <c r="P79" s="13">
        <f t="shared" si="8"/>
        <v>3540.7400000000002</v>
      </c>
      <c r="Q79" s="13">
        <f t="shared" si="8"/>
        <v>1441083.8599999999</v>
      </c>
      <c r="R79" s="13">
        <f t="shared" si="8"/>
        <v>14681141.069999998</v>
      </c>
      <c r="S79" s="13">
        <f t="shared" si="8"/>
        <v>4971.4400000000005</v>
      </c>
      <c r="T79" s="13">
        <f t="shared" si="8"/>
        <v>13266609.609999999</v>
      </c>
      <c r="U79" s="13">
        <f t="shared" si="8"/>
        <v>107370.36</v>
      </c>
    </row>
    <row r="80" spans="1:21" x14ac:dyDescent="0.2">
      <c r="A80" s="15">
        <f t="shared" si="0"/>
        <v>65</v>
      </c>
      <c r="B80" s="17"/>
      <c r="D80" s="18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spans="1:22" x14ac:dyDescent="0.2">
      <c r="A81" s="15">
        <f t="shared" si="0"/>
        <v>66</v>
      </c>
      <c r="B81" s="27" t="s">
        <v>127</v>
      </c>
      <c r="D81" s="13">
        <f>D40+D63+D79</f>
        <v>1875350648.4599996</v>
      </c>
      <c r="E81" s="13">
        <f t="shared" ref="E81:U81" si="9">E40+E63+E79</f>
        <v>1025253097.9399998</v>
      </c>
      <c r="F81" s="13">
        <f t="shared" si="9"/>
        <v>88657221.060000032</v>
      </c>
      <c r="G81" s="13">
        <f t="shared" si="9"/>
        <v>453142.77000000014</v>
      </c>
      <c r="H81" s="13">
        <f t="shared" si="9"/>
        <v>4439633.29</v>
      </c>
      <c r="I81" s="13">
        <f t="shared" si="9"/>
        <v>309310.99000000005</v>
      </c>
      <c r="J81" s="13">
        <f t="shared" si="9"/>
        <v>30366611.460000008</v>
      </c>
      <c r="K81" s="13">
        <f t="shared" si="9"/>
        <v>9752052.540000001</v>
      </c>
      <c r="L81" s="13">
        <f t="shared" si="9"/>
        <v>1795520</v>
      </c>
      <c r="M81" s="13">
        <f t="shared" si="9"/>
        <v>396183435.05999994</v>
      </c>
      <c r="N81" s="13">
        <f t="shared" si="9"/>
        <v>129889050.29000002</v>
      </c>
      <c r="O81" s="13">
        <f t="shared" si="9"/>
        <v>52785818.029999994</v>
      </c>
      <c r="P81" s="13">
        <f t="shared" si="9"/>
        <v>3303133.8</v>
      </c>
      <c r="Q81" s="13">
        <f t="shared" si="9"/>
        <v>6411577.9900000021</v>
      </c>
      <c r="R81" s="13">
        <f t="shared" si="9"/>
        <v>65752786.499999993</v>
      </c>
      <c r="S81" s="13">
        <f t="shared" si="9"/>
        <v>201462.44</v>
      </c>
      <c r="T81" s="13">
        <f t="shared" si="9"/>
        <v>59059197.309999995</v>
      </c>
      <c r="U81" s="13">
        <f t="shared" si="9"/>
        <v>737596.99</v>
      </c>
    </row>
    <row r="82" spans="1:22" x14ac:dyDescent="0.2">
      <c r="A82" s="15">
        <f t="shared" ref="A82:A145" si="10">A81+1</f>
        <v>67</v>
      </c>
      <c r="B82" s="27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22" x14ac:dyDescent="0.2">
      <c r="A83" s="15">
        <f t="shared" si="10"/>
        <v>68</v>
      </c>
      <c r="B83" s="28" t="s">
        <v>128</v>
      </c>
      <c r="D83" s="18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1:22" x14ac:dyDescent="0.2">
      <c r="A84" s="15">
        <f t="shared" si="10"/>
        <v>69</v>
      </c>
      <c r="B84" s="22" t="s">
        <v>103</v>
      </c>
      <c r="C84" s="23" t="s">
        <v>129</v>
      </c>
      <c r="D84" s="13">
        <f t="shared" ref="D84:D91" si="11">SUM(E84:U84)</f>
        <v>32760431.82</v>
      </c>
      <c r="E84" s="24">
        <v>18092788.34</v>
      </c>
      <c r="F84" s="24">
        <v>1556505.2</v>
      </c>
      <c r="G84" s="24">
        <v>0</v>
      </c>
      <c r="H84" s="24">
        <v>0</v>
      </c>
      <c r="I84" s="24">
        <v>4254.79</v>
      </c>
      <c r="J84" s="24">
        <v>522197.95</v>
      </c>
      <c r="K84" s="24">
        <v>169686.91</v>
      </c>
      <c r="L84" s="24">
        <v>31757.360000000001</v>
      </c>
      <c r="M84" s="24">
        <v>6922752.5999999996</v>
      </c>
      <c r="N84" s="24">
        <v>2251241.21</v>
      </c>
      <c r="O84" s="24">
        <v>907409.42</v>
      </c>
      <c r="P84" s="24">
        <v>0</v>
      </c>
      <c r="Q84" s="24">
        <v>112444.72</v>
      </c>
      <c r="R84" s="24">
        <v>1145501.8500000001</v>
      </c>
      <c r="S84" s="24">
        <v>372.84000000000003</v>
      </c>
      <c r="T84" s="24">
        <v>1035162.59</v>
      </c>
      <c r="U84" s="24">
        <v>8356.0400000000009</v>
      </c>
    </row>
    <row r="85" spans="1:22" x14ac:dyDescent="0.2">
      <c r="A85" s="15">
        <f t="shared" si="10"/>
        <v>70</v>
      </c>
      <c r="B85" s="22" t="s">
        <v>130</v>
      </c>
      <c r="C85" s="23" t="s">
        <v>129</v>
      </c>
      <c r="D85" s="13">
        <f t="shared" si="11"/>
        <v>9999086.2799999993</v>
      </c>
      <c r="E85" s="24">
        <v>5522251.75</v>
      </c>
      <c r="F85" s="24">
        <v>475074.01</v>
      </c>
      <c r="G85" s="24">
        <v>0</v>
      </c>
      <c r="H85" s="24">
        <v>0</v>
      </c>
      <c r="I85" s="24">
        <v>1298.6300000000001</v>
      </c>
      <c r="J85" s="24">
        <v>159384.42000000001</v>
      </c>
      <c r="K85" s="24">
        <v>51791.57</v>
      </c>
      <c r="L85" s="24">
        <v>9692.93</v>
      </c>
      <c r="M85" s="24">
        <v>2112951.41</v>
      </c>
      <c r="N85" s="24">
        <v>687120.22</v>
      </c>
      <c r="O85" s="24">
        <v>276958.03999999998</v>
      </c>
      <c r="P85" s="24">
        <v>0</v>
      </c>
      <c r="Q85" s="24">
        <v>34320.19</v>
      </c>
      <c r="R85" s="24">
        <v>349628.23</v>
      </c>
      <c r="S85" s="24">
        <v>113.8</v>
      </c>
      <c r="T85" s="24">
        <v>315950.66000000003</v>
      </c>
      <c r="U85" s="24">
        <v>2550.42</v>
      </c>
    </row>
    <row r="86" spans="1:22" x14ac:dyDescent="0.2">
      <c r="A86" s="15">
        <f t="shared" si="10"/>
        <v>71</v>
      </c>
      <c r="B86" s="25" t="s">
        <v>104</v>
      </c>
      <c r="C86" s="23" t="s">
        <v>129</v>
      </c>
      <c r="D86" s="13">
        <f t="shared" si="11"/>
        <v>153288039.22</v>
      </c>
      <c r="E86" s="24">
        <v>84657249.400000006</v>
      </c>
      <c r="F86" s="24">
        <v>7282981.8300000001</v>
      </c>
      <c r="G86" s="24">
        <v>0</v>
      </c>
      <c r="H86" s="24">
        <v>0</v>
      </c>
      <c r="I86" s="24">
        <v>19908.400000000001</v>
      </c>
      <c r="J86" s="24">
        <v>2443395.7599999998</v>
      </c>
      <c r="K86" s="24">
        <v>793975.34</v>
      </c>
      <c r="L86" s="24">
        <v>148594.59</v>
      </c>
      <c r="M86" s="24">
        <v>32391977.559999999</v>
      </c>
      <c r="N86" s="24">
        <v>10533693.609999999</v>
      </c>
      <c r="O86" s="24">
        <v>4245823.45</v>
      </c>
      <c r="P86" s="24">
        <v>0</v>
      </c>
      <c r="Q86" s="24">
        <v>526135.66</v>
      </c>
      <c r="R86" s="24">
        <v>5359872.3499999996</v>
      </c>
      <c r="S86" s="24">
        <v>1744.56</v>
      </c>
      <c r="T86" s="24">
        <v>4843588.2699999996</v>
      </c>
      <c r="U86" s="24">
        <v>39098.44</v>
      </c>
    </row>
    <row r="87" spans="1:22" x14ac:dyDescent="0.2">
      <c r="A87" s="15">
        <f t="shared" si="10"/>
        <v>72</v>
      </c>
      <c r="B87" s="22" t="s">
        <v>105</v>
      </c>
      <c r="C87" s="23" t="s">
        <v>129</v>
      </c>
      <c r="D87" s="13">
        <f t="shared" si="11"/>
        <v>23801329.790000007</v>
      </c>
      <c r="E87" s="24">
        <v>13144894.560000001</v>
      </c>
      <c r="F87" s="24">
        <v>1130842.6499999999</v>
      </c>
      <c r="G87" s="24">
        <v>0</v>
      </c>
      <c r="H87" s="24">
        <v>0</v>
      </c>
      <c r="I87" s="24">
        <v>3091.21</v>
      </c>
      <c r="J87" s="24">
        <v>379390.78</v>
      </c>
      <c r="K87" s="24">
        <v>123282.08</v>
      </c>
      <c r="L87" s="24">
        <v>23072.57</v>
      </c>
      <c r="M87" s="24">
        <v>5029564.8899999997</v>
      </c>
      <c r="N87" s="24">
        <v>1635586.94</v>
      </c>
      <c r="O87" s="24">
        <v>659257.21</v>
      </c>
      <c r="P87" s="24">
        <v>0</v>
      </c>
      <c r="Q87" s="24">
        <v>81694.100000000006</v>
      </c>
      <c r="R87" s="24">
        <v>832237.73</v>
      </c>
      <c r="S87" s="24">
        <v>270.88</v>
      </c>
      <c r="T87" s="24">
        <v>752073.3</v>
      </c>
      <c r="U87" s="24">
        <v>6070.89</v>
      </c>
    </row>
    <row r="88" spans="1:22" x14ac:dyDescent="0.2">
      <c r="A88" s="15">
        <f t="shared" si="10"/>
        <v>73</v>
      </c>
      <c r="B88" s="22" t="s">
        <v>131</v>
      </c>
      <c r="C88" s="23" t="s">
        <v>129</v>
      </c>
      <c r="D88" s="13">
        <f t="shared" si="11"/>
        <v>141879706.91000003</v>
      </c>
      <c r="E88" s="24">
        <v>78356705.420000002</v>
      </c>
      <c r="F88" s="24">
        <v>6740952.0800000001</v>
      </c>
      <c r="G88" s="24">
        <v>0</v>
      </c>
      <c r="H88" s="24">
        <v>0</v>
      </c>
      <c r="I88" s="24">
        <v>18426.73</v>
      </c>
      <c r="J88" s="24">
        <v>2261548.11</v>
      </c>
      <c r="K88" s="24">
        <v>734884.4</v>
      </c>
      <c r="L88" s="24">
        <v>137535.54999999999</v>
      </c>
      <c r="M88" s="24">
        <v>29981232.109999999</v>
      </c>
      <c r="N88" s="24">
        <v>9749732.4000000004</v>
      </c>
      <c r="O88" s="24">
        <v>3929831.64</v>
      </c>
      <c r="P88" s="24">
        <v>0</v>
      </c>
      <c r="Q88" s="24">
        <v>486978.46</v>
      </c>
      <c r="R88" s="24">
        <v>4960968.4000000004</v>
      </c>
      <c r="S88" s="24">
        <v>1614.71</v>
      </c>
      <c r="T88" s="24">
        <v>4483108.33</v>
      </c>
      <c r="U88" s="24">
        <v>36188.57</v>
      </c>
    </row>
    <row r="89" spans="1:22" x14ac:dyDescent="0.2">
      <c r="A89" s="15">
        <f t="shared" si="10"/>
        <v>74</v>
      </c>
      <c r="B89" s="22" t="s">
        <v>106</v>
      </c>
      <c r="C89" s="23" t="s">
        <v>129</v>
      </c>
      <c r="D89" s="13">
        <f t="shared" si="11"/>
        <v>78462529.739999995</v>
      </c>
      <c r="E89" s="24">
        <v>43332943.549999997</v>
      </c>
      <c r="F89" s="24">
        <v>3727891.5</v>
      </c>
      <c r="G89" s="24">
        <v>0</v>
      </c>
      <c r="H89" s="24">
        <v>0</v>
      </c>
      <c r="I89" s="24">
        <v>10190.380000000001</v>
      </c>
      <c r="J89" s="24">
        <v>1250684.74</v>
      </c>
      <c r="K89" s="24">
        <v>406406.88</v>
      </c>
      <c r="L89" s="24">
        <v>76060.13</v>
      </c>
      <c r="M89" s="24">
        <v>16580266.25</v>
      </c>
      <c r="N89" s="24">
        <v>5391811.7400000002</v>
      </c>
      <c r="O89" s="24">
        <v>2173281.42</v>
      </c>
      <c r="P89" s="24">
        <v>0</v>
      </c>
      <c r="Q89" s="24">
        <v>269309.56</v>
      </c>
      <c r="R89" s="24">
        <v>2743522.24</v>
      </c>
      <c r="S89" s="24">
        <v>892.97</v>
      </c>
      <c r="T89" s="24">
        <v>2479255.33</v>
      </c>
      <c r="U89" s="24">
        <v>20013.05</v>
      </c>
    </row>
    <row r="90" spans="1:22" x14ac:dyDescent="0.2">
      <c r="A90" s="15">
        <f t="shared" si="10"/>
        <v>75</v>
      </c>
      <c r="B90" s="22" t="s">
        <v>132</v>
      </c>
      <c r="C90" s="23" t="s">
        <v>129</v>
      </c>
      <c r="D90" s="13">
        <f t="shared" si="11"/>
        <v>2945407.9000000004</v>
      </c>
      <c r="E90" s="24">
        <v>1626677.02</v>
      </c>
      <c r="F90" s="24">
        <v>139941.46</v>
      </c>
      <c r="G90" s="24">
        <v>0</v>
      </c>
      <c r="H90" s="24">
        <v>0</v>
      </c>
      <c r="I90" s="24">
        <v>382.54</v>
      </c>
      <c r="J90" s="24">
        <v>46949.51</v>
      </c>
      <c r="K90" s="24">
        <v>15256.12</v>
      </c>
      <c r="L90" s="24">
        <v>2855.2200000000003</v>
      </c>
      <c r="M90" s="24">
        <v>622407.25</v>
      </c>
      <c r="N90" s="24">
        <v>202403.43</v>
      </c>
      <c r="O90" s="24">
        <v>81582.89</v>
      </c>
      <c r="P90" s="24">
        <v>0</v>
      </c>
      <c r="Q90" s="24">
        <v>10109.630000000001</v>
      </c>
      <c r="R90" s="24">
        <v>102989.18000000001</v>
      </c>
      <c r="S90" s="24">
        <v>33.520000000000003</v>
      </c>
      <c r="T90" s="24">
        <v>93068.86</v>
      </c>
      <c r="U90" s="24">
        <v>751.27</v>
      </c>
    </row>
    <row r="91" spans="1:22" x14ac:dyDescent="0.2">
      <c r="A91" s="15">
        <f t="shared" si="10"/>
        <v>76</v>
      </c>
      <c r="B91" s="26" t="s">
        <v>133</v>
      </c>
      <c r="C91" s="23" t="s">
        <v>129</v>
      </c>
      <c r="D91" s="13">
        <f t="shared" si="11"/>
        <v>-1186346.76</v>
      </c>
      <c r="E91" s="24">
        <v>-655190.41</v>
      </c>
      <c r="F91" s="24">
        <v>-56365.4</v>
      </c>
      <c r="G91" s="24">
        <v>0</v>
      </c>
      <c r="H91" s="24">
        <v>0</v>
      </c>
      <c r="I91" s="24">
        <v>-154.08000000000001</v>
      </c>
      <c r="J91" s="24">
        <v>-18910.25</v>
      </c>
      <c r="K91" s="24">
        <v>-6144.84</v>
      </c>
      <c r="L91" s="24">
        <v>-1150.02</v>
      </c>
      <c r="M91" s="24">
        <v>-250692.21</v>
      </c>
      <c r="N91" s="24">
        <v>-81523.73</v>
      </c>
      <c r="O91" s="24">
        <v>-32859.83</v>
      </c>
      <c r="P91" s="24">
        <v>0</v>
      </c>
      <c r="Q91" s="24">
        <v>-4071.94</v>
      </c>
      <c r="R91" s="24">
        <v>-41481.82</v>
      </c>
      <c r="S91" s="24">
        <v>-13.5</v>
      </c>
      <c r="T91" s="24">
        <v>-37486.129999999997</v>
      </c>
      <c r="U91" s="24">
        <v>-302.60000000000002</v>
      </c>
    </row>
    <row r="92" spans="1:22" x14ac:dyDescent="0.2">
      <c r="A92" s="15">
        <f t="shared" si="10"/>
        <v>77</v>
      </c>
      <c r="B92" s="21" t="s">
        <v>134</v>
      </c>
      <c r="D92" s="13">
        <f>SUM(D84:D91)</f>
        <v>441950184.90000004</v>
      </c>
      <c r="E92" s="13">
        <f t="shared" ref="E92:U92" si="12">SUM(E84:E91)</f>
        <v>244078319.63000005</v>
      </c>
      <c r="F92" s="13">
        <f t="shared" si="12"/>
        <v>20997823.330000002</v>
      </c>
      <c r="G92" s="13">
        <f t="shared" si="12"/>
        <v>0</v>
      </c>
      <c r="H92" s="13">
        <f t="shared" si="12"/>
        <v>0</v>
      </c>
      <c r="I92" s="13">
        <f t="shared" si="12"/>
        <v>57398.6</v>
      </c>
      <c r="J92" s="13">
        <f t="shared" si="12"/>
        <v>7044641.0199999996</v>
      </c>
      <c r="K92" s="13">
        <f t="shared" si="12"/>
        <v>2289138.46</v>
      </c>
      <c r="L92" s="13">
        <f t="shared" si="12"/>
        <v>428418.32999999996</v>
      </c>
      <c r="M92" s="13">
        <f t="shared" si="12"/>
        <v>93390459.859999999</v>
      </c>
      <c r="N92" s="13">
        <f t="shared" si="12"/>
        <v>30370065.819999997</v>
      </c>
      <c r="O92" s="13">
        <f t="shared" si="12"/>
        <v>12241284.24</v>
      </c>
      <c r="P92" s="13">
        <f t="shared" si="12"/>
        <v>0</v>
      </c>
      <c r="Q92" s="13">
        <f t="shared" si="12"/>
        <v>1516920.3800000001</v>
      </c>
      <c r="R92" s="13">
        <f t="shared" si="12"/>
        <v>15453238.16</v>
      </c>
      <c r="S92" s="13">
        <f t="shared" si="12"/>
        <v>5029.7800000000007</v>
      </c>
      <c r="T92" s="13">
        <f t="shared" si="12"/>
        <v>13964721.209999997</v>
      </c>
      <c r="U92" s="13">
        <f t="shared" si="12"/>
        <v>112726.08</v>
      </c>
    </row>
    <row r="93" spans="1:22" x14ac:dyDescent="0.2">
      <c r="A93" s="15">
        <f t="shared" si="10"/>
        <v>78</v>
      </c>
      <c r="B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22" x14ac:dyDescent="0.2">
      <c r="A94" s="15">
        <f t="shared" si="10"/>
        <v>79</v>
      </c>
      <c r="B94" s="21" t="s">
        <v>135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22" x14ac:dyDescent="0.2">
      <c r="A95" s="15">
        <f t="shared" si="10"/>
        <v>80</v>
      </c>
      <c r="B95" s="29" t="s">
        <v>136</v>
      </c>
      <c r="C95" s="23" t="s">
        <v>137</v>
      </c>
      <c r="D95" s="13">
        <f>SUM(E95:U95)</f>
        <v>9223070.120000001</v>
      </c>
      <c r="E95" s="24">
        <v>5395872.0499999998</v>
      </c>
      <c r="F95" s="24">
        <v>455582.77</v>
      </c>
      <c r="G95" s="24">
        <v>36464.700000000004</v>
      </c>
      <c r="H95" s="24">
        <v>49383.94</v>
      </c>
      <c r="I95" s="24">
        <v>1062.08</v>
      </c>
      <c r="J95" s="24">
        <v>215411.36000000002</v>
      </c>
      <c r="K95" s="24">
        <v>0</v>
      </c>
      <c r="L95" s="24">
        <v>12439.94</v>
      </c>
      <c r="M95" s="24">
        <v>2043325.15</v>
      </c>
      <c r="N95" s="24">
        <v>601899.09</v>
      </c>
      <c r="O95" s="24">
        <v>0</v>
      </c>
      <c r="P95" s="24">
        <v>37249.01</v>
      </c>
      <c r="Q95" s="24">
        <v>0</v>
      </c>
      <c r="R95" s="24">
        <v>0</v>
      </c>
      <c r="S95" s="24">
        <v>10517.300000000001</v>
      </c>
      <c r="T95" s="24">
        <v>342081.95</v>
      </c>
      <c r="U95" s="24">
        <v>21780.78</v>
      </c>
      <c r="V95" s="48" t="s">
        <v>302</v>
      </c>
    </row>
    <row r="96" spans="1:22" x14ac:dyDescent="0.2">
      <c r="A96" s="15">
        <f t="shared" si="10"/>
        <v>81</v>
      </c>
      <c r="B96" s="29" t="s">
        <v>138</v>
      </c>
      <c r="C96" s="23" t="s">
        <v>137</v>
      </c>
      <c r="D96" s="13">
        <f>SUM(E96:U96)</f>
        <v>23079222.769999996</v>
      </c>
      <c r="E96" s="24">
        <v>13502286.27</v>
      </c>
      <c r="F96" s="24">
        <v>1140021.28</v>
      </c>
      <c r="G96" s="24">
        <v>91246.95</v>
      </c>
      <c r="H96" s="24">
        <v>123575.22</v>
      </c>
      <c r="I96" s="24">
        <v>2657.68</v>
      </c>
      <c r="J96" s="24">
        <v>539031.65</v>
      </c>
      <c r="K96" s="24">
        <v>0</v>
      </c>
      <c r="L96" s="24">
        <v>31128.91</v>
      </c>
      <c r="M96" s="24">
        <v>5113086.5999999996</v>
      </c>
      <c r="N96" s="24">
        <v>1506153.92</v>
      </c>
      <c r="O96" s="24">
        <v>0</v>
      </c>
      <c r="P96" s="24">
        <v>93209.540000000008</v>
      </c>
      <c r="Q96" s="24">
        <v>0</v>
      </c>
      <c r="R96" s="24">
        <v>0</v>
      </c>
      <c r="S96" s="24">
        <v>26317.83</v>
      </c>
      <c r="T96" s="24">
        <v>856004.07000000007</v>
      </c>
      <c r="U96" s="24">
        <v>54502.85</v>
      </c>
      <c r="V96" s="49"/>
    </row>
    <row r="97" spans="1:22" x14ac:dyDescent="0.2">
      <c r="A97" s="15">
        <f t="shared" si="10"/>
        <v>82</v>
      </c>
      <c r="B97" s="29" t="s">
        <v>139</v>
      </c>
      <c r="C97" s="23" t="s">
        <v>137</v>
      </c>
      <c r="D97" s="13">
        <f>SUM(E97:U97)</f>
        <v>229751970.07000002</v>
      </c>
      <c r="E97" s="24">
        <v>134414269.63</v>
      </c>
      <c r="F97" s="24">
        <v>11348828.189999999</v>
      </c>
      <c r="G97" s="24">
        <v>908356.70000000007</v>
      </c>
      <c r="H97" s="24">
        <v>1230182.26</v>
      </c>
      <c r="I97" s="24">
        <v>26456.99</v>
      </c>
      <c r="J97" s="24">
        <v>5366020.55</v>
      </c>
      <c r="K97" s="24">
        <v>0</v>
      </c>
      <c r="L97" s="24">
        <v>309885.99</v>
      </c>
      <c r="M97" s="24">
        <v>50900402.119999997</v>
      </c>
      <c r="N97" s="24">
        <v>14993651.859999999</v>
      </c>
      <c r="O97" s="24">
        <v>0</v>
      </c>
      <c r="P97" s="24">
        <v>927894.17</v>
      </c>
      <c r="Q97" s="24">
        <v>0</v>
      </c>
      <c r="R97" s="24">
        <v>0</v>
      </c>
      <c r="S97" s="24">
        <v>261992.05000000002</v>
      </c>
      <c r="T97" s="24">
        <v>8521457.7200000007</v>
      </c>
      <c r="U97" s="24">
        <v>542571.84</v>
      </c>
      <c r="V97" s="49"/>
    </row>
    <row r="98" spans="1:22" x14ac:dyDescent="0.2">
      <c r="A98" s="15">
        <f t="shared" si="10"/>
        <v>83</v>
      </c>
      <c r="B98" s="27" t="s">
        <v>140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V98" s="49"/>
    </row>
    <row r="99" spans="1:22" x14ac:dyDescent="0.2">
      <c r="A99" s="15">
        <f t="shared" si="10"/>
        <v>84</v>
      </c>
      <c r="B99" s="22" t="s">
        <v>141</v>
      </c>
      <c r="C99" s="23" t="s">
        <v>144</v>
      </c>
      <c r="D99" s="13">
        <f>SUM(E99:U99)</f>
        <v>49741454.670000009</v>
      </c>
      <c r="E99" s="24">
        <v>33752315.340000004</v>
      </c>
      <c r="F99" s="24">
        <v>2583838.0099999998</v>
      </c>
      <c r="G99" s="24">
        <v>129886.15000000001</v>
      </c>
      <c r="H99" s="24">
        <v>177067.77</v>
      </c>
      <c r="I99" s="24">
        <v>3808.12</v>
      </c>
      <c r="J99" s="24">
        <v>957009.59</v>
      </c>
      <c r="K99" s="24">
        <v>0</v>
      </c>
      <c r="L99" s="24">
        <v>84110.6</v>
      </c>
      <c r="M99" s="24">
        <v>8682843.2400000002</v>
      </c>
      <c r="N99" s="24">
        <v>1792237.49</v>
      </c>
      <c r="O99" s="24">
        <v>0</v>
      </c>
      <c r="P99" s="24">
        <v>133557.56</v>
      </c>
      <c r="Q99" s="24">
        <v>0</v>
      </c>
      <c r="R99" s="24">
        <v>0</v>
      </c>
      <c r="S99" s="24">
        <v>37749.200000000004</v>
      </c>
      <c r="T99" s="24">
        <v>1231584.73</v>
      </c>
      <c r="U99" s="24">
        <v>175446.87</v>
      </c>
      <c r="V99" s="49"/>
    </row>
    <row r="100" spans="1:22" x14ac:dyDescent="0.2">
      <c r="A100" s="15">
        <f t="shared" si="10"/>
        <v>85</v>
      </c>
      <c r="B100" s="22" t="s">
        <v>143</v>
      </c>
      <c r="C100" s="23" t="s">
        <v>142</v>
      </c>
      <c r="D100" s="13">
        <f>SUM(E100:U100)</f>
        <v>81265615.469999984</v>
      </c>
      <c r="E100" s="24">
        <v>47543698.299999997</v>
      </c>
      <c r="F100" s="24">
        <v>4014196.3</v>
      </c>
      <c r="G100" s="24">
        <v>321295.03000000003</v>
      </c>
      <c r="H100" s="24">
        <v>435128.01</v>
      </c>
      <c r="I100" s="24">
        <v>9358.11</v>
      </c>
      <c r="J100" s="24">
        <v>1898016.21</v>
      </c>
      <c r="K100" s="24">
        <v>0</v>
      </c>
      <c r="L100" s="24">
        <v>109609.84</v>
      </c>
      <c r="M100" s="24">
        <v>18003991.460000001</v>
      </c>
      <c r="N100" s="24">
        <v>5303407.6100000003</v>
      </c>
      <c r="O100" s="24">
        <v>0</v>
      </c>
      <c r="P100" s="24">
        <v>328205.63</v>
      </c>
      <c r="Q100" s="24">
        <v>0</v>
      </c>
      <c r="R100" s="24">
        <v>0</v>
      </c>
      <c r="S100" s="24">
        <v>92669.26</v>
      </c>
      <c r="T100" s="24">
        <v>3014126.52</v>
      </c>
      <c r="U100" s="24">
        <v>191913.19</v>
      </c>
      <c r="V100" s="49"/>
    </row>
    <row r="101" spans="1:22" x14ac:dyDescent="0.2">
      <c r="A101" s="15">
        <f t="shared" si="10"/>
        <v>86</v>
      </c>
      <c r="B101" s="27" t="s">
        <v>145</v>
      </c>
      <c r="D101" s="13">
        <f>SUM(D99:D100)</f>
        <v>131007070.13999999</v>
      </c>
      <c r="E101" s="13">
        <f>SUM(E99:E100)</f>
        <v>81296013.640000001</v>
      </c>
      <c r="F101" s="13">
        <f t="shared" ref="F101:U101" si="13">SUM(F99:F100)</f>
        <v>6598034.3099999996</v>
      </c>
      <c r="G101" s="13">
        <f t="shared" si="13"/>
        <v>451181.18000000005</v>
      </c>
      <c r="H101" s="13">
        <f t="shared" si="13"/>
        <v>612195.78</v>
      </c>
      <c r="I101" s="13">
        <f t="shared" si="13"/>
        <v>13166.23</v>
      </c>
      <c r="J101" s="13">
        <f t="shared" si="13"/>
        <v>2855025.8</v>
      </c>
      <c r="K101" s="13">
        <f t="shared" si="13"/>
        <v>0</v>
      </c>
      <c r="L101" s="13">
        <f t="shared" si="13"/>
        <v>193720.44</v>
      </c>
      <c r="M101" s="13">
        <f t="shared" si="13"/>
        <v>26686834.700000003</v>
      </c>
      <c r="N101" s="13">
        <f t="shared" si="13"/>
        <v>7095645.1000000006</v>
      </c>
      <c r="O101" s="13">
        <f t="shared" si="13"/>
        <v>0</v>
      </c>
      <c r="P101" s="13">
        <f t="shared" si="13"/>
        <v>461763.19</v>
      </c>
      <c r="Q101" s="13">
        <f t="shared" si="13"/>
        <v>0</v>
      </c>
      <c r="R101" s="13">
        <f t="shared" si="13"/>
        <v>0</v>
      </c>
      <c r="S101" s="13">
        <f t="shared" si="13"/>
        <v>130418.45999999999</v>
      </c>
      <c r="T101" s="13">
        <f t="shared" si="13"/>
        <v>4245711.25</v>
      </c>
      <c r="U101" s="13">
        <f t="shared" si="13"/>
        <v>367360.06</v>
      </c>
      <c r="V101" s="49"/>
    </row>
    <row r="102" spans="1:22" x14ac:dyDescent="0.2">
      <c r="A102" s="15">
        <f t="shared" si="10"/>
        <v>87</v>
      </c>
      <c r="B102" s="22" t="s">
        <v>146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V102" s="49"/>
    </row>
    <row r="103" spans="1:22" x14ac:dyDescent="0.2">
      <c r="A103" s="15">
        <f t="shared" si="10"/>
        <v>88</v>
      </c>
      <c r="B103" s="22" t="s">
        <v>147</v>
      </c>
      <c r="C103" s="23" t="s">
        <v>148</v>
      </c>
      <c r="D103" s="13">
        <f>SUM(E103:U103)</f>
        <v>80337994.099999979</v>
      </c>
      <c r="E103" s="24">
        <v>47001001.979999997</v>
      </c>
      <c r="F103" s="24">
        <v>3968375.51</v>
      </c>
      <c r="G103" s="24">
        <v>317627.55</v>
      </c>
      <c r="H103" s="24">
        <v>430161.16000000003</v>
      </c>
      <c r="I103" s="24">
        <v>9251.2900000000009</v>
      </c>
      <c r="J103" s="24">
        <v>1876350.9500000002</v>
      </c>
      <c r="K103" s="24">
        <v>0</v>
      </c>
      <c r="L103" s="24">
        <v>108358.67</v>
      </c>
      <c r="M103" s="24">
        <v>17798481.57</v>
      </c>
      <c r="N103" s="24">
        <v>5242870.8899999997</v>
      </c>
      <c r="O103" s="24">
        <v>0</v>
      </c>
      <c r="P103" s="24">
        <v>324459.27</v>
      </c>
      <c r="Q103" s="24">
        <v>0</v>
      </c>
      <c r="R103" s="24">
        <v>0</v>
      </c>
      <c r="S103" s="24">
        <v>91611.47</v>
      </c>
      <c r="T103" s="24">
        <v>2979721.2199999997</v>
      </c>
      <c r="U103" s="24">
        <v>189722.57</v>
      </c>
      <c r="V103" s="49"/>
    </row>
    <row r="104" spans="1:22" x14ac:dyDescent="0.2">
      <c r="A104" s="15">
        <f t="shared" si="10"/>
        <v>89</v>
      </c>
      <c r="B104" s="22" t="s">
        <v>149</v>
      </c>
      <c r="C104" s="23" t="s">
        <v>150</v>
      </c>
      <c r="D104" s="13">
        <f>SUM(E104:U104)</f>
        <v>10573090.029999999</v>
      </c>
      <c r="E104" s="24">
        <v>7174423.6500000004</v>
      </c>
      <c r="F104" s="24">
        <v>549223.02</v>
      </c>
      <c r="G104" s="24">
        <v>27608.720000000001</v>
      </c>
      <c r="H104" s="24">
        <v>37637.69</v>
      </c>
      <c r="I104" s="24">
        <v>809.46</v>
      </c>
      <c r="J104" s="24">
        <v>203422.85</v>
      </c>
      <c r="K104" s="24">
        <v>0</v>
      </c>
      <c r="L104" s="24">
        <v>17878.63</v>
      </c>
      <c r="M104" s="24">
        <v>1845633.26</v>
      </c>
      <c r="N104" s="24">
        <v>380959.67</v>
      </c>
      <c r="O104" s="24">
        <v>0</v>
      </c>
      <c r="P104" s="24">
        <v>28389.119999999999</v>
      </c>
      <c r="Q104" s="24">
        <v>0</v>
      </c>
      <c r="R104" s="24">
        <v>0</v>
      </c>
      <c r="S104" s="24">
        <v>8024.01</v>
      </c>
      <c r="T104" s="24">
        <v>261786.80000000002</v>
      </c>
      <c r="U104" s="24">
        <v>37293.15</v>
      </c>
    </row>
    <row r="105" spans="1:22" x14ac:dyDescent="0.2">
      <c r="A105" s="15">
        <f t="shared" si="10"/>
        <v>90</v>
      </c>
      <c r="B105" s="22" t="s">
        <v>151</v>
      </c>
      <c r="D105" s="13">
        <f>SUM(D103:D104)</f>
        <v>90911084.12999998</v>
      </c>
      <c r="E105" s="13">
        <f t="shared" ref="E105:U105" si="14">SUM(E103:E104)</f>
        <v>54175425.629999995</v>
      </c>
      <c r="F105" s="13">
        <f t="shared" si="14"/>
        <v>4517598.5299999993</v>
      </c>
      <c r="G105" s="13">
        <f t="shared" si="14"/>
        <v>345236.27</v>
      </c>
      <c r="H105" s="13">
        <f t="shared" si="14"/>
        <v>467798.85000000003</v>
      </c>
      <c r="I105" s="13">
        <f t="shared" si="14"/>
        <v>10060.75</v>
      </c>
      <c r="J105" s="13">
        <f t="shared" si="14"/>
        <v>2079773.8000000003</v>
      </c>
      <c r="K105" s="13">
        <f t="shared" si="14"/>
        <v>0</v>
      </c>
      <c r="L105" s="13">
        <f t="shared" si="14"/>
        <v>126237.3</v>
      </c>
      <c r="M105" s="13">
        <f t="shared" si="14"/>
        <v>19644114.830000002</v>
      </c>
      <c r="N105" s="13">
        <f t="shared" si="14"/>
        <v>5623830.5599999996</v>
      </c>
      <c r="O105" s="13">
        <f t="shared" si="14"/>
        <v>0</v>
      </c>
      <c r="P105" s="13">
        <f t="shared" si="14"/>
        <v>352848.39</v>
      </c>
      <c r="Q105" s="13">
        <f t="shared" si="14"/>
        <v>0</v>
      </c>
      <c r="R105" s="13">
        <f t="shared" si="14"/>
        <v>0</v>
      </c>
      <c r="S105" s="13">
        <f t="shared" si="14"/>
        <v>99635.48</v>
      </c>
      <c r="T105" s="13">
        <f t="shared" si="14"/>
        <v>3241508.0199999996</v>
      </c>
      <c r="U105" s="13">
        <f t="shared" si="14"/>
        <v>227015.72</v>
      </c>
    </row>
    <row r="106" spans="1:22" x14ac:dyDescent="0.2">
      <c r="A106" s="15">
        <f t="shared" si="10"/>
        <v>91</v>
      </c>
      <c r="B106" s="22" t="s">
        <v>152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22" x14ac:dyDescent="0.2">
      <c r="A107" s="15">
        <f t="shared" si="10"/>
        <v>92</v>
      </c>
      <c r="B107" s="22" t="s">
        <v>153</v>
      </c>
      <c r="C107" s="23" t="s">
        <v>154</v>
      </c>
      <c r="D107" s="13">
        <f>SUM(E107:U107)</f>
        <v>65756450.00999999</v>
      </c>
      <c r="E107" s="24">
        <v>38470204.189999998</v>
      </c>
      <c r="F107" s="24">
        <v>3248105.57</v>
      </c>
      <c r="G107" s="24">
        <v>259977.37</v>
      </c>
      <c r="H107" s="24">
        <v>352085.85000000003</v>
      </c>
      <c r="I107" s="24">
        <v>7572.16</v>
      </c>
      <c r="J107" s="24">
        <v>1535788.62</v>
      </c>
      <c r="K107" s="24">
        <v>0</v>
      </c>
      <c r="L107" s="24">
        <v>88691.31</v>
      </c>
      <c r="M107" s="24">
        <v>14568013.26</v>
      </c>
      <c r="N107" s="24">
        <v>4291276.8899999997</v>
      </c>
      <c r="O107" s="24">
        <v>0</v>
      </c>
      <c r="P107" s="24">
        <v>265569.11</v>
      </c>
      <c r="Q107" s="24">
        <v>0</v>
      </c>
      <c r="R107" s="24">
        <v>0</v>
      </c>
      <c r="S107" s="24">
        <v>74983.759999999995</v>
      </c>
      <c r="T107" s="24">
        <v>2438894.4700000002</v>
      </c>
      <c r="U107" s="24">
        <v>155287.45000000001</v>
      </c>
    </row>
    <row r="108" spans="1:22" x14ac:dyDescent="0.2">
      <c r="A108" s="15">
        <f t="shared" si="10"/>
        <v>93</v>
      </c>
      <c r="B108" s="22" t="s">
        <v>155</v>
      </c>
      <c r="C108" s="23" t="s">
        <v>156</v>
      </c>
      <c r="D108" s="13">
        <f>SUM(E108:U108)</f>
        <v>38975746.599999994</v>
      </c>
      <c r="E108" s="24">
        <v>26447189.73</v>
      </c>
      <c r="F108" s="24">
        <v>2024609.38</v>
      </c>
      <c r="G108" s="24">
        <v>101774.46</v>
      </c>
      <c r="H108" s="24">
        <v>138744.4</v>
      </c>
      <c r="I108" s="24">
        <v>2983.92</v>
      </c>
      <c r="J108" s="24">
        <v>749880.83</v>
      </c>
      <c r="K108" s="24">
        <v>0</v>
      </c>
      <c r="L108" s="24">
        <v>65906.27</v>
      </c>
      <c r="M108" s="24">
        <v>6803586.6600000001</v>
      </c>
      <c r="N108" s="24">
        <v>1404337.58</v>
      </c>
      <c r="O108" s="24">
        <v>0</v>
      </c>
      <c r="P108" s="24">
        <v>104651.26000000001</v>
      </c>
      <c r="Q108" s="24">
        <v>0</v>
      </c>
      <c r="R108" s="24">
        <v>0</v>
      </c>
      <c r="S108" s="24">
        <v>29579.02</v>
      </c>
      <c r="T108" s="24">
        <v>965028.76</v>
      </c>
      <c r="U108" s="24">
        <v>137474.33000000002</v>
      </c>
    </row>
    <row r="109" spans="1:22" x14ac:dyDescent="0.2">
      <c r="A109" s="15">
        <f t="shared" si="10"/>
        <v>94</v>
      </c>
      <c r="B109" s="22" t="s">
        <v>157</v>
      </c>
      <c r="D109" s="13">
        <f>SUM(D107:D108)</f>
        <v>104732196.60999998</v>
      </c>
      <c r="E109" s="13">
        <f t="shared" ref="E109:U109" si="15">SUM(E107:E108)</f>
        <v>64917393.920000002</v>
      </c>
      <c r="F109" s="13">
        <f t="shared" si="15"/>
        <v>5272714.9499999993</v>
      </c>
      <c r="G109" s="13">
        <f t="shared" si="15"/>
        <v>361751.83</v>
      </c>
      <c r="H109" s="13">
        <f t="shared" si="15"/>
        <v>490830.25</v>
      </c>
      <c r="I109" s="13">
        <f t="shared" si="15"/>
        <v>10556.08</v>
      </c>
      <c r="J109" s="13">
        <f t="shared" si="15"/>
        <v>2285669.4500000002</v>
      </c>
      <c r="K109" s="13">
        <f t="shared" si="15"/>
        <v>0</v>
      </c>
      <c r="L109" s="13">
        <f t="shared" si="15"/>
        <v>154597.58000000002</v>
      </c>
      <c r="M109" s="13">
        <f t="shared" si="15"/>
        <v>21371599.920000002</v>
      </c>
      <c r="N109" s="13">
        <f t="shared" si="15"/>
        <v>5695614.4699999997</v>
      </c>
      <c r="O109" s="13">
        <f t="shared" si="15"/>
        <v>0</v>
      </c>
      <c r="P109" s="13">
        <f t="shared" si="15"/>
        <v>370220.37</v>
      </c>
      <c r="Q109" s="13">
        <f t="shared" si="15"/>
        <v>0</v>
      </c>
      <c r="R109" s="13">
        <f t="shared" si="15"/>
        <v>0</v>
      </c>
      <c r="S109" s="13">
        <f t="shared" si="15"/>
        <v>104562.78</v>
      </c>
      <c r="T109" s="13">
        <f t="shared" si="15"/>
        <v>3403923.2300000004</v>
      </c>
      <c r="U109" s="13">
        <f t="shared" si="15"/>
        <v>292761.78000000003</v>
      </c>
    </row>
    <row r="110" spans="1:22" x14ac:dyDescent="0.2">
      <c r="A110" s="15">
        <f t="shared" si="10"/>
        <v>95</v>
      </c>
      <c r="B110" s="22" t="s">
        <v>158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22" x14ac:dyDescent="0.2">
      <c r="A111" s="15">
        <f t="shared" si="10"/>
        <v>96</v>
      </c>
      <c r="B111" s="22" t="s">
        <v>159</v>
      </c>
      <c r="C111" s="23" t="s">
        <v>154</v>
      </c>
      <c r="D111" s="13">
        <f>SUM(E111:U111)</f>
        <v>114139845.94</v>
      </c>
      <c r="E111" s="24">
        <v>66776463.420000002</v>
      </c>
      <c r="F111" s="24">
        <v>5638051.7699999996</v>
      </c>
      <c r="G111" s="24">
        <v>451267.92</v>
      </c>
      <c r="H111" s="24">
        <v>611149.55000000005</v>
      </c>
      <c r="I111" s="24">
        <v>13143.73</v>
      </c>
      <c r="J111" s="24">
        <v>2665817.2199999997</v>
      </c>
      <c r="K111" s="24">
        <v>0</v>
      </c>
      <c r="L111" s="24">
        <v>153950.1</v>
      </c>
      <c r="M111" s="24">
        <v>25287113.120000001</v>
      </c>
      <c r="N111" s="24">
        <v>7448785.3700000001</v>
      </c>
      <c r="O111" s="24">
        <v>0</v>
      </c>
      <c r="P111" s="24">
        <v>460974.06</v>
      </c>
      <c r="Q111" s="24">
        <v>0</v>
      </c>
      <c r="R111" s="24">
        <v>0</v>
      </c>
      <c r="S111" s="24">
        <v>130156.59</v>
      </c>
      <c r="T111" s="24">
        <v>4233425.5999999996</v>
      </c>
      <c r="U111" s="24">
        <v>269547.49</v>
      </c>
    </row>
    <row r="112" spans="1:22" x14ac:dyDescent="0.2">
      <c r="A112" s="15">
        <f t="shared" si="10"/>
        <v>97</v>
      </c>
      <c r="B112" s="22" t="s">
        <v>160</v>
      </c>
      <c r="C112" s="23" t="s">
        <v>156</v>
      </c>
      <c r="D112" s="13">
        <f>SUM(E112:U112)</f>
        <v>18187495.560000002</v>
      </c>
      <c r="E112" s="24">
        <v>12341216.98</v>
      </c>
      <c r="F112" s="24">
        <v>944756.09</v>
      </c>
      <c r="G112" s="24">
        <v>47491.65</v>
      </c>
      <c r="H112" s="24">
        <v>64743.17</v>
      </c>
      <c r="I112" s="24">
        <v>1392.4</v>
      </c>
      <c r="J112" s="24">
        <v>349921.57</v>
      </c>
      <c r="K112" s="24">
        <v>0</v>
      </c>
      <c r="L112" s="24">
        <v>30754.25</v>
      </c>
      <c r="M112" s="24">
        <v>3174800.05</v>
      </c>
      <c r="N112" s="24">
        <v>655314.80000000005</v>
      </c>
      <c r="O112" s="24">
        <v>0</v>
      </c>
      <c r="P112" s="24">
        <v>48834.07</v>
      </c>
      <c r="Q112" s="24">
        <v>0</v>
      </c>
      <c r="R112" s="24">
        <v>0</v>
      </c>
      <c r="S112" s="24">
        <v>13802.64</v>
      </c>
      <c r="T112" s="24">
        <v>450317.39</v>
      </c>
      <c r="U112" s="24">
        <v>64150.5</v>
      </c>
    </row>
    <row r="113" spans="1:21" x14ac:dyDescent="0.2">
      <c r="A113" s="15">
        <f t="shared" si="10"/>
        <v>98</v>
      </c>
      <c r="B113" s="22" t="s">
        <v>161</v>
      </c>
      <c r="D113" s="13">
        <f>SUM(D111:D112)</f>
        <v>132327341.5</v>
      </c>
      <c r="E113" s="13">
        <f t="shared" ref="E113:U113" si="16">SUM(E111:E112)</f>
        <v>79117680.400000006</v>
      </c>
      <c r="F113" s="13">
        <f t="shared" si="16"/>
        <v>6582807.8599999994</v>
      </c>
      <c r="G113" s="13">
        <f t="shared" si="16"/>
        <v>498759.57</v>
      </c>
      <c r="H113" s="13">
        <f t="shared" si="16"/>
        <v>675892.72000000009</v>
      </c>
      <c r="I113" s="13">
        <f t="shared" si="16"/>
        <v>14536.13</v>
      </c>
      <c r="J113" s="13">
        <f t="shared" si="16"/>
        <v>3015738.7899999996</v>
      </c>
      <c r="K113" s="13">
        <f t="shared" si="16"/>
        <v>0</v>
      </c>
      <c r="L113" s="13">
        <f t="shared" si="16"/>
        <v>184704.35</v>
      </c>
      <c r="M113" s="13">
        <f t="shared" si="16"/>
        <v>28461913.170000002</v>
      </c>
      <c r="N113" s="13">
        <f t="shared" si="16"/>
        <v>8104100.1699999999</v>
      </c>
      <c r="O113" s="13">
        <f t="shared" si="16"/>
        <v>0</v>
      </c>
      <c r="P113" s="13">
        <f t="shared" si="16"/>
        <v>509808.13</v>
      </c>
      <c r="Q113" s="13">
        <f t="shared" si="16"/>
        <v>0</v>
      </c>
      <c r="R113" s="13">
        <f t="shared" si="16"/>
        <v>0</v>
      </c>
      <c r="S113" s="13">
        <f t="shared" si="16"/>
        <v>143959.22999999998</v>
      </c>
      <c r="T113" s="13">
        <f t="shared" si="16"/>
        <v>4683742.9899999993</v>
      </c>
      <c r="U113" s="13">
        <f t="shared" si="16"/>
        <v>333697.99</v>
      </c>
    </row>
    <row r="114" spans="1:21" x14ac:dyDescent="0.2">
      <c r="A114" s="15">
        <f t="shared" si="10"/>
        <v>99</v>
      </c>
      <c r="B114" s="22" t="s">
        <v>162</v>
      </c>
    </row>
    <row r="115" spans="1:21" x14ac:dyDescent="0.2">
      <c r="A115" s="15">
        <f t="shared" si="10"/>
        <v>100</v>
      </c>
      <c r="B115" s="22" t="s">
        <v>163</v>
      </c>
      <c r="C115" s="23" t="s">
        <v>164</v>
      </c>
      <c r="D115" s="13">
        <f>SUM(E115:U115)</f>
        <v>122233513.81</v>
      </c>
      <c r="E115" s="24">
        <v>71511589.120000005</v>
      </c>
      <c r="F115" s="24">
        <v>6037846.5800000001</v>
      </c>
      <c r="G115" s="24">
        <v>483267.38</v>
      </c>
      <c r="H115" s="24">
        <v>654486.23</v>
      </c>
      <c r="I115" s="24">
        <v>14075.75</v>
      </c>
      <c r="J115" s="24">
        <v>2854850.59</v>
      </c>
      <c r="K115" s="24">
        <v>0</v>
      </c>
      <c r="L115" s="24">
        <v>164866.72</v>
      </c>
      <c r="M115" s="24">
        <v>27080224.829999998</v>
      </c>
      <c r="N115" s="24">
        <v>7976979.4800000004</v>
      </c>
      <c r="O115" s="24">
        <v>0</v>
      </c>
      <c r="P115" s="24">
        <v>493661.77</v>
      </c>
      <c r="Q115" s="24">
        <v>0</v>
      </c>
      <c r="R115" s="24">
        <v>0</v>
      </c>
      <c r="S115" s="24">
        <v>139386</v>
      </c>
      <c r="T115" s="24">
        <v>4533618.2300000004</v>
      </c>
      <c r="U115" s="24">
        <v>288661.13</v>
      </c>
    </row>
    <row r="116" spans="1:21" x14ac:dyDescent="0.2">
      <c r="A116" s="15">
        <f t="shared" si="10"/>
        <v>101</v>
      </c>
      <c r="B116" s="22" t="s">
        <v>165</v>
      </c>
      <c r="C116" s="23" t="s">
        <v>166</v>
      </c>
      <c r="D116" s="13">
        <f>SUM(E116:U116)</f>
        <v>99297915.920000002</v>
      </c>
      <c r="E116" s="24">
        <v>67379102.420000002</v>
      </c>
      <c r="F116" s="24">
        <v>5158066.47</v>
      </c>
      <c r="G116" s="24">
        <v>259289.24000000002</v>
      </c>
      <c r="H116" s="24">
        <v>353477</v>
      </c>
      <c r="I116" s="24">
        <v>7602.08</v>
      </c>
      <c r="J116" s="24">
        <v>1910459.97</v>
      </c>
      <c r="K116" s="24">
        <v>0</v>
      </c>
      <c r="L116" s="24">
        <v>167908.4</v>
      </c>
      <c r="M116" s="24">
        <v>17333394.109999999</v>
      </c>
      <c r="N116" s="24">
        <v>3577809.4699999997</v>
      </c>
      <c r="O116" s="24">
        <v>0</v>
      </c>
      <c r="P116" s="24">
        <v>266618.42</v>
      </c>
      <c r="Q116" s="24">
        <v>0</v>
      </c>
      <c r="R116" s="24">
        <v>0</v>
      </c>
      <c r="S116" s="24">
        <v>75358.009999999995</v>
      </c>
      <c r="T116" s="24">
        <v>2458589.08</v>
      </c>
      <c r="U116" s="24">
        <v>350241.25</v>
      </c>
    </row>
    <row r="117" spans="1:21" x14ac:dyDescent="0.2">
      <c r="A117" s="15">
        <f t="shared" si="10"/>
        <v>102</v>
      </c>
      <c r="B117" s="30" t="s">
        <v>167</v>
      </c>
      <c r="C117" s="23"/>
      <c r="D117" s="13">
        <f>SUM(D115:D116)</f>
        <v>221531429.73000002</v>
      </c>
      <c r="E117" s="13">
        <f t="shared" ref="E117:U117" si="17">SUM(E115:E116)</f>
        <v>138890691.54000002</v>
      </c>
      <c r="F117" s="13">
        <f t="shared" si="17"/>
        <v>11195913.050000001</v>
      </c>
      <c r="G117" s="13">
        <f t="shared" si="17"/>
        <v>742556.62</v>
      </c>
      <c r="H117" s="13">
        <f t="shared" si="17"/>
        <v>1007963.23</v>
      </c>
      <c r="I117" s="13">
        <f t="shared" si="17"/>
        <v>21677.83</v>
      </c>
      <c r="J117" s="13">
        <f t="shared" si="17"/>
        <v>4765310.5599999996</v>
      </c>
      <c r="K117" s="13">
        <f t="shared" si="17"/>
        <v>0</v>
      </c>
      <c r="L117" s="13">
        <f t="shared" si="17"/>
        <v>332775.12</v>
      </c>
      <c r="M117" s="13">
        <f t="shared" si="17"/>
        <v>44413618.939999998</v>
      </c>
      <c r="N117" s="13">
        <f t="shared" si="17"/>
        <v>11554788.949999999</v>
      </c>
      <c r="O117" s="13">
        <f t="shared" si="17"/>
        <v>0</v>
      </c>
      <c r="P117" s="13">
        <f t="shared" si="17"/>
        <v>760280.19</v>
      </c>
      <c r="Q117" s="13">
        <f t="shared" si="17"/>
        <v>0</v>
      </c>
      <c r="R117" s="13">
        <f t="shared" si="17"/>
        <v>0</v>
      </c>
      <c r="S117" s="13">
        <f t="shared" si="17"/>
        <v>214744.01</v>
      </c>
      <c r="T117" s="13">
        <f t="shared" si="17"/>
        <v>6992207.3100000005</v>
      </c>
      <c r="U117" s="13">
        <f t="shared" si="17"/>
        <v>638902.38</v>
      </c>
    </row>
    <row r="118" spans="1:21" x14ac:dyDescent="0.2">
      <c r="A118" s="15">
        <f t="shared" si="10"/>
        <v>103</v>
      </c>
      <c r="B118" s="22"/>
      <c r="C118" s="2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</row>
    <row r="119" spans="1:21" x14ac:dyDescent="0.2">
      <c r="A119" s="15">
        <f t="shared" si="10"/>
        <v>104</v>
      </c>
      <c r="B119" s="22" t="s">
        <v>168</v>
      </c>
      <c r="C119" s="23" t="s">
        <v>169</v>
      </c>
      <c r="D119" s="13">
        <f>SUM(E119:U119)</f>
        <v>41728794.460000008</v>
      </c>
      <c r="E119" s="24">
        <v>34370021.060000002</v>
      </c>
      <c r="F119" s="24">
        <v>3124868.83</v>
      </c>
      <c r="G119" s="24">
        <v>95452.44</v>
      </c>
      <c r="H119" s="24">
        <v>0</v>
      </c>
      <c r="I119" s="24">
        <v>6001.68</v>
      </c>
      <c r="J119" s="24">
        <v>179432.52</v>
      </c>
      <c r="K119" s="24">
        <v>0</v>
      </c>
      <c r="L119" s="24">
        <v>17285.05</v>
      </c>
      <c r="M119" s="24">
        <v>3330286.2</v>
      </c>
      <c r="N119" s="24">
        <v>123669.63</v>
      </c>
      <c r="O119" s="24">
        <v>0</v>
      </c>
      <c r="P119" s="24">
        <v>98547.78</v>
      </c>
      <c r="Q119" s="24">
        <v>0</v>
      </c>
      <c r="R119" s="24">
        <v>0</v>
      </c>
      <c r="S119" s="24">
        <v>240</v>
      </c>
      <c r="T119" s="24">
        <v>382269.27</v>
      </c>
      <c r="U119" s="24">
        <v>720</v>
      </c>
    </row>
    <row r="120" spans="1:21" x14ac:dyDescent="0.2">
      <c r="A120" s="15">
        <f t="shared" si="10"/>
        <v>105</v>
      </c>
      <c r="B120" s="22" t="s">
        <v>170</v>
      </c>
      <c r="C120" s="23" t="s">
        <v>171</v>
      </c>
      <c r="D120" s="13">
        <f>SUM(E120:U120)</f>
        <v>51750005.539999992</v>
      </c>
      <c r="E120" s="24">
        <v>43651573.799999997</v>
      </c>
      <c r="F120" s="24">
        <v>4669250.43</v>
      </c>
      <c r="G120" s="24">
        <v>46667.87</v>
      </c>
      <c r="H120" s="24">
        <v>0</v>
      </c>
      <c r="I120" s="24">
        <v>3888.9900000000002</v>
      </c>
      <c r="J120" s="24">
        <v>143244.45000000001</v>
      </c>
      <c r="K120" s="24">
        <v>648.16</v>
      </c>
      <c r="L120" s="24">
        <v>34352.74</v>
      </c>
      <c r="M120" s="24">
        <v>2016311.43</v>
      </c>
      <c r="N120" s="24">
        <v>63001.630000000005</v>
      </c>
      <c r="O120" s="24">
        <v>3759.36</v>
      </c>
      <c r="P120" s="24">
        <v>0</v>
      </c>
      <c r="Q120" s="24">
        <v>1037.06</v>
      </c>
      <c r="R120" s="24">
        <v>4926.05</v>
      </c>
      <c r="S120" s="24">
        <v>1685.23</v>
      </c>
      <c r="T120" s="24">
        <v>218431.58000000002</v>
      </c>
      <c r="U120" s="24">
        <v>891226.76</v>
      </c>
    </row>
    <row r="121" spans="1:21" x14ac:dyDescent="0.2">
      <c r="A121" s="15">
        <f t="shared" si="10"/>
        <v>106</v>
      </c>
      <c r="B121" s="22" t="s">
        <v>172</v>
      </c>
      <c r="C121" s="23" t="s">
        <v>173</v>
      </c>
      <c r="D121" s="13">
        <f>SUM(E121:U121)</f>
        <v>8930113.7100000009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8930113.7100000009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</row>
    <row r="122" spans="1:21" x14ac:dyDescent="0.2">
      <c r="A122" s="15">
        <f t="shared" si="10"/>
        <v>107</v>
      </c>
      <c r="B122" s="22" t="s">
        <v>174</v>
      </c>
      <c r="C122" s="23" t="s">
        <v>175</v>
      </c>
      <c r="D122" s="13">
        <f>SUM(E122:U122)</f>
        <v>9861814.4800000004</v>
      </c>
      <c r="E122" s="24">
        <v>0</v>
      </c>
      <c r="F122" s="24">
        <v>0</v>
      </c>
      <c r="G122" s="24">
        <v>0</v>
      </c>
      <c r="H122" s="24">
        <v>9861814.4800000004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</row>
    <row r="123" spans="1:21" x14ac:dyDescent="0.2">
      <c r="A123" s="15">
        <f t="shared" si="10"/>
        <v>108</v>
      </c>
      <c r="B123" s="31" t="s">
        <v>176</v>
      </c>
      <c r="C123" s="23" t="s">
        <v>177</v>
      </c>
      <c r="D123" s="13">
        <f>SUM(E123:U123)</f>
        <v>-4660635.0099999988</v>
      </c>
      <c r="E123" s="24">
        <v>-2870745.33</v>
      </c>
      <c r="F123" s="24">
        <v>-242592.7</v>
      </c>
      <c r="G123" s="24">
        <v>-15807.45</v>
      </c>
      <c r="H123" s="24">
        <v>-64152.959999999999</v>
      </c>
      <c r="I123" s="24">
        <v>-486.3</v>
      </c>
      <c r="J123" s="24">
        <v>-94750.19</v>
      </c>
      <c r="K123" s="24">
        <v>-2.86</v>
      </c>
      <c r="L123" s="24">
        <v>-6173.01</v>
      </c>
      <c r="M123" s="24">
        <v>-901263.31</v>
      </c>
      <c r="N123" s="24">
        <v>-244610.72</v>
      </c>
      <c r="O123" s="24">
        <v>-16.61</v>
      </c>
      <c r="P123" s="24">
        <v>-55414.76</v>
      </c>
      <c r="Q123" s="24">
        <v>-4.58</v>
      </c>
      <c r="R123" s="24">
        <v>-21.77</v>
      </c>
      <c r="S123" s="24">
        <v>-4392.17</v>
      </c>
      <c r="T123" s="24">
        <v>-145308.04</v>
      </c>
      <c r="U123" s="24">
        <v>-14892.25</v>
      </c>
    </row>
    <row r="124" spans="1:21" x14ac:dyDescent="0.2">
      <c r="A124" s="15">
        <f t="shared" si="10"/>
        <v>109</v>
      </c>
      <c r="B124" s="27" t="s">
        <v>178</v>
      </c>
      <c r="D124" s="13">
        <f>SUM(D119:D123,D113,D117,D109,D105,D101,D97,D96,D95)</f>
        <v>1050173478.25</v>
      </c>
      <c r="E124" s="13">
        <f t="shared" ref="E124:U124" si="18">SUM(E119:E123,E113,E117,E109,E105,E101,E97,E96,E95)</f>
        <v>646860482.6099999</v>
      </c>
      <c r="F124" s="13">
        <f t="shared" si="18"/>
        <v>54663027.5</v>
      </c>
      <c r="G124" s="13">
        <f t="shared" si="18"/>
        <v>3561866.6800000006</v>
      </c>
      <c r="H124" s="13">
        <f t="shared" si="18"/>
        <v>14455483.77</v>
      </c>
      <c r="I124" s="13">
        <f t="shared" si="18"/>
        <v>109578.14</v>
      </c>
      <c r="J124" s="13">
        <f t="shared" si="18"/>
        <v>21349908.739999998</v>
      </c>
      <c r="K124" s="13">
        <f t="shared" si="18"/>
        <v>645.29999999999995</v>
      </c>
      <c r="L124" s="13">
        <f t="shared" si="18"/>
        <v>1390954.41</v>
      </c>
      <c r="M124" s="13">
        <f t="shared" si="18"/>
        <v>203080229.75</v>
      </c>
      <c r="N124" s="13">
        <f t="shared" si="18"/>
        <v>55117744.660000004</v>
      </c>
      <c r="O124" s="13">
        <f t="shared" si="18"/>
        <v>3742.75</v>
      </c>
      <c r="P124" s="13">
        <f t="shared" si="18"/>
        <v>12486519.719999999</v>
      </c>
      <c r="Q124" s="13">
        <f t="shared" si="18"/>
        <v>1032.48</v>
      </c>
      <c r="R124" s="13">
        <f t="shared" si="18"/>
        <v>4904.28</v>
      </c>
      <c r="S124" s="13">
        <f t="shared" si="18"/>
        <v>989680.2</v>
      </c>
      <c r="T124" s="13">
        <f t="shared" si="18"/>
        <v>32742029.349999998</v>
      </c>
      <c r="U124" s="13">
        <f t="shared" si="18"/>
        <v>3355647.91</v>
      </c>
    </row>
    <row r="125" spans="1:21" x14ac:dyDescent="0.2">
      <c r="A125" s="15">
        <f t="shared" si="10"/>
        <v>110</v>
      </c>
      <c r="B125" s="27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21" x14ac:dyDescent="0.2">
      <c r="A126" s="15">
        <f t="shared" si="10"/>
        <v>111</v>
      </c>
      <c r="B126" s="21" t="s">
        <v>179</v>
      </c>
      <c r="D126" s="13"/>
      <c r="E126" s="13"/>
      <c r="F126" s="13"/>
      <c r="G126" s="13"/>
      <c r="H126" s="13"/>
      <c r="I126" s="13"/>
      <c r="J126" s="32"/>
      <c r="K126" s="13"/>
      <c r="L126" s="13"/>
      <c r="M126" s="13"/>
      <c r="N126" s="13"/>
    </row>
    <row r="127" spans="1:21" x14ac:dyDescent="0.2">
      <c r="A127" s="15">
        <f t="shared" si="10"/>
        <v>112</v>
      </c>
      <c r="B127" s="22" t="s">
        <v>180</v>
      </c>
      <c r="C127" s="23" t="s">
        <v>81</v>
      </c>
      <c r="D127" s="13">
        <f t="shared" ref="D127:D138" si="19">SUM(E127:U127)</f>
        <v>1330338.5999999996</v>
      </c>
      <c r="E127" s="24">
        <v>812904.11</v>
      </c>
      <c r="F127" s="24">
        <v>82894.070000000007</v>
      </c>
      <c r="G127" s="24">
        <v>1573.95</v>
      </c>
      <c r="H127" s="24">
        <v>9095.06</v>
      </c>
      <c r="I127" s="24">
        <v>224.1</v>
      </c>
      <c r="J127" s="24">
        <v>20642.080000000002</v>
      </c>
      <c r="K127" s="24">
        <v>4184.5600000000004</v>
      </c>
      <c r="L127" s="24">
        <v>1207.3</v>
      </c>
      <c r="M127" s="24">
        <v>228776.9</v>
      </c>
      <c r="N127" s="24">
        <v>72704.67</v>
      </c>
      <c r="O127" s="24">
        <v>24596.32</v>
      </c>
      <c r="P127" s="24">
        <v>4013.13</v>
      </c>
      <c r="Q127" s="24">
        <v>2612.9700000000003</v>
      </c>
      <c r="R127" s="24">
        <v>27662.5</v>
      </c>
      <c r="S127" s="24">
        <v>373.27</v>
      </c>
      <c r="T127" s="24">
        <v>33700.160000000003</v>
      </c>
      <c r="U127" s="24">
        <v>3173.4500000000003</v>
      </c>
    </row>
    <row r="128" spans="1:21" x14ac:dyDescent="0.2">
      <c r="A128" s="15">
        <f t="shared" si="10"/>
        <v>113</v>
      </c>
      <c r="B128" s="22" t="s">
        <v>181</v>
      </c>
      <c r="C128" s="23" t="s">
        <v>81</v>
      </c>
      <c r="D128" s="13">
        <f t="shared" si="19"/>
        <v>92097909.159999996</v>
      </c>
      <c r="E128" s="24">
        <v>56276477.149999999</v>
      </c>
      <c r="F128" s="24">
        <v>5738666.9699999997</v>
      </c>
      <c r="G128" s="24">
        <v>108962.77</v>
      </c>
      <c r="H128" s="24">
        <v>629641.11</v>
      </c>
      <c r="I128" s="24">
        <v>15514.41</v>
      </c>
      <c r="J128" s="24">
        <v>1429029.21</v>
      </c>
      <c r="K128" s="24">
        <v>289692.61</v>
      </c>
      <c r="L128" s="24">
        <v>83579.98</v>
      </c>
      <c r="M128" s="24">
        <v>15837978.359999999</v>
      </c>
      <c r="N128" s="24">
        <v>5033266.1500000004</v>
      </c>
      <c r="O128" s="24">
        <v>1702776.71</v>
      </c>
      <c r="P128" s="24">
        <v>277824.95</v>
      </c>
      <c r="Q128" s="24">
        <v>180893.13</v>
      </c>
      <c r="R128" s="24">
        <v>1915045.03</v>
      </c>
      <c r="S128" s="24">
        <v>25840.81</v>
      </c>
      <c r="T128" s="24">
        <v>2333025.54</v>
      </c>
      <c r="U128" s="24">
        <v>219694.27000000002</v>
      </c>
    </row>
    <row r="129" spans="1:21" x14ac:dyDescent="0.2">
      <c r="A129" s="15">
        <f t="shared" si="10"/>
        <v>114</v>
      </c>
      <c r="B129" s="22" t="s">
        <v>182</v>
      </c>
      <c r="C129" s="23" t="s">
        <v>81</v>
      </c>
      <c r="D129" s="13">
        <f t="shared" si="19"/>
        <v>25398510.569999997</v>
      </c>
      <c r="E129" s="24">
        <v>15519773.619999999</v>
      </c>
      <c r="F129" s="24">
        <v>1582593.9500000002</v>
      </c>
      <c r="G129" s="24">
        <v>30049.45</v>
      </c>
      <c r="H129" s="24">
        <v>173640.71</v>
      </c>
      <c r="I129" s="24">
        <v>4278.5200000000004</v>
      </c>
      <c r="J129" s="24">
        <v>394093.79000000004</v>
      </c>
      <c r="K129" s="24">
        <v>79890.64</v>
      </c>
      <c r="L129" s="24">
        <v>23049.45</v>
      </c>
      <c r="M129" s="24">
        <v>4367754.55</v>
      </c>
      <c r="N129" s="24">
        <v>1388060.43</v>
      </c>
      <c r="O129" s="24">
        <v>469587.13</v>
      </c>
      <c r="P129" s="24">
        <v>76617.8</v>
      </c>
      <c r="Q129" s="24">
        <v>49886.21</v>
      </c>
      <c r="R129" s="24">
        <v>528125.9</v>
      </c>
      <c r="S129" s="24">
        <v>7126.31</v>
      </c>
      <c r="T129" s="24">
        <v>643395.43000000005</v>
      </c>
      <c r="U129" s="24">
        <v>60586.68</v>
      </c>
    </row>
    <row r="130" spans="1:21" x14ac:dyDescent="0.2">
      <c r="A130" s="15">
        <f t="shared" si="10"/>
        <v>115</v>
      </c>
      <c r="B130" s="22" t="s">
        <v>108</v>
      </c>
      <c r="C130" s="23" t="s">
        <v>81</v>
      </c>
      <c r="D130" s="13">
        <f t="shared" si="19"/>
        <v>40503919.050000004</v>
      </c>
      <c r="E130" s="24">
        <v>24749941.609999999</v>
      </c>
      <c r="F130" s="24">
        <v>2523819.54</v>
      </c>
      <c r="G130" s="24">
        <v>47920.950000000004</v>
      </c>
      <c r="H130" s="24">
        <v>276911.09000000003</v>
      </c>
      <c r="I130" s="24">
        <v>6823.1100000000006</v>
      </c>
      <c r="J130" s="24">
        <v>628475.55000000005</v>
      </c>
      <c r="K130" s="24">
        <v>127404.48</v>
      </c>
      <c r="L130" s="24">
        <v>36757.800000000003</v>
      </c>
      <c r="M130" s="24">
        <v>6965415.3799999999</v>
      </c>
      <c r="N130" s="24">
        <v>2213589.9300000002</v>
      </c>
      <c r="O130" s="24">
        <v>748867.49</v>
      </c>
      <c r="P130" s="24">
        <v>122185.18000000001</v>
      </c>
      <c r="Q130" s="24">
        <v>79555.34</v>
      </c>
      <c r="R130" s="24">
        <v>842221.39</v>
      </c>
      <c r="S130" s="24">
        <v>11364.58</v>
      </c>
      <c r="T130" s="24">
        <v>1026045.86</v>
      </c>
      <c r="U130" s="24">
        <v>96619.77</v>
      </c>
    </row>
    <row r="131" spans="1:21" x14ac:dyDescent="0.2">
      <c r="A131" s="15">
        <f t="shared" si="10"/>
        <v>116</v>
      </c>
      <c r="B131" s="22" t="s">
        <v>183</v>
      </c>
      <c r="C131" s="23" t="s">
        <v>81</v>
      </c>
      <c r="D131" s="13">
        <f t="shared" si="19"/>
        <v>42115.010000000009</v>
      </c>
      <c r="E131" s="24">
        <v>25734.400000000001</v>
      </c>
      <c r="F131" s="24">
        <v>2624.21</v>
      </c>
      <c r="G131" s="24">
        <v>49.83</v>
      </c>
      <c r="H131" s="24">
        <v>287.93</v>
      </c>
      <c r="I131" s="24">
        <v>7.09</v>
      </c>
      <c r="J131" s="24">
        <v>653.47</v>
      </c>
      <c r="K131" s="24">
        <v>132.47</v>
      </c>
      <c r="L131" s="24">
        <v>38.22</v>
      </c>
      <c r="M131" s="24">
        <v>7242.47</v>
      </c>
      <c r="N131" s="24">
        <v>2301.64</v>
      </c>
      <c r="O131" s="24">
        <v>778.65</v>
      </c>
      <c r="P131" s="24">
        <v>127.05</v>
      </c>
      <c r="Q131" s="24">
        <v>82.72</v>
      </c>
      <c r="R131" s="24">
        <v>875.72</v>
      </c>
      <c r="S131" s="24">
        <v>11.82</v>
      </c>
      <c r="T131" s="24">
        <v>1066.8600000000001</v>
      </c>
      <c r="U131" s="24">
        <v>100.46000000000001</v>
      </c>
    </row>
    <row r="132" spans="1:21" x14ac:dyDescent="0.2">
      <c r="A132" s="15">
        <f t="shared" si="10"/>
        <v>117</v>
      </c>
      <c r="B132" s="22" t="s">
        <v>184</v>
      </c>
      <c r="C132" s="23" t="s">
        <v>81</v>
      </c>
      <c r="D132" s="13">
        <f t="shared" si="19"/>
        <v>5211405.71</v>
      </c>
      <c r="E132" s="24">
        <v>3184432.27</v>
      </c>
      <c r="F132" s="24">
        <v>324725.31</v>
      </c>
      <c r="G132" s="24">
        <v>6165.71</v>
      </c>
      <c r="H132" s="24">
        <v>35628.559999999998</v>
      </c>
      <c r="I132" s="24">
        <v>877.89</v>
      </c>
      <c r="J132" s="24">
        <v>80862.33</v>
      </c>
      <c r="K132" s="24">
        <v>16392.400000000001</v>
      </c>
      <c r="L132" s="24">
        <v>4729.41</v>
      </c>
      <c r="M132" s="24">
        <v>896199.83000000007</v>
      </c>
      <c r="N132" s="24">
        <v>284809.85000000003</v>
      </c>
      <c r="O132" s="24">
        <v>96352.46</v>
      </c>
      <c r="P132" s="24">
        <v>15720.87</v>
      </c>
      <c r="Q132" s="24">
        <v>10235.93</v>
      </c>
      <c r="R132" s="24">
        <v>108363.77</v>
      </c>
      <c r="S132" s="24">
        <v>1462.21</v>
      </c>
      <c r="T132" s="24">
        <v>132015.4</v>
      </c>
      <c r="U132" s="24">
        <v>12431.51</v>
      </c>
    </row>
    <row r="133" spans="1:21" x14ac:dyDescent="0.2">
      <c r="A133" s="15">
        <f t="shared" si="10"/>
        <v>118</v>
      </c>
      <c r="B133" s="22" t="s">
        <v>185</v>
      </c>
      <c r="C133" s="23" t="s">
        <v>81</v>
      </c>
      <c r="D133" s="13">
        <f t="shared" si="19"/>
        <v>4341518.6800000006</v>
      </c>
      <c r="E133" s="24">
        <v>2652887.34</v>
      </c>
      <c r="F133" s="24">
        <v>270522.21000000002</v>
      </c>
      <c r="G133" s="24">
        <v>5136.53</v>
      </c>
      <c r="H133" s="24">
        <v>29681.440000000002</v>
      </c>
      <c r="I133" s="24">
        <v>731.35</v>
      </c>
      <c r="J133" s="24">
        <v>67364.800000000003</v>
      </c>
      <c r="K133" s="24">
        <v>13656.18</v>
      </c>
      <c r="L133" s="24">
        <v>3939.98</v>
      </c>
      <c r="M133" s="24">
        <v>746606.3</v>
      </c>
      <c r="N133" s="24">
        <v>237269.44</v>
      </c>
      <c r="O133" s="24">
        <v>80269.320000000007</v>
      </c>
      <c r="P133" s="24">
        <v>13096.74</v>
      </c>
      <c r="Q133" s="24">
        <v>8527.35</v>
      </c>
      <c r="R133" s="24">
        <v>90275.71</v>
      </c>
      <c r="S133" s="24">
        <v>1218.1400000000001</v>
      </c>
      <c r="T133" s="24">
        <v>109979.41</v>
      </c>
      <c r="U133" s="24">
        <v>10356.44</v>
      </c>
    </row>
    <row r="134" spans="1:21" x14ac:dyDescent="0.2">
      <c r="A134" s="15">
        <f t="shared" si="10"/>
        <v>119</v>
      </c>
      <c r="B134" s="22" t="s">
        <v>111</v>
      </c>
      <c r="C134" s="23" t="s">
        <v>81</v>
      </c>
      <c r="D134" s="13">
        <f t="shared" si="19"/>
        <v>3548740.7599999993</v>
      </c>
      <c r="E134" s="24">
        <v>2168459.96</v>
      </c>
      <c r="F134" s="24">
        <v>221123.82</v>
      </c>
      <c r="G134" s="24">
        <v>4198.58</v>
      </c>
      <c r="H134" s="24">
        <v>24261.5</v>
      </c>
      <c r="I134" s="24">
        <v>597.80000000000007</v>
      </c>
      <c r="J134" s="24">
        <v>55063.73</v>
      </c>
      <c r="K134" s="24">
        <v>11162.51</v>
      </c>
      <c r="L134" s="24">
        <v>3220.53</v>
      </c>
      <c r="M134" s="24">
        <v>610273.13</v>
      </c>
      <c r="N134" s="24">
        <v>193943.13</v>
      </c>
      <c r="O134" s="24">
        <v>65611.839999999997</v>
      </c>
      <c r="P134" s="24">
        <v>10705.22</v>
      </c>
      <c r="Q134" s="24">
        <v>6970.22</v>
      </c>
      <c r="R134" s="24">
        <v>73791.02</v>
      </c>
      <c r="S134" s="24">
        <v>995.7</v>
      </c>
      <c r="T134" s="24">
        <v>89896.75</v>
      </c>
      <c r="U134" s="24">
        <v>8465.32</v>
      </c>
    </row>
    <row r="135" spans="1:21" x14ac:dyDescent="0.2">
      <c r="A135" s="15">
        <f t="shared" si="10"/>
        <v>120</v>
      </c>
      <c r="B135" s="22" t="s">
        <v>112</v>
      </c>
      <c r="C135" s="23" t="s">
        <v>81</v>
      </c>
      <c r="D135" s="13">
        <f t="shared" si="19"/>
        <v>27792737.269999996</v>
      </c>
      <c r="E135" s="24">
        <v>16982767.109999999</v>
      </c>
      <c r="F135" s="24">
        <v>1731779.4100000001</v>
      </c>
      <c r="G135" s="24">
        <v>32882.11</v>
      </c>
      <c r="H135" s="24">
        <v>190009.2</v>
      </c>
      <c r="I135" s="24">
        <v>4681.84</v>
      </c>
      <c r="J135" s="24">
        <v>431243.60000000003</v>
      </c>
      <c r="K135" s="24">
        <v>87421.650000000009</v>
      </c>
      <c r="L135" s="24">
        <v>25222.25</v>
      </c>
      <c r="M135" s="24">
        <v>4779487.13</v>
      </c>
      <c r="N135" s="24">
        <v>1518907.9100000001</v>
      </c>
      <c r="O135" s="24">
        <v>513853.43</v>
      </c>
      <c r="P135" s="24">
        <v>83840.3</v>
      </c>
      <c r="Q135" s="24">
        <v>54588.81</v>
      </c>
      <c r="R135" s="24">
        <v>577910.44000000006</v>
      </c>
      <c r="S135" s="24">
        <v>7798.08</v>
      </c>
      <c r="T135" s="24">
        <v>704046.02</v>
      </c>
      <c r="U135" s="24">
        <v>66297.98</v>
      </c>
    </row>
    <row r="136" spans="1:21" x14ac:dyDescent="0.2">
      <c r="A136" s="15">
        <f t="shared" si="10"/>
        <v>121</v>
      </c>
      <c r="B136" s="22" t="s">
        <v>113</v>
      </c>
      <c r="C136" s="23" t="s">
        <v>81</v>
      </c>
      <c r="D136" s="13">
        <f t="shared" si="19"/>
        <v>4256364.91</v>
      </c>
      <c r="E136" s="24">
        <v>2600854.08</v>
      </c>
      <c r="F136" s="24">
        <v>265216.24</v>
      </c>
      <c r="G136" s="24">
        <v>5035.79</v>
      </c>
      <c r="H136" s="24">
        <v>29099.27</v>
      </c>
      <c r="I136" s="24">
        <v>717.01</v>
      </c>
      <c r="J136" s="24">
        <v>66043.520000000004</v>
      </c>
      <c r="K136" s="24">
        <v>13388.33</v>
      </c>
      <c r="L136" s="24">
        <v>3862.7000000000003</v>
      </c>
      <c r="M136" s="24">
        <v>731962.49</v>
      </c>
      <c r="N136" s="24">
        <v>232615.67999999999</v>
      </c>
      <c r="O136" s="24">
        <v>78694.94</v>
      </c>
      <c r="P136" s="24">
        <v>12839.86</v>
      </c>
      <c r="Q136" s="24">
        <v>8360.09</v>
      </c>
      <c r="R136" s="24">
        <v>88505.05</v>
      </c>
      <c r="S136" s="24">
        <v>1194.25</v>
      </c>
      <c r="T136" s="24">
        <v>107822.3</v>
      </c>
      <c r="U136" s="24">
        <v>10153.31</v>
      </c>
    </row>
    <row r="137" spans="1:21" x14ac:dyDescent="0.2">
      <c r="A137" s="15">
        <f t="shared" si="10"/>
        <v>122</v>
      </c>
      <c r="B137" s="22" t="s">
        <v>186</v>
      </c>
      <c r="C137" s="23" t="s">
        <v>81</v>
      </c>
      <c r="D137" s="13">
        <f t="shared" si="19"/>
        <v>68997.540000000008</v>
      </c>
      <c r="E137" s="24">
        <v>42160.99</v>
      </c>
      <c r="F137" s="24">
        <v>4299.2700000000004</v>
      </c>
      <c r="G137" s="24">
        <v>81.63</v>
      </c>
      <c r="H137" s="24">
        <v>471.71000000000004</v>
      </c>
      <c r="I137" s="24">
        <v>11.620000000000001</v>
      </c>
      <c r="J137" s="24">
        <v>1070.5899999999999</v>
      </c>
      <c r="K137" s="24">
        <v>217.03</v>
      </c>
      <c r="L137" s="24">
        <v>62.620000000000005</v>
      </c>
      <c r="M137" s="24">
        <v>11865.43</v>
      </c>
      <c r="N137" s="24">
        <v>3770.8</v>
      </c>
      <c r="O137" s="24">
        <v>1275.68</v>
      </c>
      <c r="P137" s="24">
        <v>208.14000000000001</v>
      </c>
      <c r="Q137" s="24">
        <v>135.52000000000001</v>
      </c>
      <c r="R137" s="24">
        <v>1434.71</v>
      </c>
      <c r="S137" s="24">
        <v>19.36</v>
      </c>
      <c r="T137" s="24">
        <v>1747.8500000000001</v>
      </c>
      <c r="U137" s="24">
        <v>164.59</v>
      </c>
    </row>
    <row r="138" spans="1:21" x14ac:dyDescent="0.2">
      <c r="A138" s="15">
        <f t="shared" si="10"/>
        <v>123</v>
      </c>
      <c r="B138" s="26" t="s">
        <v>187</v>
      </c>
      <c r="C138" s="23" t="s">
        <v>81</v>
      </c>
      <c r="D138" s="13">
        <f t="shared" si="19"/>
        <v>-812896.93999999971</v>
      </c>
      <c r="E138" s="24">
        <v>-496721.11</v>
      </c>
      <c r="F138" s="24">
        <v>-50652.020000000004</v>
      </c>
      <c r="G138" s="24">
        <v>-961.75</v>
      </c>
      <c r="H138" s="24">
        <v>-5557.49</v>
      </c>
      <c r="I138" s="24">
        <v>-136.94</v>
      </c>
      <c r="J138" s="24">
        <v>-12613.24</v>
      </c>
      <c r="K138" s="24">
        <v>-2556.96</v>
      </c>
      <c r="L138" s="24">
        <v>-737.71</v>
      </c>
      <c r="M138" s="24">
        <v>-139793.01</v>
      </c>
      <c r="N138" s="24">
        <v>-44425.840000000004</v>
      </c>
      <c r="O138" s="24">
        <v>-15029.460000000001</v>
      </c>
      <c r="P138" s="24">
        <v>-2452.21</v>
      </c>
      <c r="Q138" s="24">
        <v>-1596.64</v>
      </c>
      <c r="R138" s="24">
        <v>-16903.04</v>
      </c>
      <c r="S138" s="24">
        <v>-228.08</v>
      </c>
      <c r="T138" s="24">
        <v>-20592.32</v>
      </c>
      <c r="U138" s="24">
        <v>-1939.1200000000001</v>
      </c>
    </row>
    <row r="139" spans="1:21" x14ac:dyDescent="0.2">
      <c r="A139" s="15">
        <f t="shared" si="10"/>
        <v>124</v>
      </c>
      <c r="B139" s="21" t="s">
        <v>188</v>
      </c>
      <c r="D139" s="13">
        <f>SUM(D127:D138)</f>
        <v>203779660.31999999</v>
      </c>
      <c r="E139" s="13">
        <f t="shared" ref="E139:U139" si="20">SUM(E127:E138)</f>
        <v>124519671.52999999</v>
      </c>
      <c r="F139" s="13">
        <f t="shared" si="20"/>
        <v>12697612.980000004</v>
      </c>
      <c r="G139" s="13">
        <f t="shared" si="20"/>
        <v>241095.55000000002</v>
      </c>
      <c r="H139" s="13">
        <f t="shared" si="20"/>
        <v>1393170.0899999999</v>
      </c>
      <c r="I139" s="13">
        <f t="shared" si="20"/>
        <v>34327.800000000003</v>
      </c>
      <c r="J139" s="13">
        <f t="shared" si="20"/>
        <v>3161929.4299999997</v>
      </c>
      <c r="K139" s="13">
        <f t="shared" si="20"/>
        <v>640985.9</v>
      </c>
      <c r="L139" s="13">
        <f t="shared" si="20"/>
        <v>184932.53000000003</v>
      </c>
      <c r="M139" s="13">
        <f t="shared" si="20"/>
        <v>35043768.960000001</v>
      </c>
      <c r="N139" s="13">
        <f t="shared" si="20"/>
        <v>11136813.790000001</v>
      </c>
      <c r="O139" s="13">
        <f t="shared" si="20"/>
        <v>3767634.5100000002</v>
      </c>
      <c r="P139" s="13">
        <f t="shared" si="20"/>
        <v>614727.03</v>
      </c>
      <c r="Q139" s="13">
        <f t="shared" si="20"/>
        <v>400251.64999999997</v>
      </c>
      <c r="R139" s="13">
        <f t="shared" si="20"/>
        <v>4237308.2</v>
      </c>
      <c r="S139" s="13">
        <f t="shared" si="20"/>
        <v>57176.45</v>
      </c>
      <c r="T139" s="13">
        <f t="shared" si="20"/>
        <v>5162149.2599999988</v>
      </c>
      <c r="U139" s="13">
        <f t="shared" si="20"/>
        <v>486104.66000000009</v>
      </c>
    </row>
    <row r="140" spans="1:21" x14ac:dyDescent="0.2">
      <c r="A140" s="15">
        <f t="shared" si="10"/>
        <v>125</v>
      </c>
      <c r="B140" s="21" t="s">
        <v>189</v>
      </c>
      <c r="D140" s="13">
        <f>D28+D81+D92+D124+D139</f>
        <v>3665210258.9599996</v>
      </c>
      <c r="E140" s="13">
        <f t="shared" ref="E140:U140" si="21">E28+E81+E92+E124+E139</f>
        <v>2103682115.7799997</v>
      </c>
      <c r="F140" s="13">
        <f t="shared" si="21"/>
        <v>183965607.02000004</v>
      </c>
      <c r="G140" s="13">
        <f t="shared" si="21"/>
        <v>4376462.8000000007</v>
      </c>
      <c r="H140" s="13">
        <f t="shared" si="21"/>
        <v>20878309.23</v>
      </c>
      <c r="I140" s="13">
        <f t="shared" si="21"/>
        <v>525684.28</v>
      </c>
      <c r="J140" s="13">
        <f t="shared" si="21"/>
        <v>63065167.789999999</v>
      </c>
      <c r="K140" s="13">
        <f t="shared" si="21"/>
        <v>12883126.410000002</v>
      </c>
      <c r="L140" s="13">
        <f t="shared" si="21"/>
        <v>3881629.5</v>
      </c>
      <c r="M140" s="13">
        <f t="shared" si="21"/>
        <v>740731568.58999991</v>
      </c>
      <c r="N140" s="13">
        <f t="shared" si="21"/>
        <v>230315389.58000001</v>
      </c>
      <c r="O140" s="13">
        <f t="shared" si="21"/>
        <v>69931330.209999993</v>
      </c>
      <c r="P140" s="13">
        <f t="shared" si="21"/>
        <v>16672182.239999998</v>
      </c>
      <c r="Q140" s="13">
        <f t="shared" si="21"/>
        <v>8459049.7400000021</v>
      </c>
      <c r="R140" s="13">
        <f t="shared" si="21"/>
        <v>86769056.289999992</v>
      </c>
      <c r="S140" s="13">
        <f t="shared" si="21"/>
        <v>1277117.5199999998</v>
      </c>
      <c r="T140" s="13">
        <f t="shared" si="21"/>
        <v>112847872.13</v>
      </c>
      <c r="U140" s="13">
        <f t="shared" si="21"/>
        <v>4948589.8500000006</v>
      </c>
    </row>
    <row r="141" spans="1:21" x14ac:dyDescent="0.2">
      <c r="A141" s="15">
        <f t="shared" si="10"/>
        <v>126</v>
      </c>
      <c r="B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21" x14ac:dyDescent="0.2">
      <c r="A142" s="15">
        <f t="shared" si="10"/>
        <v>127</v>
      </c>
      <c r="B142" s="33" t="s">
        <v>190</v>
      </c>
      <c r="D142" s="13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3" spans="1:21" x14ac:dyDescent="0.2">
      <c r="A143" s="15">
        <f t="shared" si="10"/>
        <v>128</v>
      </c>
      <c r="B143" s="33"/>
      <c r="D143" s="13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spans="1:21" x14ac:dyDescent="0.2">
      <c r="A144" s="15">
        <f t="shared" si="10"/>
        <v>129</v>
      </c>
      <c r="B144" s="19" t="s">
        <v>191</v>
      </c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21" x14ac:dyDescent="0.2">
      <c r="A145" s="15">
        <f t="shared" si="10"/>
        <v>130</v>
      </c>
      <c r="B145" s="34" t="s">
        <v>192</v>
      </c>
      <c r="C145" s="23" t="s">
        <v>74</v>
      </c>
      <c r="D145" s="13">
        <f t="shared" ref="D145:D152" si="22">SUM(E145:U145)</f>
        <v>-703198.42999999982</v>
      </c>
      <c r="E145" s="24">
        <v>-590588.36</v>
      </c>
      <c r="F145" s="24">
        <v>-80377.95</v>
      </c>
      <c r="G145" s="24">
        <v>-640.69000000000005</v>
      </c>
      <c r="H145" s="24">
        <v>-463.7</v>
      </c>
      <c r="I145" s="24">
        <v>-137.36000000000001</v>
      </c>
      <c r="J145" s="24">
        <v>-1330.19</v>
      </c>
      <c r="K145" s="24">
        <v>-3.9</v>
      </c>
      <c r="L145" s="24">
        <v>-442.29</v>
      </c>
      <c r="M145" s="24">
        <v>-22957.73</v>
      </c>
      <c r="N145" s="24">
        <v>-411.98</v>
      </c>
      <c r="O145" s="24">
        <v>-10.17</v>
      </c>
      <c r="P145" s="24">
        <v>-1369.44</v>
      </c>
      <c r="Q145" s="24">
        <v>-4.68</v>
      </c>
      <c r="R145" s="24">
        <v>-12.52</v>
      </c>
      <c r="S145" s="24">
        <v>-8.58</v>
      </c>
      <c r="T145" s="24">
        <v>-2631.96</v>
      </c>
      <c r="U145" s="24">
        <v>-1806.93</v>
      </c>
    </row>
    <row r="146" spans="1:21" x14ac:dyDescent="0.2">
      <c r="A146" s="15">
        <f t="shared" ref="A146:A208" si="23">A145+1</f>
        <v>131</v>
      </c>
      <c r="B146" s="34" t="s">
        <v>193</v>
      </c>
      <c r="C146" s="23" t="s">
        <v>75</v>
      </c>
      <c r="D146" s="13">
        <f t="shared" si="22"/>
        <v>-335805.48000000016</v>
      </c>
      <c r="E146" s="24">
        <v>-183047.09</v>
      </c>
      <c r="F146" s="24">
        <v>-15852.380000000001</v>
      </c>
      <c r="G146" s="24">
        <v>-104.44</v>
      </c>
      <c r="H146" s="24">
        <v>-1023.2</v>
      </c>
      <c r="I146" s="24">
        <v>-58.76</v>
      </c>
      <c r="J146" s="24">
        <v>-5461.88</v>
      </c>
      <c r="K146" s="24">
        <v>-1748.2</v>
      </c>
      <c r="L146" s="24">
        <v>-320.36</v>
      </c>
      <c r="M146" s="24">
        <v>-70936.290000000008</v>
      </c>
      <c r="N146" s="24">
        <v>-23310.639999999999</v>
      </c>
      <c r="O146" s="24">
        <v>-9495.25</v>
      </c>
      <c r="P146" s="24">
        <v>-761.27</v>
      </c>
      <c r="Q146" s="24">
        <v>-1146.78</v>
      </c>
      <c r="R146" s="24">
        <v>-11783.09</v>
      </c>
      <c r="S146" s="24">
        <v>-45.33</v>
      </c>
      <c r="T146" s="24">
        <v>-10565.12</v>
      </c>
      <c r="U146" s="24">
        <v>-145.4</v>
      </c>
    </row>
    <row r="147" spans="1:21" x14ac:dyDescent="0.2">
      <c r="A147" s="15">
        <f t="shared" si="23"/>
        <v>132</v>
      </c>
      <c r="B147" s="34" t="s">
        <v>193</v>
      </c>
      <c r="C147" s="23" t="s">
        <v>76</v>
      </c>
      <c r="D147" s="13">
        <f t="shared" si="22"/>
        <v>-40951.69999999999</v>
      </c>
      <c r="E147" s="24">
        <v>-22616.62</v>
      </c>
      <c r="F147" s="24">
        <v>-1945.69</v>
      </c>
      <c r="G147" s="24">
        <v>0</v>
      </c>
      <c r="H147" s="24">
        <v>0</v>
      </c>
      <c r="I147" s="24">
        <v>-5.32</v>
      </c>
      <c r="J147" s="24">
        <v>-652.77</v>
      </c>
      <c r="K147" s="24">
        <v>-212.11</v>
      </c>
      <c r="L147" s="24">
        <v>-39.700000000000003</v>
      </c>
      <c r="M147" s="24">
        <v>-8653.68</v>
      </c>
      <c r="N147" s="24">
        <v>-2814.13</v>
      </c>
      <c r="O147" s="24">
        <v>-1134.29</v>
      </c>
      <c r="P147" s="24">
        <v>0</v>
      </c>
      <c r="Q147" s="24">
        <v>-140.56</v>
      </c>
      <c r="R147" s="24">
        <v>-1431.92</v>
      </c>
      <c r="S147" s="24">
        <v>-0.47000000000000003</v>
      </c>
      <c r="T147" s="24">
        <v>-1293.99</v>
      </c>
      <c r="U147" s="24">
        <v>-10.450000000000001</v>
      </c>
    </row>
    <row r="148" spans="1:21" x14ac:dyDescent="0.2">
      <c r="A148" s="15">
        <f t="shared" si="23"/>
        <v>133</v>
      </c>
      <c r="B148" s="34" t="s">
        <v>193</v>
      </c>
      <c r="C148" s="23" t="s">
        <v>77</v>
      </c>
      <c r="D148" s="13">
        <f t="shared" si="22"/>
        <v>-1032947.7799999999</v>
      </c>
      <c r="E148" s="24">
        <v>-521009.52</v>
      </c>
      <c r="F148" s="24">
        <v>-48493.24</v>
      </c>
      <c r="G148" s="24">
        <v>-368.88</v>
      </c>
      <c r="H148" s="24">
        <v>-3616.71</v>
      </c>
      <c r="I148" s="24">
        <v>-234.61</v>
      </c>
      <c r="J148" s="24">
        <v>-21282.600000000002</v>
      </c>
      <c r="K148" s="24">
        <v>-5989.57</v>
      </c>
      <c r="L148" s="24">
        <v>-881.59</v>
      </c>
      <c r="M148" s="24">
        <v>-230696.34</v>
      </c>
      <c r="N148" s="24">
        <v>-83486.45</v>
      </c>
      <c r="O148" s="24">
        <v>-37118.730000000003</v>
      </c>
      <c r="P148" s="24">
        <v>-2691.13</v>
      </c>
      <c r="Q148" s="24">
        <v>-3558.4300000000003</v>
      </c>
      <c r="R148" s="24">
        <v>-39758.400000000001</v>
      </c>
      <c r="S148" s="24">
        <v>-162.51</v>
      </c>
      <c r="T148" s="24">
        <v>-33032.9</v>
      </c>
      <c r="U148" s="24">
        <v>-566.16999999999996</v>
      </c>
    </row>
    <row r="149" spans="1:21" x14ac:dyDescent="0.2">
      <c r="A149" s="15">
        <f t="shared" si="23"/>
        <v>134</v>
      </c>
      <c r="B149" s="34" t="s">
        <v>193</v>
      </c>
      <c r="C149" s="23" t="s">
        <v>78</v>
      </c>
      <c r="D149" s="13">
        <f t="shared" si="22"/>
        <v>-89282.12</v>
      </c>
      <c r="E149" s="24">
        <v>-44945.65</v>
      </c>
      <c r="F149" s="24">
        <v>-4190.1900000000005</v>
      </c>
      <c r="G149" s="24">
        <v>-32.840000000000003</v>
      </c>
      <c r="H149" s="24">
        <v>-321.95</v>
      </c>
      <c r="I149" s="24">
        <v>-20.490000000000002</v>
      </c>
      <c r="J149" s="24">
        <v>-1847.63</v>
      </c>
      <c r="K149" s="24">
        <v>-518.76</v>
      </c>
      <c r="L149" s="24">
        <v>-75.989999999999995</v>
      </c>
      <c r="M149" s="24">
        <v>-19959.84</v>
      </c>
      <c r="N149" s="24">
        <v>-7236.89</v>
      </c>
      <c r="O149" s="24">
        <v>-3222.6</v>
      </c>
      <c r="P149" s="24">
        <v>-239.56</v>
      </c>
      <c r="Q149" s="24">
        <v>-307.57</v>
      </c>
      <c r="R149" s="24">
        <v>-3442.4500000000003</v>
      </c>
      <c r="S149" s="24">
        <v>-14.43</v>
      </c>
      <c r="T149" s="24">
        <v>-2855.65</v>
      </c>
      <c r="U149" s="24">
        <v>-49.63</v>
      </c>
    </row>
    <row r="150" spans="1:21" x14ac:dyDescent="0.2">
      <c r="A150" s="15">
        <f t="shared" si="23"/>
        <v>135</v>
      </c>
      <c r="B150" s="34" t="s">
        <v>194</v>
      </c>
      <c r="C150" s="23" t="s">
        <v>79</v>
      </c>
      <c r="D150" s="13">
        <f t="shared" si="22"/>
        <v>-14067677.880000001</v>
      </c>
      <c r="E150" s="24">
        <v>-9198571</v>
      </c>
      <c r="F150" s="24">
        <v>-838150.35</v>
      </c>
      <c r="G150" s="24">
        <v>-41297.32</v>
      </c>
      <c r="H150" s="24">
        <v>-274113.11</v>
      </c>
      <c r="I150" s="24">
        <v>-1402.22</v>
      </c>
      <c r="J150" s="24">
        <v>-237240.95999999999</v>
      </c>
      <c r="K150" s="24">
        <v>-44.32</v>
      </c>
      <c r="L150" s="24">
        <v>-16359.7</v>
      </c>
      <c r="M150" s="24">
        <v>-2297071.86</v>
      </c>
      <c r="N150" s="24">
        <v>-611754.48</v>
      </c>
      <c r="O150" s="24">
        <v>-257.19</v>
      </c>
      <c r="P150" s="24">
        <v>-85340.26</v>
      </c>
      <c r="Q150" s="24">
        <v>-70.92</v>
      </c>
      <c r="R150" s="24">
        <v>-336.96</v>
      </c>
      <c r="S150" s="24">
        <v>-10897.11</v>
      </c>
      <c r="T150" s="24">
        <v>-368708.81</v>
      </c>
      <c r="U150" s="24">
        <v>-86061.31</v>
      </c>
    </row>
    <row r="151" spans="1:21" x14ac:dyDescent="0.2">
      <c r="A151" s="15">
        <f t="shared" si="23"/>
        <v>136</v>
      </c>
      <c r="B151" s="34" t="s">
        <v>195</v>
      </c>
      <c r="C151" s="23" t="s">
        <v>80</v>
      </c>
      <c r="D151" s="13">
        <f t="shared" si="22"/>
        <v>-3179781.7100000004</v>
      </c>
      <c r="E151" s="24">
        <v>-1707402.53</v>
      </c>
      <c r="F151" s="24">
        <v>-151218.49</v>
      </c>
      <c r="G151" s="24">
        <v>-1409.84</v>
      </c>
      <c r="H151" s="24">
        <v>-2494.46</v>
      </c>
      <c r="I151" s="24">
        <v>-452.82</v>
      </c>
      <c r="J151" s="24">
        <v>-53654.73</v>
      </c>
      <c r="K151" s="24">
        <v>-17774.62</v>
      </c>
      <c r="L151" s="24">
        <v>-2831.77</v>
      </c>
      <c r="M151" s="24">
        <v>-687060.27</v>
      </c>
      <c r="N151" s="24">
        <v>-228862.19</v>
      </c>
      <c r="O151" s="24">
        <v>-95161.2</v>
      </c>
      <c r="P151" s="24">
        <v>-1867.13</v>
      </c>
      <c r="Q151" s="24">
        <v>-11967.24</v>
      </c>
      <c r="R151" s="24">
        <v>-116736.04000000001</v>
      </c>
      <c r="S151" s="24">
        <v>-175.87</v>
      </c>
      <c r="T151" s="24">
        <v>-99736.53</v>
      </c>
      <c r="U151" s="24">
        <v>-975.98</v>
      </c>
    </row>
    <row r="152" spans="1:21" x14ac:dyDescent="0.2">
      <c r="A152" s="15">
        <f t="shared" si="23"/>
        <v>137</v>
      </c>
      <c r="B152" s="34" t="s">
        <v>196</v>
      </c>
      <c r="C152" s="23" t="s">
        <v>81</v>
      </c>
      <c r="D152" s="13">
        <f t="shared" si="22"/>
        <v>-42013561.270000003</v>
      </c>
      <c r="E152" s="24">
        <v>-25672409.309999999</v>
      </c>
      <c r="F152" s="24">
        <v>-2617886.1</v>
      </c>
      <c r="G152" s="24">
        <v>-49707.03</v>
      </c>
      <c r="H152" s="24">
        <v>-287231.99</v>
      </c>
      <c r="I152" s="24">
        <v>-7077.41</v>
      </c>
      <c r="J152" s="24">
        <v>-651899.78</v>
      </c>
      <c r="K152" s="24">
        <v>-132153.04</v>
      </c>
      <c r="L152" s="24">
        <v>-38127.82</v>
      </c>
      <c r="M152" s="24">
        <v>-7225026.9299999997</v>
      </c>
      <c r="N152" s="24">
        <v>-2296093.77</v>
      </c>
      <c r="O152" s="24">
        <v>-776778.92</v>
      </c>
      <c r="P152" s="24">
        <v>-126739.2</v>
      </c>
      <c r="Q152" s="24">
        <v>-82520.490000000005</v>
      </c>
      <c r="R152" s="24">
        <v>-873612.25</v>
      </c>
      <c r="S152" s="24">
        <v>-11788.16</v>
      </c>
      <c r="T152" s="24">
        <v>-1064288.1299999999</v>
      </c>
      <c r="U152" s="24">
        <v>-100220.94</v>
      </c>
    </row>
    <row r="153" spans="1:21" x14ac:dyDescent="0.2">
      <c r="A153" s="15">
        <f t="shared" si="23"/>
        <v>138</v>
      </c>
      <c r="B153" s="22" t="s">
        <v>197</v>
      </c>
      <c r="D153" s="13">
        <f t="shared" ref="D153:U153" si="24">SUM(D145:D152)</f>
        <v>-61463206.370000005</v>
      </c>
      <c r="E153" s="13">
        <f t="shared" si="24"/>
        <v>-37940590.079999998</v>
      </c>
      <c r="F153" s="13">
        <f t="shared" si="24"/>
        <v>-3758114.39</v>
      </c>
      <c r="G153" s="13">
        <f t="shared" si="24"/>
        <v>-93561.04</v>
      </c>
      <c r="H153" s="13">
        <f t="shared" si="24"/>
        <v>-569265.12</v>
      </c>
      <c r="I153" s="13">
        <f t="shared" si="24"/>
        <v>-9388.99</v>
      </c>
      <c r="J153" s="13">
        <f t="shared" si="24"/>
        <v>-973370.54</v>
      </c>
      <c r="K153" s="13">
        <f t="shared" si="24"/>
        <v>-158444.52000000002</v>
      </c>
      <c r="L153" s="13">
        <f t="shared" si="24"/>
        <v>-59079.22</v>
      </c>
      <c r="M153" s="13">
        <f t="shared" si="24"/>
        <v>-10562362.939999999</v>
      </c>
      <c r="N153" s="13">
        <f t="shared" si="24"/>
        <v>-3253970.5300000003</v>
      </c>
      <c r="O153" s="13">
        <f t="shared" si="24"/>
        <v>-923178.35000000009</v>
      </c>
      <c r="P153" s="13">
        <f t="shared" si="24"/>
        <v>-219007.99</v>
      </c>
      <c r="Q153" s="13">
        <f t="shared" si="24"/>
        <v>-99716.670000000013</v>
      </c>
      <c r="R153" s="13">
        <f t="shared" si="24"/>
        <v>-1047113.63</v>
      </c>
      <c r="S153" s="13">
        <f t="shared" si="24"/>
        <v>-23092.46</v>
      </c>
      <c r="T153" s="13">
        <f t="shared" si="24"/>
        <v>-1583113.0899999999</v>
      </c>
      <c r="U153" s="13">
        <f t="shared" si="24"/>
        <v>-189836.81</v>
      </c>
    </row>
    <row r="154" spans="1:21" x14ac:dyDescent="0.2">
      <c r="A154" s="15">
        <f t="shared" si="23"/>
        <v>139</v>
      </c>
      <c r="B154" s="13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spans="1:21" x14ac:dyDescent="0.2">
      <c r="A155" s="15">
        <f t="shared" si="23"/>
        <v>140</v>
      </c>
      <c r="B155" s="19" t="s">
        <v>198</v>
      </c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spans="1:21" x14ac:dyDescent="0.2">
      <c r="A156" s="15">
        <f t="shared" si="23"/>
        <v>141</v>
      </c>
      <c r="B156" s="29" t="s">
        <v>199</v>
      </c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</row>
    <row r="157" spans="1:21" x14ac:dyDescent="0.2">
      <c r="A157" s="15">
        <f t="shared" si="23"/>
        <v>142</v>
      </c>
      <c r="B157" s="22" t="s">
        <v>84</v>
      </c>
      <c r="C157" s="23" t="s">
        <v>75</v>
      </c>
      <c r="D157" s="13">
        <f t="shared" ref="D157:D165" si="25">SUM(E157:U157)</f>
        <v>-3.589999999999999</v>
      </c>
      <c r="E157" s="24">
        <v>-1.96</v>
      </c>
      <c r="F157" s="24">
        <v>-0.17</v>
      </c>
      <c r="G157" s="24">
        <v>0</v>
      </c>
      <c r="H157" s="24">
        <v>-0.01</v>
      </c>
      <c r="I157" s="24">
        <v>0</v>
      </c>
      <c r="J157" s="24">
        <v>-0.06</v>
      </c>
      <c r="K157" s="24">
        <v>-0.02</v>
      </c>
      <c r="L157" s="24">
        <v>0</v>
      </c>
      <c r="M157" s="24">
        <v>-0.76</v>
      </c>
      <c r="N157" s="24">
        <v>-0.25</v>
      </c>
      <c r="O157" s="24">
        <v>-0.1</v>
      </c>
      <c r="P157" s="24">
        <v>-0.01</v>
      </c>
      <c r="Q157" s="24">
        <v>-0.01</v>
      </c>
      <c r="R157" s="24">
        <v>-0.13</v>
      </c>
      <c r="S157" s="24">
        <v>0</v>
      </c>
      <c r="T157" s="24">
        <v>-0.11</v>
      </c>
      <c r="U157" s="24">
        <v>0</v>
      </c>
    </row>
    <row r="158" spans="1:21" x14ac:dyDescent="0.2">
      <c r="A158" s="15">
        <f t="shared" si="23"/>
        <v>143</v>
      </c>
      <c r="B158" s="22" t="s">
        <v>85</v>
      </c>
      <c r="C158" s="23" t="s">
        <v>75</v>
      </c>
      <c r="D158" s="13">
        <f t="shared" si="25"/>
        <v>-20348295.25</v>
      </c>
      <c r="E158" s="24">
        <v>-11091826.15</v>
      </c>
      <c r="F158" s="24">
        <v>-960582.94000000006</v>
      </c>
      <c r="G158" s="24">
        <v>-6328.33</v>
      </c>
      <c r="H158" s="24">
        <v>-62001.32</v>
      </c>
      <c r="I158" s="24">
        <v>-3560.9700000000003</v>
      </c>
      <c r="J158" s="24">
        <v>-330965.35000000003</v>
      </c>
      <c r="K158" s="24">
        <v>-105933.34</v>
      </c>
      <c r="L158" s="24">
        <v>-19412.3</v>
      </c>
      <c r="M158" s="24">
        <v>-4298418.8899999997</v>
      </c>
      <c r="N158" s="24">
        <v>-1412519.02</v>
      </c>
      <c r="O158" s="24">
        <v>-575368.97</v>
      </c>
      <c r="P158" s="24">
        <v>-46129.62</v>
      </c>
      <c r="Q158" s="24">
        <v>-69489.490000000005</v>
      </c>
      <c r="R158" s="24">
        <v>-714002.03</v>
      </c>
      <c r="S158" s="24">
        <v>-2747.02</v>
      </c>
      <c r="T158" s="24">
        <v>-640198.69000000006</v>
      </c>
      <c r="U158" s="24">
        <v>-8810.82</v>
      </c>
    </row>
    <row r="159" spans="1:21" x14ac:dyDescent="0.2">
      <c r="A159" s="15">
        <f t="shared" si="23"/>
        <v>144</v>
      </c>
      <c r="B159" s="22" t="s">
        <v>86</v>
      </c>
      <c r="C159" s="23" t="s">
        <v>75</v>
      </c>
      <c r="D159" s="13">
        <f t="shared" si="25"/>
        <v>-54237521.68</v>
      </c>
      <c r="E159" s="24">
        <v>-29564794.129999999</v>
      </c>
      <c r="F159" s="24">
        <v>-2560393.2599999998</v>
      </c>
      <c r="G159" s="24">
        <v>-16867.88</v>
      </c>
      <c r="H159" s="24">
        <v>-165261.9</v>
      </c>
      <c r="I159" s="24">
        <v>-9491.59</v>
      </c>
      <c r="J159" s="24">
        <v>-882174.15</v>
      </c>
      <c r="K159" s="24">
        <v>-282360.83</v>
      </c>
      <c r="L159" s="24">
        <v>-51742.66</v>
      </c>
      <c r="M159" s="24">
        <v>-11457254</v>
      </c>
      <c r="N159" s="24">
        <v>-3765009.81</v>
      </c>
      <c r="O159" s="24">
        <v>-1533621.7</v>
      </c>
      <c r="P159" s="24">
        <v>-122956.59</v>
      </c>
      <c r="Q159" s="24">
        <v>-185221.32</v>
      </c>
      <c r="R159" s="24">
        <v>-1903142.31</v>
      </c>
      <c r="S159" s="24">
        <v>-7322.07</v>
      </c>
      <c r="T159" s="24">
        <v>-1706422.6099999999</v>
      </c>
      <c r="U159" s="24">
        <v>-23484.87</v>
      </c>
    </row>
    <row r="160" spans="1:21" x14ac:dyDescent="0.2">
      <c r="A160" s="15">
        <f t="shared" si="23"/>
        <v>145</v>
      </c>
      <c r="B160" s="22" t="s">
        <v>87</v>
      </c>
      <c r="C160" s="23" t="s">
        <v>75</v>
      </c>
      <c r="D160" s="13">
        <f t="shared" si="25"/>
        <v>-16269898.66</v>
      </c>
      <c r="E160" s="24">
        <v>-8868698.0999999996</v>
      </c>
      <c r="F160" s="24">
        <v>-768053.88</v>
      </c>
      <c r="G160" s="24">
        <v>-5059.9400000000005</v>
      </c>
      <c r="H160" s="24">
        <v>-49574.42</v>
      </c>
      <c r="I160" s="24">
        <v>-2847.2400000000002</v>
      </c>
      <c r="J160" s="24">
        <v>-264630.17</v>
      </c>
      <c r="K160" s="24">
        <v>-84701.180000000008</v>
      </c>
      <c r="L160" s="24">
        <v>-15521.5</v>
      </c>
      <c r="M160" s="24">
        <v>-3436889.37</v>
      </c>
      <c r="N160" s="24">
        <v>-1129408.68</v>
      </c>
      <c r="O160" s="24">
        <v>-460048.12</v>
      </c>
      <c r="P160" s="24">
        <v>-36883.9</v>
      </c>
      <c r="Q160" s="24">
        <v>-55561.75</v>
      </c>
      <c r="R160" s="24">
        <v>-570895.05000000005</v>
      </c>
      <c r="S160" s="24">
        <v>-2196.4299999999998</v>
      </c>
      <c r="T160" s="24">
        <v>-511884.06</v>
      </c>
      <c r="U160" s="24">
        <v>-7044.87</v>
      </c>
    </row>
    <row r="161" spans="1:21" x14ac:dyDescent="0.2">
      <c r="A161" s="15">
        <f t="shared" si="23"/>
        <v>146</v>
      </c>
      <c r="B161" s="25" t="s">
        <v>88</v>
      </c>
      <c r="C161" s="23" t="s">
        <v>75</v>
      </c>
      <c r="D161" s="13">
        <f t="shared" si="25"/>
        <v>-67392300.589999989</v>
      </c>
      <c r="E161" s="24">
        <v>-36735445</v>
      </c>
      <c r="F161" s="24">
        <v>-3181391.52</v>
      </c>
      <c r="G161" s="24">
        <v>-20959.010000000002</v>
      </c>
      <c r="H161" s="24">
        <v>-205344.55000000002</v>
      </c>
      <c r="I161" s="24">
        <v>-11793.66</v>
      </c>
      <c r="J161" s="24">
        <v>-1096136.8600000001</v>
      </c>
      <c r="K161" s="24">
        <v>-350844.67</v>
      </c>
      <c r="L161" s="24">
        <v>-64292.32</v>
      </c>
      <c r="M161" s="24">
        <v>-14236098.6</v>
      </c>
      <c r="N161" s="24">
        <v>-4678176.01</v>
      </c>
      <c r="O161" s="24">
        <v>-1905586.6</v>
      </c>
      <c r="P161" s="24">
        <v>-152778.51</v>
      </c>
      <c r="Q161" s="24">
        <v>-230144.94</v>
      </c>
      <c r="R161" s="24">
        <v>-2364730.7999999998</v>
      </c>
      <c r="S161" s="24">
        <v>-9097.9699999999993</v>
      </c>
      <c r="T161" s="24">
        <v>-2120298.6800000002</v>
      </c>
      <c r="U161" s="24">
        <v>-29180.89</v>
      </c>
    </row>
    <row r="162" spans="1:21" x14ac:dyDescent="0.2">
      <c r="A162" s="15">
        <f t="shared" si="23"/>
        <v>147</v>
      </c>
      <c r="B162" s="22" t="s">
        <v>89</v>
      </c>
      <c r="C162" s="23" t="s">
        <v>75</v>
      </c>
      <c r="D162" s="13">
        <f t="shared" si="25"/>
        <v>-12976599.9</v>
      </c>
      <c r="E162" s="24">
        <v>-7073525.7300000004</v>
      </c>
      <c r="F162" s="24">
        <v>-612586.95000000007</v>
      </c>
      <c r="G162" s="24">
        <v>-4035.73</v>
      </c>
      <c r="H162" s="24">
        <v>-39539.74</v>
      </c>
      <c r="I162" s="24">
        <v>-2270.9</v>
      </c>
      <c r="J162" s="24">
        <v>-211064.62</v>
      </c>
      <c r="K162" s="24">
        <v>-67556.25</v>
      </c>
      <c r="L162" s="24">
        <v>-12379.69</v>
      </c>
      <c r="M162" s="24">
        <v>-2741205.66</v>
      </c>
      <c r="N162" s="24">
        <v>-900797.53</v>
      </c>
      <c r="O162" s="24">
        <v>-366926.7</v>
      </c>
      <c r="P162" s="24">
        <v>-29417.99</v>
      </c>
      <c r="Q162" s="24">
        <v>-44315.12</v>
      </c>
      <c r="R162" s="24">
        <v>-455336.37</v>
      </c>
      <c r="S162" s="24">
        <v>-1751.8400000000001</v>
      </c>
      <c r="T162" s="24">
        <v>-408270.2</v>
      </c>
      <c r="U162" s="24">
        <v>-5618.88</v>
      </c>
    </row>
    <row r="163" spans="1:21" x14ac:dyDescent="0.2">
      <c r="A163" s="15">
        <f t="shared" si="23"/>
        <v>148</v>
      </c>
      <c r="B163" s="22" t="s">
        <v>90</v>
      </c>
      <c r="C163" s="23" t="s">
        <v>75</v>
      </c>
      <c r="D163" s="13">
        <f t="shared" si="25"/>
        <v>-29132835.830000002</v>
      </c>
      <c r="E163" s="24">
        <v>-15880266.42</v>
      </c>
      <c r="F163" s="24">
        <v>-1375275.15</v>
      </c>
      <c r="G163" s="24">
        <v>-9060.34</v>
      </c>
      <c r="H163" s="24">
        <v>-88767.84</v>
      </c>
      <c r="I163" s="24">
        <v>-5098.25</v>
      </c>
      <c r="J163" s="24">
        <v>-473846.05</v>
      </c>
      <c r="K163" s="24">
        <v>-151665.71</v>
      </c>
      <c r="L163" s="24">
        <v>-27792.75</v>
      </c>
      <c r="M163" s="24">
        <v>-6154084.6500000004</v>
      </c>
      <c r="N163" s="24">
        <v>-2022316.07</v>
      </c>
      <c r="O163" s="24">
        <v>-823760.89</v>
      </c>
      <c r="P163" s="24">
        <v>-66044.2</v>
      </c>
      <c r="Q163" s="24">
        <v>-99488.74</v>
      </c>
      <c r="R163" s="24">
        <v>-1022243.09</v>
      </c>
      <c r="S163" s="24">
        <v>-3932.94</v>
      </c>
      <c r="T163" s="24">
        <v>-916578.20000000007</v>
      </c>
      <c r="U163" s="24">
        <v>-12614.54</v>
      </c>
    </row>
    <row r="164" spans="1:21" x14ac:dyDescent="0.2">
      <c r="A164" s="15">
        <f t="shared" si="23"/>
        <v>149</v>
      </c>
      <c r="B164" s="22" t="s">
        <v>91</v>
      </c>
      <c r="C164" s="23" t="s">
        <v>75</v>
      </c>
      <c r="D164" s="13">
        <f t="shared" si="25"/>
        <v>104945.82999999999</v>
      </c>
      <c r="E164" s="24">
        <v>57205.82</v>
      </c>
      <c r="F164" s="24">
        <v>4954.18</v>
      </c>
      <c r="G164" s="24">
        <v>32.64</v>
      </c>
      <c r="H164" s="24">
        <v>319.77</v>
      </c>
      <c r="I164" s="24">
        <v>18.37</v>
      </c>
      <c r="J164" s="24">
        <v>1706.94</v>
      </c>
      <c r="K164" s="24">
        <v>546.35</v>
      </c>
      <c r="L164" s="24">
        <v>100.11</v>
      </c>
      <c r="M164" s="24">
        <v>22168.99</v>
      </c>
      <c r="N164" s="24">
        <v>7285.04</v>
      </c>
      <c r="O164" s="24">
        <v>2967.4500000000003</v>
      </c>
      <c r="P164" s="24">
        <v>237.91</v>
      </c>
      <c r="Q164" s="24">
        <v>358.39</v>
      </c>
      <c r="R164" s="24">
        <v>3682.4500000000003</v>
      </c>
      <c r="S164" s="24">
        <v>14.17</v>
      </c>
      <c r="T164" s="24">
        <v>3301.81</v>
      </c>
      <c r="U164" s="24">
        <v>45.44</v>
      </c>
    </row>
    <row r="165" spans="1:21" x14ac:dyDescent="0.2">
      <c r="A165" s="15">
        <f t="shared" si="23"/>
        <v>150</v>
      </c>
      <c r="B165" s="26" t="s">
        <v>200</v>
      </c>
      <c r="C165" s="23" t="s">
        <v>75</v>
      </c>
      <c r="D165" s="13">
        <f t="shared" si="25"/>
        <v>5815.9999999999991</v>
      </c>
      <c r="E165" s="24">
        <v>3170.29</v>
      </c>
      <c r="F165" s="24">
        <v>274.56</v>
      </c>
      <c r="G165" s="24">
        <v>1.81</v>
      </c>
      <c r="H165" s="24">
        <v>17.72</v>
      </c>
      <c r="I165" s="24">
        <v>1.02</v>
      </c>
      <c r="J165" s="24">
        <v>94.600000000000009</v>
      </c>
      <c r="K165" s="24">
        <v>30.28</v>
      </c>
      <c r="L165" s="24">
        <v>5.55</v>
      </c>
      <c r="M165" s="24">
        <v>1228.58</v>
      </c>
      <c r="N165" s="24">
        <v>403.73</v>
      </c>
      <c r="O165" s="24">
        <v>164.45000000000002</v>
      </c>
      <c r="P165" s="24">
        <v>13.18</v>
      </c>
      <c r="Q165" s="24">
        <v>19.86</v>
      </c>
      <c r="R165" s="24">
        <v>204.08</v>
      </c>
      <c r="S165" s="24">
        <v>0.79</v>
      </c>
      <c r="T165" s="24">
        <v>182.98</v>
      </c>
      <c r="U165" s="24">
        <v>2.52</v>
      </c>
    </row>
    <row r="166" spans="1:21" x14ac:dyDescent="0.2">
      <c r="A166" s="15">
        <f t="shared" si="23"/>
        <v>151</v>
      </c>
      <c r="B166" s="29" t="s">
        <v>201</v>
      </c>
      <c r="C166" s="23"/>
      <c r="D166" s="13">
        <f>SUM(D157:D165)</f>
        <v>-200246693.66999999</v>
      </c>
      <c r="E166" s="13">
        <f>SUM(E157:E165)</f>
        <v>-109154181.38000001</v>
      </c>
      <c r="F166" s="13">
        <f t="shared" ref="F166:U166" si="26">SUM(F157:F165)</f>
        <v>-9453055.129999999</v>
      </c>
      <c r="G166" s="13">
        <f t="shared" si="26"/>
        <v>-62276.780000000013</v>
      </c>
      <c r="H166" s="13">
        <f t="shared" si="26"/>
        <v>-610152.28999999992</v>
      </c>
      <c r="I166" s="13">
        <f t="shared" si="26"/>
        <v>-35043.22</v>
      </c>
      <c r="J166" s="13">
        <f t="shared" si="26"/>
        <v>-3257015.7199999997</v>
      </c>
      <c r="K166" s="13">
        <f t="shared" si="26"/>
        <v>-1042485.37</v>
      </c>
      <c r="L166" s="13">
        <f t="shared" si="26"/>
        <v>-191035.56000000003</v>
      </c>
      <c r="M166" s="13">
        <f t="shared" si="26"/>
        <v>-42300554.359999999</v>
      </c>
      <c r="N166" s="13">
        <f t="shared" si="26"/>
        <v>-13900538.6</v>
      </c>
      <c r="O166" s="13">
        <f t="shared" si="26"/>
        <v>-5662181.1799999997</v>
      </c>
      <c r="P166" s="13">
        <f t="shared" si="26"/>
        <v>-453959.73000000004</v>
      </c>
      <c r="Q166" s="13">
        <f t="shared" si="26"/>
        <v>-683843.12</v>
      </c>
      <c r="R166" s="13">
        <f t="shared" si="26"/>
        <v>-7026463.25</v>
      </c>
      <c r="S166" s="13">
        <f t="shared" si="26"/>
        <v>-27033.309999999998</v>
      </c>
      <c r="T166" s="13">
        <f t="shared" si="26"/>
        <v>-6300167.7600000007</v>
      </c>
      <c r="U166" s="13">
        <f t="shared" si="26"/>
        <v>-86706.909999999989</v>
      </c>
    </row>
    <row r="167" spans="1:21" x14ac:dyDescent="0.2">
      <c r="A167" s="15">
        <f t="shared" si="23"/>
        <v>152</v>
      </c>
      <c r="B167" s="13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spans="1:21" x14ac:dyDescent="0.2">
      <c r="A168" s="15">
        <f t="shared" si="23"/>
        <v>153</v>
      </c>
      <c r="B168" s="29" t="s">
        <v>202</v>
      </c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</row>
    <row r="169" spans="1:21" x14ac:dyDescent="0.2">
      <c r="A169" s="15">
        <f t="shared" si="23"/>
        <v>154</v>
      </c>
      <c r="B169" s="34" t="s">
        <v>203</v>
      </c>
      <c r="C169" s="23" t="s">
        <v>75</v>
      </c>
      <c r="D169" s="13">
        <f t="shared" ref="D169:D188" si="27">SUM(E169:U169)</f>
        <v>-19848544.210000005</v>
      </c>
      <c r="E169" s="24">
        <v>-10819412.57</v>
      </c>
      <c r="F169" s="24">
        <v>-936991.16</v>
      </c>
      <c r="G169" s="24">
        <v>-6172.9000000000005</v>
      </c>
      <c r="H169" s="24">
        <v>-60478.58</v>
      </c>
      <c r="I169" s="24">
        <v>-3473.51</v>
      </c>
      <c r="J169" s="24">
        <v>-322836.89</v>
      </c>
      <c r="K169" s="24">
        <v>-103331.63</v>
      </c>
      <c r="L169" s="24">
        <v>-18935.54</v>
      </c>
      <c r="M169" s="24">
        <v>-4192850.36</v>
      </c>
      <c r="N169" s="24">
        <v>-1377827.76</v>
      </c>
      <c r="O169" s="24">
        <v>-561238.01</v>
      </c>
      <c r="P169" s="24">
        <v>-44996.69</v>
      </c>
      <c r="Q169" s="24">
        <v>-67782.84</v>
      </c>
      <c r="R169" s="24">
        <v>-696466.27</v>
      </c>
      <c r="S169" s="24">
        <v>-2679.55</v>
      </c>
      <c r="T169" s="24">
        <v>-624475.52</v>
      </c>
      <c r="U169" s="24">
        <v>-8594.43</v>
      </c>
    </row>
    <row r="170" spans="1:21" x14ac:dyDescent="0.2">
      <c r="A170" s="15">
        <f t="shared" si="23"/>
        <v>155</v>
      </c>
      <c r="B170" s="22" t="s">
        <v>96</v>
      </c>
      <c r="C170" s="23" t="s">
        <v>75</v>
      </c>
      <c r="D170" s="13">
        <f t="shared" si="27"/>
        <v>1655.9199999999998</v>
      </c>
      <c r="E170" s="24">
        <v>902.63</v>
      </c>
      <c r="F170" s="24">
        <v>78.17</v>
      </c>
      <c r="G170" s="24">
        <v>0.51</v>
      </c>
      <c r="H170" s="24">
        <v>5.05</v>
      </c>
      <c r="I170" s="24">
        <v>0.28999999999999998</v>
      </c>
      <c r="J170" s="24">
        <v>26.93</v>
      </c>
      <c r="K170" s="24">
        <v>8.620000000000001</v>
      </c>
      <c r="L170" s="24">
        <v>1.58</v>
      </c>
      <c r="M170" s="24">
        <v>349.8</v>
      </c>
      <c r="N170" s="24">
        <v>114.95</v>
      </c>
      <c r="O170" s="24">
        <v>46.83</v>
      </c>
      <c r="P170" s="24">
        <v>3.7600000000000002</v>
      </c>
      <c r="Q170" s="24">
        <v>5.65</v>
      </c>
      <c r="R170" s="24">
        <v>58.1</v>
      </c>
      <c r="S170" s="24">
        <v>0.23</v>
      </c>
      <c r="T170" s="24">
        <v>52.1</v>
      </c>
      <c r="U170" s="24">
        <v>0.72</v>
      </c>
    </row>
    <row r="171" spans="1:21" x14ac:dyDescent="0.2">
      <c r="A171" s="15">
        <f t="shared" si="23"/>
        <v>156</v>
      </c>
      <c r="B171" s="22" t="s">
        <v>97</v>
      </c>
      <c r="C171" s="23" t="s">
        <v>75</v>
      </c>
      <c r="D171" s="13">
        <f t="shared" si="27"/>
        <v>-234297329.61999997</v>
      </c>
      <c r="E171" s="24">
        <v>-127715133.48999999</v>
      </c>
      <c r="F171" s="24">
        <v>-11060485.109999999</v>
      </c>
      <c r="G171" s="24">
        <v>-72866.540000000008</v>
      </c>
      <c r="H171" s="24">
        <v>-713904.68</v>
      </c>
      <c r="I171" s="24">
        <v>-41002.07</v>
      </c>
      <c r="J171" s="24">
        <v>-3810849.89</v>
      </c>
      <c r="K171" s="24">
        <v>-1219753.1200000001</v>
      </c>
      <c r="L171" s="24">
        <v>-223519.87</v>
      </c>
      <c r="M171" s="24">
        <v>-49493485.990000002</v>
      </c>
      <c r="N171" s="24">
        <v>-16264233.99</v>
      </c>
      <c r="O171" s="24">
        <v>-6624997.9199999999</v>
      </c>
      <c r="P171" s="24">
        <v>-531152.57000000007</v>
      </c>
      <c r="Q171" s="24">
        <v>-800126.18</v>
      </c>
      <c r="R171" s="24">
        <v>-8221267.2199999997</v>
      </c>
      <c r="S171" s="24">
        <v>-31630.18</v>
      </c>
      <c r="T171" s="24">
        <v>-7371469.9500000002</v>
      </c>
      <c r="U171" s="24">
        <v>-101450.85</v>
      </c>
    </row>
    <row r="172" spans="1:21" x14ac:dyDescent="0.2">
      <c r="A172" s="15">
        <f t="shared" si="23"/>
        <v>157</v>
      </c>
      <c r="B172" s="22" t="s">
        <v>98</v>
      </c>
      <c r="C172" s="23" t="s">
        <v>75</v>
      </c>
      <c r="D172" s="13">
        <f t="shared" si="27"/>
        <v>-352680787.91000003</v>
      </c>
      <c r="E172" s="24">
        <v>-192245784.38999999</v>
      </c>
      <c r="F172" s="24">
        <v>-16649018.6</v>
      </c>
      <c r="G172" s="24">
        <v>-109683.84</v>
      </c>
      <c r="H172" s="24">
        <v>-1074619.44</v>
      </c>
      <c r="I172" s="24">
        <v>-61719.19</v>
      </c>
      <c r="J172" s="24">
        <v>-5736358.75</v>
      </c>
      <c r="K172" s="24">
        <v>-1836058.02</v>
      </c>
      <c r="L172" s="24">
        <v>-336457.81</v>
      </c>
      <c r="M172" s="24">
        <v>-74501069.5</v>
      </c>
      <c r="N172" s="24">
        <v>-24482066.73</v>
      </c>
      <c r="O172" s="24">
        <v>-9972411.9299999997</v>
      </c>
      <c r="P172" s="24">
        <v>-799528.15</v>
      </c>
      <c r="Q172" s="24">
        <v>-1204406.1000000001</v>
      </c>
      <c r="R172" s="24">
        <v>-12375228.539999999</v>
      </c>
      <c r="S172" s="24">
        <v>-47611.950000000004</v>
      </c>
      <c r="T172" s="24">
        <v>-11096054.039999999</v>
      </c>
      <c r="U172" s="24">
        <v>-152710.93</v>
      </c>
    </row>
    <row r="173" spans="1:21" x14ac:dyDescent="0.2">
      <c r="A173" s="15">
        <f t="shared" si="23"/>
        <v>158</v>
      </c>
      <c r="B173" s="22" t="s">
        <v>99</v>
      </c>
      <c r="C173" s="23" t="s">
        <v>75</v>
      </c>
      <c r="D173" s="13">
        <f t="shared" si="27"/>
        <v>-104035842.06999999</v>
      </c>
      <c r="E173" s="24">
        <v>-56709786.170000002</v>
      </c>
      <c r="F173" s="24">
        <v>-4911224.9000000004</v>
      </c>
      <c r="G173" s="24">
        <v>-32355.18</v>
      </c>
      <c r="H173" s="24">
        <v>-316997.53000000003</v>
      </c>
      <c r="I173" s="24">
        <v>-18206.29</v>
      </c>
      <c r="J173" s="24">
        <v>-1692144.65</v>
      </c>
      <c r="K173" s="24">
        <v>-541611.14</v>
      </c>
      <c r="L173" s="24">
        <v>-99250.290000000008</v>
      </c>
      <c r="M173" s="24">
        <v>-21976761.329999998</v>
      </c>
      <c r="N173" s="24">
        <v>-7221863.2599999998</v>
      </c>
      <c r="O173" s="24">
        <v>-2941720.41</v>
      </c>
      <c r="P173" s="24">
        <v>-235849.49</v>
      </c>
      <c r="Q173" s="24">
        <v>-355282.76</v>
      </c>
      <c r="R173" s="24">
        <v>-3650517.3200000003</v>
      </c>
      <c r="S173" s="24">
        <v>-14044.85</v>
      </c>
      <c r="T173" s="24">
        <v>-3273178.94</v>
      </c>
      <c r="U173" s="24">
        <v>-45047.56</v>
      </c>
    </row>
    <row r="174" spans="1:21" x14ac:dyDescent="0.2">
      <c r="A174" s="15">
        <f t="shared" si="23"/>
        <v>159</v>
      </c>
      <c r="B174" s="25" t="s">
        <v>100</v>
      </c>
      <c r="C174" s="23" t="s">
        <v>75</v>
      </c>
      <c r="D174" s="13">
        <f t="shared" si="27"/>
        <v>-98094378.64000003</v>
      </c>
      <c r="E174" s="24">
        <v>-53471103.079999998</v>
      </c>
      <c r="F174" s="24">
        <v>-4630745.96</v>
      </c>
      <c r="G174" s="24">
        <v>-30507.39</v>
      </c>
      <c r="H174" s="24">
        <v>-298893.87</v>
      </c>
      <c r="I174" s="24">
        <v>-17166.54</v>
      </c>
      <c r="J174" s="24">
        <v>-1595506.6600000001</v>
      </c>
      <c r="K174" s="24">
        <v>-510679.85000000003</v>
      </c>
      <c r="L174" s="24">
        <v>-93582.13</v>
      </c>
      <c r="M174" s="24">
        <v>-20721673.449999999</v>
      </c>
      <c r="N174" s="24">
        <v>-6809424.29</v>
      </c>
      <c r="O174" s="24">
        <v>-2773719.42</v>
      </c>
      <c r="P174" s="24">
        <v>-222380.18</v>
      </c>
      <c r="Q174" s="24">
        <v>-334992.64000000001</v>
      </c>
      <c r="R174" s="24">
        <v>-3442037.1</v>
      </c>
      <c r="S174" s="24">
        <v>-13242.75</v>
      </c>
      <c r="T174" s="24">
        <v>-3086248.43</v>
      </c>
      <c r="U174" s="24">
        <v>-42474.9</v>
      </c>
    </row>
    <row r="175" spans="1:21" x14ac:dyDescent="0.2">
      <c r="A175" s="15">
        <f t="shared" si="23"/>
        <v>160</v>
      </c>
      <c r="B175" s="22" t="s">
        <v>101</v>
      </c>
      <c r="C175" s="23" t="s">
        <v>75</v>
      </c>
      <c r="D175" s="13">
        <f t="shared" si="27"/>
        <v>-244541929.84000003</v>
      </c>
      <c r="E175" s="24">
        <v>-133299450.17</v>
      </c>
      <c r="F175" s="24">
        <v>-11544102.439999999</v>
      </c>
      <c r="G175" s="24">
        <v>-76052.61</v>
      </c>
      <c r="H175" s="24">
        <v>-745120.02</v>
      </c>
      <c r="I175" s="24">
        <v>-42794.889999999992</v>
      </c>
      <c r="J175" s="24">
        <v>-3977478.47</v>
      </c>
      <c r="K175" s="24">
        <v>-1273086.56</v>
      </c>
      <c r="L175" s="24">
        <v>-233293.24000000005</v>
      </c>
      <c r="M175" s="24">
        <v>-51657577.979999997</v>
      </c>
      <c r="N175" s="24">
        <v>-16975384.129999999</v>
      </c>
      <c r="O175" s="24">
        <v>-6914674.5199999996</v>
      </c>
      <c r="P175" s="24">
        <v>-554377.09</v>
      </c>
      <c r="Q175" s="24">
        <v>-835111.52</v>
      </c>
      <c r="R175" s="24">
        <v>-8580740.3599999994</v>
      </c>
      <c r="S175" s="24">
        <v>-33013.199999999997</v>
      </c>
      <c r="T175" s="24">
        <v>-7693785.8899999997</v>
      </c>
      <c r="U175" s="24">
        <v>-105886.75</v>
      </c>
    </row>
    <row r="176" spans="1:21" x14ac:dyDescent="0.2">
      <c r="A176" s="15">
        <f t="shared" si="23"/>
        <v>161</v>
      </c>
      <c r="B176" s="22" t="s">
        <v>102</v>
      </c>
      <c r="C176" s="23" t="s">
        <v>75</v>
      </c>
      <c r="D176" s="13">
        <f t="shared" si="27"/>
        <v>5138880.8599999994</v>
      </c>
      <c r="E176" s="24">
        <v>2801196.46</v>
      </c>
      <c r="F176" s="24">
        <v>242591.39</v>
      </c>
      <c r="G176" s="24">
        <v>1598.2</v>
      </c>
      <c r="H176" s="24">
        <v>15658.18</v>
      </c>
      <c r="I176" s="24">
        <v>899.32</v>
      </c>
      <c r="J176" s="24">
        <v>83583.98</v>
      </c>
      <c r="K176" s="24">
        <v>26753.05</v>
      </c>
      <c r="L176" s="24">
        <v>4902.5</v>
      </c>
      <c r="M176" s="24">
        <v>1085548.55</v>
      </c>
      <c r="N176" s="24">
        <v>356726.06</v>
      </c>
      <c r="O176" s="24">
        <v>145307.15</v>
      </c>
      <c r="P176" s="24">
        <v>11649.85</v>
      </c>
      <c r="Q176" s="24">
        <v>17549.29</v>
      </c>
      <c r="R176" s="24">
        <v>180318.37</v>
      </c>
      <c r="S176" s="24">
        <v>693.75</v>
      </c>
      <c r="T176" s="24">
        <v>161679.62</v>
      </c>
      <c r="U176" s="24">
        <v>2225.14</v>
      </c>
    </row>
    <row r="177" spans="1:22" x14ac:dyDescent="0.2">
      <c r="A177" s="15">
        <f t="shared" si="23"/>
        <v>162</v>
      </c>
      <c r="B177" s="22" t="s">
        <v>103</v>
      </c>
      <c r="C177" s="23" t="s">
        <v>75</v>
      </c>
      <c r="D177" s="13">
        <f t="shared" si="27"/>
        <v>-2086.21</v>
      </c>
      <c r="E177" s="24">
        <v>-1137.19</v>
      </c>
      <c r="F177" s="24">
        <v>-98.48</v>
      </c>
      <c r="G177" s="24">
        <v>-0.65</v>
      </c>
      <c r="H177" s="24">
        <v>-6.36</v>
      </c>
      <c r="I177" s="24">
        <v>-0.37</v>
      </c>
      <c r="J177" s="24">
        <v>-33.93</v>
      </c>
      <c r="K177" s="24">
        <v>-10.86</v>
      </c>
      <c r="L177" s="24">
        <v>-1.99</v>
      </c>
      <c r="M177" s="24">
        <v>-440.7</v>
      </c>
      <c r="N177" s="24">
        <v>-144.82</v>
      </c>
      <c r="O177" s="24">
        <v>-58.99</v>
      </c>
      <c r="P177" s="24">
        <v>-4.7300000000000004</v>
      </c>
      <c r="Q177" s="24">
        <v>-7.12</v>
      </c>
      <c r="R177" s="24">
        <v>-73.2</v>
      </c>
      <c r="S177" s="24">
        <v>-0.28000000000000003</v>
      </c>
      <c r="T177" s="24">
        <v>-65.64</v>
      </c>
      <c r="U177" s="24">
        <v>-0.9</v>
      </c>
    </row>
    <row r="178" spans="1:22" x14ac:dyDescent="0.2">
      <c r="A178" s="15">
        <f t="shared" si="23"/>
        <v>163</v>
      </c>
      <c r="B178" s="25" t="s">
        <v>104</v>
      </c>
      <c r="C178" s="23" t="s">
        <v>75</v>
      </c>
      <c r="D178" s="13">
        <f t="shared" si="27"/>
        <v>-2621933.6200000006</v>
      </c>
      <c r="E178" s="24">
        <v>-1429212.2</v>
      </c>
      <c r="F178" s="24">
        <v>-123773.75</v>
      </c>
      <c r="G178" s="24">
        <v>-815.42000000000007</v>
      </c>
      <c r="H178" s="24">
        <v>-7989.04</v>
      </c>
      <c r="I178" s="24">
        <v>-458.84000000000003</v>
      </c>
      <c r="J178" s="24">
        <v>-42645.8</v>
      </c>
      <c r="K178" s="24">
        <v>-13649.800000000001</v>
      </c>
      <c r="L178" s="24">
        <v>-2501.33</v>
      </c>
      <c r="M178" s="24">
        <v>-553863.06000000006</v>
      </c>
      <c r="N178" s="24">
        <v>-182006.94</v>
      </c>
      <c r="O178" s="24">
        <v>-74137.87</v>
      </c>
      <c r="P178" s="24">
        <v>-5943.93</v>
      </c>
      <c r="Q178" s="24">
        <v>-8953.91</v>
      </c>
      <c r="R178" s="24">
        <v>-92001.13</v>
      </c>
      <c r="S178" s="24">
        <v>-353.95</v>
      </c>
      <c r="T178" s="24">
        <v>-82491.360000000001</v>
      </c>
      <c r="U178" s="24">
        <v>-1135.29</v>
      </c>
    </row>
    <row r="179" spans="1:22" x14ac:dyDescent="0.2">
      <c r="A179" s="15">
        <f t="shared" si="23"/>
        <v>164</v>
      </c>
      <c r="B179" s="22" t="s">
        <v>105</v>
      </c>
      <c r="C179" s="23" t="s">
        <v>75</v>
      </c>
      <c r="D179" s="13">
        <f t="shared" si="27"/>
        <v>-368950.08</v>
      </c>
      <c r="E179" s="24">
        <v>-201114.13</v>
      </c>
      <c r="F179" s="24">
        <v>-17417.05</v>
      </c>
      <c r="G179" s="24">
        <v>-114.75</v>
      </c>
      <c r="H179" s="24">
        <v>-1124.2</v>
      </c>
      <c r="I179" s="24">
        <v>-64.570000000000007</v>
      </c>
      <c r="J179" s="24">
        <v>-6000.9800000000005</v>
      </c>
      <c r="K179" s="24">
        <v>-1920.76</v>
      </c>
      <c r="L179" s="24">
        <v>-351.98</v>
      </c>
      <c r="M179" s="24">
        <v>-77937.820000000007</v>
      </c>
      <c r="N179" s="24">
        <v>-25611.43</v>
      </c>
      <c r="O179" s="24">
        <v>-10432.44</v>
      </c>
      <c r="P179" s="24">
        <v>-836.41</v>
      </c>
      <c r="Q179" s="24">
        <v>-1259.96</v>
      </c>
      <c r="R179" s="24">
        <v>-12946.1</v>
      </c>
      <c r="S179" s="24">
        <v>-49.81</v>
      </c>
      <c r="T179" s="24">
        <v>-11607.92</v>
      </c>
      <c r="U179" s="24">
        <v>-159.77000000000001</v>
      </c>
    </row>
    <row r="180" spans="1:22" x14ac:dyDescent="0.2">
      <c r="A180" s="15">
        <f t="shared" si="23"/>
        <v>165</v>
      </c>
      <c r="B180" s="22" t="s">
        <v>106</v>
      </c>
      <c r="C180" s="23" t="s">
        <v>75</v>
      </c>
      <c r="D180" s="13">
        <f t="shared" si="27"/>
        <v>-120619.39000000003</v>
      </c>
      <c r="E180" s="24">
        <v>-65749.45</v>
      </c>
      <c r="F180" s="24">
        <v>-5694.09</v>
      </c>
      <c r="G180" s="24">
        <v>-37.520000000000003</v>
      </c>
      <c r="H180" s="24">
        <v>-367.52</v>
      </c>
      <c r="I180" s="24">
        <v>-21.1</v>
      </c>
      <c r="J180" s="24">
        <v>-1961.88</v>
      </c>
      <c r="K180" s="24">
        <v>-627.95000000000005</v>
      </c>
      <c r="L180" s="24">
        <v>-115.07000000000001</v>
      </c>
      <c r="M180" s="24">
        <v>-25479.91</v>
      </c>
      <c r="N180" s="24">
        <v>-8373.0400000000009</v>
      </c>
      <c r="O180" s="24">
        <v>-3410.64</v>
      </c>
      <c r="P180" s="24">
        <v>-273.44</v>
      </c>
      <c r="Q180" s="24">
        <v>-411.92</v>
      </c>
      <c r="R180" s="24">
        <v>-4232.42</v>
      </c>
      <c r="S180" s="24">
        <v>-16.28</v>
      </c>
      <c r="T180" s="24">
        <v>-3794.9300000000003</v>
      </c>
      <c r="U180" s="24">
        <v>-52.230000000000004</v>
      </c>
    </row>
    <row r="181" spans="1:22" x14ac:dyDescent="0.2">
      <c r="A181" s="15">
        <f t="shared" si="23"/>
        <v>166</v>
      </c>
      <c r="B181" s="22" t="s">
        <v>107</v>
      </c>
      <c r="C181" s="23" t="s">
        <v>75</v>
      </c>
      <c r="D181" s="13">
        <f t="shared" si="27"/>
        <v>-26194.14</v>
      </c>
      <c r="E181" s="24">
        <v>-14278.380000000001</v>
      </c>
      <c r="F181" s="24">
        <v>-1236.55</v>
      </c>
      <c r="G181" s="24">
        <v>-8.15</v>
      </c>
      <c r="H181" s="24">
        <v>-79.81</v>
      </c>
      <c r="I181" s="24">
        <v>-4.58</v>
      </c>
      <c r="J181" s="24">
        <v>-426.05</v>
      </c>
      <c r="K181" s="24">
        <v>-136.37</v>
      </c>
      <c r="L181" s="24">
        <v>-24.990000000000002</v>
      </c>
      <c r="M181" s="24">
        <v>-5533.31</v>
      </c>
      <c r="N181" s="24">
        <v>-1818.32</v>
      </c>
      <c r="O181" s="24">
        <v>-740.67</v>
      </c>
      <c r="P181" s="24">
        <v>-59.38</v>
      </c>
      <c r="Q181" s="24">
        <v>-89.45</v>
      </c>
      <c r="R181" s="24">
        <v>-919.13</v>
      </c>
      <c r="S181" s="24">
        <v>-3.54</v>
      </c>
      <c r="T181" s="24">
        <v>-824.12</v>
      </c>
      <c r="U181" s="24">
        <v>-11.34</v>
      </c>
    </row>
    <row r="182" spans="1:22" x14ac:dyDescent="0.2">
      <c r="A182" s="15">
        <f t="shared" si="23"/>
        <v>167</v>
      </c>
      <c r="B182" s="22" t="s">
        <v>108</v>
      </c>
      <c r="C182" s="23" t="s">
        <v>75</v>
      </c>
      <c r="D182" s="13">
        <f t="shared" si="27"/>
        <v>54564.76</v>
      </c>
      <c r="E182" s="24">
        <v>29743.170000000002</v>
      </c>
      <c r="F182" s="24">
        <v>2575.84</v>
      </c>
      <c r="G182" s="24">
        <v>16.97</v>
      </c>
      <c r="H182" s="24">
        <v>166.26</v>
      </c>
      <c r="I182" s="24">
        <v>9.5500000000000007</v>
      </c>
      <c r="J182" s="24">
        <v>887.5</v>
      </c>
      <c r="K182" s="24">
        <v>284.06</v>
      </c>
      <c r="L182" s="24">
        <v>52.050000000000004</v>
      </c>
      <c r="M182" s="24">
        <v>11526.380000000001</v>
      </c>
      <c r="N182" s="24">
        <v>3787.73</v>
      </c>
      <c r="O182" s="24">
        <v>1542.8700000000001</v>
      </c>
      <c r="P182" s="24">
        <v>123.7</v>
      </c>
      <c r="Q182" s="24">
        <v>186.34</v>
      </c>
      <c r="R182" s="24">
        <v>1914.6200000000001</v>
      </c>
      <c r="S182" s="24">
        <v>7.37</v>
      </c>
      <c r="T182" s="24">
        <v>1716.72</v>
      </c>
      <c r="U182" s="24">
        <v>23.63</v>
      </c>
    </row>
    <row r="183" spans="1:22" x14ac:dyDescent="0.2">
      <c r="A183" s="15">
        <f t="shared" si="23"/>
        <v>168</v>
      </c>
      <c r="B183" s="22" t="s">
        <v>109</v>
      </c>
      <c r="C183" s="23" t="s">
        <v>75</v>
      </c>
      <c r="D183" s="13">
        <f t="shared" si="27"/>
        <v>-372.83000000000004</v>
      </c>
      <c r="E183" s="24">
        <v>-203.22</v>
      </c>
      <c r="F183" s="24">
        <v>-17.600000000000001</v>
      </c>
      <c r="G183" s="24">
        <v>-0.12</v>
      </c>
      <c r="H183" s="24">
        <v>-1.1400000000000001</v>
      </c>
      <c r="I183" s="24">
        <v>-7.0000000000000007E-2</v>
      </c>
      <c r="J183" s="24">
        <v>-6.0600000000000005</v>
      </c>
      <c r="K183" s="24">
        <v>-1.94</v>
      </c>
      <c r="L183" s="24">
        <v>-0.36</v>
      </c>
      <c r="M183" s="24">
        <v>-78.760000000000005</v>
      </c>
      <c r="N183" s="24">
        <v>-25.88</v>
      </c>
      <c r="O183" s="24">
        <v>-10.540000000000001</v>
      </c>
      <c r="P183" s="24">
        <v>-0.85</v>
      </c>
      <c r="Q183" s="24">
        <v>-1.27</v>
      </c>
      <c r="R183" s="24">
        <v>-13.08</v>
      </c>
      <c r="S183" s="24">
        <v>-0.05</v>
      </c>
      <c r="T183" s="24">
        <v>-11.73</v>
      </c>
      <c r="U183" s="24">
        <v>-0.16</v>
      </c>
    </row>
    <row r="184" spans="1:22" x14ac:dyDescent="0.2">
      <c r="A184" s="15">
        <f t="shared" si="23"/>
        <v>169</v>
      </c>
      <c r="B184" s="22" t="s">
        <v>184</v>
      </c>
      <c r="C184" s="23" t="s">
        <v>75</v>
      </c>
      <c r="D184" s="13">
        <f t="shared" si="27"/>
        <v>-152178.35999999999</v>
      </c>
      <c r="E184" s="24">
        <v>-82952.23000000001</v>
      </c>
      <c r="F184" s="24">
        <v>-7183.88</v>
      </c>
      <c r="G184" s="24">
        <v>-47.32</v>
      </c>
      <c r="H184" s="24">
        <v>-463.69</v>
      </c>
      <c r="I184" s="24">
        <v>-26.64</v>
      </c>
      <c r="J184" s="24">
        <v>-2475.1800000000003</v>
      </c>
      <c r="K184" s="24">
        <v>-792.24</v>
      </c>
      <c r="L184" s="24">
        <v>-145.17000000000002</v>
      </c>
      <c r="M184" s="24">
        <v>-32146.5</v>
      </c>
      <c r="N184" s="24">
        <v>-10563.77</v>
      </c>
      <c r="O184" s="24">
        <v>-4302.99</v>
      </c>
      <c r="P184" s="24">
        <v>-344.99</v>
      </c>
      <c r="Q184" s="24">
        <v>-519.69000000000005</v>
      </c>
      <c r="R184" s="24">
        <v>-5339.7800000000007</v>
      </c>
      <c r="S184" s="24">
        <v>-20.55</v>
      </c>
      <c r="T184" s="24">
        <v>-4787.84</v>
      </c>
      <c r="U184" s="24">
        <v>-65.900000000000006</v>
      </c>
    </row>
    <row r="185" spans="1:22" x14ac:dyDescent="0.2">
      <c r="A185" s="15">
        <f t="shared" si="23"/>
        <v>170</v>
      </c>
      <c r="B185" s="22" t="s">
        <v>111</v>
      </c>
      <c r="C185" s="23" t="s">
        <v>75</v>
      </c>
      <c r="D185" s="13">
        <f t="shared" si="27"/>
        <v>-1531838.9700000002</v>
      </c>
      <c r="E185" s="24">
        <v>-835003.19000000006</v>
      </c>
      <c r="F185" s="24">
        <v>-72313.59</v>
      </c>
      <c r="G185" s="24">
        <v>-476.40000000000003</v>
      </c>
      <c r="H185" s="24">
        <v>-4667.5200000000004</v>
      </c>
      <c r="I185" s="24">
        <v>-268.07</v>
      </c>
      <c r="J185" s="24">
        <v>-24915.39</v>
      </c>
      <c r="K185" s="24">
        <v>-7974.76</v>
      </c>
      <c r="L185" s="24">
        <v>-1461.38</v>
      </c>
      <c r="M185" s="24">
        <v>-323589.05</v>
      </c>
      <c r="N185" s="24">
        <v>-106335.77</v>
      </c>
      <c r="O185" s="24">
        <v>-43314.32</v>
      </c>
      <c r="P185" s="24">
        <v>-3472.6800000000003</v>
      </c>
      <c r="Q185" s="24">
        <v>-5231.24</v>
      </c>
      <c r="R185" s="24">
        <v>-53750.75</v>
      </c>
      <c r="S185" s="24">
        <v>-206.8</v>
      </c>
      <c r="T185" s="24">
        <v>-48194.770000000004</v>
      </c>
      <c r="U185" s="24">
        <v>-663.29</v>
      </c>
      <c r="V185" s="48" t="s">
        <v>303</v>
      </c>
    </row>
    <row r="186" spans="1:22" x14ac:dyDescent="0.2">
      <c r="A186" s="15">
        <f t="shared" si="23"/>
        <v>171</v>
      </c>
      <c r="B186" s="22" t="s">
        <v>112</v>
      </c>
      <c r="C186" s="23" t="s">
        <v>75</v>
      </c>
      <c r="D186" s="13">
        <f t="shared" si="27"/>
        <v>-929204.21999999986</v>
      </c>
      <c r="E186" s="24">
        <v>-506507.88</v>
      </c>
      <c r="F186" s="24">
        <v>-43864.99</v>
      </c>
      <c r="G186" s="24">
        <v>-288.99</v>
      </c>
      <c r="H186" s="24">
        <v>-2831.28</v>
      </c>
      <c r="I186" s="24">
        <v>-162.61000000000001</v>
      </c>
      <c r="J186" s="24">
        <v>-15113.52</v>
      </c>
      <c r="K186" s="24">
        <v>-4837.4400000000005</v>
      </c>
      <c r="L186" s="24">
        <v>-886.46</v>
      </c>
      <c r="M186" s="24">
        <v>-196287.16</v>
      </c>
      <c r="N186" s="24">
        <v>-64502.630000000005</v>
      </c>
      <c r="O186" s="24">
        <v>-26274.2</v>
      </c>
      <c r="P186" s="24">
        <v>-2106.5100000000002</v>
      </c>
      <c r="Q186" s="24">
        <v>-3173.23</v>
      </c>
      <c r="R186" s="24">
        <v>-32604.89</v>
      </c>
      <c r="S186" s="24">
        <v>-125.44</v>
      </c>
      <c r="T186" s="24">
        <v>-29234.65</v>
      </c>
      <c r="U186" s="24">
        <v>-402.34000000000003</v>
      </c>
      <c r="V186" s="49"/>
    </row>
    <row r="187" spans="1:22" x14ac:dyDescent="0.2">
      <c r="A187" s="15">
        <f t="shared" si="23"/>
        <v>172</v>
      </c>
      <c r="B187" s="22" t="s">
        <v>113</v>
      </c>
      <c r="C187" s="23" t="s">
        <v>75</v>
      </c>
      <c r="D187" s="13">
        <f t="shared" si="27"/>
        <v>200.76000000000002</v>
      </c>
      <c r="E187" s="24">
        <v>109.42</v>
      </c>
      <c r="F187" s="24">
        <v>9.48</v>
      </c>
      <c r="G187" s="24">
        <v>0.06</v>
      </c>
      <c r="H187" s="24">
        <v>0.61</v>
      </c>
      <c r="I187" s="24">
        <v>0.04</v>
      </c>
      <c r="J187" s="24">
        <v>3.27</v>
      </c>
      <c r="K187" s="24">
        <v>1.05</v>
      </c>
      <c r="L187" s="24">
        <v>0.19</v>
      </c>
      <c r="M187" s="24">
        <v>42.4</v>
      </c>
      <c r="N187" s="24">
        <v>13.93</v>
      </c>
      <c r="O187" s="24">
        <v>5.68</v>
      </c>
      <c r="P187" s="24">
        <v>0.46</v>
      </c>
      <c r="Q187" s="24">
        <v>0.69000000000000006</v>
      </c>
      <c r="R187" s="24">
        <v>7.04</v>
      </c>
      <c r="S187" s="24">
        <v>0.03</v>
      </c>
      <c r="T187" s="24">
        <v>6.32</v>
      </c>
      <c r="U187" s="24">
        <v>0.09</v>
      </c>
      <c r="V187" s="49"/>
    </row>
    <row r="188" spans="1:22" x14ac:dyDescent="0.2">
      <c r="A188" s="15">
        <f t="shared" si="23"/>
        <v>173</v>
      </c>
      <c r="B188" s="34" t="s">
        <v>204</v>
      </c>
      <c r="C188" s="23" t="s">
        <v>75</v>
      </c>
      <c r="D188" s="13">
        <f t="shared" si="27"/>
        <v>705047605.98999989</v>
      </c>
      <c r="E188" s="24">
        <v>384320424.25999999</v>
      </c>
      <c r="F188" s="24">
        <v>33283215.620000001</v>
      </c>
      <c r="G188" s="24">
        <v>219270.02000000002</v>
      </c>
      <c r="H188" s="24">
        <v>2148282.2000000002</v>
      </c>
      <c r="I188" s="24">
        <v>123383.45</v>
      </c>
      <c r="J188" s="24">
        <v>11467610.779999999</v>
      </c>
      <c r="K188" s="24">
        <v>3670481.51</v>
      </c>
      <c r="L188" s="24">
        <v>672616.09</v>
      </c>
      <c r="M188" s="24">
        <v>148935815.31999999</v>
      </c>
      <c r="N188" s="24">
        <v>48942338.609999999</v>
      </c>
      <c r="O188" s="24">
        <v>19935946.039999999</v>
      </c>
      <c r="P188" s="24">
        <v>1598344.52</v>
      </c>
      <c r="Q188" s="24">
        <v>2407739.98</v>
      </c>
      <c r="R188" s="24">
        <v>24739440.190000001</v>
      </c>
      <c r="S188" s="24">
        <v>95181.52</v>
      </c>
      <c r="T188" s="24">
        <v>22182229.960000001</v>
      </c>
      <c r="U188" s="24">
        <v>305285.92</v>
      </c>
      <c r="V188" s="49"/>
    </row>
    <row r="189" spans="1:22" x14ac:dyDescent="0.2">
      <c r="A189" s="15">
        <f t="shared" si="23"/>
        <v>174</v>
      </c>
      <c r="B189" s="29" t="s">
        <v>205</v>
      </c>
      <c r="D189" s="13">
        <f>SUM(D169:D188)</f>
        <v>-349009281.82000017</v>
      </c>
      <c r="E189" s="13">
        <f t="shared" ref="E189:U189" si="28">SUM(E169:E188)</f>
        <v>-190244451.80000031</v>
      </c>
      <c r="F189" s="13">
        <f t="shared" si="28"/>
        <v>-16475697.650000002</v>
      </c>
      <c r="G189" s="13">
        <f t="shared" si="28"/>
        <v>-108542.02000000008</v>
      </c>
      <c r="H189" s="13">
        <f t="shared" si="28"/>
        <v>-1063432.3799999999</v>
      </c>
      <c r="I189" s="13">
        <f t="shared" si="28"/>
        <v>-61076.690000000017</v>
      </c>
      <c r="J189" s="13">
        <f t="shared" si="28"/>
        <v>-5676641.6399999987</v>
      </c>
      <c r="K189" s="13">
        <f t="shared" si="28"/>
        <v>-1816944.1500000032</v>
      </c>
      <c r="L189" s="13">
        <f t="shared" si="28"/>
        <v>-332955.19999999995</v>
      </c>
      <c r="M189" s="13">
        <f t="shared" si="28"/>
        <v>-73725492.429999948</v>
      </c>
      <c r="N189" s="13">
        <f t="shared" si="28"/>
        <v>-24227201.479999959</v>
      </c>
      <c r="O189" s="13">
        <f t="shared" si="28"/>
        <v>-9868596.3000000007</v>
      </c>
      <c r="P189" s="13">
        <f t="shared" si="28"/>
        <v>-791204.80000000028</v>
      </c>
      <c r="Q189" s="13">
        <f t="shared" si="28"/>
        <v>-1191867.8800000013</v>
      </c>
      <c r="R189" s="13">
        <f t="shared" si="28"/>
        <v>-12246398.970000017</v>
      </c>
      <c r="S189" s="13">
        <f t="shared" si="28"/>
        <v>-47116.279999999984</v>
      </c>
      <c r="T189" s="13">
        <f t="shared" si="28"/>
        <v>-10980541.010000002</v>
      </c>
      <c r="U189" s="13">
        <f t="shared" si="28"/>
        <v>-151121.14000000001</v>
      </c>
      <c r="V189" s="49"/>
    </row>
    <row r="190" spans="1:22" x14ac:dyDescent="0.2">
      <c r="A190" s="15">
        <f t="shared" si="23"/>
        <v>175</v>
      </c>
      <c r="B190" s="13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V190" s="49"/>
    </row>
    <row r="191" spans="1:22" x14ac:dyDescent="0.2">
      <c r="A191" s="15">
        <f t="shared" si="23"/>
        <v>176</v>
      </c>
      <c r="B191" s="29" t="s">
        <v>206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V191" s="49"/>
    </row>
    <row r="192" spans="1:22" x14ac:dyDescent="0.2">
      <c r="A192" s="15">
        <f t="shared" si="23"/>
        <v>177</v>
      </c>
      <c r="B192" s="22" t="s">
        <v>207</v>
      </c>
      <c r="C192" s="23" t="s">
        <v>76</v>
      </c>
      <c r="D192" s="13">
        <f t="shared" ref="D192:D203" si="29">SUM(E192:U192)</f>
        <v>-0.39</v>
      </c>
      <c r="E192" s="24">
        <v>-0.22</v>
      </c>
      <c r="F192" s="24">
        <v>-0.02</v>
      </c>
      <c r="G192" s="24">
        <v>0</v>
      </c>
      <c r="H192" s="24">
        <v>0</v>
      </c>
      <c r="I192" s="24">
        <v>0</v>
      </c>
      <c r="J192" s="24">
        <v>-0.01</v>
      </c>
      <c r="K192" s="24">
        <v>0</v>
      </c>
      <c r="L192" s="24">
        <v>0</v>
      </c>
      <c r="M192" s="24">
        <v>-0.08</v>
      </c>
      <c r="N192" s="24">
        <v>-0.03</v>
      </c>
      <c r="O192" s="24">
        <v>-0.01</v>
      </c>
      <c r="P192" s="24">
        <v>0</v>
      </c>
      <c r="Q192" s="24">
        <v>0</v>
      </c>
      <c r="R192" s="24">
        <v>-0.01</v>
      </c>
      <c r="S192" s="24">
        <v>0</v>
      </c>
      <c r="T192" s="24">
        <v>-0.01</v>
      </c>
      <c r="U192" s="24">
        <v>0</v>
      </c>
      <c r="V192" s="49"/>
    </row>
    <row r="193" spans="1:22" x14ac:dyDescent="0.2">
      <c r="A193" s="15">
        <f t="shared" si="23"/>
        <v>178</v>
      </c>
      <c r="B193" s="22" t="s">
        <v>118</v>
      </c>
      <c r="C193" s="23" t="s">
        <v>75</v>
      </c>
      <c r="D193" s="13">
        <f t="shared" si="29"/>
        <v>-18357.3</v>
      </c>
      <c r="E193" s="24">
        <v>-10006.540000000001</v>
      </c>
      <c r="F193" s="24">
        <v>-866.59</v>
      </c>
      <c r="G193" s="24">
        <v>-5.71</v>
      </c>
      <c r="H193" s="24">
        <v>-55.93</v>
      </c>
      <c r="I193" s="24">
        <v>-3.21</v>
      </c>
      <c r="J193" s="24">
        <v>-298.58</v>
      </c>
      <c r="K193" s="24">
        <v>-95.570000000000007</v>
      </c>
      <c r="L193" s="24">
        <v>-17.510000000000002</v>
      </c>
      <c r="M193" s="24">
        <v>-3877.84</v>
      </c>
      <c r="N193" s="24">
        <v>-1274.31</v>
      </c>
      <c r="O193" s="24">
        <v>-519.07000000000005</v>
      </c>
      <c r="P193" s="24">
        <v>-41.62</v>
      </c>
      <c r="Q193" s="24">
        <v>-62.690000000000005</v>
      </c>
      <c r="R193" s="24">
        <v>-644.14</v>
      </c>
      <c r="S193" s="24">
        <v>-2.48</v>
      </c>
      <c r="T193" s="24">
        <v>-577.56000000000006</v>
      </c>
      <c r="U193" s="24">
        <v>-7.95</v>
      </c>
      <c r="V193" s="49"/>
    </row>
    <row r="194" spans="1:22" x14ac:dyDescent="0.2">
      <c r="A194" s="15">
        <f t="shared" si="23"/>
        <v>179</v>
      </c>
      <c r="B194" s="22" t="s">
        <v>118</v>
      </c>
      <c r="C194" s="23" t="s">
        <v>76</v>
      </c>
      <c r="D194" s="13">
        <f t="shared" si="29"/>
        <v>-8742705.2400000002</v>
      </c>
      <c r="E194" s="24">
        <v>-4828383.1100000003</v>
      </c>
      <c r="F194" s="24">
        <v>-415381.17</v>
      </c>
      <c r="G194" s="24">
        <v>0</v>
      </c>
      <c r="H194" s="24">
        <v>0</v>
      </c>
      <c r="I194" s="24">
        <v>-1135.46</v>
      </c>
      <c r="J194" s="24">
        <v>-139357.83000000002</v>
      </c>
      <c r="K194" s="24">
        <v>-45283.97</v>
      </c>
      <c r="L194" s="24">
        <v>-8475</v>
      </c>
      <c r="M194" s="24">
        <v>-1847459.94</v>
      </c>
      <c r="N194" s="24">
        <v>-600783.86</v>
      </c>
      <c r="O194" s="24">
        <v>-242158.38</v>
      </c>
      <c r="P194" s="24">
        <v>0</v>
      </c>
      <c r="Q194" s="24">
        <v>-30007.89</v>
      </c>
      <c r="R194" s="24">
        <v>-305697.60000000003</v>
      </c>
      <c r="S194" s="24">
        <v>-99.490000000000009</v>
      </c>
      <c r="T194" s="24">
        <v>-276251.59000000003</v>
      </c>
      <c r="U194" s="24">
        <v>-2229.9500000000003</v>
      </c>
    </row>
    <row r="195" spans="1:22" x14ac:dyDescent="0.2">
      <c r="A195" s="15">
        <f t="shared" si="23"/>
        <v>180</v>
      </c>
      <c r="B195" s="22" t="s">
        <v>119</v>
      </c>
      <c r="C195" s="23" t="s">
        <v>76</v>
      </c>
      <c r="D195" s="13">
        <f t="shared" si="29"/>
        <v>-2365332.8699999996</v>
      </c>
      <c r="E195" s="24">
        <v>-1306315.74</v>
      </c>
      <c r="F195" s="24">
        <v>-112381.07</v>
      </c>
      <c r="G195" s="24">
        <v>0</v>
      </c>
      <c r="H195" s="24">
        <v>0</v>
      </c>
      <c r="I195" s="24">
        <v>-307.19</v>
      </c>
      <c r="J195" s="24">
        <v>-37703.160000000003</v>
      </c>
      <c r="K195" s="24">
        <v>-12251.550000000001</v>
      </c>
      <c r="L195" s="24">
        <v>-2292.91</v>
      </c>
      <c r="M195" s="24">
        <v>-499829.02</v>
      </c>
      <c r="N195" s="24">
        <v>-162541.67000000001</v>
      </c>
      <c r="O195" s="24">
        <v>-65515.78</v>
      </c>
      <c r="P195" s="24">
        <v>0</v>
      </c>
      <c r="Q195" s="24">
        <v>-8118.6100000000006</v>
      </c>
      <c r="R195" s="24">
        <v>-82706.27</v>
      </c>
      <c r="S195" s="24">
        <v>-26.92</v>
      </c>
      <c r="T195" s="24">
        <v>-74739.67</v>
      </c>
      <c r="U195" s="24">
        <v>-603.31000000000006</v>
      </c>
    </row>
    <row r="196" spans="1:22" x14ac:dyDescent="0.2">
      <c r="A196" s="15">
        <f t="shared" si="23"/>
        <v>181</v>
      </c>
      <c r="B196" s="22" t="s">
        <v>120</v>
      </c>
      <c r="C196" s="23" t="s">
        <v>76</v>
      </c>
      <c r="D196" s="13">
        <f t="shared" si="29"/>
        <v>-34397155.390000001</v>
      </c>
      <c r="E196" s="24">
        <v>-18996710.859999999</v>
      </c>
      <c r="F196" s="24">
        <v>-1634268.79</v>
      </c>
      <c r="G196" s="24">
        <v>0</v>
      </c>
      <c r="H196" s="24">
        <v>0</v>
      </c>
      <c r="I196" s="24">
        <v>-4467.3599999999997</v>
      </c>
      <c r="J196" s="24">
        <v>-548287.17000000004</v>
      </c>
      <c r="K196" s="24">
        <v>-178164.55000000002</v>
      </c>
      <c r="L196" s="24">
        <v>-33343.96</v>
      </c>
      <c r="M196" s="24">
        <v>-7268615.9400000004</v>
      </c>
      <c r="N196" s="24">
        <v>-2363714.0699999998</v>
      </c>
      <c r="O196" s="24">
        <v>-952743.92</v>
      </c>
      <c r="P196" s="24">
        <v>0</v>
      </c>
      <c r="Q196" s="24">
        <v>-118062.51000000001</v>
      </c>
      <c r="R196" s="24">
        <v>-1202731.56</v>
      </c>
      <c r="S196" s="24">
        <v>-391.48</v>
      </c>
      <c r="T196" s="24">
        <v>-1086879.71</v>
      </c>
      <c r="U196" s="24">
        <v>-8773.51</v>
      </c>
    </row>
    <row r="197" spans="1:22" x14ac:dyDescent="0.2">
      <c r="A197" s="15">
        <f t="shared" si="23"/>
        <v>182</v>
      </c>
      <c r="B197" s="22" t="s">
        <v>121</v>
      </c>
      <c r="C197" s="23" t="s">
        <v>75</v>
      </c>
      <c r="D197" s="13">
        <f t="shared" si="29"/>
        <v>-288337.43999999994</v>
      </c>
      <c r="E197" s="24">
        <v>-157172.32</v>
      </c>
      <c r="F197" s="24">
        <v>-13611.56</v>
      </c>
      <c r="G197" s="24">
        <v>-89.67</v>
      </c>
      <c r="H197" s="24">
        <v>-878.57</v>
      </c>
      <c r="I197" s="24">
        <v>-50.46</v>
      </c>
      <c r="J197" s="24">
        <v>-4689.8100000000004</v>
      </c>
      <c r="K197" s="24">
        <v>-1501.09</v>
      </c>
      <c r="L197" s="24">
        <v>-275.07</v>
      </c>
      <c r="M197" s="24">
        <v>-60909.04</v>
      </c>
      <c r="N197" s="24">
        <v>-20015.54</v>
      </c>
      <c r="O197" s="24">
        <v>-8153.04</v>
      </c>
      <c r="P197" s="24">
        <v>-653.66</v>
      </c>
      <c r="Q197" s="24">
        <v>-984.67000000000007</v>
      </c>
      <c r="R197" s="24">
        <v>-10117.48</v>
      </c>
      <c r="S197" s="24">
        <v>-38.93</v>
      </c>
      <c r="T197" s="24">
        <v>-9071.68</v>
      </c>
      <c r="U197" s="24">
        <v>-124.85000000000001</v>
      </c>
    </row>
    <row r="198" spans="1:22" x14ac:dyDescent="0.2">
      <c r="A198" s="15">
        <f t="shared" si="23"/>
        <v>183</v>
      </c>
      <c r="B198" s="22" t="s">
        <v>121</v>
      </c>
      <c r="C198" s="23" t="s">
        <v>76</v>
      </c>
      <c r="D198" s="13">
        <f t="shared" si="29"/>
        <v>-2775723.33</v>
      </c>
      <c r="E198" s="24">
        <v>-1532964.4</v>
      </c>
      <c r="F198" s="24">
        <v>-131879.45000000001</v>
      </c>
      <c r="G198" s="24">
        <v>0</v>
      </c>
      <c r="H198" s="24">
        <v>0</v>
      </c>
      <c r="I198" s="24">
        <v>-360.49</v>
      </c>
      <c r="J198" s="24">
        <v>-44244.76</v>
      </c>
      <c r="K198" s="24">
        <v>-14377.2</v>
      </c>
      <c r="L198" s="24">
        <v>-2690.7200000000003</v>
      </c>
      <c r="M198" s="24">
        <v>-586550.46</v>
      </c>
      <c r="N198" s="24">
        <v>-190743</v>
      </c>
      <c r="O198" s="24">
        <v>-76882.91</v>
      </c>
      <c r="P198" s="24">
        <v>0</v>
      </c>
      <c r="Q198" s="24">
        <v>-9527.2000000000007</v>
      </c>
      <c r="R198" s="24">
        <v>-97055.98</v>
      </c>
      <c r="S198" s="24">
        <v>-31.6</v>
      </c>
      <c r="T198" s="24">
        <v>-87707.17</v>
      </c>
      <c r="U198" s="24">
        <v>-707.99</v>
      </c>
    </row>
    <row r="199" spans="1:22" x14ac:dyDescent="0.2">
      <c r="A199" s="15">
        <f t="shared" si="23"/>
        <v>184</v>
      </c>
      <c r="B199" s="22" t="s">
        <v>122</v>
      </c>
      <c r="C199" s="23" t="s">
        <v>75</v>
      </c>
      <c r="D199" s="13">
        <f t="shared" si="29"/>
        <v>-19279.439999999999</v>
      </c>
      <c r="E199" s="24">
        <v>-10509.19</v>
      </c>
      <c r="F199" s="24">
        <v>-910.13</v>
      </c>
      <c r="G199" s="24">
        <v>-6</v>
      </c>
      <c r="H199" s="24">
        <v>-58.74</v>
      </c>
      <c r="I199" s="24">
        <v>-3.37</v>
      </c>
      <c r="J199" s="24">
        <v>-313.58</v>
      </c>
      <c r="K199" s="24">
        <v>-100.37</v>
      </c>
      <c r="L199" s="24">
        <v>-18.39</v>
      </c>
      <c r="M199" s="24">
        <v>-4072.63</v>
      </c>
      <c r="N199" s="24">
        <v>-1338.32</v>
      </c>
      <c r="O199" s="24">
        <v>-545.15</v>
      </c>
      <c r="P199" s="24">
        <v>-43.71</v>
      </c>
      <c r="Q199" s="24">
        <v>-65.84</v>
      </c>
      <c r="R199" s="24">
        <v>-676.5</v>
      </c>
      <c r="S199" s="24">
        <v>-2.6</v>
      </c>
      <c r="T199" s="24">
        <v>-606.57000000000005</v>
      </c>
      <c r="U199" s="24">
        <v>-8.35</v>
      </c>
    </row>
    <row r="200" spans="1:22" x14ac:dyDescent="0.2">
      <c r="A200" s="15">
        <f t="shared" si="23"/>
        <v>185</v>
      </c>
      <c r="B200" s="22" t="s">
        <v>122</v>
      </c>
      <c r="C200" s="23" t="s">
        <v>76</v>
      </c>
      <c r="D200" s="13">
        <f t="shared" si="29"/>
        <v>-3261837.3800000004</v>
      </c>
      <c r="E200" s="24">
        <v>-1801433.3399999999</v>
      </c>
      <c r="F200" s="24">
        <v>-154975.58000000002</v>
      </c>
      <c r="G200" s="24">
        <v>0</v>
      </c>
      <c r="H200" s="24">
        <v>0</v>
      </c>
      <c r="I200" s="24">
        <v>-423.63</v>
      </c>
      <c r="J200" s="24">
        <v>-51993.35</v>
      </c>
      <c r="K200" s="24">
        <v>-16895.099999999999</v>
      </c>
      <c r="L200" s="24">
        <v>-3161.96</v>
      </c>
      <c r="M200" s="24">
        <v>-689273.39</v>
      </c>
      <c r="N200" s="24">
        <v>-224147.92</v>
      </c>
      <c r="O200" s="24">
        <v>-90347.47</v>
      </c>
      <c r="P200" s="24">
        <v>0</v>
      </c>
      <c r="Q200" s="24">
        <v>-11195.710000000001</v>
      </c>
      <c r="R200" s="24">
        <v>-114053.46</v>
      </c>
      <c r="S200" s="24">
        <v>-37.119999999999997</v>
      </c>
      <c r="T200" s="24">
        <v>-103067.37</v>
      </c>
      <c r="U200" s="24">
        <v>-831.98</v>
      </c>
    </row>
    <row r="201" spans="1:22" x14ac:dyDescent="0.2">
      <c r="A201" s="15">
        <f t="shared" si="23"/>
        <v>186</v>
      </c>
      <c r="B201" s="22" t="s">
        <v>123</v>
      </c>
      <c r="C201" s="23" t="s">
        <v>76</v>
      </c>
      <c r="D201" s="13">
        <f t="shared" si="29"/>
        <v>-3482863.37</v>
      </c>
      <c r="E201" s="24">
        <v>-1923500.57</v>
      </c>
      <c r="F201" s="24">
        <v>-165476.9</v>
      </c>
      <c r="G201" s="24">
        <v>0</v>
      </c>
      <c r="H201" s="24">
        <v>0</v>
      </c>
      <c r="I201" s="24">
        <v>-452.34000000000003</v>
      </c>
      <c r="J201" s="24">
        <v>-55516.480000000003</v>
      </c>
      <c r="K201" s="24">
        <v>-18039.939999999999</v>
      </c>
      <c r="L201" s="24">
        <v>-3376.2200000000003</v>
      </c>
      <c r="M201" s="24">
        <v>-735979.36</v>
      </c>
      <c r="N201" s="24">
        <v>-239336.46</v>
      </c>
      <c r="O201" s="24">
        <v>-96469.52</v>
      </c>
      <c r="P201" s="24">
        <v>0</v>
      </c>
      <c r="Q201" s="24">
        <v>-11954.35</v>
      </c>
      <c r="R201" s="24">
        <v>-121781.87</v>
      </c>
      <c r="S201" s="24">
        <v>-39.65</v>
      </c>
      <c r="T201" s="24">
        <v>-110051.35</v>
      </c>
      <c r="U201" s="24">
        <v>-888.36</v>
      </c>
    </row>
    <row r="202" spans="1:22" x14ac:dyDescent="0.2">
      <c r="A202" s="15">
        <f t="shared" si="23"/>
        <v>187</v>
      </c>
      <c r="B202" s="22" t="s">
        <v>124</v>
      </c>
      <c r="C202" s="23" t="s">
        <v>76</v>
      </c>
      <c r="D202" s="13">
        <f t="shared" si="29"/>
        <v>-35305.279999999999</v>
      </c>
      <c r="E202" s="24">
        <v>-19498.25</v>
      </c>
      <c r="F202" s="24">
        <v>-1677.42</v>
      </c>
      <c r="G202" s="24">
        <v>0</v>
      </c>
      <c r="H202" s="24">
        <v>0</v>
      </c>
      <c r="I202" s="24">
        <v>-4.58</v>
      </c>
      <c r="J202" s="24">
        <v>-562.76</v>
      </c>
      <c r="K202" s="24">
        <v>-182.87</v>
      </c>
      <c r="L202" s="24">
        <v>-34.22</v>
      </c>
      <c r="M202" s="24">
        <v>-7460.52</v>
      </c>
      <c r="N202" s="24">
        <v>-2426.12</v>
      </c>
      <c r="O202" s="24">
        <v>-977.9</v>
      </c>
      <c r="P202" s="24">
        <v>0</v>
      </c>
      <c r="Q202" s="24">
        <v>-121.18</v>
      </c>
      <c r="R202" s="24">
        <v>-1234.49</v>
      </c>
      <c r="S202" s="24">
        <v>-0.4</v>
      </c>
      <c r="T202" s="24">
        <v>-1115.57</v>
      </c>
      <c r="U202" s="24">
        <v>-9</v>
      </c>
    </row>
    <row r="203" spans="1:22" x14ac:dyDescent="0.2">
      <c r="A203" s="15">
        <f t="shared" si="23"/>
        <v>188</v>
      </c>
      <c r="B203" s="26" t="s">
        <v>208</v>
      </c>
      <c r="C203" s="23" t="s">
        <v>76</v>
      </c>
      <c r="D203" s="13">
        <f t="shared" si="29"/>
        <v>30227.070000000003</v>
      </c>
      <c r="E203" s="24">
        <v>16693.670000000002</v>
      </c>
      <c r="F203" s="24">
        <v>1436.14</v>
      </c>
      <c r="G203" s="24">
        <v>0</v>
      </c>
      <c r="H203" s="24">
        <v>0</v>
      </c>
      <c r="I203" s="24">
        <v>3.93</v>
      </c>
      <c r="J203" s="24">
        <v>481.82</v>
      </c>
      <c r="K203" s="24">
        <v>156.57</v>
      </c>
      <c r="L203" s="24">
        <v>29.3</v>
      </c>
      <c r="M203" s="24">
        <v>6387.42</v>
      </c>
      <c r="N203" s="24">
        <v>2077.15</v>
      </c>
      <c r="O203" s="24">
        <v>837.24</v>
      </c>
      <c r="P203" s="24">
        <v>0</v>
      </c>
      <c r="Q203" s="24">
        <v>103.75</v>
      </c>
      <c r="R203" s="24">
        <v>1056.92</v>
      </c>
      <c r="S203" s="24">
        <v>0.34</v>
      </c>
      <c r="T203" s="24">
        <v>955.11</v>
      </c>
      <c r="U203" s="24">
        <v>7.71</v>
      </c>
    </row>
    <row r="204" spans="1:22" x14ac:dyDescent="0.2">
      <c r="A204" s="15">
        <f t="shared" si="23"/>
        <v>189</v>
      </c>
      <c r="B204" s="29" t="s">
        <v>209</v>
      </c>
      <c r="D204" s="13">
        <f t="shared" ref="D204:U204" si="30">SUM(D192:D203)</f>
        <v>-55356670.359999992</v>
      </c>
      <c r="E204" s="13">
        <f t="shared" si="30"/>
        <v>-30569800.869999997</v>
      </c>
      <c r="F204" s="13">
        <f t="shared" si="30"/>
        <v>-2629992.54</v>
      </c>
      <c r="G204" s="13">
        <f t="shared" si="30"/>
        <v>-101.38</v>
      </c>
      <c r="H204" s="13">
        <f t="shared" si="30"/>
        <v>-993.24</v>
      </c>
      <c r="I204" s="13">
        <f t="shared" si="30"/>
        <v>-7204.1599999999989</v>
      </c>
      <c r="J204" s="13">
        <f t="shared" si="30"/>
        <v>-882485.67</v>
      </c>
      <c r="K204" s="13">
        <f t="shared" si="30"/>
        <v>-286735.64</v>
      </c>
      <c r="L204" s="13">
        <f t="shared" si="30"/>
        <v>-53656.659999999996</v>
      </c>
      <c r="M204" s="13">
        <f t="shared" si="30"/>
        <v>-11697640.800000001</v>
      </c>
      <c r="N204" s="13">
        <f t="shared" si="30"/>
        <v>-3804244.15</v>
      </c>
      <c r="O204" s="13">
        <f t="shared" si="30"/>
        <v>-1533475.91</v>
      </c>
      <c r="P204" s="13">
        <f t="shared" si="30"/>
        <v>-738.99</v>
      </c>
      <c r="Q204" s="13">
        <f t="shared" si="30"/>
        <v>-189996.90000000002</v>
      </c>
      <c r="R204" s="13">
        <f t="shared" si="30"/>
        <v>-1935642.4400000002</v>
      </c>
      <c r="S204" s="13">
        <f t="shared" si="30"/>
        <v>-670.32999999999993</v>
      </c>
      <c r="T204" s="13">
        <f t="shared" si="30"/>
        <v>-1749113.1400000001</v>
      </c>
      <c r="U204" s="13">
        <f t="shared" si="30"/>
        <v>-14177.540000000003</v>
      </c>
    </row>
    <row r="205" spans="1:22" x14ac:dyDescent="0.2">
      <c r="A205" s="15">
        <f t="shared" si="23"/>
        <v>190</v>
      </c>
      <c r="B205" s="35"/>
      <c r="D205" s="13"/>
      <c r="E205" s="24"/>
      <c r="F205" s="24"/>
      <c r="G205" s="24"/>
      <c r="H205" s="24"/>
      <c r="I205" s="24"/>
      <c r="J205" s="24"/>
      <c r="K205" s="24"/>
      <c r="L205" s="24"/>
      <c r="M205" s="24"/>
      <c r="N205" s="24"/>
    </row>
    <row r="206" spans="1:22" x14ac:dyDescent="0.2">
      <c r="A206" s="15">
        <f t="shared" si="23"/>
        <v>191</v>
      </c>
      <c r="B206" s="29" t="s">
        <v>210</v>
      </c>
      <c r="D206" s="13">
        <f t="shared" ref="D206:U206" si="31">+D204+D189+D166</f>
        <v>-604612645.85000014</v>
      </c>
      <c r="E206" s="13">
        <f t="shared" si="31"/>
        <v>-329968434.05000031</v>
      </c>
      <c r="F206" s="13">
        <f t="shared" si="31"/>
        <v>-28558745.32</v>
      </c>
      <c r="G206" s="13">
        <f t="shared" si="31"/>
        <v>-170920.18000000011</v>
      </c>
      <c r="H206" s="13">
        <f t="shared" si="31"/>
        <v>-1674577.9099999997</v>
      </c>
      <c r="I206" s="13">
        <f t="shared" si="31"/>
        <v>-103324.07000000002</v>
      </c>
      <c r="J206" s="13">
        <f t="shared" si="31"/>
        <v>-9816143.0299999975</v>
      </c>
      <c r="K206" s="13">
        <f t="shared" si="31"/>
        <v>-3146165.1600000034</v>
      </c>
      <c r="L206" s="13">
        <f t="shared" si="31"/>
        <v>-577647.41999999993</v>
      </c>
      <c r="M206" s="13">
        <f t="shared" si="31"/>
        <v>-127723687.58999994</v>
      </c>
      <c r="N206" s="13">
        <f t="shared" si="31"/>
        <v>-41931984.229999959</v>
      </c>
      <c r="O206" s="13">
        <f t="shared" si="31"/>
        <v>-17064253.390000001</v>
      </c>
      <c r="P206" s="13">
        <f t="shared" si="31"/>
        <v>-1245903.5200000003</v>
      </c>
      <c r="Q206" s="13">
        <f t="shared" si="31"/>
        <v>-2065707.9000000013</v>
      </c>
      <c r="R206" s="13">
        <f t="shared" si="31"/>
        <v>-21208504.660000019</v>
      </c>
      <c r="S206" s="13">
        <f t="shared" si="31"/>
        <v>-74819.919999999984</v>
      </c>
      <c r="T206" s="13">
        <f t="shared" si="31"/>
        <v>-19029821.910000004</v>
      </c>
      <c r="U206" s="13">
        <f t="shared" si="31"/>
        <v>-252005.59000000003</v>
      </c>
    </row>
    <row r="207" spans="1:22" x14ac:dyDescent="0.2">
      <c r="A207" s="15">
        <f t="shared" si="23"/>
        <v>192</v>
      </c>
      <c r="B207" s="35"/>
      <c r="D207" s="13"/>
      <c r="E207" s="24"/>
      <c r="F207" s="24"/>
      <c r="G207" s="24"/>
      <c r="H207" s="24"/>
      <c r="I207" s="24"/>
      <c r="J207" s="24"/>
      <c r="K207" s="24"/>
      <c r="L207" s="24"/>
      <c r="M207" s="24"/>
      <c r="N207" s="24"/>
    </row>
    <row r="208" spans="1:22" x14ac:dyDescent="0.2">
      <c r="A208" s="15">
        <f t="shared" si="23"/>
        <v>193</v>
      </c>
      <c r="B208" s="25" t="s">
        <v>211</v>
      </c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spans="1:21" x14ac:dyDescent="0.2">
      <c r="A209" s="15">
        <f t="shared" ref="A209:A272" si="32">A208+1</f>
        <v>194</v>
      </c>
      <c r="B209" s="22" t="s">
        <v>103</v>
      </c>
      <c r="C209" s="23" t="s">
        <v>129</v>
      </c>
      <c r="D209" s="13">
        <f t="shared" ref="D209:D216" si="33">SUM(E209:U209)</f>
        <v>-6937837.0800000001</v>
      </c>
      <c r="E209" s="24">
        <v>-3831598.39</v>
      </c>
      <c r="F209" s="24">
        <v>-329628.73</v>
      </c>
      <c r="G209" s="24">
        <v>0</v>
      </c>
      <c r="H209" s="24">
        <v>0</v>
      </c>
      <c r="I209" s="24">
        <v>-901.05000000000007</v>
      </c>
      <c r="J209" s="24">
        <v>-110588.41</v>
      </c>
      <c r="K209" s="24">
        <v>-35935.43</v>
      </c>
      <c r="L209" s="24">
        <v>-6725.42</v>
      </c>
      <c r="M209" s="24">
        <v>-1466065.22</v>
      </c>
      <c r="N209" s="24">
        <v>-476756.38</v>
      </c>
      <c r="O209" s="24">
        <v>-192166.54</v>
      </c>
      <c r="P209" s="24">
        <v>0</v>
      </c>
      <c r="Q209" s="24">
        <v>-23812.97</v>
      </c>
      <c r="R209" s="24">
        <v>-242588.53</v>
      </c>
      <c r="S209" s="24">
        <v>-78.95</v>
      </c>
      <c r="T209" s="24">
        <v>-219221.45</v>
      </c>
      <c r="U209" s="24">
        <v>-1769.6100000000001</v>
      </c>
    </row>
    <row r="210" spans="1:21" x14ac:dyDescent="0.2">
      <c r="A210" s="15">
        <f t="shared" si="32"/>
        <v>195</v>
      </c>
      <c r="B210" s="22" t="s">
        <v>130</v>
      </c>
      <c r="C210" s="23" t="s">
        <v>129</v>
      </c>
      <c r="D210" s="13">
        <f t="shared" si="33"/>
        <v>-3493054.5</v>
      </c>
      <c r="E210" s="24">
        <v>-1929128.9100000001</v>
      </c>
      <c r="F210" s="24">
        <v>-165961.1</v>
      </c>
      <c r="G210" s="24">
        <v>0</v>
      </c>
      <c r="H210" s="24">
        <v>0</v>
      </c>
      <c r="I210" s="24">
        <v>-453.66</v>
      </c>
      <c r="J210" s="24">
        <v>-55678.93</v>
      </c>
      <c r="K210" s="24">
        <v>-18092.72</v>
      </c>
      <c r="L210" s="24">
        <v>-3386.1</v>
      </c>
      <c r="M210" s="24">
        <v>-738132.88</v>
      </c>
      <c r="N210" s="24">
        <v>-240036.77000000002</v>
      </c>
      <c r="O210" s="24">
        <v>-96751.8</v>
      </c>
      <c r="P210" s="24">
        <v>0</v>
      </c>
      <c r="Q210" s="24">
        <v>-11989.33</v>
      </c>
      <c r="R210" s="24">
        <v>-122138.21</v>
      </c>
      <c r="S210" s="24">
        <v>-39.75</v>
      </c>
      <c r="T210" s="24">
        <v>-110373.38</v>
      </c>
      <c r="U210" s="24">
        <v>-890.96</v>
      </c>
    </row>
    <row r="211" spans="1:21" x14ac:dyDescent="0.2">
      <c r="A211" s="15">
        <f t="shared" si="32"/>
        <v>196</v>
      </c>
      <c r="B211" s="25" t="s">
        <v>104</v>
      </c>
      <c r="C211" s="23" t="s">
        <v>129</v>
      </c>
      <c r="D211" s="13">
        <f t="shared" si="33"/>
        <v>-71667142.579999998</v>
      </c>
      <c r="E211" s="24">
        <v>-39580016.780000001</v>
      </c>
      <c r="F211" s="24">
        <v>-3405030.82</v>
      </c>
      <c r="G211" s="24">
        <v>0</v>
      </c>
      <c r="H211" s="24">
        <v>0</v>
      </c>
      <c r="I211" s="24">
        <v>-9307.82</v>
      </c>
      <c r="J211" s="24">
        <v>-1142366.97</v>
      </c>
      <c r="K211" s="24">
        <v>-371209.29</v>
      </c>
      <c r="L211" s="24">
        <v>-69472.800000000003</v>
      </c>
      <c r="M211" s="24">
        <v>-15144302.76</v>
      </c>
      <c r="N211" s="24">
        <v>-4924844.2699999996</v>
      </c>
      <c r="O211" s="24">
        <v>-1985060.51</v>
      </c>
      <c r="P211" s="24">
        <v>0</v>
      </c>
      <c r="Q211" s="24">
        <v>-245985.52000000002</v>
      </c>
      <c r="R211" s="24">
        <v>-2505914.61</v>
      </c>
      <c r="S211" s="24">
        <v>-815.63</v>
      </c>
      <c r="T211" s="24">
        <v>-2264535.0099999998</v>
      </c>
      <c r="U211" s="24">
        <v>-18279.79</v>
      </c>
    </row>
    <row r="212" spans="1:21" x14ac:dyDescent="0.2">
      <c r="A212" s="15">
        <f t="shared" si="32"/>
        <v>197</v>
      </c>
      <c r="B212" s="22" t="s">
        <v>105</v>
      </c>
      <c r="C212" s="23" t="s">
        <v>129</v>
      </c>
      <c r="D212" s="13">
        <f t="shared" si="33"/>
        <v>-12086340.209999999</v>
      </c>
      <c r="E212" s="24">
        <v>-6674991.2199999997</v>
      </c>
      <c r="F212" s="24">
        <v>-574243.07999999996</v>
      </c>
      <c r="G212" s="24">
        <v>0</v>
      </c>
      <c r="H212" s="24">
        <v>0</v>
      </c>
      <c r="I212" s="24">
        <v>-1569.72</v>
      </c>
      <c r="J212" s="24">
        <v>-192655.04</v>
      </c>
      <c r="K212" s="24">
        <v>-62602.770000000004</v>
      </c>
      <c r="L212" s="24">
        <v>-11716.27</v>
      </c>
      <c r="M212" s="24">
        <v>-2554018.33</v>
      </c>
      <c r="N212" s="24">
        <v>-830552.76</v>
      </c>
      <c r="O212" s="24">
        <v>-334771.5</v>
      </c>
      <c r="P212" s="24">
        <v>0</v>
      </c>
      <c r="Q212" s="24">
        <v>-41484.35</v>
      </c>
      <c r="R212" s="24">
        <v>-422611.19</v>
      </c>
      <c r="S212" s="24">
        <v>-137.56</v>
      </c>
      <c r="T212" s="24">
        <v>-381903.61</v>
      </c>
      <c r="U212" s="24">
        <v>-3082.81</v>
      </c>
    </row>
    <row r="213" spans="1:21" x14ac:dyDescent="0.2">
      <c r="A213" s="15">
        <f t="shared" si="32"/>
        <v>198</v>
      </c>
      <c r="B213" s="22" t="s">
        <v>131</v>
      </c>
      <c r="C213" s="23" t="s">
        <v>129</v>
      </c>
      <c r="D213" s="13">
        <f t="shared" si="33"/>
        <v>-53436098.54999999</v>
      </c>
      <c r="E213" s="24">
        <v>-29511455.34</v>
      </c>
      <c r="F213" s="24">
        <v>-2538842.15</v>
      </c>
      <c r="G213" s="24">
        <v>0</v>
      </c>
      <c r="H213" s="24">
        <v>0</v>
      </c>
      <c r="I213" s="24">
        <v>-6940.05</v>
      </c>
      <c r="J213" s="24">
        <v>-851765.97</v>
      </c>
      <c r="K213" s="24">
        <v>-276779.22000000003</v>
      </c>
      <c r="L213" s="24">
        <v>-51799.97</v>
      </c>
      <c r="M213" s="24">
        <v>-11291819.73</v>
      </c>
      <c r="N213" s="24">
        <v>-3672037.9</v>
      </c>
      <c r="O213" s="24">
        <v>-1480090.95</v>
      </c>
      <c r="P213" s="24">
        <v>0</v>
      </c>
      <c r="Q213" s="24">
        <v>-183410.51</v>
      </c>
      <c r="R213" s="24">
        <v>-1868447.5899999999</v>
      </c>
      <c r="S213" s="24">
        <v>-608.15</v>
      </c>
      <c r="T213" s="24">
        <v>-1688471.33</v>
      </c>
      <c r="U213" s="24">
        <v>-13629.69</v>
      </c>
    </row>
    <row r="214" spans="1:21" x14ac:dyDescent="0.2">
      <c r="A214" s="15">
        <f t="shared" si="32"/>
        <v>199</v>
      </c>
      <c r="B214" s="22" t="s">
        <v>106</v>
      </c>
      <c r="C214" s="23" t="s">
        <v>129</v>
      </c>
      <c r="D214" s="13">
        <f t="shared" si="33"/>
        <v>-44689500.179999992</v>
      </c>
      <c r="E214" s="24">
        <v>-24680922.149999999</v>
      </c>
      <c r="F214" s="24">
        <v>-2123276.02</v>
      </c>
      <c r="G214" s="24">
        <v>0</v>
      </c>
      <c r="H214" s="24">
        <v>0</v>
      </c>
      <c r="I214" s="24">
        <v>-5804.09</v>
      </c>
      <c r="J214" s="24">
        <v>-712346.09</v>
      </c>
      <c r="K214" s="24">
        <v>-231475.08000000002</v>
      </c>
      <c r="L214" s="24">
        <v>-43321.18</v>
      </c>
      <c r="M214" s="24">
        <v>-9443537.1099999994</v>
      </c>
      <c r="N214" s="24">
        <v>-3070986.52</v>
      </c>
      <c r="O214" s="24">
        <v>-1237824.75</v>
      </c>
      <c r="P214" s="24">
        <v>0</v>
      </c>
      <c r="Q214" s="24">
        <v>-153389.26</v>
      </c>
      <c r="R214" s="24">
        <v>-1562613.87</v>
      </c>
      <c r="S214" s="24">
        <v>-508.6</v>
      </c>
      <c r="T214" s="24">
        <v>-1412096.73</v>
      </c>
      <c r="U214" s="24">
        <v>-11398.73</v>
      </c>
    </row>
    <row r="215" spans="1:21" x14ac:dyDescent="0.2">
      <c r="A215" s="15">
        <f t="shared" si="32"/>
        <v>200</v>
      </c>
      <c r="B215" s="22" t="s">
        <v>132</v>
      </c>
      <c r="C215" s="23" t="s">
        <v>129</v>
      </c>
      <c r="D215" s="13">
        <f t="shared" si="33"/>
        <v>-557763.18999999994</v>
      </c>
      <c r="E215" s="24">
        <v>-308039.02</v>
      </c>
      <c r="F215" s="24">
        <v>-26500.3</v>
      </c>
      <c r="G215" s="24">
        <v>0</v>
      </c>
      <c r="H215" s="24">
        <v>0</v>
      </c>
      <c r="I215" s="24">
        <v>-72.44</v>
      </c>
      <c r="J215" s="24">
        <v>-8890.69</v>
      </c>
      <c r="K215" s="24">
        <v>-2889.01</v>
      </c>
      <c r="L215" s="24">
        <v>-540.69000000000005</v>
      </c>
      <c r="M215" s="24">
        <v>-117863.42</v>
      </c>
      <c r="N215" s="24">
        <v>-38328.54</v>
      </c>
      <c r="O215" s="24">
        <v>-15449.11</v>
      </c>
      <c r="P215" s="24">
        <v>0</v>
      </c>
      <c r="Q215" s="24">
        <v>-1914.43</v>
      </c>
      <c r="R215" s="24">
        <v>-19502.75</v>
      </c>
      <c r="S215" s="24">
        <v>-6.3500000000000005</v>
      </c>
      <c r="T215" s="24">
        <v>-17624.170000000002</v>
      </c>
      <c r="U215" s="24">
        <v>-142.27000000000001</v>
      </c>
    </row>
    <row r="216" spans="1:21" x14ac:dyDescent="0.2">
      <c r="A216" s="15">
        <f t="shared" si="32"/>
        <v>201</v>
      </c>
      <c r="B216" s="47" t="s">
        <v>301</v>
      </c>
      <c r="C216" s="23" t="s">
        <v>129</v>
      </c>
      <c r="D216" s="13">
        <f t="shared" si="33"/>
        <v>-428100.47000000003</v>
      </c>
      <c r="E216" s="24">
        <v>-236429.45999999996</v>
      </c>
      <c r="F216" s="24">
        <v>-20339.800000000003</v>
      </c>
      <c r="G216" s="24">
        <v>0</v>
      </c>
      <c r="H216" s="24">
        <v>0</v>
      </c>
      <c r="I216" s="24">
        <v>-55.600000000000023</v>
      </c>
      <c r="J216" s="24">
        <v>-6823.8800000000047</v>
      </c>
      <c r="K216" s="24">
        <v>-2217.3999999999996</v>
      </c>
      <c r="L216" s="24">
        <v>-414.98999999999978</v>
      </c>
      <c r="M216" s="24">
        <v>-90463.82</v>
      </c>
      <c r="N216" s="24">
        <v>-29418.339999999997</v>
      </c>
      <c r="O216" s="24">
        <v>-11857.669999999998</v>
      </c>
      <c r="P216" s="24">
        <v>0</v>
      </c>
      <c r="Q216" s="24">
        <v>-1469.3799999999992</v>
      </c>
      <c r="R216" s="24">
        <v>-14968.970000000001</v>
      </c>
      <c r="S216" s="24">
        <v>-4.8699999999999974</v>
      </c>
      <c r="T216" s="24">
        <v>-13527.100000000006</v>
      </c>
      <c r="U216" s="24">
        <v>-109.19000000000005</v>
      </c>
    </row>
    <row r="217" spans="1:21" x14ac:dyDescent="0.2">
      <c r="A217" s="15">
        <f t="shared" si="32"/>
        <v>202</v>
      </c>
      <c r="B217" s="26" t="s">
        <v>212</v>
      </c>
      <c r="C217" s="23" t="s">
        <v>129</v>
      </c>
      <c r="D217" s="13">
        <f>SUM(E217:U217)</f>
        <v>74619.62999999999</v>
      </c>
      <c r="E217" s="24">
        <v>41210.61</v>
      </c>
      <c r="F217" s="24">
        <v>3545.31</v>
      </c>
      <c r="G217" s="24">
        <v>0</v>
      </c>
      <c r="H217" s="24">
        <v>0</v>
      </c>
      <c r="I217" s="24">
        <v>9.69</v>
      </c>
      <c r="J217" s="24">
        <v>1189.43</v>
      </c>
      <c r="K217" s="24">
        <v>386.5</v>
      </c>
      <c r="L217" s="24">
        <v>72.33</v>
      </c>
      <c r="M217" s="24">
        <v>15768.210000000001</v>
      </c>
      <c r="N217" s="24">
        <v>5127.7300000000005</v>
      </c>
      <c r="O217" s="24">
        <v>2066.84</v>
      </c>
      <c r="P217" s="24">
        <v>0</v>
      </c>
      <c r="Q217" s="24">
        <v>256.12</v>
      </c>
      <c r="R217" s="24">
        <v>2609.15</v>
      </c>
      <c r="S217" s="24">
        <v>0.85</v>
      </c>
      <c r="T217" s="24">
        <v>2357.83</v>
      </c>
      <c r="U217" s="24">
        <v>19.03</v>
      </c>
    </row>
    <row r="218" spans="1:21" x14ac:dyDescent="0.2">
      <c r="A218" s="15">
        <f t="shared" si="32"/>
        <v>203</v>
      </c>
      <c r="B218" s="29" t="s">
        <v>213</v>
      </c>
      <c r="D218" s="13">
        <f>SUM(D209:D217)</f>
        <v>-193221217.12999997</v>
      </c>
      <c r="E218" s="13">
        <f>SUM(E209:E217)</f>
        <v>-106711370.65999998</v>
      </c>
      <c r="F218" s="13">
        <f>SUM(F209:F217)</f>
        <v>-9180276.6899999995</v>
      </c>
      <c r="G218" s="13">
        <f t="shared" ref="G218:U218" si="34">SUM(G209:G217)</f>
        <v>0</v>
      </c>
      <c r="H218" s="13">
        <f t="shared" si="34"/>
        <v>0</v>
      </c>
      <c r="I218" s="13">
        <f t="shared" si="34"/>
        <v>-25094.739999999998</v>
      </c>
      <c r="J218" s="13">
        <f t="shared" si="34"/>
        <v>-3079926.55</v>
      </c>
      <c r="K218" s="13">
        <f t="shared" si="34"/>
        <v>-1000814.42</v>
      </c>
      <c r="L218" s="13">
        <f t="shared" si="34"/>
        <v>-187305.09</v>
      </c>
      <c r="M218" s="13">
        <f t="shared" si="34"/>
        <v>-40830435.060000002</v>
      </c>
      <c r="N218" s="13">
        <f t="shared" si="34"/>
        <v>-13277833.749999998</v>
      </c>
      <c r="O218" s="13">
        <f t="shared" si="34"/>
        <v>-5351905.99</v>
      </c>
      <c r="P218" s="13">
        <f t="shared" si="34"/>
        <v>0</v>
      </c>
      <c r="Q218" s="13">
        <f t="shared" si="34"/>
        <v>-663199.63</v>
      </c>
      <c r="R218" s="13">
        <f t="shared" si="34"/>
        <v>-6756176.5699999984</v>
      </c>
      <c r="S218" s="13">
        <f t="shared" si="34"/>
        <v>-2199.0099999999998</v>
      </c>
      <c r="T218" s="13">
        <f t="shared" si="34"/>
        <v>-6105394.9499999993</v>
      </c>
      <c r="U218" s="13">
        <f t="shared" si="34"/>
        <v>-49284.02</v>
      </c>
    </row>
    <row r="219" spans="1:21" x14ac:dyDescent="0.2">
      <c r="A219" s="15">
        <f t="shared" si="32"/>
        <v>204</v>
      </c>
      <c r="B219" s="13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</row>
    <row r="220" spans="1:21" x14ac:dyDescent="0.2">
      <c r="A220" s="15">
        <f t="shared" si="32"/>
        <v>205</v>
      </c>
      <c r="B220" s="36" t="s">
        <v>214</v>
      </c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spans="1:21" x14ac:dyDescent="0.2">
      <c r="A221" s="15">
        <f t="shared" si="32"/>
        <v>206</v>
      </c>
      <c r="B221" s="35" t="s">
        <v>215</v>
      </c>
      <c r="C221" s="23" t="s">
        <v>137</v>
      </c>
      <c r="D221" s="13">
        <f>SUM(E221:U221)</f>
        <v>-489528.52999999997</v>
      </c>
      <c r="E221" s="24">
        <v>-286394.15000000002</v>
      </c>
      <c r="F221" s="24">
        <v>-24180.75</v>
      </c>
      <c r="G221" s="24">
        <v>-1935.42</v>
      </c>
      <c r="H221" s="24">
        <v>-2621.13</v>
      </c>
      <c r="I221" s="24">
        <v>-56.370000000000005</v>
      </c>
      <c r="J221" s="24">
        <v>-11433.29</v>
      </c>
      <c r="K221" s="24">
        <v>0</v>
      </c>
      <c r="L221" s="24">
        <v>-660.27</v>
      </c>
      <c r="M221" s="24">
        <v>-108452.6</v>
      </c>
      <c r="N221" s="24">
        <v>-31946.71</v>
      </c>
      <c r="O221" s="24">
        <v>0</v>
      </c>
      <c r="P221" s="24">
        <v>-1977.05</v>
      </c>
      <c r="Q221" s="24">
        <v>0</v>
      </c>
      <c r="R221" s="24">
        <v>0</v>
      </c>
      <c r="S221" s="24">
        <v>-558.22</v>
      </c>
      <c r="T221" s="24">
        <v>-18156.52</v>
      </c>
      <c r="U221" s="24">
        <v>-1156.05</v>
      </c>
    </row>
    <row r="222" spans="1:21" x14ac:dyDescent="0.2">
      <c r="A222" s="15">
        <f t="shared" si="32"/>
        <v>207</v>
      </c>
      <c r="B222" s="35" t="s">
        <v>138</v>
      </c>
      <c r="C222" s="23" t="s">
        <v>137</v>
      </c>
      <c r="D222" s="13">
        <f>SUM(E222:U222)</f>
        <v>-2660759.3699999996</v>
      </c>
      <c r="E222" s="24">
        <v>-1556652.71</v>
      </c>
      <c r="F222" s="24">
        <v>-131430.87</v>
      </c>
      <c r="G222" s="24">
        <v>-10519.69</v>
      </c>
      <c r="H222" s="24">
        <v>-14246.75</v>
      </c>
      <c r="I222" s="24">
        <v>-306.40000000000003</v>
      </c>
      <c r="J222" s="24">
        <v>-62143.93</v>
      </c>
      <c r="K222" s="24">
        <v>0</v>
      </c>
      <c r="L222" s="24">
        <v>-3588.79</v>
      </c>
      <c r="M222" s="24">
        <v>-589477.95000000007</v>
      </c>
      <c r="N222" s="24">
        <v>-173641.60000000001</v>
      </c>
      <c r="O222" s="24">
        <v>0</v>
      </c>
      <c r="P222" s="24">
        <v>-10745.95</v>
      </c>
      <c r="Q222" s="24">
        <v>0</v>
      </c>
      <c r="R222" s="24">
        <v>0</v>
      </c>
      <c r="S222" s="24">
        <v>-3034.13</v>
      </c>
      <c r="T222" s="24">
        <v>-98687.07</v>
      </c>
      <c r="U222" s="24">
        <v>-6283.53</v>
      </c>
    </row>
    <row r="223" spans="1:21" x14ac:dyDescent="0.2">
      <c r="A223" s="15">
        <f t="shared" si="32"/>
        <v>208</v>
      </c>
      <c r="B223" s="35" t="s">
        <v>139</v>
      </c>
      <c r="C223" s="23" t="s">
        <v>137</v>
      </c>
      <c r="D223" s="13">
        <f>SUM(E223:U223)</f>
        <v>-49873967.369999997</v>
      </c>
      <c r="E223" s="24">
        <v>-29178304.309999999</v>
      </c>
      <c r="F223" s="24">
        <v>-2463574.4700000002</v>
      </c>
      <c r="G223" s="24">
        <v>-197183.74</v>
      </c>
      <c r="H223" s="24">
        <v>-267044.8</v>
      </c>
      <c r="I223" s="24">
        <v>-5743.22</v>
      </c>
      <c r="J223" s="24">
        <v>-1164841.95</v>
      </c>
      <c r="K223" s="24">
        <v>0</v>
      </c>
      <c r="L223" s="24">
        <v>-67269.25</v>
      </c>
      <c r="M223" s="24">
        <v>-11049328.52</v>
      </c>
      <c r="N223" s="24">
        <v>-3254783.42</v>
      </c>
      <c r="O223" s="24">
        <v>0</v>
      </c>
      <c r="P223" s="24">
        <v>-201424.88</v>
      </c>
      <c r="Q223" s="24">
        <v>0</v>
      </c>
      <c r="R223" s="24">
        <v>0</v>
      </c>
      <c r="S223" s="24">
        <v>-56872.56</v>
      </c>
      <c r="T223" s="24">
        <v>-1849816.15</v>
      </c>
      <c r="U223" s="24">
        <v>-117780.1</v>
      </c>
    </row>
    <row r="224" spans="1:21" x14ac:dyDescent="0.2">
      <c r="A224" s="15">
        <f t="shared" si="32"/>
        <v>209</v>
      </c>
      <c r="B224" s="35" t="s">
        <v>216</v>
      </c>
    </row>
    <row r="225" spans="1:21" x14ac:dyDescent="0.2">
      <c r="A225" s="15">
        <f t="shared" si="32"/>
        <v>210</v>
      </c>
      <c r="B225" s="37" t="s">
        <v>217</v>
      </c>
      <c r="C225" s="23" t="s">
        <v>218</v>
      </c>
      <c r="D225" s="13">
        <f>SUM(E225:U225)</f>
        <v>-73063.279999999984</v>
      </c>
      <c r="E225" s="24">
        <v>-45298.79</v>
      </c>
      <c r="F225" s="24">
        <v>-3678.65</v>
      </c>
      <c r="G225" s="24">
        <v>-252.21</v>
      </c>
      <c r="H225" s="24">
        <v>-342.2</v>
      </c>
      <c r="I225" s="24">
        <v>-7.36</v>
      </c>
      <c r="J225" s="24">
        <v>-1594.04</v>
      </c>
      <c r="K225" s="24">
        <v>0</v>
      </c>
      <c r="L225" s="24">
        <v>-107.89</v>
      </c>
      <c r="M225" s="24">
        <v>-14903.67</v>
      </c>
      <c r="N225" s="24">
        <v>-3969.9</v>
      </c>
      <c r="O225" s="24">
        <v>0</v>
      </c>
      <c r="P225" s="24">
        <v>-258.11</v>
      </c>
      <c r="Q225" s="24">
        <v>0</v>
      </c>
      <c r="R225" s="24">
        <v>0</v>
      </c>
      <c r="S225" s="24">
        <v>-72.900000000000006</v>
      </c>
      <c r="T225" s="24">
        <v>-2373.1799999999998</v>
      </c>
      <c r="U225" s="24">
        <v>-204.38</v>
      </c>
    </row>
    <row r="226" spans="1:21" x14ac:dyDescent="0.2">
      <c r="A226" s="15">
        <f t="shared" si="32"/>
        <v>211</v>
      </c>
      <c r="B226" s="37" t="s">
        <v>219</v>
      </c>
      <c r="C226" s="23" t="s">
        <v>144</v>
      </c>
      <c r="D226" s="13">
        <f>SUM(E226:U226)</f>
        <v>-25645541.560000002</v>
      </c>
      <c r="E226" s="24">
        <v>-15003687.390000001</v>
      </c>
      <c r="F226" s="24">
        <v>-1266787.1600000001</v>
      </c>
      <c r="G226" s="24">
        <v>-101393.25</v>
      </c>
      <c r="H226" s="24">
        <v>-137316.29999999999</v>
      </c>
      <c r="I226" s="24">
        <v>-2953.2000000000003</v>
      </c>
      <c r="J226" s="24">
        <v>-598969.85</v>
      </c>
      <c r="K226" s="24">
        <v>0</v>
      </c>
      <c r="L226" s="24">
        <v>-34590.32</v>
      </c>
      <c r="M226" s="24">
        <v>-5681641.7199999997</v>
      </c>
      <c r="N226" s="24">
        <v>-1673632.32</v>
      </c>
      <c r="O226" s="24">
        <v>0</v>
      </c>
      <c r="P226" s="24">
        <v>-103574.08</v>
      </c>
      <c r="Q226" s="24">
        <v>0</v>
      </c>
      <c r="R226" s="24">
        <v>0</v>
      </c>
      <c r="S226" s="24">
        <v>-29244.27</v>
      </c>
      <c r="T226" s="24">
        <v>-951188.35</v>
      </c>
      <c r="U226" s="24">
        <v>-60563.35</v>
      </c>
    </row>
    <row r="227" spans="1:21" x14ac:dyDescent="0.2">
      <c r="A227" s="15">
        <f t="shared" si="32"/>
        <v>212</v>
      </c>
      <c r="B227" s="37" t="s">
        <v>220</v>
      </c>
      <c r="C227" s="23" t="s">
        <v>142</v>
      </c>
      <c r="D227" s="13">
        <f>SUM(E227:U227)</f>
        <v>-15063924.129999999</v>
      </c>
      <c r="E227" s="24">
        <v>-10221701.800000001</v>
      </c>
      <c r="F227" s="24">
        <v>-782501.04</v>
      </c>
      <c r="G227" s="24">
        <v>-39335.300000000003</v>
      </c>
      <c r="H227" s="24">
        <v>-53623.99</v>
      </c>
      <c r="I227" s="24">
        <v>-1153.27</v>
      </c>
      <c r="J227" s="24">
        <v>-289825.06</v>
      </c>
      <c r="K227" s="24">
        <v>0</v>
      </c>
      <c r="L227" s="24">
        <v>-25472.43</v>
      </c>
      <c r="M227" s="24">
        <v>-2629551</v>
      </c>
      <c r="N227" s="24">
        <v>-542769.19999999995</v>
      </c>
      <c r="O227" s="24">
        <v>0</v>
      </c>
      <c r="P227" s="24">
        <v>-40447.17</v>
      </c>
      <c r="Q227" s="24">
        <v>0</v>
      </c>
      <c r="R227" s="24">
        <v>0</v>
      </c>
      <c r="S227" s="24">
        <v>-11432.14</v>
      </c>
      <c r="T227" s="24">
        <v>-372978.62</v>
      </c>
      <c r="U227" s="24">
        <v>-53133.11</v>
      </c>
    </row>
    <row r="228" spans="1:21" x14ac:dyDescent="0.2">
      <c r="A228" s="15">
        <f t="shared" si="32"/>
        <v>213</v>
      </c>
      <c r="B228" s="35" t="s">
        <v>221</v>
      </c>
      <c r="C228" s="23"/>
      <c r="D228" s="13">
        <f>SUM(D225:D227)</f>
        <v>-40782528.969999999</v>
      </c>
      <c r="E228" s="13">
        <f t="shared" ref="E228:U228" si="35">SUM(E225:E227)</f>
        <v>-25270687.98</v>
      </c>
      <c r="F228" s="13">
        <f t="shared" si="35"/>
        <v>-2052966.85</v>
      </c>
      <c r="G228" s="13">
        <f t="shared" si="35"/>
        <v>-140980.76</v>
      </c>
      <c r="H228" s="13">
        <f t="shared" si="35"/>
        <v>-191282.49</v>
      </c>
      <c r="I228" s="13">
        <f t="shared" si="35"/>
        <v>-4113.83</v>
      </c>
      <c r="J228" s="13">
        <f t="shared" si="35"/>
        <v>-890388.95</v>
      </c>
      <c r="K228" s="13">
        <f t="shared" si="35"/>
        <v>0</v>
      </c>
      <c r="L228" s="13">
        <f t="shared" si="35"/>
        <v>-60170.64</v>
      </c>
      <c r="M228" s="13">
        <f t="shared" si="35"/>
        <v>-8326096.3899999997</v>
      </c>
      <c r="N228" s="13">
        <f t="shared" si="35"/>
        <v>-2220371.42</v>
      </c>
      <c r="O228" s="13">
        <f t="shared" si="35"/>
        <v>0</v>
      </c>
      <c r="P228" s="13">
        <f t="shared" si="35"/>
        <v>-144279.35999999999</v>
      </c>
      <c r="Q228" s="13">
        <f t="shared" si="35"/>
        <v>0</v>
      </c>
      <c r="R228" s="13">
        <f t="shared" si="35"/>
        <v>0</v>
      </c>
      <c r="S228" s="13">
        <f t="shared" si="35"/>
        <v>-40749.31</v>
      </c>
      <c r="T228" s="13">
        <f t="shared" si="35"/>
        <v>-1326540.1499999999</v>
      </c>
      <c r="U228" s="13">
        <f t="shared" si="35"/>
        <v>-113900.84</v>
      </c>
    </row>
    <row r="229" spans="1:21" x14ac:dyDescent="0.2">
      <c r="A229" s="15">
        <f t="shared" si="32"/>
        <v>214</v>
      </c>
      <c r="B229" s="35"/>
      <c r="C229" s="23"/>
      <c r="D229" s="13"/>
      <c r="E229" s="24"/>
      <c r="F229" s="24"/>
      <c r="G229" s="24"/>
      <c r="H229" s="24"/>
      <c r="I229" s="24"/>
      <c r="J229" s="24"/>
      <c r="K229" s="24"/>
      <c r="L229" s="24"/>
      <c r="M229" s="24"/>
      <c r="N229" s="24"/>
    </row>
    <row r="230" spans="1:21" x14ac:dyDescent="0.2">
      <c r="A230" s="15">
        <f t="shared" si="32"/>
        <v>215</v>
      </c>
      <c r="B230" s="35" t="s">
        <v>222</v>
      </c>
    </row>
    <row r="231" spans="1:21" x14ac:dyDescent="0.2">
      <c r="A231" s="15">
        <f t="shared" si="32"/>
        <v>216</v>
      </c>
      <c r="B231" s="37" t="s">
        <v>223</v>
      </c>
      <c r="C231" s="23" t="s">
        <v>224</v>
      </c>
      <c r="D231" s="13">
        <f>SUM(E231:U231)</f>
        <v>-1788.8900000000003</v>
      </c>
      <c r="E231" s="24">
        <v>-1066.04</v>
      </c>
      <c r="F231" s="24">
        <v>-88.89</v>
      </c>
      <c r="G231" s="24">
        <v>-6.79</v>
      </c>
      <c r="H231" s="24">
        <v>-9.2100000000000009</v>
      </c>
      <c r="I231" s="24">
        <v>-0.2</v>
      </c>
      <c r="J231" s="24">
        <v>-40.92</v>
      </c>
      <c r="K231" s="24">
        <v>0</v>
      </c>
      <c r="L231" s="24">
        <v>-2.48</v>
      </c>
      <c r="M231" s="24">
        <v>-386.55</v>
      </c>
      <c r="N231" s="24">
        <v>-110.66</v>
      </c>
      <c r="O231" s="24">
        <v>0</v>
      </c>
      <c r="P231" s="24">
        <v>-6.94</v>
      </c>
      <c r="Q231" s="24">
        <v>0</v>
      </c>
      <c r="R231" s="24">
        <v>0</v>
      </c>
      <c r="S231" s="24">
        <v>-1.96</v>
      </c>
      <c r="T231" s="24">
        <v>-63.78</v>
      </c>
      <c r="U231" s="24">
        <v>-4.47</v>
      </c>
    </row>
    <row r="232" spans="1:21" x14ac:dyDescent="0.2">
      <c r="A232" s="15">
        <f t="shared" si="32"/>
        <v>217</v>
      </c>
      <c r="B232" s="37" t="s">
        <v>225</v>
      </c>
      <c r="C232" s="23" t="s">
        <v>148</v>
      </c>
      <c r="D232" s="13">
        <f>SUM(E232:U232)</f>
        <v>-21952643.34</v>
      </c>
      <c r="E232" s="24">
        <v>-12843191.380000001</v>
      </c>
      <c r="F232" s="24">
        <v>-1084372.76</v>
      </c>
      <c r="G232" s="24">
        <v>-86792.86</v>
      </c>
      <c r="H232" s="24">
        <v>-117543.07</v>
      </c>
      <c r="I232" s="24">
        <v>-2527.9500000000003</v>
      </c>
      <c r="J232" s="24">
        <v>-512719.59</v>
      </c>
      <c r="K232" s="24">
        <v>0</v>
      </c>
      <c r="L232" s="24">
        <v>-29609.39</v>
      </c>
      <c r="M232" s="24">
        <v>-4863498.55</v>
      </c>
      <c r="N232" s="24">
        <v>-1432633.1600000001</v>
      </c>
      <c r="O232" s="24">
        <v>0</v>
      </c>
      <c r="P232" s="24">
        <v>-88659.650000000009</v>
      </c>
      <c r="Q232" s="24">
        <v>0</v>
      </c>
      <c r="R232" s="24">
        <v>0</v>
      </c>
      <c r="S232" s="24">
        <v>-25033.16</v>
      </c>
      <c r="T232" s="24">
        <v>-814219.45000000007</v>
      </c>
      <c r="U232" s="24">
        <v>-51842.37</v>
      </c>
    </row>
    <row r="233" spans="1:21" x14ac:dyDescent="0.2">
      <c r="A233" s="15">
        <f t="shared" si="32"/>
        <v>218</v>
      </c>
      <c r="B233" s="37" t="s">
        <v>226</v>
      </c>
      <c r="C233" s="23" t="s">
        <v>150</v>
      </c>
      <c r="D233" s="13">
        <f>SUM(E233:U233)</f>
        <v>-3280899.49</v>
      </c>
      <c r="E233" s="24">
        <v>-2226270.92</v>
      </c>
      <c r="F233" s="24">
        <v>-170427.51999999999</v>
      </c>
      <c r="G233" s="24">
        <v>-8567.17</v>
      </c>
      <c r="H233" s="24">
        <v>-11679.22</v>
      </c>
      <c r="I233" s="24">
        <v>-251.18</v>
      </c>
      <c r="J233" s="24">
        <v>-63123.450000000004</v>
      </c>
      <c r="K233" s="24">
        <v>0</v>
      </c>
      <c r="L233" s="24">
        <v>-5547.86</v>
      </c>
      <c r="M233" s="24">
        <v>-572712.16</v>
      </c>
      <c r="N233" s="24">
        <v>-118214.3</v>
      </c>
      <c r="O233" s="24">
        <v>0</v>
      </c>
      <c r="P233" s="24">
        <v>-8809.33</v>
      </c>
      <c r="Q233" s="24">
        <v>0</v>
      </c>
      <c r="R233" s="24">
        <v>0</v>
      </c>
      <c r="S233" s="24">
        <v>-2489.9</v>
      </c>
      <c r="T233" s="24">
        <v>-81234.17</v>
      </c>
      <c r="U233" s="24">
        <v>-11572.31</v>
      </c>
    </row>
    <row r="234" spans="1:21" x14ac:dyDescent="0.2">
      <c r="A234" s="15">
        <f t="shared" si="32"/>
        <v>219</v>
      </c>
      <c r="B234" s="35" t="s">
        <v>227</v>
      </c>
      <c r="C234" s="23"/>
      <c r="D234" s="13">
        <f>SUM(D231:D233)</f>
        <v>-25235331.719999999</v>
      </c>
      <c r="E234" s="13">
        <f t="shared" ref="E234:U234" si="36">SUM(E231:E233)</f>
        <v>-15070528.34</v>
      </c>
      <c r="F234" s="13">
        <f t="shared" si="36"/>
        <v>-1254889.17</v>
      </c>
      <c r="G234" s="13">
        <f t="shared" si="36"/>
        <v>-95366.819999999992</v>
      </c>
      <c r="H234" s="13">
        <f t="shared" si="36"/>
        <v>-129231.50000000001</v>
      </c>
      <c r="I234" s="13">
        <f t="shared" si="36"/>
        <v>-2779.33</v>
      </c>
      <c r="J234" s="13">
        <f t="shared" si="36"/>
        <v>-575883.96</v>
      </c>
      <c r="K234" s="13">
        <f t="shared" si="36"/>
        <v>0</v>
      </c>
      <c r="L234" s="13">
        <f t="shared" si="36"/>
        <v>-35159.729999999996</v>
      </c>
      <c r="M234" s="13">
        <f t="shared" si="36"/>
        <v>-5436597.2599999998</v>
      </c>
      <c r="N234" s="13">
        <f t="shared" si="36"/>
        <v>-1550958.12</v>
      </c>
      <c r="O234" s="13">
        <f t="shared" si="36"/>
        <v>0</v>
      </c>
      <c r="P234" s="13">
        <f t="shared" si="36"/>
        <v>-97475.920000000013</v>
      </c>
      <c r="Q234" s="13">
        <f t="shared" si="36"/>
        <v>0</v>
      </c>
      <c r="R234" s="13">
        <f t="shared" si="36"/>
        <v>0</v>
      </c>
      <c r="S234" s="13">
        <f t="shared" si="36"/>
        <v>-27525.02</v>
      </c>
      <c r="T234" s="13">
        <f t="shared" si="36"/>
        <v>-895517.40000000014</v>
      </c>
      <c r="U234" s="13">
        <f t="shared" si="36"/>
        <v>-63419.15</v>
      </c>
    </row>
    <row r="235" spans="1:21" x14ac:dyDescent="0.2">
      <c r="A235" s="15">
        <f t="shared" si="32"/>
        <v>220</v>
      </c>
      <c r="B235" s="35" t="s">
        <v>228</v>
      </c>
    </row>
    <row r="236" spans="1:21" x14ac:dyDescent="0.2">
      <c r="A236" s="15">
        <f t="shared" si="32"/>
        <v>221</v>
      </c>
      <c r="B236" s="37" t="s">
        <v>229</v>
      </c>
      <c r="C236" s="23" t="s">
        <v>230</v>
      </c>
      <c r="D236" s="13">
        <f>SUM(E236:U236)</f>
        <v>0</v>
      </c>
      <c r="E236" s="24">
        <v>0</v>
      </c>
      <c r="F236" s="24">
        <v>0</v>
      </c>
      <c r="G236" s="24">
        <v>0</v>
      </c>
      <c r="H236" s="24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</row>
    <row r="237" spans="1:21" x14ac:dyDescent="0.2">
      <c r="A237" s="15">
        <f t="shared" si="32"/>
        <v>222</v>
      </c>
      <c r="B237" s="37" t="s">
        <v>231</v>
      </c>
      <c r="C237" s="23" t="s">
        <v>154</v>
      </c>
      <c r="D237" s="13">
        <f>SUM(E237:U237)</f>
        <v>-19514799.489999998</v>
      </c>
      <c r="E237" s="24">
        <v>-11416953.33</v>
      </c>
      <c r="F237" s="24">
        <v>-963953.02</v>
      </c>
      <c r="G237" s="24">
        <v>-77154.5</v>
      </c>
      <c r="H237" s="24">
        <v>-104489.90000000001</v>
      </c>
      <c r="I237" s="24">
        <v>-2247.2200000000003</v>
      </c>
      <c r="J237" s="24">
        <v>-455782.01</v>
      </c>
      <c r="K237" s="24">
        <v>0</v>
      </c>
      <c r="L237" s="24">
        <v>-26321.27</v>
      </c>
      <c r="M237" s="24">
        <v>-4323406.41</v>
      </c>
      <c r="N237" s="24">
        <v>-1273539.07</v>
      </c>
      <c r="O237" s="24">
        <v>0</v>
      </c>
      <c r="P237" s="24">
        <v>-78813.990000000005</v>
      </c>
      <c r="Q237" s="24">
        <v>0</v>
      </c>
      <c r="R237" s="24">
        <v>0</v>
      </c>
      <c r="S237" s="24">
        <v>-22253.23</v>
      </c>
      <c r="T237" s="24">
        <v>-723800.27</v>
      </c>
      <c r="U237" s="24">
        <v>-46085.270000000004</v>
      </c>
    </row>
    <row r="238" spans="1:21" x14ac:dyDescent="0.2">
      <c r="A238" s="15">
        <f t="shared" si="32"/>
        <v>223</v>
      </c>
      <c r="B238" s="37" t="s">
        <v>232</v>
      </c>
      <c r="C238" s="23" t="s">
        <v>156</v>
      </c>
      <c r="D238" s="13">
        <f>SUM(E238:U238)</f>
        <v>-9313681.4400000013</v>
      </c>
      <c r="E238" s="24">
        <v>-6319845.5899999999</v>
      </c>
      <c r="F238" s="24">
        <v>-483802.58</v>
      </c>
      <c r="G238" s="24">
        <v>-24320.12</v>
      </c>
      <c r="H238" s="24">
        <v>-33154.49</v>
      </c>
      <c r="I238" s="24">
        <v>-713.04</v>
      </c>
      <c r="J238" s="24">
        <v>-179192.24</v>
      </c>
      <c r="K238" s="24">
        <v>0</v>
      </c>
      <c r="L238" s="24">
        <v>-15749.02</v>
      </c>
      <c r="M238" s="24">
        <v>-1625791.54</v>
      </c>
      <c r="N238" s="24">
        <v>-335581.84</v>
      </c>
      <c r="O238" s="24">
        <v>0</v>
      </c>
      <c r="P238" s="24">
        <v>-25007.56</v>
      </c>
      <c r="Q238" s="24">
        <v>0</v>
      </c>
      <c r="R238" s="24">
        <v>0</v>
      </c>
      <c r="S238" s="24">
        <v>-7068.2300000000005</v>
      </c>
      <c r="T238" s="24">
        <v>-230604.19</v>
      </c>
      <c r="U238" s="24">
        <v>-32851</v>
      </c>
    </row>
    <row r="239" spans="1:21" x14ac:dyDescent="0.2">
      <c r="A239" s="15">
        <f t="shared" si="32"/>
        <v>224</v>
      </c>
      <c r="B239" s="35" t="s">
        <v>233</v>
      </c>
      <c r="C239" s="23"/>
      <c r="D239" s="13">
        <f>SUM(D236:D238)</f>
        <v>-28828480.93</v>
      </c>
      <c r="E239" s="13">
        <f t="shared" ref="E239:U239" si="37">SUM(E236:E238)</f>
        <v>-17736798.920000002</v>
      </c>
      <c r="F239" s="13">
        <f t="shared" si="37"/>
        <v>-1447755.6</v>
      </c>
      <c r="G239" s="13">
        <f t="shared" si="37"/>
        <v>-101474.62</v>
      </c>
      <c r="H239" s="13">
        <f t="shared" si="37"/>
        <v>-137644.39000000001</v>
      </c>
      <c r="I239" s="13">
        <f t="shared" si="37"/>
        <v>-2960.26</v>
      </c>
      <c r="J239" s="13">
        <f t="shared" si="37"/>
        <v>-634974.25</v>
      </c>
      <c r="K239" s="13">
        <f t="shared" si="37"/>
        <v>0</v>
      </c>
      <c r="L239" s="13">
        <f t="shared" si="37"/>
        <v>-42070.29</v>
      </c>
      <c r="M239" s="13">
        <f t="shared" si="37"/>
        <v>-5949197.9500000002</v>
      </c>
      <c r="N239" s="13">
        <f t="shared" si="37"/>
        <v>-1609120.9100000001</v>
      </c>
      <c r="O239" s="13">
        <f t="shared" si="37"/>
        <v>0</v>
      </c>
      <c r="P239" s="13">
        <f t="shared" si="37"/>
        <v>-103821.55</v>
      </c>
      <c r="Q239" s="13">
        <f t="shared" si="37"/>
        <v>0</v>
      </c>
      <c r="R239" s="13">
        <f t="shared" si="37"/>
        <v>0</v>
      </c>
      <c r="S239" s="13">
        <f t="shared" si="37"/>
        <v>-29321.46</v>
      </c>
      <c r="T239" s="13">
        <f t="shared" si="37"/>
        <v>-954404.46</v>
      </c>
      <c r="U239" s="13">
        <f t="shared" si="37"/>
        <v>-78936.27</v>
      </c>
    </row>
    <row r="240" spans="1:21" x14ac:dyDescent="0.2">
      <c r="A240" s="15">
        <f t="shared" si="32"/>
        <v>225</v>
      </c>
      <c r="B240" s="35" t="s">
        <v>234</v>
      </c>
    </row>
    <row r="241" spans="1:21" x14ac:dyDescent="0.2">
      <c r="A241" s="15">
        <f t="shared" si="32"/>
        <v>226</v>
      </c>
      <c r="B241" s="37" t="s">
        <v>235</v>
      </c>
      <c r="C241" s="23" t="s">
        <v>236</v>
      </c>
      <c r="D241" s="13">
        <f>SUM(E241:U241)</f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</row>
    <row r="242" spans="1:21" x14ac:dyDescent="0.2">
      <c r="A242" s="15">
        <f t="shared" si="32"/>
        <v>227</v>
      </c>
      <c r="B242" s="37" t="s">
        <v>237</v>
      </c>
      <c r="C242" s="23" t="s">
        <v>154</v>
      </c>
      <c r="D242" s="13">
        <f>SUM(E242:U242)</f>
        <v>-28400074.709999993</v>
      </c>
      <c r="E242" s="24">
        <v>-16615201.59</v>
      </c>
      <c r="F242" s="24">
        <v>-1402850.08</v>
      </c>
      <c r="G242" s="24">
        <v>-112283.69</v>
      </c>
      <c r="H242" s="24">
        <v>-152065.15</v>
      </c>
      <c r="I242" s="24">
        <v>-3270.4</v>
      </c>
      <c r="J242" s="24">
        <v>-663303.93000000005</v>
      </c>
      <c r="K242" s="24">
        <v>0</v>
      </c>
      <c r="L242" s="24">
        <v>-38305.590000000004</v>
      </c>
      <c r="M242" s="24">
        <v>-6291894.79</v>
      </c>
      <c r="N242" s="24">
        <v>-1853393.6099999999</v>
      </c>
      <c r="O242" s="24">
        <v>0</v>
      </c>
      <c r="P242" s="24">
        <v>-114698.75</v>
      </c>
      <c r="Q242" s="24">
        <v>0</v>
      </c>
      <c r="R242" s="24">
        <v>0</v>
      </c>
      <c r="S242" s="24">
        <v>-32385.33</v>
      </c>
      <c r="T242" s="24">
        <v>-1053353.47</v>
      </c>
      <c r="U242" s="24">
        <v>-67068.33</v>
      </c>
    </row>
    <row r="243" spans="1:21" x14ac:dyDescent="0.2">
      <c r="A243" s="15">
        <f t="shared" si="32"/>
        <v>228</v>
      </c>
      <c r="B243" s="37" t="s">
        <v>238</v>
      </c>
      <c r="C243" s="23" t="s">
        <v>156</v>
      </c>
      <c r="D243" s="13">
        <f>SUM(E243:U243)</f>
        <v>-4543436.5199999996</v>
      </c>
      <c r="E243" s="24">
        <v>-3082971.79</v>
      </c>
      <c r="F243" s="24">
        <v>-236010.47</v>
      </c>
      <c r="G243" s="24">
        <v>-11863.94</v>
      </c>
      <c r="H243" s="24">
        <v>-16173.56</v>
      </c>
      <c r="I243" s="24">
        <v>-347.84000000000003</v>
      </c>
      <c r="J243" s="24">
        <v>-87414.26</v>
      </c>
      <c r="K243" s="24">
        <v>0</v>
      </c>
      <c r="L243" s="24">
        <v>-7682.75</v>
      </c>
      <c r="M243" s="24">
        <v>-793099.98</v>
      </c>
      <c r="N243" s="24">
        <v>-163704.85</v>
      </c>
      <c r="O243" s="24">
        <v>0</v>
      </c>
      <c r="P243" s="24">
        <v>-12199.29</v>
      </c>
      <c r="Q243" s="24">
        <v>0</v>
      </c>
      <c r="R243" s="24">
        <v>0</v>
      </c>
      <c r="S243" s="24">
        <v>-3448.05</v>
      </c>
      <c r="T243" s="24">
        <v>-112494.24</v>
      </c>
      <c r="U243" s="24">
        <v>-16025.5</v>
      </c>
    </row>
    <row r="244" spans="1:21" x14ac:dyDescent="0.2">
      <c r="A244" s="15">
        <f t="shared" si="32"/>
        <v>229</v>
      </c>
      <c r="B244" s="35" t="s">
        <v>234</v>
      </c>
      <c r="C244" s="23"/>
      <c r="D244" s="13">
        <f>SUM(D241:D243)</f>
        <v>-32943511.229999993</v>
      </c>
      <c r="E244" s="13">
        <f t="shared" ref="E244:U244" si="38">SUM(E241:E243)</f>
        <v>-19698173.379999999</v>
      </c>
      <c r="F244" s="13">
        <f t="shared" si="38"/>
        <v>-1638860.55</v>
      </c>
      <c r="G244" s="13">
        <f t="shared" si="38"/>
        <v>-124147.63</v>
      </c>
      <c r="H244" s="13">
        <f t="shared" si="38"/>
        <v>-168238.71</v>
      </c>
      <c r="I244" s="13">
        <f t="shared" si="38"/>
        <v>-3618.2400000000002</v>
      </c>
      <c r="J244" s="13">
        <f t="shared" si="38"/>
        <v>-750718.19000000006</v>
      </c>
      <c r="K244" s="13">
        <f t="shared" si="38"/>
        <v>0</v>
      </c>
      <c r="L244" s="13">
        <f t="shared" si="38"/>
        <v>-45988.340000000004</v>
      </c>
      <c r="M244" s="13">
        <f t="shared" si="38"/>
        <v>-7084994.7699999996</v>
      </c>
      <c r="N244" s="13">
        <f t="shared" si="38"/>
        <v>-2017098.46</v>
      </c>
      <c r="O244" s="13">
        <f t="shared" si="38"/>
        <v>0</v>
      </c>
      <c r="P244" s="13">
        <f t="shared" si="38"/>
        <v>-126898.04000000001</v>
      </c>
      <c r="Q244" s="13">
        <f t="shared" si="38"/>
        <v>0</v>
      </c>
      <c r="R244" s="13">
        <f t="shared" si="38"/>
        <v>0</v>
      </c>
      <c r="S244" s="13">
        <f t="shared" si="38"/>
        <v>-35833.380000000005</v>
      </c>
      <c r="T244" s="13">
        <f t="shared" si="38"/>
        <v>-1165847.71</v>
      </c>
      <c r="U244" s="13">
        <f t="shared" si="38"/>
        <v>-83093.83</v>
      </c>
    </row>
    <row r="245" spans="1:21" x14ac:dyDescent="0.2">
      <c r="A245" s="15">
        <f t="shared" si="32"/>
        <v>230</v>
      </c>
      <c r="B245" s="35" t="s">
        <v>162</v>
      </c>
    </row>
    <row r="246" spans="1:21" x14ac:dyDescent="0.2">
      <c r="A246" s="15">
        <f t="shared" si="32"/>
        <v>231</v>
      </c>
      <c r="B246" s="37" t="s">
        <v>239</v>
      </c>
      <c r="C246" s="23" t="s">
        <v>240</v>
      </c>
      <c r="D246" s="13">
        <f>SUM(E246:U246)</f>
        <v>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</row>
    <row r="247" spans="1:21" x14ac:dyDescent="0.2">
      <c r="A247" s="15">
        <f t="shared" si="32"/>
        <v>232</v>
      </c>
      <c r="B247" s="37" t="s">
        <v>241</v>
      </c>
      <c r="C247" s="23" t="s">
        <v>164</v>
      </c>
      <c r="D247" s="13">
        <f>SUM(E247:U247)</f>
        <v>-27290614.54000001</v>
      </c>
      <c r="E247" s="24">
        <v>-15966122.16</v>
      </c>
      <c r="F247" s="24">
        <v>-1348047.18</v>
      </c>
      <c r="G247" s="24">
        <v>-107897.28</v>
      </c>
      <c r="H247" s="24">
        <v>-146124.67000000001</v>
      </c>
      <c r="I247" s="24">
        <v>-3142.64</v>
      </c>
      <c r="J247" s="24">
        <v>-637391.70000000007</v>
      </c>
      <c r="K247" s="24">
        <v>0</v>
      </c>
      <c r="L247" s="24">
        <v>-36809.17</v>
      </c>
      <c r="M247" s="24">
        <v>-6046099.4199999999</v>
      </c>
      <c r="N247" s="24">
        <v>-1780990.05</v>
      </c>
      <c r="O247" s="24">
        <v>0</v>
      </c>
      <c r="P247" s="24">
        <v>-110218</v>
      </c>
      <c r="Q247" s="24">
        <v>0</v>
      </c>
      <c r="R247" s="24">
        <v>0</v>
      </c>
      <c r="S247" s="24">
        <v>-31120.190000000002</v>
      </c>
      <c r="T247" s="24">
        <v>-1012203.8</v>
      </c>
      <c r="U247" s="24">
        <v>-64448.28</v>
      </c>
    </row>
    <row r="248" spans="1:21" x14ac:dyDescent="0.2">
      <c r="A248" s="15">
        <f t="shared" si="32"/>
        <v>233</v>
      </c>
      <c r="B248" s="37" t="s">
        <v>242</v>
      </c>
      <c r="C248" s="23" t="s">
        <v>166</v>
      </c>
      <c r="D248" s="13">
        <f>SUM(E248:U248)</f>
        <v>-23870999.459999993</v>
      </c>
      <c r="E248" s="24">
        <v>-16197787.26</v>
      </c>
      <c r="F248" s="24">
        <v>-1239987.78</v>
      </c>
      <c r="G248" s="24">
        <v>-62332.56</v>
      </c>
      <c r="H248" s="24">
        <v>-84975.09</v>
      </c>
      <c r="I248" s="24">
        <v>-1827.52</v>
      </c>
      <c r="J248" s="24">
        <v>-459270.35000000003</v>
      </c>
      <c r="K248" s="24">
        <v>0</v>
      </c>
      <c r="L248" s="24">
        <v>-40364.81</v>
      </c>
      <c r="M248" s="24">
        <v>-4166909.62</v>
      </c>
      <c r="N248" s="24">
        <v>-860097.49</v>
      </c>
      <c r="O248" s="24">
        <v>0</v>
      </c>
      <c r="P248" s="24">
        <v>-64094.48</v>
      </c>
      <c r="Q248" s="24">
        <v>0</v>
      </c>
      <c r="R248" s="24">
        <v>0</v>
      </c>
      <c r="S248" s="24">
        <v>-18115.900000000001</v>
      </c>
      <c r="T248" s="24">
        <v>-591039.38</v>
      </c>
      <c r="U248" s="24">
        <v>-84197.22</v>
      </c>
    </row>
    <row r="249" spans="1:21" x14ac:dyDescent="0.2">
      <c r="A249" s="15">
        <f t="shared" si="32"/>
        <v>234</v>
      </c>
      <c r="B249" s="35" t="s">
        <v>162</v>
      </c>
      <c r="C249" s="23"/>
      <c r="D249" s="13">
        <f>SUM(D246:D248)</f>
        <v>-51161614</v>
      </c>
      <c r="E249" s="13">
        <f t="shared" ref="E249:U249" si="39">SUM(E246:E248)</f>
        <v>-32163909.420000002</v>
      </c>
      <c r="F249" s="13">
        <f t="shared" si="39"/>
        <v>-2588034.96</v>
      </c>
      <c r="G249" s="13">
        <f t="shared" si="39"/>
        <v>-170229.84</v>
      </c>
      <c r="H249" s="13">
        <f t="shared" si="39"/>
        <v>-231099.76</v>
      </c>
      <c r="I249" s="13">
        <f t="shared" si="39"/>
        <v>-4970.16</v>
      </c>
      <c r="J249" s="13">
        <f t="shared" si="39"/>
        <v>-1096662.05</v>
      </c>
      <c r="K249" s="13">
        <f t="shared" si="39"/>
        <v>0</v>
      </c>
      <c r="L249" s="13">
        <f t="shared" si="39"/>
        <v>-77173.98</v>
      </c>
      <c r="M249" s="13">
        <f t="shared" si="39"/>
        <v>-10213009.039999999</v>
      </c>
      <c r="N249" s="13">
        <f t="shared" si="39"/>
        <v>-2641087.54</v>
      </c>
      <c r="O249" s="13">
        <f t="shared" si="39"/>
        <v>0</v>
      </c>
      <c r="P249" s="13">
        <f t="shared" si="39"/>
        <v>-174312.48</v>
      </c>
      <c r="Q249" s="13">
        <f t="shared" si="39"/>
        <v>0</v>
      </c>
      <c r="R249" s="13">
        <f t="shared" si="39"/>
        <v>0</v>
      </c>
      <c r="S249" s="13">
        <f t="shared" si="39"/>
        <v>-49236.090000000004</v>
      </c>
      <c r="T249" s="13">
        <f t="shared" si="39"/>
        <v>-1603243.1800000002</v>
      </c>
      <c r="U249" s="13">
        <f t="shared" si="39"/>
        <v>-148645.5</v>
      </c>
    </row>
    <row r="250" spans="1:21" x14ac:dyDescent="0.2">
      <c r="A250" s="15">
        <f t="shared" si="32"/>
        <v>235</v>
      </c>
      <c r="B250" s="35"/>
      <c r="C250" s="2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</row>
    <row r="251" spans="1:21" x14ac:dyDescent="0.2">
      <c r="A251" s="15">
        <f t="shared" si="32"/>
        <v>236</v>
      </c>
      <c r="B251" s="35" t="s">
        <v>168</v>
      </c>
      <c r="C251" s="23" t="s">
        <v>169</v>
      </c>
      <c r="D251" s="13">
        <f>SUM(E251:U251)</f>
        <v>-20559253.969999995</v>
      </c>
      <c r="E251" s="24">
        <v>-16933678.550000001</v>
      </c>
      <c r="F251" s="24">
        <v>-1539583.7</v>
      </c>
      <c r="G251" s="24">
        <v>-47028.22</v>
      </c>
      <c r="H251" s="24">
        <v>0</v>
      </c>
      <c r="I251" s="24">
        <v>-2956.9500000000003</v>
      </c>
      <c r="J251" s="24">
        <v>-88404.150000000009</v>
      </c>
      <c r="K251" s="24">
        <v>0</v>
      </c>
      <c r="L251" s="24">
        <v>-8516.130000000001</v>
      </c>
      <c r="M251" s="24">
        <v>-1640790.27</v>
      </c>
      <c r="N251" s="24">
        <v>-60930.48</v>
      </c>
      <c r="O251" s="24">
        <v>0</v>
      </c>
      <c r="P251" s="24">
        <v>-48553.25</v>
      </c>
      <c r="Q251" s="24">
        <v>0</v>
      </c>
      <c r="R251" s="24">
        <v>0</v>
      </c>
      <c r="S251" s="24">
        <v>-118.25</v>
      </c>
      <c r="T251" s="24">
        <v>-188339.28</v>
      </c>
      <c r="U251" s="24">
        <v>-354.74</v>
      </c>
    </row>
    <row r="252" spans="1:21" x14ac:dyDescent="0.2">
      <c r="A252" s="15">
        <f t="shared" si="32"/>
        <v>237</v>
      </c>
      <c r="B252" s="35" t="s">
        <v>170</v>
      </c>
      <c r="C252" s="23" t="s">
        <v>171</v>
      </c>
      <c r="D252" s="13">
        <f>SUM(E252:U252)</f>
        <v>-26617021.410000004</v>
      </c>
      <c r="E252" s="24">
        <v>-22451685.969999999</v>
      </c>
      <c r="F252" s="24">
        <v>-2401575.37</v>
      </c>
      <c r="G252" s="24">
        <v>-24003.09</v>
      </c>
      <c r="H252" s="24">
        <v>0</v>
      </c>
      <c r="I252" s="24">
        <v>-2000.26</v>
      </c>
      <c r="J252" s="24">
        <v>-73676.14</v>
      </c>
      <c r="K252" s="24">
        <v>-333.38</v>
      </c>
      <c r="L252" s="24">
        <v>-17668.939999999999</v>
      </c>
      <c r="M252" s="24">
        <v>-1037066.64</v>
      </c>
      <c r="N252" s="24">
        <v>-32404.170000000002</v>
      </c>
      <c r="O252" s="24">
        <v>-1933.58</v>
      </c>
      <c r="P252" s="24">
        <v>0</v>
      </c>
      <c r="Q252" s="24">
        <v>-533.4</v>
      </c>
      <c r="R252" s="24">
        <v>-2533.66</v>
      </c>
      <c r="S252" s="24">
        <v>-866.78</v>
      </c>
      <c r="T252" s="24">
        <v>-112347.77</v>
      </c>
      <c r="U252" s="24">
        <v>-458392.26</v>
      </c>
    </row>
    <row r="253" spans="1:21" x14ac:dyDescent="0.2">
      <c r="A253" s="15">
        <f t="shared" si="32"/>
        <v>238</v>
      </c>
      <c r="B253" s="35" t="s">
        <v>172</v>
      </c>
      <c r="C253" s="23" t="s">
        <v>173</v>
      </c>
      <c r="D253" s="13">
        <f>SUM(E253:U253)</f>
        <v>-3705743.18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4">
        <v>0</v>
      </c>
      <c r="P253" s="24">
        <v>-3705743.18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</row>
    <row r="254" spans="1:21" x14ac:dyDescent="0.2">
      <c r="A254" s="15">
        <f t="shared" si="32"/>
        <v>239</v>
      </c>
      <c r="B254" s="35" t="s">
        <v>243</v>
      </c>
      <c r="C254" s="23" t="s">
        <v>175</v>
      </c>
      <c r="D254" s="13">
        <f>SUM(E254:U254)</f>
        <v>-5393435.0899999999</v>
      </c>
      <c r="E254" s="24">
        <v>0</v>
      </c>
      <c r="F254" s="24">
        <v>0</v>
      </c>
      <c r="G254" s="24">
        <v>0</v>
      </c>
      <c r="H254" s="24">
        <v>-5393435.0899999999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</row>
    <row r="255" spans="1:21" x14ac:dyDescent="0.2">
      <c r="A255" s="15">
        <f t="shared" si="32"/>
        <v>240</v>
      </c>
      <c r="B255" s="26" t="s">
        <v>244</v>
      </c>
      <c r="C255" s="23" t="s">
        <v>177</v>
      </c>
      <c r="D255" s="13">
        <f>SUM(E255:U255)</f>
        <v>413062.98999999993</v>
      </c>
      <c r="E255" s="24">
        <v>254428.57</v>
      </c>
      <c r="F255" s="24">
        <v>21500.52</v>
      </c>
      <c r="G255" s="24">
        <v>1400.98</v>
      </c>
      <c r="H255" s="24">
        <v>5685.75</v>
      </c>
      <c r="I255" s="24">
        <v>43.1</v>
      </c>
      <c r="J255" s="24">
        <v>8397.52</v>
      </c>
      <c r="K255" s="24">
        <v>0.25</v>
      </c>
      <c r="L255" s="24">
        <v>547.1</v>
      </c>
      <c r="M255" s="24">
        <v>79877.210000000006</v>
      </c>
      <c r="N255" s="24">
        <v>21679.37</v>
      </c>
      <c r="O255" s="24">
        <v>1.47</v>
      </c>
      <c r="P255" s="24">
        <v>4911.3</v>
      </c>
      <c r="Q255" s="24">
        <v>0.41000000000000003</v>
      </c>
      <c r="R255" s="24">
        <v>1.93</v>
      </c>
      <c r="S255" s="24">
        <v>389.27</v>
      </c>
      <c r="T255" s="24">
        <v>12878.37</v>
      </c>
      <c r="U255" s="24">
        <v>1319.8700000000001</v>
      </c>
    </row>
    <row r="256" spans="1:21" x14ac:dyDescent="0.2">
      <c r="A256" s="15">
        <f t="shared" si="32"/>
        <v>241</v>
      </c>
      <c r="B256" s="38" t="s">
        <v>245</v>
      </c>
      <c r="D256" s="13">
        <f>SUM(D221:D223,D228,D234,D239,D244,D249,D251:D255)</f>
        <v>-287838112.77999997</v>
      </c>
      <c r="E256" s="13">
        <f t="shared" ref="E256:U256" si="40">SUM(E221:E223,E228,E234,E239,E244,E249,E251:E255)</f>
        <v>-180092385.16</v>
      </c>
      <c r="F256" s="13">
        <f t="shared" si="40"/>
        <v>-15521351.770000003</v>
      </c>
      <c r="G256" s="13">
        <f t="shared" si="40"/>
        <v>-911468.85</v>
      </c>
      <c r="H256" s="13">
        <f t="shared" si="40"/>
        <v>-6529158.8700000001</v>
      </c>
      <c r="I256" s="13">
        <f t="shared" si="40"/>
        <v>-29461.920000000002</v>
      </c>
      <c r="J256" s="13">
        <f t="shared" si="40"/>
        <v>-5340729.3400000008</v>
      </c>
      <c r="K256" s="13">
        <f t="shared" si="40"/>
        <v>-333.13</v>
      </c>
      <c r="L256" s="13">
        <f t="shared" si="40"/>
        <v>-357719.26</v>
      </c>
      <c r="M256" s="13">
        <f t="shared" si="40"/>
        <v>-51355134.18</v>
      </c>
      <c r="N256" s="13">
        <f t="shared" si="40"/>
        <v>-13570663.460000001</v>
      </c>
      <c r="O256" s="13">
        <f t="shared" si="40"/>
        <v>-1932.11</v>
      </c>
      <c r="P256" s="13">
        <f t="shared" si="40"/>
        <v>-4610320.3600000003</v>
      </c>
      <c r="Q256" s="13">
        <f t="shared" si="40"/>
        <v>-532.99</v>
      </c>
      <c r="R256" s="13">
        <f t="shared" si="40"/>
        <v>-2531.73</v>
      </c>
      <c r="S256" s="13">
        <f t="shared" si="40"/>
        <v>-243725.93000000002</v>
      </c>
      <c r="T256" s="13">
        <f t="shared" si="40"/>
        <v>-8200021.3200000003</v>
      </c>
      <c r="U256" s="13">
        <f t="shared" si="40"/>
        <v>-1070642.3999999999</v>
      </c>
    </row>
    <row r="257" spans="1:21" x14ac:dyDescent="0.2">
      <c r="A257" s="15">
        <f t="shared" si="32"/>
        <v>242</v>
      </c>
      <c r="B257" s="13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</row>
    <row r="258" spans="1:21" x14ac:dyDescent="0.2">
      <c r="A258" s="15">
        <f t="shared" si="32"/>
        <v>243</v>
      </c>
      <c r="B258" s="25" t="s">
        <v>246</v>
      </c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</row>
    <row r="259" spans="1:21" x14ac:dyDescent="0.2">
      <c r="A259" s="15">
        <f t="shared" si="32"/>
        <v>244</v>
      </c>
      <c r="B259" s="22" t="s">
        <v>180</v>
      </c>
      <c r="C259" s="23" t="s">
        <v>81</v>
      </c>
      <c r="D259" s="13">
        <f t="shared" ref="D259:D270" si="41">SUM(E259:U259)</f>
        <v>-6583.3500000000013</v>
      </c>
      <c r="E259" s="24">
        <v>-4022.76</v>
      </c>
      <c r="F259" s="24">
        <v>-410.21000000000004</v>
      </c>
      <c r="G259" s="24">
        <v>-7.79</v>
      </c>
      <c r="H259" s="24">
        <v>-45.01</v>
      </c>
      <c r="I259" s="24">
        <v>-1.1100000000000001</v>
      </c>
      <c r="J259" s="24">
        <v>-102.15</v>
      </c>
      <c r="K259" s="24">
        <v>-20.71</v>
      </c>
      <c r="L259" s="24">
        <v>-5.97</v>
      </c>
      <c r="M259" s="24">
        <v>-1132.1300000000001</v>
      </c>
      <c r="N259" s="24">
        <v>-359.79</v>
      </c>
      <c r="O259" s="24">
        <v>-121.72</v>
      </c>
      <c r="P259" s="24">
        <v>-19.86</v>
      </c>
      <c r="Q259" s="24">
        <v>-12.93</v>
      </c>
      <c r="R259" s="24">
        <v>-136.89000000000001</v>
      </c>
      <c r="S259" s="24">
        <v>-1.85</v>
      </c>
      <c r="T259" s="24">
        <v>-166.77</v>
      </c>
      <c r="U259" s="24">
        <v>-15.700000000000001</v>
      </c>
    </row>
    <row r="260" spans="1:21" x14ac:dyDescent="0.2">
      <c r="A260" s="15">
        <f t="shared" si="32"/>
        <v>245</v>
      </c>
      <c r="B260" s="22" t="s">
        <v>181</v>
      </c>
      <c r="C260" s="23" t="s">
        <v>81</v>
      </c>
      <c r="D260" s="13">
        <f t="shared" si="41"/>
        <v>-13930848.520000001</v>
      </c>
      <c r="E260" s="24">
        <v>-8512452.5199999996</v>
      </c>
      <c r="F260" s="24">
        <v>-868038.17</v>
      </c>
      <c r="G260" s="24">
        <v>-16481.84</v>
      </c>
      <c r="H260" s="24">
        <v>-95240.320000000007</v>
      </c>
      <c r="I260" s="24">
        <v>-2346.73</v>
      </c>
      <c r="J260" s="24">
        <v>-216156.80000000002</v>
      </c>
      <c r="K260" s="24">
        <v>-43819.29</v>
      </c>
      <c r="L260" s="24">
        <v>-12642.41</v>
      </c>
      <c r="M260" s="24">
        <v>-2395673.0300000003</v>
      </c>
      <c r="N260" s="24">
        <v>-761338.33</v>
      </c>
      <c r="O260" s="24">
        <v>-257564.2</v>
      </c>
      <c r="P260" s="24">
        <v>-42024.160000000003</v>
      </c>
      <c r="Q260" s="24">
        <v>-27362.13</v>
      </c>
      <c r="R260" s="24">
        <v>-289672.18</v>
      </c>
      <c r="S260" s="24">
        <v>-3908.7200000000003</v>
      </c>
      <c r="T260" s="24">
        <v>-352896.46</v>
      </c>
      <c r="U260" s="24">
        <v>-33231.230000000003</v>
      </c>
    </row>
    <row r="261" spans="1:21" x14ac:dyDescent="0.2">
      <c r="A261" s="15">
        <f t="shared" si="32"/>
        <v>246</v>
      </c>
      <c r="B261" s="22" t="s">
        <v>182</v>
      </c>
      <c r="C261" s="23" t="s">
        <v>81</v>
      </c>
      <c r="D261" s="13">
        <f t="shared" si="41"/>
        <v>-19317933.570000004</v>
      </c>
      <c r="E261" s="24">
        <v>-11804233.75</v>
      </c>
      <c r="F261" s="24">
        <v>-1203710.1499999999</v>
      </c>
      <c r="G261" s="24">
        <v>-22855.41</v>
      </c>
      <c r="H261" s="24">
        <v>-132069.94</v>
      </c>
      <c r="I261" s="24">
        <v>-3254.21</v>
      </c>
      <c r="J261" s="24">
        <v>-299745.03999999998</v>
      </c>
      <c r="K261" s="24">
        <v>-60764.270000000004</v>
      </c>
      <c r="L261" s="24">
        <v>-17531.260000000002</v>
      </c>
      <c r="M261" s="24">
        <v>-3322084.25</v>
      </c>
      <c r="N261" s="24">
        <v>-1055749.27</v>
      </c>
      <c r="O261" s="24">
        <v>-357164.76</v>
      </c>
      <c r="P261" s="24">
        <v>-58274.98</v>
      </c>
      <c r="Q261" s="24">
        <v>-37943.11</v>
      </c>
      <c r="R261" s="24">
        <v>-401688.95</v>
      </c>
      <c r="S261" s="24">
        <v>-5420.2300000000005</v>
      </c>
      <c r="T261" s="24">
        <v>-489362.17</v>
      </c>
      <c r="U261" s="24">
        <v>-46081.82</v>
      </c>
    </row>
    <row r="262" spans="1:21" x14ac:dyDescent="0.2">
      <c r="A262" s="15">
        <f t="shared" si="32"/>
        <v>247</v>
      </c>
      <c r="B262" s="22" t="s">
        <v>108</v>
      </c>
      <c r="C262" s="23" t="s">
        <v>81</v>
      </c>
      <c r="D262" s="13">
        <f t="shared" si="41"/>
        <v>-26186745.370000005</v>
      </c>
      <c r="E262" s="24">
        <v>-16001424.92</v>
      </c>
      <c r="F262" s="24">
        <v>-1631709.25</v>
      </c>
      <c r="G262" s="24">
        <v>-30982.03</v>
      </c>
      <c r="H262" s="24">
        <v>-179029.59</v>
      </c>
      <c r="I262" s="24">
        <v>-4411.3</v>
      </c>
      <c r="J262" s="24">
        <v>-406324.36</v>
      </c>
      <c r="K262" s="24">
        <v>-82370.02</v>
      </c>
      <c r="L262" s="24">
        <v>-23764.79</v>
      </c>
      <c r="M262" s="24">
        <v>-4503306.43</v>
      </c>
      <c r="N262" s="24">
        <v>-1431138.45</v>
      </c>
      <c r="O262" s="24">
        <v>-484160.62</v>
      </c>
      <c r="P262" s="24">
        <v>-78995.61</v>
      </c>
      <c r="Q262" s="24">
        <v>-51434.42</v>
      </c>
      <c r="R262" s="24">
        <v>-544516.12</v>
      </c>
      <c r="S262" s="24">
        <v>-7347.47</v>
      </c>
      <c r="T262" s="24">
        <v>-663363.01</v>
      </c>
      <c r="U262" s="24">
        <v>-62466.98</v>
      </c>
    </row>
    <row r="263" spans="1:21" x14ac:dyDescent="0.2">
      <c r="A263" s="15">
        <f t="shared" si="32"/>
        <v>248</v>
      </c>
      <c r="B263" s="22" t="s">
        <v>183</v>
      </c>
      <c r="C263" s="23" t="s">
        <v>81</v>
      </c>
      <c r="D263" s="13">
        <f t="shared" si="41"/>
        <v>-40922.92</v>
      </c>
      <c r="E263" s="24">
        <v>-25005.97</v>
      </c>
      <c r="F263" s="24">
        <v>-2549.9299999999998</v>
      </c>
      <c r="G263" s="24">
        <v>-48.42</v>
      </c>
      <c r="H263" s="24">
        <v>-279.78000000000003</v>
      </c>
      <c r="I263" s="24">
        <v>-6.8900000000000006</v>
      </c>
      <c r="J263" s="24">
        <v>-634.98</v>
      </c>
      <c r="K263" s="24">
        <v>-128.72</v>
      </c>
      <c r="L263" s="24">
        <v>-37.14</v>
      </c>
      <c r="M263" s="24">
        <v>-7037.47</v>
      </c>
      <c r="N263" s="24">
        <v>-2236.4900000000002</v>
      </c>
      <c r="O263" s="24">
        <v>-756.61</v>
      </c>
      <c r="P263" s="24">
        <v>-123.45</v>
      </c>
      <c r="Q263" s="24">
        <v>-80.38</v>
      </c>
      <c r="R263" s="24">
        <v>-850.93000000000006</v>
      </c>
      <c r="S263" s="24">
        <v>-11.48</v>
      </c>
      <c r="T263" s="24">
        <v>-1036.6600000000001</v>
      </c>
      <c r="U263" s="24">
        <v>-97.62</v>
      </c>
    </row>
    <row r="264" spans="1:21" x14ac:dyDescent="0.2">
      <c r="A264" s="15">
        <f t="shared" si="32"/>
        <v>249</v>
      </c>
      <c r="B264" s="22" t="s">
        <v>184</v>
      </c>
      <c r="C264" s="23" t="s">
        <v>81</v>
      </c>
      <c r="D264" s="13">
        <f t="shared" si="41"/>
        <v>-1642850.72</v>
      </c>
      <c r="E264" s="24">
        <v>-1003864.82</v>
      </c>
      <c r="F264" s="24">
        <v>-102366.85</v>
      </c>
      <c r="G264" s="24">
        <v>-1943.69</v>
      </c>
      <c r="H264" s="24">
        <v>-11231.6</v>
      </c>
      <c r="I264" s="24">
        <v>-276.74</v>
      </c>
      <c r="J264" s="24">
        <v>-25491.15</v>
      </c>
      <c r="K264" s="24">
        <v>-5167.5600000000004</v>
      </c>
      <c r="L264" s="24">
        <v>-1490.91</v>
      </c>
      <c r="M264" s="24">
        <v>-282519.28000000003</v>
      </c>
      <c r="N264" s="24">
        <v>-89783.85</v>
      </c>
      <c r="O264" s="24">
        <v>-30374.28</v>
      </c>
      <c r="P264" s="24">
        <v>-4955.87</v>
      </c>
      <c r="Q264" s="24">
        <v>-3226.78</v>
      </c>
      <c r="R264" s="24">
        <v>-34160.74</v>
      </c>
      <c r="S264" s="24">
        <v>-460.95</v>
      </c>
      <c r="T264" s="24">
        <v>-41616.720000000001</v>
      </c>
      <c r="U264" s="24">
        <v>-3918.9300000000003</v>
      </c>
    </row>
    <row r="265" spans="1:21" x14ac:dyDescent="0.2">
      <c r="A265" s="15">
        <f t="shared" si="32"/>
        <v>250</v>
      </c>
      <c r="B265" s="22" t="s">
        <v>185</v>
      </c>
      <c r="C265" s="23" t="s">
        <v>81</v>
      </c>
      <c r="D265" s="13">
        <f t="shared" si="41"/>
        <v>-1779103.5099999995</v>
      </c>
      <c r="E265" s="24">
        <v>-1087122.1499999999</v>
      </c>
      <c r="F265" s="24">
        <v>-110856.83</v>
      </c>
      <c r="G265" s="24">
        <v>-2104.89</v>
      </c>
      <c r="H265" s="24">
        <v>-12163.11</v>
      </c>
      <c r="I265" s="24">
        <v>-299.7</v>
      </c>
      <c r="J265" s="24">
        <v>-27605.31</v>
      </c>
      <c r="K265" s="24">
        <v>-5596.14</v>
      </c>
      <c r="L265" s="24">
        <v>-1614.56</v>
      </c>
      <c r="M265" s="24">
        <v>-305950.51</v>
      </c>
      <c r="N265" s="24">
        <v>-97230.24</v>
      </c>
      <c r="O265" s="24">
        <v>-32893.43</v>
      </c>
      <c r="P265" s="24">
        <v>-5366.89</v>
      </c>
      <c r="Q265" s="24">
        <v>-3494.41</v>
      </c>
      <c r="R265" s="24">
        <v>-36993.93</v>
      </c>
      <c r="S265" s="24">
        <v>-499.18</v>
      </c>
      <c r="T265" s="24">
        <v>-45068.28</v>
      </c>
      <c r="U265" s="24">
        <v>-4243.95</v>
      </c>
    </row>
    <row r="266" spans="1:21" x14ac:dyDescent="0.2">
      <c r="A266" s="15">
        <f t="shared" si="32"/>
        <v>251</v>
      </c>
      <c r="B266" s="22" t="s">
        <v>111</v>
      </c>
      <c r="C266" s="23" t="s">
        <v>81</v>
      </c>
      <c r="D266" s="13">
        <f t="shared" si="41"/>
        <v>-977998.87000000011</v>
      </c>
      <c r="E266" s="24">
        <v>-597606.75</v>
      </c>
      <c r="F266" s="24">
        <v>-60939.6</v>
      </c>
      <c r="G266" s="24">
        <v>-1157.0899999999999</v>
      </c>
      <c r="H266" s="24">
        <v>-6686.2300000000005</v>
      </c>
      <c r="I266" s="24">
        <v>-164.74</v>
      </c>
      <c r="J266" s="24">
        <v>-15175.04</v>
      </c>
      <c r="K266" s="24">
        <v>-3076.28</v>
      </c>
      <c r="L266" s="24">
        <v>-887.54</v>
      </c>
      <c r="M266" s="24">
        <v>-168185.42</v>
      </c>
      <c r="N266" s="24">
        <v>-53448.87</v>
      </c>
      <c r="O266" s="24">
        <v>-18081.990000000002</v>
      </c>
      <c r="P266" s="24">
        <v>-2950.25</v>
      </c>
      <c r="Q266" s="24">
        <v>-1920.93</v>
      </c>
      <c r="R266" s="24">
        <v>-20336.100000000002</v>
      </c>
      <c r="S266" s="24">
        <v>-274.40000000000003</v>
      </c>
      <c r="T266" s="24">
        <v>-24774.68</v>
      </c>
      <c r="U266" s="24">
        <v>-2332.96</v>
      </c>
    </row>
    <row r="267" spans="1:21" x14ac:dyDescent="0.2">
      <c r="A267" s="15">
        <f t="shared" si="32"/>
        <v>252</v>
      </c>
      <c r="B267" s="22" t="s">
        <v>112</v>
      </c>
      <c r="C267" s="23" t="s">
        <v>81</v>
      </c>
      <c r="D267" s="13">
        <f t="shared" si="41"/>
        <v>-11464696.749999996</v>
      </c>
      <c r="E267" s="24">
        <v>-7005509.1600000001</v>
      </c>
      <c r="F267" s="24">
        <v>-714371.01</v>
      </c>
      <c r="G267" s="24">
        <v>-13564.1</v>
      </c>
      <c r="H267" s="24">
        <v>-78380.11</v>
      </c>
      <c r="I267" s="24">
        <v>-1931.28</v>
      </c>
      <c r="J267" s="24">
        <v>-177890.97</v>
      </c>
      <c r="K267" s="24">
        <v>-36062.04</v>
      </c>
      <c r="L267" s="24">
        <v>-10404.35</v>
      </c>
      <c r="M267" s="24">
        <v>-1971571.57</v>
      </c>
      <c r="N267" s="24">
        <v>-626560.04</v>
      </c>
      <c r="O267" s="24">
        <v>-211968.1</v>
      </c>
      <c r="P267" s="24">
        <v>-34584.699999999997</v>
      </c>
      <c r="Q267" s="24">
        <v>-22518.260000000002</v>
      </c>
      <c r="R267" s="24">
        <v>-238392.06</v>
      </c>
      <c r="S267" s="24">
        <v>-3216.76</v>
      </c>
      <c r="T267" s="24">
        <v>-290423.87</v>
      </c>
      <c r="U267" s="24">
        <v>-27348.37</v>
      </c>
    </row>
    <row r="268" spans="1:21" x14ac:dyDescent="0.2">
      <c r="A268" s="15">
        <f t="shared" si="32"/>
        <v>253</v>
      </c>
      <c r="B268" s="22" t="s">
        <v>113</v>
      </c>
      <c r="C268" s="23" t="s">
        <v>81</v>
      </c>
      <c r="D268" s="13">
        <f t="shared" si="41"/>
        <v>-1346091.68</v>
      </c>
      <c r="E268" s="24">
        <v>-822530.05</v>
      </c>
      <c r="F268" s="24">
        <v>-83875.650000000009</v>
      </c>
      <c r="G268" s="24">
        <v>-1592.5900000000001</v>
      </c>
      <c r="H268" s="24">
        <v>-9202.76</v>
      </c>
      <c r="I268" s="24">
        <v>-226.76</v>
      </c>
      <c r="J268" s="24">
        <v>-20886.510000000002</v>
      </c>
      <c r="K268" s="24">
        <v>-4234.1099999999997</v>
      </c>
      <c r="L268" s="24">
        <v>-1221.5899999999999</v>
      </c>
      <c r="M268" s="24">
        <v>-231485.94</v>
      </c>
      <c r="N268" s="24">
        <v>-73565.600000000006</v>
      </c>
      <c r="O268" s="24">
        <v>-24887.57</v>
      </c>
      <c r="P268" s="24">
        <v>-4060.6600000000003</v>
      </c>
      <c r="Q268" s="24">
        <v>-2643.91</v>
      </c>
      <c r="R268" s="24">
        <v>-27990.06</v>
      </c>
      <c r="S268" s="24">
        <v>-377.69</v>
      </c>
      <c r="T268" s="24">
        <v>-34099.21</v>
      </c>
      <c r="U268" s="24">
        <v>-3211.02</v>
      </c>
    </row>
    <row r="269" spans="1:21" x14ac:dyDescent="0.2">
      <c r="A269" s="15">
        <f t="shared" si="32"/>
        <v>254</v>
      </c>
      <c r="B269" s="22" t="s">
        <v>186</v>
      </c>
      <c r="C269" s="23" t="s">
        <v>81</v>
      </c>
      <c r="D269" s="13">
        <f t="shared" si="41"/>
        <v>-19642.520000000004</v>
      </c>
      <c r="E269" s="24">
        <v>-12002.57</v>
      </c>
      <c r="F269" s="24">
        <v>-1223.93</v>
      </c>
      <c r="G269" s="24">
        <v>-23.240000000000002</v>
      </c>
      <c r="H269" s="24">
        <v>-134.29</v>
      </c>
      <c r="I269" s="24">
        <v>-3.31</v>
      </c>
      <c r="J269" s="24">
        <v>-304.78000000000003</v>
      </c>
      <c r="K269" s="24">
        <v>-61.79</v>
      </c>
      <c r="L269" s="24">
        <v>-17.830000000000002</v>
      </c>
      <c r="M269" s="24">
        <v>-3377.9</v>
      </c>
      <c r="N269" s="24">
        <v>-1073.49</v>
      </c>
      <c r="O269" s="24">
        <v>-363.17</v>
      </c>
      <c r="P269" s="24">
        <v>-59.25</v>
      </c>
      <c r="Q269" s="24">
        <v>-38.58</v>
      </c>
      <c r="R269" s="24">
        <v>-408.44</v>
      </c>
      <c r="S269" s="24">
        <v>-5.51</v>
      </c>
      <c r="T269" s="24">
        <v>-497.58</v>
      </c>
      <c r="U269" s="24">
        <v>-46.86</v>
      </c>
    </row>
    <row r="270" spans="1:21" x14ac:dyDescent="0.2">
      <c r="A270" s="15">
        <f t="shared" si="32"/>
        <v>255</v>
      </c>
      <c r="B270" s="26" t="s">
        <v>247</v>
      </c>
      <c r="C270" s="23" t="s">
        <v>81</v>
      </c>
      <c r="D270" s="13">
        <f t="shared" si="41"/>
        <v>83058.37999999999</v>
      </c>
      <c r="E270" s="24">
        <v>50752.86</v>
      </c>
      <c r="F270" s="24">
        <v>5175.41</v>
      </c>
      <c r="G270" s="24">
        <v>98.27</v>
      </c>
      <c r="H270" s="24">
        <v>567.84</v>
      </c>
      <c r="I270" s="24">
        <v>13.99</v>
      </c>
      <c r="J270" s="24">
        <v>1288.77</v>
      </c>
      <c r="K270" s="24">
        <v>261.26</v>
      </c>
      <c r="L270" s="24">
        <v>75.38</v>
      </c>
      <c r="M270" s="24">
        <v>14283.460000000001</v>
      </c>
      <c r="N270" s="24">
        <v>4539.24</v>
      </c>
      <c r="O270" s="24">
        <v>1535.65</v>
      </c>
      <c r="P270" s="24">
        <v>250.56</v>
      </c>
      <c r="Q270" s="24">
        <v>163.14000000000001</v>
      </c>
      <c r="R270" s="24">
        <v>1727.08</v>
      </c>
      <c r="S270" s="24">
        <v>23.3</v>
      </c>
      <c r="T270" s="24">
        <v>2104.04</v>
      </c>
      <c r="U270" s="24">
        <v>198.13</v>
      </c>
    </row>
    <row r="271" spans="1:21" x14ac:dyDescent="0.2">
      <c r="A271" s="15">
        <f t="shared" si="32"/>
        <v>256</v>
      </c>
      <c r="B271" s="39" t="s">
        <v>248</v>
      </c>
      <c r="D271" s="13">
        <f>SUM(D259:D270)</f>
        <v>-76630359.400000006</v>
      </c>
      <c r="E271" s="13">
        <f t="shared" ref="E271:U271" si="42">SUM(E259:E270)</f>
        <v>-46825022.559999995</v>
      </c>
      <c r="F271" s="13">
        <f t="shared" si="42"/>
        <v>-4774876.17</v>
      </c>
      <c r="G271" s="13">
        <f t="shared" si="42"/>
        <v>-90662.82</v>
      </c>
      <c r="H271" s="13">
        <f t="shared" si="42"/>
        <v>-523894.89999999997</v>
      </c>
      <c r="I271" s="13">
        <f t="shared" si="42"/>
        <v>-12908.78</v>
      </c>
      <c r="J271" s="13">
        <f t="shared" si="42"/>
        <v>-1189028.32</v>
      </c>
      <c r="K271" s="13">
        <f t="shared" si="42"/>
        <v>-241039.67</v>
      </c>
      <c r="L271" s="13">
        <f t="shared" si="42"/>
        <v>-69542.97</v>
      </c>
      <c r="M271" s="13">
        <f t="shared" si="42"/>
        <v>-13178040.469999999</v>
      </c>
      <c r="N271" s="13">
        <f t="shared" si="42"/>
        <v>-4187945.1800000006</v>
      </c>
      <c r="O271" s="13">
        <f t="shared" si="42"/>
        <v>-1416800.8000000003</v>
      </c>
      <c r="P271" s="13">
        <f t="shared" si="42"/>
        <v>-231165.12000000002</v>
      </c>
      <c r="Q271" s="13">
        <f t="shared" si="42"/>
        <v>-150512.69999999998</v>
      </c>
      <c r="R271" s="13">
        <f t="shared" si="42"/>
        <v>-1593419.32</v>
      </c>
      <c r="S271" s="13">
        <f t="shared" si="42"/>
        <v>-21500.94</v>
      </c>
      <c r="T271" s="13">
        <f t="shared" si="42"/>
        <v>-1941201.37</v>
      </c>
      <c r="U271" s="13">
        <f t="shared" si="42"/>
        <v>-182797.30999999997</v>
      </c>
    </row>
    <row r="272" spans="1:21" x14ac:dyDescent="0.2">
      <c r="A272" s="15">
        <f t="shared" si="32"/>
        <v>257</v>
      </c>
      <c r="B272" s="13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</row>
    <row r="273" spans="1:22" x14ac:dyDescent="0.2">
      <c r="A273" s="15">
        <f t="shared" ref="A273:A336" si="43">A272+1</f>
        <v>258</v>
      </c>
      <c r="B273" s="22" t="s">
        <v>249</v>
      </c>
      <c r="D273" s="13">
        <f t="shared" ref="D273:U273" si="44">D206+D218+D256+D271</f>
        <v>-1162302335.1600003</v>
      </c>
      <c r="E273" s="13">
        <f t="shared" si="44"/>
        <v>-663597212.43000019</v>
      </c>
      <c r="F273" s="13">
        <f t="shared" si="44"/>
        <v>-58035249.950000003</v>
      </c>
      <c r="G273" s="13">
        <f t="shared" si="44"/>
        <v>-1173051.8500000001</v>
      </c>
      <c r="H273" s="13">
        <f t="shared" si="44"/>
        <v>-8727631.6799999997</v>
      </c>
      <c r="I273" s="13">
        <f t="shared" si="44"/>
        <v>-170789.51000000004</v>
      </c>
      <c r="J273" s="13">
        <f t="shared" si="44"/>
        <v>-19425827.239999998</v>
      </c>
      <c r="K273" s="13">
        <f t="shared" si="44"/>
        <v>-4388352.3800000036</v>
      </c>
      <c r="L273" s="13">
        <f t="shared" si="44"/>
        <v>-1192214.74</v>
      </c>
      <c r="M273" s="13">
        <f t="shared" si="44"/>
        <v>-233087297.29999995</v>
      </c>
      <c r="N273" s="13">
        <f t="shared" si="44"/>
        <v>-72968426.619999975</v>
      </c>
      <c r="O273" s="13">
        <f t="shared" si="44"/>
        <v>-23834892.290000003</v>
      </c>
      <c r="P273" s="13">
        <f t="shared" si="44"/>
        <v>-6087389.0000000009</v>
      </c>
      <c r="Q273" s="13">
        <f t="shared" si="44"/>
        <v>-2879953.2200000016</v>
      </c>
      <c r="R273" s="13">
        <f t="shared" si="44"/>
        <v>-29560632.28000002</v>
      </c>
      <c r="S273" s="13">
        <f t="shared" si="44"/>
        <v>-342245.8</v>
      </c>
      <c r="T273" s="13">
        <f t="shared" si="44"/>
        <v>-35276439.550000004</v>
      </c>
      <c r="U273" s="13">
        <f t="shared" si="44"/>
        <v>-1554729.32</v>
      </c>
    </row>
    <row r="274" spans="1:22" x14ac:dyDescent="0.2">
      <c r="A274" s="15">
        <f t="shared" si="43"/>
        <v>259</v>
      </c>
      <c r="B274" s="2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</row>
    <row r="275" spans="1:22" x14ac:dyDescent="0.2">
      <c r="A275" s="15">
        <f t="shared" si="43"/>
        <v>260</v>
      </c>
      <c r="B275" s="38" t="s">
        <v>250</v>
      </c>
      <c r="D275" s="13">
        <f t="shared" ref="D275:U275" si="45">+D273+D153</f>
        <v>-1223765541.5300002</v>
      </c>
      <c r="E275" s="13">
        <f t="shared" si="45"/>
        <v>-701537802.51000023</v>
      </c>
      <c r="F275" s="13">
        <f t="shared" si="45"/>
        <v>-61793364.340000004</v>
      </c>
      <c r="G275" s="13">
        <f t="shared" si="45"/>
        <v>-1266612.8900000001</v>
      </c>
      <c r="H275" s="13">
        <f t="shared" si="45"/>
        <v>-9296896.7999999989</v>
      </c>
      <c r="I275" s="13">
        <f t="shared" si="45"/>
        <v>-180178.50000000003</v>
      </c>
      <c r="J275" s="13">
        <f t="shared" si="45"/>
        <v>-20399197.779999997</v>
      </c>
      <c r="K275" s="13">
        <f t="shared" si="45"/>
        <v>-4546796.9000000041</v>
      </c>
      <c r="L275" s="13">
        <f t="shared" si="45"/>
        <v>-1251293.96</v>
      </c>
      <c r="M275" s="13">
        <f t="shared" si="45"/>
        <v>-243649660.23999995</v>
      </c>
      <c r="N275" s="13">
        <f t="shared" si="45"/>
        <v>-76222397.149999976</v>
      </c>
      <c r="O275" s="13">
        <f t="shared" si="45"/>
        <v>-24758070.640000004</v>
      </c>
      <c r="P275" s="13">
        <f t="shared" si="45"/>
        <v>-6306396.9900000012</v>
      </c>
      <c r="Q275" s="13">
        <f t="shared" si="45"/>
        <v>-2979669.8900000015</v>
      </c>
      <c r="R275" s="13">
        <f t="shared" si="45"/>
        <v>-30607745.910000019</v>
      </c>
      <c r="S275" s="13">
        <f t="shared" si="45"/>
        <v>-365338.26</v>
      </c>
      <c r="T275" s="13">
        <f t="shared" si="45"/>
        <v>-36859552.640000001</v>
      </c>
      <c r="U275" s="13">
        <f t="shared" si="45"/>
        <v>-1744566.1300000001</v>
      </c>
      <c r="V275" s="48" t="s">
        <v>304</v>
      </c>
    </row>
    <row r="276" spans="1:22" x14ac:dyDescent="0.2">
      <c r="A276" s="15">
        <f t="shared" si="43"/>
        <v>261</v>
      </c>
      <c r="B276" s="13"/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V276" s="49"/>
    </row>
    <row r="277" spans="1:22" x14ac:dyDescent="0.2">
      <c r="A277" s="15">
        <f t="shared" si="43"/>
        <v>262</v>
      </c>
      <c r="B277" s="38" t="s">
        <v>251</v>
      </c>
      <c r="D277" s="13">
        <f t="shared" ref="D277:U277" si="46">+D140+D275</f>
        <v>2441444717.4299994</v>
      </c>
      <c r="E277" s="13">
        <f t="shared" si="46"/>
        <v>1402144313.2699995</v>
      </c>
      <c r="F277" s="13">
        <f t="shared" si="46"/>
        <v>122172242.68000004</v>
      </c>
      <c r="G277" s="13">
        <f t="shared" si="46"/>
        <v>3109849.9100000006</v>
      </c>
      <c r="H277" s="13">
        <f t="shared" si="46"/>
        <v>11581412.430000002</v>
      </c>
      <c r="I277" s="13">
        <f t="shared" si="46"/>
        <v>345505.78</v>
      </c>
      <c r="J277" s="13">
        <f t="shared" si="46"/>
        <v>42665970.010000005</v>
      </c>
      <c r="K277" s="13">
        <f t="shared" si="46"/>
        <v>8336329.5099999979</v>
      </c>
      <c r="L277" s="13">
        <f t="shared" si="46"/>
        <v>2630335.54</v>
      </c>
      <c r="M277" s="13">
        <f t="shared" si="46"/>
        <v>497081908.34999996</v>
      </c>
      <c r="N277" s="13">
        <f t="shared" si="46"/>
        <v>154092992.43000004</v>
      </c>
      <c r="O277" s="13">
        <f t="shared" si="46"/>
        <v>45173259.569999993</v>
      </c>
      <c r="P277" s="13">
        <f t="shared" si="46"/>
        <v>10365785.249999996</v>
      </c>
      <c r="Q277" s="13">
        <f t="shared" si="46"/>
        <v>5479379.8500000006</v>
      </c>
      <c r="R277" s="13">
        <f t="shared" si="46"/>
        <v>56161310.379999973</v>
      </c>
      <c r="S277" s="13">
        <f t="shared" si="46"/>
        <v>911779.25999999978</v>
      </c>
      <c r="T277" s="13">
        <f t="shared" si="46"/>
        <v>75988319.489999995</v>
      </c>
      <c r="U277" s="13">
        <f t="shared" si="46"/>
        <v>3204023.7200000007</v>
      </c>
      <c r="V277" s="49"/>
    </row>
    <row r="278" spans="1:22" x14ac:dyDescent="0.2">
      <c r="A278" s="15">
        <f t="shared" si="43"/>
        <v>263</v>
      </c>
      <c r="B278" s="35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V278" s="49"/>
    </row>
    <row r="279" spans="1:22" x14ac:dyDescent="0.2">
      <c r="A279" s="15">
        <f t="shared" si="43"/>
        <v>264</v>
      </c>
      <c r="B279" s="40" t="s">
        <v>252</v>
      </c>
      <c r="D279" s="1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V279" s="49"/>
    </row>
    <row r="280" spans="1:22" x14ac:dyDescent="0.2">
      <c r="A280" s="15">
        <f t="shared" si="43"/>
        <v>265</v>
      </c>
      <c r="B280" s="13"/>
      <c r="D280" s="1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V280" s="49"/>
    </row>
    <row r="281" spans="1:22" x14ac:dyDescent="0.2">
      <c r="A281" s="15">
        <f t="shared" si="43"/>
        <v>266</v>
      </c>
      <c r="B281" s="21" t="s">
        <v>253</v>
      </c>
      <c r="C281" s="23" t="s">
        <v>254</v>
      </c>
      <c r="D281" s="13">
        <f>SUM(E281:U281)</f>
        <v>-2622624.7000000002</v>
      </c>
      <c r="E281" s="24">
        <v>-1480526.67</v>
      </c>
      <c r="F281" s="24">
        <v>-144850.88</v>
      </c>
      <c r="G281" s="24">
        <v>-2233.5300000000002</v>
      </c>
      <c r="H281" s="24">
        <v>-14413.12</v>
      </c>
      <c r="I281" s="24">
        <v>-523.01</v>
      </c>
      <c r="J281" s="24">
        <v>-47055.520000000004</v>
      </c>
      <c r="K281" s="24">
        <v>-11202.77</v>
      </c>
      <c r="L281" s="24">
        <v>-2278.35</v>
      </c>
      <c r="M281" s="24">
        <v>-506418.75</v>
      </c>
      <c r="N281" s="24">
        <v>-173629.13</v>
      </c>
      <c r="O281" s="24">
        <v>-68968.83</v>
      </c>
      <c r="P281" s="24">
        <v>-11759.83</v>
      </c>
      <c r="Q281" s="24">
        <v>-6712.27</v>
      </c>
      <c r="R281" s="24">
        <v>-74119.430000000008</v>
      </c>
      <c r="S281" s="24">
        <v>-624.1</v>
      </c>
      <c r="T281" s="24">
        <v>-73312.67</v>
      </c>
      <c r="U281" s="24">
        <v>-3995.84</v>
      </c>
      <c r="V281" s="49"/>
    </row>
    <row r="282" spans="1:22" x14ac:dyDescent="0.2">
      <c r="A282" s="15">
        <f t="shared" si="43"/>
        <v>267</v>
      </c>
      <c r="B282" s="13"/>
      <c r="D282" s="1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V282" s="49"/>
    </row>
    <row r="283" spans="1:22" x14ac:dyDescent="0.2">
      <c r="A283" s="15">
        <f t="shared" si="43"/>
        <v>268</v>
      </c>
      <c r="B283" s="29" t="s">
        <v>255</v>
      </c>
      <c r="D283" s="1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V283" s="49"/>
    </row>
    <row r="284" spans="1:22" x14ac:dyDescent="0.2">
      <c r="A284" s="15">
        <f t="shared" si="43"/>
        <v>269</v>
      </c>
      <c r="B284" s="27" t="s">
        <v>256</v>
      </c>
      <c r="C284" s="23" t="s">
        <v>257</v>
      </c>
      <c r="D284" s="13">
        <f>SUM(E284:U284)</f>
        <v>1371078.4200000002</v>
      </c>
      <c r="E284" s="24">
        <v>544505.47</v>
      </c>
      <c r="F284" s="24">
        <v>59637.3</v>
      </c>
      <c r="G284" s="24">
        <v>804.99</v>
      </c>
      <c r="H284" s="24">
        <v>7896.37</v>
      </c>
      <c r="I284" s="24">
        <v>454.62</v>
      </c>
      <c r="J284" s="24">
        <v>37478.629999999997</v>
      </c>
      <c r="K284" s="24">
        <v>16536.28</v>
      </c>
      <c r="L284" s="24">
        <v>841.01</v>
      </c>
      <c r="M284" s="24">
        <v>317568.75</v>
      </c>
      <c r="N284" s="24">
        <v>147594.97</v>
      </c>
      <c r="O284" s="24">
        <v>80010.61</v>
      </c>
      <c r="P284" s="24">
        <v>5875.9000000000005</v>
      </c>
      <c r="Q284" s="24">
        <v>38200.980000000003</v>
      </c>
      <c r="R284" s="24">
        <v>69812.94</v>
      </c>
      <c r="S284" s="24">
        <v>349.62</v>
      </c>
      <c r="T284" s="24">
        <v>42387.85</v>
      </c>
      <c r="U284" s="24">
        <v>1122.1300000000001</v>
      </c>
    </row>
    <row r="285" spans="1:22" x14ac:dyDescent="0.2">
      <c r="A285" s="15">
        <f t="shared" si="43"/>
        <v>270</v>
      </c>
      <c r="B285" s="22" t="s">
        <v>258</v>
      </c>
      <c r="C285" s="23" t="s">
        <v>257</v>
      </c>
      <c r="D285" s="13">
        <f>SUM(E285:U285)</f>
        <v>22727.759999999998</v>
      </c>
      <c r="E285" s="24">
        <v>9026.0300000000007</v>
      </c>
      <c r="F285" s="24">
        <v>988.58</v>
      </c>
      <c r="G285" s="24">
        <v>13.34</v>
      </c>
      <c r="H285" s="24">
        <v>130.89000000000001</v>
      </c>
      <c r="I285" s="24">
        <v>7.54</v>
      </c>
      <c r="J285" s="24">
        <v>621.27</v>
      </c>
      <c r="K285" s="24">
        <v>274.11</v>
      </c>
      <c r="L285" s="24">
        <v>13.94</v>
      </c>
      <c r="M285" s="24">
        <v>5264.2</v>
      </c>
      <c r="N285" s="24">
        <v>2446.62</v>
      </c>
      <c r="O285" s="24">
        <v>1326.3</v>
      </c>
      <c r="P285" s="24">
        <v>97.4</v>
      </c>
      <c r="Q285" s="24">
        <v>633.24</v>
      </c>
      <c r="R285" s="24">
        <v>1157.26</v>
      </c>
      <c r="S285" s="24">
        <v>5.8</v>
      </c>
      <c r="T285" s="24">
        <v>702.64</v>
      </c>
      <c r="U285" s="24">
        <v>18.600000000000001</v>
      </c>
    </row>
    <row r="286" spans="1:22" x14ac:dyDescent="0.2">
      <c r="A286" s="15">
        <f t="shared" si="43"/>
        <v>271</v>
      </c>
      <c r="B286" s="22" t="s">
        <v>259</v>
      </c>
      <c r="D286" s="13">
        <f t="shared" ref="D286:U286" si="47">SUM(D284:D285)</f>
        <v>1393806.1800000002</v>
      </c>
      <c r="E286" s="13">
        <f t="shared" si="47"/>
        <v>553531.5</v>
      </c>
      <c r="F286" s="13">
        <f t="shared" si="47"/>
        <v>60625.880000000005</v>
      </c>
      <c r="G286" s="13">
        <f t="shared" si="47"/>
        <v>818.33</v>
      </c>
      <c r="H286" s="13">
        <f t="shared" si="47"/>
        <v>8027.26</v>
      </c>
      <c r="I286" s="13">
        <f t="shared" si="47"/>
        <v>462.16</v>
      </c>
      <c r="J286" s="13">
        <f t="shared" si="47"/>
        <v>38099.899999999994</v>
      </c>
      <c r="K286" s="13">
        <f t="shared" si="47"/>
        <v>16810.39</v>
      </c>
      <c r="L286" s="13">
        <f t="shared" si="47"/>
        <v>854.95</v>
      </c>
      <c r="M286" s="13">
        <f t="shared" si="47"/>
        <v>322832.95</v>
      </c>
      <c r="N286" s="13">
        <f t="shared" si="47"/>
        <v>150041.59</v>
      </c>
      <c r="O286" s="13">
        <f t="shared" si="47"/>
        <v>81336.91</v>
      </c>
      <c r="P286" s="13">
        <f t="shared" si="47"/>
        <v>5973.3</v>
      </c>
      <c r="Q286" s="13">
        <f t="shared" si="47"/>
        <v>38834.22</v>
      </c>
      <c r="R286" s="13">
        <f t="shared" si="47"/>
        <v>70970.2</v>
      </c>
      <c r="S286" s="13">
        <f t="shared" si="47"/>
        <v>355.42</v>
      </c>
      <c r="T286" s="13">
        <f t="shared" si="47"/>
        <v>43090.49</v>
      </c>
      <c r="U286" s="13">
        <f t="shared" si="47"/>
        <v>1140.73</v>
      </c>
    </row>
    <row r="287" spans="1:22" x14ac:dyDescent="0.2">
      <c r="A287" s="15">
        <f t="shared" si="43"/>
        <v>272</v>
      </c>
      <c r="B287" s="13"/>
      <c r="D287" s="18"/>
      <c r="E287" s="17"/>
      <c r="F287" s="17"/>
      <c r="G287" s="17"/>
      <c r="H287" s="17"/>
      <c r="I287" s="17"/>
      <c r="J287" s="17"/>
      <c r="K287" s="17"/>
      <c r="L287" s="17"/>
      <c r="M287" s="17"/>
      <c r="N287" s="17"/>
    </row>
    <row r="288" spans="1:22" x14ac:dyDescent="0.2">
      <c r="A288" s="15">
        <f t="shared" si="43"/>
        <v>273</v>
      </c>
      <c r="B288" s="29" t="s">
        <v>260</v>
      </c>
      <c r="D288" s="18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spans="1:21" x14ac:dyDescent="0.2">
      <c r="A289" s="15">
        <f t="shared" si="43"/>
        <v>274</v>
      </c>
      <c r="B289" s="26" t="s">
        <v>261</v>
      </c>
      <c r="C289" s="23" t="s">
        <v>75</v>
      </c>
      <c r="D289" s="13">
        <f t="shared" ref="D289:D295" si="48">SUM(E289:U289)</f>
        <v>24280826.820000004</v>
      </c>
      <c r="E289" s="24">
        <v>13235443.380000001</v>
      </c>
      <c r="F289" s="24">
        <v>1146226.1400000001</v>
      </c>
      <c r="G289" s="24">
        <v>7551.34</v>
      </c>
      <c r="H289" s="24">
        <v>73983.75</v>
      </c>
      <c r="I289" s="24">
        <v>4249.1499999999996</v>
      </c>
      <c r="J289" s="24">
        <v>394928.04000000004</v>
      </c>
      <c r="K289" s="24">
        <v>126406.11</v>
      </c>
      <c r="L289" s="24">
        <v>23163.93</v>
      </c>
      <c r="M289" s="24">
        <v>5129135.55</v>
      </c>
      <c r="N289" s="24">
        <v>1685503.8399999999</v>
      </c>
      <c r="O289" s="24">
        <v>686565.35</v>
      </c>
      <c r="P289" s="24">
        <v>55044.69</v>
      </c>
      <c r="Q289" s="24">
        <v>82919.11</v>
      </c>
      <c r="R289" s="24">
        <v>851990.78</v>
      </c>
      <c r="S289" s="24">
        <v>3277.91</v>
      </c>
      <c r="T289" s="24">
        <v>763924.14</v>
      </c>
      <c r="U289" s="24">
        <v>10513.61</v>
      </c>
    </row>
    <row r="290" spans="1:21" x14ac:dyDescent="0.2">
      <c r="A290" s="15">
        <f t="shared" si="43"/>
        <v>275</v>
      </c>
      <c r="B290" s="26" t="s">
        <v>261</v>
      </c>
      <c r="C290" s="23" t="s">
        <v>76</v>
      </c>
      <c r="D290" s="13">
        <f t="shared" si="48"/>
        <v>127195.24000000002</v>
      </c>
      <c r="E290" s="24">
        <v>70246.83</v>
      </c>
      <c r="F290" s="24">
        <v>6043.27</v>
      </c>
      <c r="G290" s="24">
        <v>0</v>
      </c>
      <c r="H290" s="24">
        <v>0</v>
      </c>
      <c r="I290" s="24">
        <v>16.52</v>
      </c>
      <c r="J290" s="24">
        <v>2027.48</v>
      </c>
      <c r="K290" s="24">
        <v>658.82</v>
      </c>
      <c r="L290" s="24">
        <v>123.3</v>
      </c>
      <c r="M290" s="24">
        <v>26878.190000000002</v>
      </c>
      <c r="N290" s="24">
        <v>8740.64</v>
      </c>
      <c r="O290" s="24">
        <v>3523.1</v>
      </c>
      <c r="P290" s="24">
        <v>0</v>
      </c>
      <c r="Q290" s="24">
        <v>436.58</v>
      </c>
      <c r="R290" s="24">
        <v>4447.51</v>
      </c>
      <c r="S290" s="24">
        <v>1.45</v>
      </c>
      <c r="T290" s="24">
        <v>4019.11</v>
      </c>
      <c r="U290" s="24">
        <v>32.44</v>
      </c>
    </row>
    <row r="291" spans="1:21" x14ac:dyDescent="0.2">
      <c r="A291" s="15">
        <f t="shared" si="43"/>
        <v>276</v>
      </c>
      <c r="B291" s="26" t="s">
        <v>261</v>
      </c>
      <c r="C291" s="23" t="s">
        <v>77</v>
      </c>
      <c r="D291" s="13">
        <f t="shared" si="48"/>
        <v>4971184.51</v>
      </c>
      <c r="E291" s="24">
        <v>2507420.48</v>
      </c>
      <c r="F291" s="24">
        <v>233379.5</v>
      </c>
      <c r="G291" s="24">
        <v>1775.29</v>
      </c>
      <c r="H291" s="24">
        <v>17405.87</v>
      </c>
      <c r="I291" s="24">
        <v>1129.1000000000001</v>
      </c>
      <c r="J291" s="24">
        <v>102425.06</v>
      </c>
      <c r="K291" s="24">
        <v>28825.52</v>
      </c>
      <c r="L291" s="24">
        <v>4242.75</v>
      </c>
      <c r="M291" s="24">
        <v>1110253.67</v>
      </c>
      <c r="N291" s="24">
        <v>401788.5</v>
      </c>
      <c r="O291" s="24">
        <v>178638.32</v>
      </c>
      <c r="P291" s="24">
        <v>12951.380000000001</v>
      </c>
      <c r="Q291" s="24">
        <v>17125.349999999999</v>
      </c>
      <c r="R291" s="24">
        <v>191342.05000000002</v>
      </c>
      <c r="S291" s="24">
        <v>782.09</v>
      </c>
      <c r="T291" s="24">
        <v>158974.80000000002</v>
      </c>
      <c r="U291" s="24">
        <v>2724.78</v>
      </c>
    </row>
    <row r="292" spans="1:21" x14ac:dyDescent="0.2">
      <c r="A292" s="15">
        <f t="shared" si="43"/>
        <v>277</v>
      </c>
      <c r="B292" s="26" t="s">
        <v>262</v>
      </c>
      <c r="C292" s="23" t="s">
        <v>257</v>
      </c>
      <c r="D292" s="13">
        <f t="shared" si="48"/>
        <v>732.82999999999993</v>
      </c>
      <c r="E292" s="24">
        <v>291.03000000000003</v>
      </c>
      <c r="F292" s="24">
        <v>31.88</v>
      </c>
      <c r="G292" s="24">
        <v>0.43</v>
      </c>
      <c r="H292" s="24">
        <v>4.22</v>
      </c>
      <c r="I292" s="24">
        <v>0.24</v>
      </c>
      <c r="J292" s="24">
        <v>20.03</v>
      </c>
      <c r="K292" s="24">
        <v>8.84</v>
      </c>
      <c r="L292" s="24">
        <v>0.45</v>
      </c>
      <c r="M292" s="24">
        <v>169.74</v>
      </c>
      <c r="N292" s="24">
        <v>78.89</v>
      </c>
      <c r="O292" s="24">
        <v>42.76</v>
      </c>
      <c r="P292" s="24">
        <v>3.14</v>
      </c>
      <c r="Q292" s="24">
        <v>20.420000000000002</v>
      </c>
      <c r="R292" s="24">
        <v>37.31</v>
      </c>
      <c r="S292" s="24">
        <v>0.19</v>
      </c>
      <c r="T292" s="24">
        <v>22.66</v>
      </c>
      <c r="U292" s="24">
        <v>0.6</v>
      </c>
    </row>
    <row r="293" spans="1:21" x14ac:dyDescent="0.2">
      <c r="A293" s="15">
        <f t="shared" si="43"/>
        <v>278</v>
      </c>
      <c r="B293" s="26" t="s">
        <v>263</v>
      </c>
      <c r="C293" s="23" t="s">
        <v>177</v>
      </c>
      <c r="D293" s="13">
        <f t="shared" si="48"/>
        <v>16812380.93</v>
      </c>
      <c r="E293" s="24">
        <v>10355684.15</v>
      </c>
      <c r="F293" s="24">
        <v>875108.41</v>
      </c>
      <c r="G293" s="24">
        <v>57022.450000000004</v>
      </c>
      <c r="H293" s="24">
        <v>231419.96</v>
      </c>
      <c r="I293" s="24">
        <v>1754.25</v>
      </c>
      <c r="J293" s="24">
        <v>341793.81</v>
      </c>
      <c r="K293" s="24">
        <v>10.33</v>
      </c>
      <c r="L293" s="24">
        <v>22267.99</v>
      </c>
      <c r="M293" s="24">
        <v>3251141.12</v>
      </c>
      <c r="N293" s="24">
        <v>882388.04</v>
      </c>
      <c r="O293" s="24">
        <v>59.92</v>
      </c>
      <c r="P293" s="24">
        <v>199898.52000000002</v>
      </c>
      <c r="Q293" s="24">
        <v>16.53</v>
      </c>
      <c r="R293" s="24">
        <v>78.510000000000005</v>
      </c>
      <c r="S293" s="24">
        <v>15843.94</v>
      </c>
      <c r="T293" s="24">
        <v>524171.94</v>
      </c>
      <c r="U293" s="24">
        <v>53721.06</v>
      </c>
    </row>
    <row r="294" spans="1:21" x14ac:dyDescent="0.2">
      <c r="A294" s="15">
        <f t="shared" si="43"/>
        <v>279</v>
      </c>
      <c r="B294" s="26" t="s">
        <v>264</v>
      </c>
      <c r="C294" s="23" t="s">
        <v>80</v>
      </c>
      <c r="D294" s="13">
        <f t="shared" si="48"/>
        <v>2341201.71</v>
      </c>
      <c r="E294" s="24">
        <v>1257122.07</v>
      </c>
      <c r="F294" s="24">
        <v>111338.77</v>
      </c>
      <c r="G294" s="24">
        <v>1038.03</v>
      </c>
      <c r="H294" s="24">
        <v>1836.6100000000001</v>
      </c>
      <c r="I294" s="24">
        <v>333.40000000000003</v>
      </c>
      <c r="J294" s="24">
        <v>39504.770000000004</v>
      </c>
      <c r="K294" s="24">
        <v>13087.050000000001</v>
      </c>
      <c r="L294" s="24">
        <v>2084.9700000000003</v>
      </c>
      <c r="M294" s="24">
        <v>505867.02</v>
      </c>
      <c r="N294" s="24">
        <v>168506.08000000002</v>
      </c>
      <c r="O294" s="24">
        <v>70065.05</v>
      </c>
      <c r="P294" s="24">
        <v>1374.72</v>
      </c>
      <c r="Q294" s="24">
        <v>8811.2100000000009</v>
      </c>
      <c r="R294" s="24">
        <v>85950.12</v>
      </c>
      <c r="S294" s="24">
        <v>129.49</v>
      </c>
      <c r="T294" s="24">
        <v>73433.759999999995</v>
      </c>
      <c r="U294" s="24">
        <v>718.59</v>
      </c>
    </row>
    <row r="295" spans="1:21" x14ac:dyDescent="0.2">
      <c r="A295" s="15">
        <f t="shared" si="43"/>
        <v>280</v>
      </c>
      <c r="B295" s="22" t="s">
        <v>265</v>
      </c>
      <c r="C295" s="23" t="s">
        <v>177</v>
      </c>
      <c r="D295" s="13">
        <f t="shared" si="48"/>
        <v>-3345.2000000000007</v>
      </c>
      <c r="E295" s="24">
        <v>-2060.5</v>
      </c>
      <c r="F295" s="24">
        <v>-174.12</v>
      </c>
      <c r="G295" s="24">
        <v>-11.34</v>
      </c>
      <c r="H295" s="24">
        <v>-46.050000000000004</v>
      </c>
      <c r="I295" s="24">
        <v>-0.35000000000000003</v>
      </c>
      <c r="J295" s="24">
        <v>-68.010000000000005</v>
      </c>
      <c r="K295" s="24">
        <v>0</v>
      </c>
      <c r="L295" s="24">
        <v>-4.43</v>
      </c>
      <c r="M295" s="24">
        <v>-646.89</v>
      </c>
      <c r="N295" s="24">
        <v>-175.57</v>
      </c>
      <c r="O295" s="24">
        <v>-0.01</v>
      </c>
      <c r="P295" s="24">
        <v>-39.770000000000003</v>
      </c>
      <c r="Q295" s="24">
        <v>-0.01</v>
      </c>
      <c r="R295" s="24">
        <v>-0.01</v>
      </c>
      <c r="S295" s="24">
        <v>-3.16</v>
      </c>
      <c r="T295" s="24">
        <v>-104.29</v>
      </c>
      <c r="U295" s="24">
        <v>-10.69</v>
      </c>
    </row>
    <row r="296" spans="1:21" x14ac:dyDescent="0.2">
      <c r="A296" s="15">
        <f t="shared" si="43"/>
        <v>281</v>
      </c>
      <c r="B296" s="22" t="s">
        <v>266</v>
      </c>
      <c r="D296" s="13">
        <f t="shared" ref="D296:U296" si="49">SUM(D289:D295)</f>
        <v>48530176.839999996</v>
      </c>
      <c r="E296" s="13">
        <f t="shared" si="49"/>
        <v>27424147.440000001</v>
      </c>
      <c r="F296" s="13">
        <f t="shared" si="49"/>
        <v>2371953.85</v>
      </c>
      <c r="G296" s="13">
        <f t="shared" si="49"/>
        <v>67376.200000000012</v>
      </c>
      <c r="H296" s="13">
        <f t="shared" si="49"/>
        <v>324604.36</v>
      </c>
      <c r="I296" s="13">
        <f t="shared" si="49"/>
        <v>7482.3099999999995</v>
      </c>
      <c r="J296" s="13">
        <f t="shared" si="49"/>
        <v>880631.18</v>
      </c>
      <c r="K296" s="13">
        <f t="shared" si="49"/>
        <v>168996.66999999998</v>
      </c>
      <c r="L296" s="13">
        <f t="shared" si="49"/>
        <v>51878.96</v>
      </c>
      <c r="M296" s="13">
        <f t="shared" si="49"/>
        <v>10022798.399999999</v>
      </c>
      <c r="N296" s="13">
        <f t="shared" si="49"/>
        <v>3146830.42</v>
      </c>
      <c r="O296" s="13">
        <f t="shared" si="49"/>
        <v>938894.49000000011</v>
      </c>
      <c r="P296" s="13">
        <f t="shared" si="49"/>
        <v>269232.68</v>
      </c>
      <c r="Q296" s="13">
        <f t="shared" si="49"/>
        <v>109329.19000000002</v>
      </c>
      <c r="R296" s="13">
        <f t="shared" si="49"/>
        <v>1133846.2700000003</v>
      </c>
      <c r="S296" s="13">
        <f t="shared" si="49"/>
        <v>20031.910000000003</v>
      </c>
      <c r="T296" s="13">
        <f t="shared" si="49"/>
        <v>1524442.12</v>
      </c>
      <c r="U296" s="13">
        <f t="shared" si="49"/>
        <v>67700.39</v>
      </c>
    </row>
    <row r="297" spans="1:21" x14ac:dyDescent="0.2">
      <c r="A297" s="15">
        <f t="shared" si="43"/>
        <v>282</v>
      </c>
      <c r="B297" s="13"/>
      <c r="D297" s="18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spans="1:21" x14ac:dyDescent="0.2">
      <c r="A298" s="15">
        <f t="shared" si="43"/>
        <v>283</v>
      </c>
      <c r="B298" s="29" t="s">
        <v>267</v>
      </c>
      <c r="D298" s="18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spans="1:21" x14ac:dyDescent="0.2">
      <c r="A299" s="15">
        <f t="shared" si="43"/>
        <v>284</v>
      </c>
      <c r="B299" s="26" t="s">
        <v>261</v>
      </c>
      <c r="C299" s="23" t="s">
        <v>75</v>
      </c>
      <c r="D299" s="13">
        <f t="shared" ref="D299:D306" si="50">SUM(E299:U299)</f>
        <v>3437884.45</v>
      </c>
      <c r="E299" s="24">
        <v>1873985.8</v>
      </c>
      <c r="F299" s="24">
        <v>162292.37999999998</v>
      </c>
      <c r="G299" s="24">
        <v>1069.18</v>
      </c>
      <c r="H299" s="24">
        <v>10475.25</v>
      </c>
      <c r="I299" s="24">
        <v>601.63</v>
      </c>
      <c r="J299" s="24">
        <v>55917.250000000007</v>
      </c>
      <c r="K299" s="24">
        <v>17897.650000000001</v>
      </c>
      <c r="L299" s="24">
        <v>3279.74</v>
      </c>
      <c r="M299" s="24">
        <v>726226.30999999994</v>
      </c>
      <c r="N299" s="24">
        <v>238647.87</v>
      </c>
      <c r="O299" s="24">
        <v>97209.72</v>
      </c>
      <c r="P299" s="24">
        <v>7793.6900000000005</v>
      </c>
      <c r="Q299" s="24">
        <v>11740.39</v>
      </c>
      <c r="R299" s="24">
        <v>120632.05</v>
      </c>
      <c r="S299" s="24">
        <v>464.11</v>
      </c>
      <c r="T299" s="24">
        <v>108162.83</v>
      </c>
      <c r="U299" s="24">
        <v>1488.6</v>
      </c>
    </row>
    <row r="300" spans="1:21" x14ac:dyDescent="0.2">
      <c r="A300" s="15">
        <f t="shared" si="43"/>
        <v>285</v>
      </c>
      <c r="B300" s="26" t="s">
        <v>261</v>
      </c>
      <c r="C300" s="23" t="s">
        <v>77</v>
      </c>
      <c r="D300" s="13">
        <f t="shared" si="50"/>
        <v>233850.27999999997</v>
      </c>
      <c r="E300" s="24">
        <v>117951.97</v>
      </c>
      <c r="F300" s="24">
        <v>10978.44</v>
      </c>
      <c r="G300" s="24">
        <v>83.51</v>
      </c>
      <c r="H300" s="24">
        <v>818.79</v>
      </c>
      <c r="I300" s="24">
        <v>53.11</v>
      </c>
      <c r="J300" s="24">
        <v>4818.1900000000005</v>
      </c>
      <c r="K300" s="24">
        <v>1355.99</v>
      </c>
      <c r="L300" s="24">
        <v>199.58</v>
      </c>
      <c r="M300" s="24">
        <v>52227.62</v>
      </c>
      <c r="N300" s="24">
        <v>18900.600000000002</v>
      </c>
      <c r="O300" s="24">
        <v>8403.35</v>
      </c>
      <c r="P300" s="24">
        <v>609.25</v>
      </c>
      <c r="Q300" s="24">
        <v>805.6</v>
      </c>
      <c r="R300" s="24">
        <v>9000.9500000000007</v>
      </c>
      <c r="S300" s="24">
        <v>36.79</v>
      </c>
      <c r="T300" s="24">
        <v>7478.3600000000006</v>
      </c>
      <c r="U300" s="24">
        <v>128.18</v>
      </c>
    </row>
    <row r="301" spans="1:21" x14ac:dyDescent="0.2">
      <c r="A301" s="15">
        <f t="shared" si="43"/>
        <v>286</v>
      </c>
      <c r="B301" s="26" t="s">
        <v>263</v>
      </c>
      <c r="C301" s="23" t="s">
        <v>79</v>
      </c>
      <c r="D301" s="13">
        <f t="shared" si="50"/>
        <v>92502.27</v>
      </c>
      <c r="E301" s="24">
        <v>60485.37</v>
      </c>
      <c r="F301" s="24">
        <v>5511.27</v>
      </c>
      <c r="G301" s="24">
        <v>271.55</v>
      </c>
      <c r="H301" s="24">
        <v>1802.44</v>
      </c>
      <c r="I301" s="24">
        <v>9.2200000000000006</v>
      </c>
      <c r="J301" s="24">
        <v>1559.98</v>
      </c>
      <c r="K301" s="24">
        <v>0.28999999999999998</v>
      </c>
      <c r="L301" s="24">
        <v>107.57000000000001</v>
      </c>
      <c r="M301" s="24">
        <v>15104.44</v>
      </c>
      <c r="N301" s="24">
        <v>4022.6</v>
      </c>
      <c r="O301" s="24">
        <v>1.69</v>
      </c>
      <c r="P301" s="24">
        <v>561.16</v>
      </c>
      <c r="Q301" s="24">
        <v>0.47000000000000003</v>
      </c>
      <c r="R301" s="24">
        <v>2.2200000000000002</v>
      </c>
      <c r="S301" s="24">
        <v>71.650000000000006</v>
      </c>
      <c r="T301" s="24">
        <v>2424.4500000000003</v>
      </c>
      <c r="U301" s="24">
        <v>565.9</v>
      </c>
    </row>
    <row r="302" spans="1:21" x14ac:dyDescent="0.2">
      <c r="A302" s="15">
        <f t="shared" si="43"/>
        <v>287</v>
      </c>
      <c r="B302" s="22" t="s">
        <v>262</v>
      </c>
      <c r="C302" s="23" t="s">
        <v>257</v>
      </c>
      <c r="D302" s="13">
        <f t="shared" si="50"/>
        <v>1971.8899999999999</v>
      </c>
      <c r="E302" s="24">
        <v>783.12</v>
      </c>
      <c r="F302" s="24">
        <v>85.77</v>
      </c>
      <c r="G302" s="24">
        <v>1.1599999999999999</v>
      </c>
      <c r="H302" s="24">
        <v>11.36</v>
      </c>
      <c r="I302" s="24">
        <v>0.65</v>
      </c>
      <c r="J302" s="24">
        <v>53.9</v>
      </c>
      <c r="K302" s="24">
        <v>23.78</v>
      </c>
      <c r="L302" s="24">
        <v>1.21</v>
      </c>
      <c r="M302" s="24">
        <v>456.73</v>
      </c>
      <c r="N302" s="24">
        <v>212.27</v>
      </c>
      <c r="O302" s="24">
        <v>115.07000000000001</v>
      </c>
      <c r="P302" s="24">
        <v>8.4499999999999993</v>
      </c>
      <c r="Q302" s="24">
        <v>54.94</v>
      </c>
      <c r="R302" s="24">
        <v>100.41</v>
      </c>
      <c r="S302" s="24">
        <v>0.5</v>
      </c>
      <c r="T302" s="24">
        <v>60.96</v>
      </c>
      <c r="U302" s="24">
        <v>1.61</v>
      </c>
    </row>
    <row r="303" spans="1:21" x14ac:dyDescent="0.2">
      <c r="A303" s="15">
        <f t="shared" si="43"/>
        <v>288</v>
      </c>
      <c r="B303" s="22" t="s">
        <v>268</v>
      </c>
      <c r="C303" s="23" t="s">
        <v>269</v>
      </c>
      <c r="D303" s="13">
        <f t="shared" si="50"/>
        <v>3475992.56</v>
      </c>
      <c r="E303" s="24">
        <v>1995078.82</v>
      </c>
      <c r="F303" s="24">
        <v>174468.32</v>
      </c>
      <c r="G303" s="24">
        <v>4150.53</v>
      </c>
      <c r="H303" s="24">
        <v>19800.46</v>
      </c>
      <c r="I303" s="24">
        <v>498.55</v>
      </c>
      <c r="J303" s="24">
        <v>59809.41</v>
      </c>
      <c r="K303" s="24">
        <v>12218.03</v>
      </c>
      <c r="L303" s="24">
        <v>3681.2400000000002</v>
      </c>
      <c r="M303" s="24">
        <v>702491.05</v>
      </c>
      <c r="N303" s="24">
        <v>218425.28</v>
      </c>
      <c r="O303" s="24">
        <v>66321.100000000006</v>
      </c>
      <c r="P303" s="24">
        <v>15811.48</v>
      </c>
      <c r="Q303" s="24">
        <v>8022.35</v>
      </c>
      <c r="R303" s="24">
        <v>82289.570000000007</v>
      </c>
      <c r="S303" s="24">
        <v>1211.19</v>
      </c>
      <c r="T303" s="24">
        <v>107022.06</v>
      </c>
      <c r="U303" s="24">
        <v>4693.12</v>
      </c>
    </row>
    <row r="304" spans="1:21" x14ac:dyDescent="0.2">
      <c r="A304" s="15">
        <f t="shared" si="43"/>
        <v>289</v>
      </c>
      <c r="B304" s="22" t="s">
        <v>270</v>
      </c>
      <c r="C304" s="23" t="s">
        <v>271</v>
      </c>
      <c r="D304" s="13">
        <f t="shared" si="50"/>
        <v>-62563.32</v>
      </c>
      <c r="E304" s="24">
        <v>-35930.71</v>
      </c>
      <c r="F304" s="24">
        <v>-3130.73</v>
      </c>
      <c r="G304" s="24">
        <v>-79.69</v>
      </c>
      <c r="H304" s="24">
        <v>-296.78000000000003</v>
      </c>
      <c r="I304" s="24">
        <v>-8.85</v>
      </c>
      <c r="J304" s="24">
        <v>-1093.3399999999999</v>
      </c>
      <c r="K304" s="24">
        <v>-213.62</v>
      </c>
      <c r="L304" s="24">
        <v>-67.400000000000006</v>
      </c>
      <c r="M304" s="24">
        <v>-12737.99</v>
      </c>
      <c r="N304" s="24">
        <v>-3948.7200000000003</v>
      </c>
      <c r="O304" s="24">
        <v>-1157.5899999999999</v>
      </c>
      <c r="P304" s="24">
        <v>-265.63</v>
      </c>
      <c r="Q304" s="24">
        <v>-140.41</v>
      </c>
      <c r="R304" s="24">
        <v>-1439.16</v>
      </c>
      <c r="S304" s="24">
        <v>-23.36</v>
      </c>
      <c r="T304" s="24">
        <v>-1947.24</v>
      </c>
      <c r="U304" s="24">
        <v>-82.100000000000009</v>
      </c>
    </row>
    <row r="305" spans="1:21" x14ac:dyDescent="0.2">
      <c r="A305" s="15">
        <f t="shared" si="43"/>
        <v>290</v>
      </c>
      <c r="B305" s="26" t="s">
        <v>264</v>
      </c>
      <c r="C305" s="23" t="s">
        <v>80</v>
      </c>
      <c r="D305" s="13">
        <f t="shared" si="50"/>
        <v>447277.9</v>
      </c>
      <c r="E305" s="24">
        <v>240168.5</v>
      </c>
      <c r="F305" s="24">
        <v>21270.86</v>
      </c>
      <c r="G305" s="24">
        <v>198.31</v>
      </c>
      <c r="H305" s="24">
        <v>350.88</v>
      </c>
      <c r="I305" s="24">
        <v>63.7</v>
      </c>
      <c r="J305" s="24">
        <v>7547.24</v>
      </c>
      <c r="K305" s="24">
        <v>2500.23</v>
      </c>
      <c r="L305" s="24">
        <v>398.33</v>
      </c>
      <c r="M305" s="24">
        <v>96644.01</v>
      </c>
      <c r="N305" s="24">
        <v>32192.46</v>
      </c>
      <c r="O305" s="24">
        <v>13385.67</v>
      </c>
      <c r="P305" s="24">
        <v>262.64</v>
      </c>
      <c r="Q305" s="24">
        <v>1683.3500000000001</v>
      </c>
      <c r="R305" s="24">
        <v>16420.45</v>
      </c>
      <c r="S305" s="24">
        <v>24.740000000000002</v>
      </c>
      <c r="T305" s="24">
        <v>14029.25</v>
      </c>
      <c r="U305" s="24">
        <v>137.28</v>
      </c>
    </row>
    <row r="306" spans="1:21" x14ac:dyDescent="0.2">
      <c r="A306" s="15">
        <f t="shared" si="43"/>
        <v>291</v>
      </c>
      <c r="B306" s="22" t="s">
        <v>272</v>
      </c>
      <c r="C306" s="23" t="s">
        <v>81</v>
      </c>
      <c r="D306" s="13">
        <f t="shared" si="50"/>
        <v>7195786.6999999993</v>
      </c>
      <c r="E306" s="24">
        <v>4396989.3499999996</v>
      </c>
      <c r="F306" s="24">
        <v>448373.08</v>
      </c>
      <c r="G306" s="24">
        <v>8513.4699999999993</v>
      </c>
      <c r="H306" s="24">
        <v>49195.07</v>
      </c>
      <c r="I306" s="24">
        <v>1212.17</v>
      </c>
      <c r="J306" s="24">
        <v>111652.8</v>
      </c>
      <c r="K306" s="24">
        <v>22634.240000000002</v>
      </c>
      <c r="L306" s="24">
        <v>6530.26</v>
      </c>
      <c r="M306" s="24">
        <v>1237451.7</v>
      </c>
      <c r="N306" s="24">
        <v>393258.76</v>
      </c>
      <c r="O306" s="24">
        <v>133041.22</v>
      </c>
      <c r="P306" s="24">
        <v>21707</v>
      </c>
      <c r="Q306" s="24">
        <v>14133.53</v>
      </c>
      <c r="R306" s="24">
        <v>149626.15</v>
      </c>
      <c r="S306" s="24">
        <v>2018.99</v>
      </c>
      <c r="T306" s="24">
        <v>182283.77</v>
      </c>
      <c r="U306" s="24">
        <v>17165.14</v>
      </c>
    </row>
    <row r="307" spans="1:21" x14ac:dyDescent="0.2">
      <c r="A307" s="15">
        <f t="shared" si="43"/>
        <v>292</v>
      </c>
      <c r="B307" s="22" t="s">
        <v>273</v>
      </c>
      <c r="D307" s="13">
        <f t="shared" ref="D307:U307" si="51">SUM(D299:D306)</f>
        <v>14822702.73</v>
      </c>
      <c r="E307" s="13">
        <f t="shared" si="51"/>
        <v>8649512.2199999988</v>
      </c>
      <c r="F307" s="13">
        <f t="shared" si="51"/>
        <v>819849.3899999999</v>
      </c>
      <c r="G307" s="13">
        <f t="shared" si="51"/>
        <v>14208.02</v>
      </c>
      <c r="H307" s="13">
        <f t="shared" si="51"/>
        <v>82157.47</v>
      </c>
      <c r="I307" s="13">
        <f t="shared" si="51"/>
        <v>2430.1800000000003</v>
      </c>
      <c r="J307" s="13">
        <f t="shared" si="51"/>
        <v>240265.43000000002</v>
      </c>
      <c r="K307" s="13">
        <f t="shared" si="51"/>
        <v>56416.590000000011</v>
      </c>
      <c r="L307" s="13">
        <f t="shared" si="51"/>
        <v>14130.53</v>
      </c>
      <c r="M307" s="13">
        <f t="shared" si="51"/>
        <v>2817863.87</v>
      </c>
      <c r="N307" s="13">
        <f t="shared" si="51"/>
        <v>901711.12000000011</v>
      </c>
      <c r="O307" s="13">
        <f t="shared" si="51"/>
        <v>317320.23000000004</v>
      </c>
      <c r="P307" s="13">
        <f t="shared" si="51"/>
        <v>46488.039999999994</v>
      </c>
      <c r="Q307" s="13">
        <f t="shared" si="51"/>
        <v>36300.22</v>
      </c>
      <c r="R307" s="13">
        <f t="shared" si="51"/>
        <v>376632.64</v>
      </c>
      <c r="S307" s="13">
        <f t="shared" si="51"/>
        <v>3804.6100000000006</v>
      </c>
      <c r="T307" s="13">
        <f t="shared" si="51"/>
        <v>419514.44</v>
      </c>
      <c r="U307" s="13">
        <f t="shared" si="51"/>
        <v>24097.73</v>
      </c>
    </row>
    <row r="308" spans="1:21" x14ac:dyDescent="0.2">
      <c r="A308" s="15">
        <f t="shared" si="43"/>
        <v>293</v>
      </c>
      <c r="B308" s="13"/>
      <c r="D308" s="18"/>
      <c r="E308" s="17"/>
      <c r="F308" s="17"/>
      <c r="G308" s="17"/>
      <c r="H308" s="17"/>
      <c r="I308" s="17"/>
      <c r="J308" s="17"/>
      <c r="K308" s="17"/>
      <c r="L308" s="17"/>
      <c r="M308" s="17"/>
      <c r="N308" s="17"/>
    </row>
    <row r="309" spans="1:21" x14ac:dyDescent="0.2">
      <c r="A309" s="15">
        <f t="shared" si="43"/>
        <v>294</v>
      </c>
      <c r="B309" s="27" t="s">
        <v>274</v>
      </c>
      <c r="D309" s="13">
        <f t="shared" ref="D309:U309" si="52">+D281+D286+D296+D307</f>
        <v>62124061.049999997</v>
      </c>
      <c r="E309" s="13">
        <f t="shared" si="52"/>
        <v>35146664.490000002</v>
      </c>
      <c r="F309" s="13">
        <f t="shared" si="52"/>
        <v>3107578.24</v>
      </c>
      <c r="G309" s="13">
        <f t="shared" si="52"/>
        <v>80169.020000000019</v>
      </c>
      <c r="H309" s="13">
        <f t="shared" si="52"/>
        <v>400375.97</v>
      </c>
      <c r="I309" s="13">
        <f t="shared" si="52"/>
        <v>9851.64</v>
      </c>
      <c r="J309" s="13">
        <f t="shared" si="52"/>
        <v>1111940.99</v>
      </c>
      <c r="K309" s="13">
        <f t="shared" si="52"/>
        <v>231020.88</v>
      </c>
      <c r="L309" s="13">
        <f t="shared" si="52"/>
        <v>64586.09</v>
      </c>
      <c r="M309" s="13">
        <f t="shared" si="52"/>
        <v>12657076.469999999</v>
      </c>
      <c r="N309" s="13">
        <f t="shared" si="52"/>
        <v>4024954</v>
      </c>
      <c r="O309" s="13">
        <f t="shared" si="52"/>
        <v>1268582.8</v>
      </c>
      <c r="P309" s="13">
        <f t="shared" si="52"/>
        <v>309934.18999999994</v>
      </c>
      <c r="Q309" s="13">
        <f t="shared" si="52"/>
        <v>177751.36000000002</v>
      </c>
      <c r="R309" s="13">
        <f t="shared" si="52"/>
        <v>1507329.6800000002</v>
      </c>
      <c r="S309" s="13">
        <f t="shared" si="52"/>
        <v>23567.840000000004</v>
      </c>
      <c r="T309" s="13">
        <f t="shared" si="52"/>
        <v>1913734.3800000001</v>
      </c>
      <c r="U309" s="13">
        <f t="shared" si="52"/>
        <v>88943.01</v>
      </c>
    </row>
    <row r="310" spans="1:21" x14ac:dyDescent="0.2">
      <c r="A310" s="15">
        <f t="shared" si="43"/>
        <v>295</v>
      </c>
      <c r="B310" s="17"/>
      <c r="D310" s="18"/>
      <c r="E310" s="17"/>
      <c r="F310" s="17"/>
      <c r="G310" s="17"/>
      <c r="H310" s="17"/>
      <c r="I310" s="17"/>
      <c r="J310" s="17"/>
      <c r="K310" s="17"/>
      <c r="L310" s="17"/>
      <c r="M310" s="17"/>
      <c r="N310" s="17"/>
    </row>
    <row r="311" spans="1:21" x14ac:dyDescent="0.2">
      <c r="A311" s="15">
        <f t="shared" si="43"/>
        <v>296</v>
      </c>
      <c r="B311" s="40" t="s">
        <v>275</v>
      </c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</row>
    <row r="312" spans="1:21" x14ac:dyDescent="0.2">
      <c r="A312" s="15">
        <f t="shared" si="43"/>
        <v>297</v>
      </c>
      <c r="B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</row>
    <row r="313" spans="1:21" x14ac:dyDescent="0.2">
      <c r="A313" s="15">
        <f t="shared" si="43"/>
        <v>298</v>
      </c>
      <c r="B313" s="13" t="s">
        <v>276</v>
      </c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</row>
    <row r="314" spans="1:21" x14ac:dyDescent="0.2">
      <c r="A314" s="15">
        <f t="shared" si="43"/>
        <v>299</v>
      </c>
      <c r="B314" s="41" t="s">
        <v>277</v>
      </c>
      <c r="C314" s="23" t="s">
        <v>271</v>
      </c>
      <c r="D314" s="13">
        <f>SUM(E314:U314)</f>
        <v>9523391.6800000016</v>
      </c>
      <c r="E314" s="24">
        <v>5469372.0600000005</v>
      </c>
      <c r="F314" s="24">
        <v>476559.68000000005</v>
      </c>
      <c r="G314" s="24">
        <v>12130.650000000001</v>
      </c>
      <c r="H314" s="24">
        <v>45175.850000000006</v>
      </c>
      <c r="I314" s="24">
        <v>1347.73</v>
      </c>
      <c r="J314" s="24">
        <v>166427.99</v>
      </c>
      <c r="K314" s="24">
        <v>32517.69</v>
      </c>
      <c r="L314" s="24">
        <v>10260.200000000001</v>
      </c>
      <c r="M314" s="24">
        <v>1938977.23</v>
      </c>
      <c r="N314" s="24">
        <v>601073.59000000008</v>
      </c>
      <c r="O314" s="24">
        <v>176208.22</v>
      </c>
      <c r="P314" s="24">
        <v>40434.020000000004</v>
      </c>
      <c r="Q314" s="24">
        <v>21373.52</v>
      </c>
      <c r="R314" s="24">
        <v>219069.53000000003</v>
      </c>
      <c r="S314" s="24">
        <v>3556.59</v>
      </c>
      <c r="T314" s="24">
        <v>296409.14</v>
      </c>
      <c r="U314" s="24">
        <v>12497.990000000002</v>
      </c>
    </row>
    <row r="315" spans="1:21" x14ac:dyDescent="0.2">
      <c r="A315" s="15">
        <f t="shared" si="43"/>
        <v>300</v>
      </c>
      <c r="B315" s="41" t="s">
        <v>278</v>
      </c>
      <c r="C315" s="23" t="s">
        <v>75</v>
      </c>
      <c r="D315" s="13">
        <f>SUM(E315:U315)</f>
        <v>3857693.350000001</v>
      </c>
      <c r="E315" s="24">
        <v>2102823.04</v>
      </c>
      <c r="F315" s="24">
        <v>182110.31000000003</v>
      </c>
      <c r="G315" s="24">
        <v>1199.75</v>
      </c>
      <c r="H315" s="24">
        <v>11754.41</v>
      </c>
      <c r="I315" s="24">
        <v>675.1</v>
      </c>
      <c r="J315" s="24">
        <v>62745.440000000002</v>
      </c>
      <c r="K315" s="24">
        <v>20083.169999999998</v>
      </c>
      <c r="L315" s="24">
        <v>3680.24</v>
      </c>
      <c r="M315" s="24">
        <v>814907.67</v>
      </c>
      <c r="N315" s="24">
        <v>267789.76</v>
      </c>
      <c r="O315" s="24">
        <v>109080.24</v>
      </c>
      <c r="P315" s="24">
        <v>8745.4</v>
      </c>
      <c r="Q315" s="24">
        <v>13174.04</v>
      </c>
      <c r="R315" s="24">
        <v>135362.74000000002</v>
      </c>
      <c r="S315" s="24">
        <v>520.79</v>
      </c>
      <c r="T315" s="24">
        <v>121370.87</v>
      </c>
      <c r="U315" s="24">
        <v>1670.38</v>
      </c>
    </row>
    <row r="316" spans="1:21" x14ac:dyDescent="0.2">
      <c r="A316" s="15">
        <f t="shared" si="43"/>
        <v>301</v>
      </c>
      <c r="B316" s="26" t="s">
        <v>279</v>
      </c>
      <c r="C316" s="42"/>
      <c r="D316" s="13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 x14ac:dyDescent="0.2">
      <c r="A317" s="15">
        <f t="shared" si="43"/>
        <v>302</v>
      </c>
      <c r="B317" s="43" t="s">
        <v>280</v>
      </c>
      <c r="C317" s="23" t="s">
        <v>177</v>
      </c>
      <c r="D317" s="13">
        <f t="shared" ref="D317:D321" si="53">SUM(E317:U317)</f>
        <v>6727788.0899999999</v>
      </c>
      <c r="E317" s="24">
        <v>4144020.32</v>
      </c>
      <c r="F317" s="24">
        <v>350190.97000000003</v>
      </c>
      <c r="G317" s="24">
        <v>22818.600000000002</v>
      </c>
      <c r="H317" s="24">
        <v>92607.02</v>
      </c>
      <c r="I317" s="24">
        <v>702</v>
      </c>
      <c r="J317" s="24">
        <v>136775.18</v>
      </c>
      <c r="K317" s="24">
        <v>4.13</v>
      </c>
      <c r="L317" s="24">
        <v>8910.9500000000007</v>
      </c>
      <c r="M317" s="24">
        <v>1301004.81</v>
      </c>
      <c r="N317" s="24">
        <v>353104.05</v>
      </c>
      <c r="O317" s="24">
        <v>23.98</v>
      </c>
      <c r="P317" s="24">
        <v>79993.13</v>
      </c>
      <c r="Q317" s="24">
        <v>6.61</v>
      </c>
      <c r="R317" s="24">
        <v>31.42</v>
      </c>
      <c r="S317" s="24">
        <v>6340.25</v>
      </c>
      <c r="T317" s="24">
        <v>209757.19</v>
      </c>
      <c r="U317" s="24">
        <v>21497.48</v>
      </c>
    </row>
    <row r="318" spans="1:21" x14ac:dyDescent="0.2">
      <c r="A318" s="15">
        <f t="shared" si="43"/>
        <v>303</v>
      </c>
      <c r="B318" s="43"/>
      <c r="C318" s="23" t="s">
        <v>257</v>
      </c>
      <c r="D318" s="13">
        <f t="shared" si="53"/>
        <v>0.82000000000000017</v>
      </c>
      <c r="E318" s="24">
        <v>0.33</v>
      </c>
      <c r="F318" s="24">
        <v>0.04</v>
      </c>
      <c r="G318" s="24">
        <v>0</v>
      </c>
      <c r="H318" s="24">
        <v>0</v>
      </c>
      <c r="I318" s="24">
        <v>0</v>
      </c>
      <c r="J318" s="24">
        <v>0.02</v>
      </c>
      <c r="K318" s="24">
        <v>0.01</v>
      </c>
      <c r="L318" s="24">
        <v>0</v>
      </c>
      <c r="M318" s="24">
        <v>0.19</v>
      </c>
      <c r="N318" s="24">
        <v>0.09</v>
      </c>
      <c r="O318" s="24">
        <v>0.05</v>
      </c>
      <c r="P318" s="24">
        <v>0</v>
      </c>
      <c r="Q318" s="24">
        <v>0.02</v>
      </c>
      <c r="R318" s="24">
        <v>0.04</v>
      </c>
      <c r="S318" s="24">
        <v>0</v>
      </c>
      <c r="T318" s="24">
        <v>0.03</v>
      </c>
      <c r="U318" s="24">
        <v>0</v>
      </c>
    </row>
    <row r="319" spans="1:21" x14ac:dyDescent="0.2">
      <c r="A319" s="15">
        <f t="shared" si="43"/>
        <v>304</v>
      </c>
      <c r="B319" s="43"/>
      <c r="C319" s="23" t="s">
        <v>269</v>
      </c>
      <c r="D319" s="13">
        <f t="shared" si="53"/>
        <v>830544.26999999979</v>
      </c>
      <c r="E319" s="24">
        <v>476698.74</v>
      </c>
      <c r="F319" s="24">
        <v>41686.99</v>
      </c>
      <c r="G319" s="24">
        <v>991.72</v>
      </c>
      <c r="H319" s="24">
        <v>4731.07</v>
      </c>
      <c r="I319" s="24">
        <v>119.12</v>
      </c>
      <c r="J319" s="24">
        <v>14290.7</v>
      </c>
      <c r="K319" s="24">
        <v>2919.34</v>
      </c>
      <c r="L319" s="24">
        <v>879.59</v>
      </c>
      <c r="M319" s="24">
        <v>167851.31</v>
      </c>
      <c r="N319" s="24">
        <v>52189.950000000004</v>
      </c>
      <c r="O319" s="24">
        <v>15846.58</v>
      </c>
      <c r="P319" s="24">
        <v>3777.9500000000003</v>
      </c>
      <c r="Q319" s="24">
        <v>1916.8400000000001</v>
      </c>
      <c r="R319" s="24">
        <v>19662.05</v>
      </c>
      <c r="S319" s="24">
        <v>289.40000000000003</v>
      </c>
      <c r="T319" s="24">
        <v>25571.56</v>
      </c>
      <c r="U319" s="24">
        <v>1121.3600000000001</v>
      </c>
    </row>
    <row r="320" spans="1:21" x14ac:dyDescent="0.2">
      <c r="A320" s="15">
        <f t="shared" si="43"/>
        <v>305</v>
      </c>
      <c r="B320" s="43"/>
      <c r="C320" s="23" t="s">
        <v>81</v>
      </c>
      <c r="D320" s="13">
        <f t="shared" si="53"/>
        <v>19442052.489999995</v>
      </c>
      <c r="E320" s="24">
        <v>11880076.689999999</v>
      </c>
      <c r="F320" s="24">
        <v>1211444.05</v>
      </c>
      <c r="G320" s="24">
        <v>23002.260000000002</v>
      </c>
      <c r="H320" s="24">
        <v>132918.49</v>
      </c>
      <c r="I320" s="24">
        <v>3275.12</v>
      </c>
      <c r="J320" s="24">
        <v>301670.92</v>
      </c>
      <c r="K320" s="24">
        <v>61154.69</v>
      </c>
      <c r="L320" s="24">
        <v>17643.89</v>
      </c>
      <c r="M320" s="24">
        <v>3343428.86</v>
      </c>
      <c r="N320" s="24">
        <v>1062532.52</v>
      </c>
      <c r="O320" s="24">
        <v>359459.57</v>
      </c>
      <c r="P320" s="24">
        <v>58649.4</v>
      </c>
      <c r="Q320" s="24">
        <v>38186.9</v>
      </c>
      <c r="R320" s="24">
        <v>404269.83</v>
      </c>
      <c r="S320" s="24">
        <v>5455.05</v>
      </c>
      <c r="T320" s="24">
        <v>492506.35000000003</v>
      </c>
      <c r="U320" s="24">
        <v>46377.9</v>
      </c>
    </row>
    <row r="321" spans="1:21" x14ac:dyDescent="0.2">
      <c r="A321" s="15">
        <f t="shared" si="43"/>
        <v>306</v>
      </c>
      <c r="B321" s="43"/>
      <c r="C321" s="23" t="s">
        <v>271</v>
      </c>
      <c r="D321" s="13">
        <f t="shared" si="53"/>
        <v>18316947.430000003</v>
      </c>
      <c r="E321" s="24">
        <v>10519592.57</v>
      </c>
      <c r="F321" s="24">
        <v>916597.67</v>
      </c>
      <c r="G321" s="24">
        <v>23331.670000000002</v>
      </c>
      <c r="H321" s="24">
        <v>86889.600000000006</v>
      </c>
      <c r="I321" s="24">
        <v>2592.16</v>
      </c>
      <c r="J321" s="24">
        <v>320101.58</v>
      </c>
      <c r="K321" s="24">
        <v>62543.33</v>
      </c>
      <c r="L321" s="24">
        <v>19734.09</v>
      </c>
      <c r="M321" s="24">
        <v>3729358.7199999997</v>
      </c>
      <c r="N321" s="24">
        <v>1156083.21</v>
      </c>
      <c r="O321" s="24">
        <v>338912.53</v>
      </c>
      <c r="P321" s="24">
        <v>77769.350000000006</v>
      </c>
      <c r="Q321" s="24">
        <v>41109.06</v>
      </c>
      <c r="R321" s="24">
        <v>421350.43</v>
      </c>
      <c r="S321" s="24">
        <v>6840.62</v>
      </c>
      <c r="T321" s="24">
        <v>570102.63</v>
      </c>
      <c r="U321" s="24">
        <v>24038.21</v>
      </c>
    </row>
    <row r="322" spans="1:21" x14ac:dyDescent="0.2">
      <c r="A322" s="15">
        <f t="shared" si="43"/>
        <v>307</v>
      </c>
      <c r="B322" s="43"/>
      <c r="C322" s="23"/>
      <c r="D322" s="13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 x14ac:dyDescent="0.2">
      <c r="A323" s="15">
        <f t="shared" si="43"/>
        <v>308</v>
      </c>
      <c r="B323" s="43" t="s">
        <v>281</v>
      </c>
      <c r="C323" s="23" t="s">
        <v>177</v>
      </c>
      <c r="D323" s="13">
        <f t="shared" ref="D323:D327" si="54">SUM(E323:U323)</f>
        <v>578117.35</v>
      </c>
      <c r="E323" s="24">
        <v>356094.75</v>
      </c>
      <c r="F323" s="24">
        <v>30091.83</v>
      </c>
      <c r="G323" s="24">
        <v>1960.8</v>
      </c>
      <c r="H323" s="24">
        <v>7957.7</v>
      </c>
      <c r="I323" s="24">
        <v>60.32</v>
      </c>
      <c r="J323" s="24">
        <v>11753.06</v>
      </c>
      <c r="K323" s="24">
        <v>0.36</v>
      </c>
      <c r="L323" s="24">
        <v>765.72</v>
      </c>
      <c r="M323" s="24">
        <v>111795.06</v>
      </c>
      <c r="N323" s="24">
        <v>30342.15</v>
      </c>
      <c r="O323" s="24">
        <v>2.06</v>
      </c>
      <c r="P323" s="24">
        <v>6873.79</v>
      </c>
      <c r="Q323" s="24">
        <v>0.57000000000000006</v>
      </c>
      <c r="R323" s="24">
        <v>2.7</v>
      </c>
      <c r="S323" s="24">
        <v>544.82000000000005</v>
      </c>
      <c r="T323" s="24">
        <v>18024.39</v>
      </c>
      <c r="U323" s="24">
        <v>1847.27</v>
      </c>
    </row>
    <row r="324" spans="1:21" x14ac:dyDescent="0.2">
      <c r="A324" s="15">
        <f t="shared" si="43"/>
        <v>309</v>
      </c>
      <c r="B324" s="43"/>
      <c r="C324" s="23" t="s">
        <v>257</v>
      </c>
      <c r="D324" s="13">
        <f t="shared" si="54"/>
        <v>6.0000000000000005E-2</v>
      </c>
      <c r="E324" s="24">
        <v>0.03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0.02</v>
      </c>
      <c r="N324" s="24">
        <v>0.01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</row>
    <row r="325" spans="1:21" x14ac:dyDescent="0.2">
      <c r="A325" s="15">
        <f t="shared" si="43"/>
        <v>310</v>
      </c>
      <c r="B325" s="43"/>
      <c r="C325" s="23" t="s">
        <v>269</v>
      </c>
      <c r="D325" s="13">
        <f t="shared" si="54"/>
        <v>71339.87000000001</v>
      </c>
      <c r="E325" s="24">
        <v>40946.19</v>
      </c>
      <c r="F325" s="24">
        <v>3580.7200000000003</v>
      </c>
      <c r="G325" s="24">
        <v>85.18</v>
      </c>
      <c r="H325" s="24">
        <v>406.38</v>
      </c>
      <c r="I325" s="24">
        <v>10.23</v>
      </c>
      <c r="J325" s="24">
        <v>1227.5</v>
      </c>
      <c r="K325" s="24">
        <v>250.76000000000002</v>
      </c>
      <c r="L325" s="24">
        <v>75.55</v>
      </c>
      <c r="M325" s="24">
        <v>14417.64</v>
      </c>
      <c r="N325" s="24">
        <v>4482.87</v>
      </c>
      <c r="O325" s="24">
        <v>1361.15</v>
      </c>
      <c r="P325" s="24">
        <v>324.51</v>
      </c>
      <c r="Q325" s="24">
        <v>164.65</v>
      </c>
      <c r="R325" s="24">
        <v>1688.88</v>
      </c>
      <c r="S325" s="24">
        <v>24.86</v>
      </c>
      <c r="T325" s="24">
        <v>2196.48</v>
      </c>
      <c r="U325" s="24">
        <v>96.320000000000007</v>
      </c>
    </row>
    <row r="326" spans="1:21" x14ac:dyDescent="0.2">
      <c r="A326" s="15">
        <f t="shared" si="43"/>
        <v>311</v>
      </c>
      <c r="B326" s="43"/>
      <c r="C326" s="23" t="s">
        <v>81</v>
      </c>
      <c r="D326" s="13">
        <f t="shared" si="54"/>
        <v>1633392.5399999998</v>
      </c>
      <c r="E326" s="24">
        <v>998085.4</v>
      </c>
      <c r="F326" s="24">
        <v>101777.5</v>
      </c>
      <c r="G326" s="24">
        <v>1932.49</v>
      </c>
      <c r="H326" s="24">
        <v>11166.93</v>
      </c>
      <c r="I326" s="24">
        <v>275.15000000000003</v>
      </c>
      <c r="J326" s="24">
        <v>25344.39</v>
      </c>
      <c r="K326" s="24">
        <v>5137.8100000000004</v>
      </c>
      <c r="L326" s="24">
        <v>1482.33</v>
      </c>
      <c r="M326" s="24">
        <v>280892.76</v>
      </c>
      <c r="N326" s="24">
        <v>89266.94</v>
      </c>
      <c r="O326" s="24">
        <v>30199.420000000002</v>
      </c>
      <c r="P326" s="24">
        <v>4927.34</v>
      </c>
      <c r="Q326" s="24">
        <v>3208.21</v>
      </c>
      <c r="R326" s="24">
        <v>33964.080000000002</v>
      </c>
      <c r="S326" s="24">
        <v>458.3</v>
      </c>
      <c r="T326" s="24">
        <v>41377.129999999997</v>
      </c>
      <c r="U326" s="24">
        <v>3896.36</v>
      </c>
    </row>
    <row r="327" spans="1:21" x14ac:dyDescent="0.2">
      <c r="A327" s="15">
        <f t="shared" si="43"/>
        <v>312</v>
      </c>
      <c r="B327" s="43"/>
      <c r="C327" s="23" t="s">
        <v>271</v>
      </c>
      <c r="D327" s="13">
        <f t="shared" si="54"/>
        <v>1225635.5499999998</v>
      </c>
      <c r="E327" s="24">
        <v>703893.84</v>
      </c>
      <c r="F327" s="24">
        <v>61331.98</v>
      </c>
      <c r="G327" s="24">
        <v>1561.18</v>
      </c>
      <c r="H327" s="24">
        <v>5814.02</v>
      </c>
      <c r="I327" s="24">
        <v>173.44</v>
      </c>
      <c r="J327" s="24">
        <v>21418.87</v>
      </c>
      <c r="K327" s="24">
        <v>4184.9400000000005</v>
      </c>
      <c r="L327" s="24">
        <v>1320.46</v>
      </c>
      <c r="M327" s="24">
        <v>249541.28</v>
      </c>
      <c r="N327" s="24">
        <v>77356.600000000006</v>
      </c>
      <c r="O327" s="24">
        <v>22677.54</v>
      </c>
      <c r="P327" s="24">
        <v>5203.74</v>
      </c>
      <c r="Q327" s="24">
        <v>2750.7200000000003</v>
      </c>
      <c r="R327" s="24">
        <v>28193.68</v>
      </c>
      <c r="S327" s="24">
        <v>457.73</v>
      </c>
      <c r="T327" s="24">
        <v>38147.07</v>
      </c>
      <c r="U327" s="24">
        <v>1608.46</v>
      </c>
    </row>
    <row r="328" spans="1:21" x14ac:dyDescent="0.2">
      <c r="A328" s="15">
        <f t="shared" si="43"/>
        <v>313</v>
      </c>
      <c r="B328" s="43"/>
      <c r="C328" s="23"/>
      <c r="D328" s="13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 x14ac:dyDescent="0.2">
      <c r="A329" s="15">
        <f t="shared" si="43"/>
        <v>314</v>
      </c>
      <c r="B329" s="43" t="s">
        <v>282</v>
      </c>
      <c r="C329" s="23" t="s">
        <v>271</v>
      </c>
      <c r="D329" s="13">
        <f t="shared" ref="D329" si="55">SUM(E329:U329)</f>
        <v>63603480.030000001</v>
      </c>
      <c r="E329" s="24">
        <v>36528067.659999996</v>
      </c>
      <c r="F329" s="24">
        <v>3182779.3299999996</v>
      </c>
      <c r="G329" s="24">
        <v>81016.490000000005</v>
      </c>
      <c r="H329" s="24">
        <v>301714.04000000004</v>
      </c>
      <c r="I329" s="24">
        <v>9000.9700000000012</v>
      </c>
      <c r="J329" s="24">
        <v>1111515.72</v>
      </c>
      <c r="K329" s="24">
        <v>217174.5</v>
      </c>
      <c r="L329" s="24">
        <v>68524.38</v>
      </c>
      <c r="M329" s="24">
        <v>12949766.580000002</v>
      </c>
      <c r="N329" s="24">
        <v>4014365.1399999997</v>
      </c>
      <c r="O329" s="24">
        <v>1176834.5600000001</v>
      </c>
      <c r="P329" s="24">
        <v>270045.03000000003</v>
      </c>
      <c r="Q329" s="24">
        <v>142746.48000000001</v>
      </c>
      <c r="R329" s="24">
        <v>1463090.59</v>
      </c>
      <c r="S329" s="24">
        <v>23753.29</v>
      </c>
      <c r="T329" s="24">
        <v>1979615.4</v>
      </c>
      <c r="U329" s="24">
        <v>83469.87</v>
      </c>
    </row>
    <row r="330" spans="1:21" x14ac:dyDescent="0.2">
      <c r="A330" s="15">
        <f t="shared" si="43"/>
        <v>315</v>
      </c>
      <c r="B330" s="43"/>
      <c r="C330" s="23"/>
      <c r="D330" s="13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 x14ac:dyDescent="0.2">
      <c r="A331" s="15">
        <f t="shared" si="43"/>
        <v>316</v>
      </c>
      <c r="B331" s="43" t="s">
        <v>283</v>
      </c>
      <c r="C331" s="23" t="s">
        <v>271</v>
      </c>
      <c r="D331" s="13">
        <f t="shared" ref="D331" si="56">SUM(E331:U331)</f>
        <v>3700912.7</v>
      </c>
      <c r="E331" s="24">
        <v>2125468.44</v>
      </c>
      <c r="F331" s="24">
        <v>185197.23</v>
      </c>
      <c r="G331" s="24">
        <v>4714.13</v>
      </c>
      <c r="H331" s="24">
        <v>17555.920000000002</v>
      </c>
      <c r="I331" s="24">
        <v>523.74</v>
      </c>
      <c r="J331" s="24">
        <v>64676.060000000005</v>
      </c>
      <c r="K331" s="24">
        <v>12636.79</v>
      </c>
      <c r="L331" s="24">
        <v>3987.25</v>
      </c>
      <c r="M331" s="24">
        <v>753511.53</v>
      </c>
      <c r="N331" s="24">
        <v>233584.94</v>
      </c>
      <c r="O331" s="24">
        <v>68476.790000000008</v>
      </c>
      <c r="P331" s="24">
        <v>15713.18</v>
      </c>
      <c r="Q331" s="24">
        <v>8306.0300000000007</v>
      </c>
      <c r="R331" s="24">
        <v>85133.24</v>
      </c>
      <c r="S331" s="24">
        <v>1382.14</v>
      </c>
      <c r="T331" s="24">
        <v>115188.41</v>
      </c>
      <c r="U331" s="24">
        <v>4856.88</v>
      </c>
    </row>
    <row r="332" spans="1:21" x14ac:dyDescent="0.2">
      <c r="A332" s="15">
        <f t="shared" si="43"/>
        <v>317</v>
      </c>
      <c r="B332" s="44" t="s">
        <v>284</v>
      </c>
      <c r="C332" s="23"/>
      <c r="D332" s="13">
        <f t="shared" ref="D332:U332" si="57">SUM(D317:D331)</f>
        <v>116130211.2</v>
      </c>
      <c r="E332" s="13">
        <f t="shared" si="57"/>
        <v>67772944.959999993</v>
      </c>
      <c r="F332" s="13">
        <f t="shared" si="57"/>
        <v>6084678.3100000005</v>
      </c>
      <c r="G332" s="13">
        <f t="shared" si="57"/>
        <v>161414.52000000002</v>
      </c>
      <c r="H332" s="13">
        <f t="shared" si="57"/>
        <v>661761.17000000004</v>
      </c>
      <c r="I332" s="13">
        <f t="shared" si="57"/>
        <v>16732.25</v>
      </c>
      <c r="J332" s="13">
        <f t="shared" si="57"/>
        <v>2008774</v>
      </c>
      <c r="K332" s="13">
        <f t="shared" si="57"/>
        <v>366006.66</v>
      </c>
      <c r="L332" s="13">
        <f t="shared" si="57"/>
        <v>123324.21000000002</v>
      </c>
      <c r="M332" s="13">
        <f t="shared" si="57"/>
        <v>22901568.760000005</v>
      </c>
      <c r="N332" s="13">
        <f t="shared" si="57"/>
        <v>7073308.4699999997</v>
      </c>
      <c r="O332" s="13">
        <f t="shared" si="57"/>
        <v>2013794.2300000002</v>
      </c>
      <c r="P332" s="13">
        <f t="shared" si="57"/>
        <v>523277.42000000004</v>
      </c>
      <c r="Q332" s="13">
        <f t="shared" si="57"/>
        <v>238396.09</v>
      </c>
      <c r="R332" s="13">
        <f t="shared" si="57"/>
        <v>2457386.9400000004</v>
      </c>
      <c r="S332" s="13">
        <f t="shared" si="57"/>
        <v>45546.46</v>
      </c>
      <c r="T332" s="13">
        <f t="shared" si="57"/>
        <v>3492486.6399999997</v>
      </c>
      <c r="U332" s="13">
        <f t="shared" si="57"/>
        <v>188810.11000000004</v>
      </c>
    </row>
    <row r="333" spans="1:21" x14ac:dyDescent="0.2">
      <c r="A333" s="15">
        <f t="shared" si="43"/>
        <v>318</v>
      </c>
      <c r="B333" s="26"/>
      <c r="C333" s="2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</row>
    <row r="334" spans="1:21" x14ac:dyDescent="0.2">
      <c r="A334" s="15">
        <f t="shared" si="43"/>
        <v>319</v>
      </c>
      <c r="B334" s="34" t="s">
        <v>285</v>
      </c>
      <c r="C334" s="23"/>
      <c r="D334" s="13">
        <f>+D315+D314+D332+D309</f>
        <v>191635357.28</v>
      </c>
      <c r="E334" s="13">
        <f t="shared" ref="E334:U334" si="58">+E315+E314+E332+E309</f>
        <v>110491804.54999998</v>
      </c>
      <c r="F334" s="13">
        <f t="shared" si="58"/>
        <v>9850926.540000001</v>
      </c>
      <c r="G334" s="13">
        <f t="shared" si="58"/>
        <v>254913.94000000003</v>
      </c>
      <c r="H334" s="13">
        <f t="shared" si="58"/>
        <v>1119067.3999999999</v>
      </c>
      <c r="I334" s="13">
        <f t="shared" si="58"/>
        <v>28606.720000000001</v>
      </c>
      <c r="J334" s="13">
        <f t="shared" si="58"/>
        <v>3349888.42</v>
      </c>
      <c r="K334" s="13">
        <f t="shared" si="58"/>
        <v>649628.39999999991</v>
      </c>
      <c r="L334" s="13">
        <f t="shared" si="58"/>
        <v>201850.74000000002</v>
      </c>
      <c r="M334" s="13">
        <f t="shared" si="58"/>
        <v>38312530.130000003</v>
      </c>
      <c r="N334" s="13">
        <f t="shared" si="58"/>
        <v>11967125.82</v>
      </c>
      <c r="O334" s="13">
        <f t="shared" si="58"/>
        <v>3567665.49</v>
      </c>
      <c r="P334" s="13">
        <f t="shared" si="58"/>
        <v>882391.03</v>
      </c>
      <c r="Q334" s="13">
        <f t="shared" si="58"/>
        <v>450695.01</v>
      </c>
      <c r="R334" s="13">
        <f t="shared" si="58"/>
        <v>4319148.8900000006</v>
      </c>
      <c r="S334" s="13">
        <f t="shared" si="58"/>
        <v>73191.679999999993</v>
      </c>
      <c r="T334" s="13">
        <f t="shared" si="58"/>
        <v>5824001.0299999993</v>
      </c>
      <c r="U334" s="13">
        <f t="shared" si="58"/>
        <v>291921.49000000005</v>
      </c>
    </row>
    <row r="335" spans="1:21" x14ac:dyDescent="0.2">
      <c r="A335" s="15">
        <f t="shared" si="43"/>
        <v>320</v>
      </c>
      <c r="B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</row>
    <row r="336" spans="1:21" x14ac:dyDescent="0.2">
      <c r="A336" s="15">
        <f t="shared" si="43"/>
        <v>321</v>
      </c>
      <c r="B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</row>
    <row r="337" spans="1:22" x14ac:dyDescent="0.2">
      <c r="A337" s="15">
        <f t="shared" ref="A337:A360" si="59">A336+1</f>
        <v>322</v>
      </c>
      <c r="B337" s="13"/>
      <c r="D337" s="14"/>
      <c r="E337" s="13"/>
      <c r="F337" s="13"/>
      <c r="G337" s="13"/>
      <c r="H337" s="13"/>
      <c r="I337" s="13"/>
      <c r="J337" s="13"/>
      <c r="K337" s="13"/>
      <c r="L337" s="13"/>
      <c r="M337" s="13"/>
      <c r="N337" s="13"/>
    </row>
    <row r="338" spans="1:22" x14ac:dyDescent="0.2">
      <c r="A338" s="15">
        <f t="shared" si="59"/>
        <v>323</v>
      </c>
      <c r="B338" s="40" t="s">
        <v>286</v>
      </c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</row>
    <row r="339" spans="1:22" x14ac:dyDescent="0.2">
      <c r="A339" s="15">
        <f t="shared" si="59"/>
        <v>324</v>
      </c>
      <c r="B339" s="31"/>
      <c r="D339" s="13"/>
      <c r="E339" s="24"/>
      <c r="F339" s="24"/>
      <c r="G339" s="24"/>
      <c r="H339" s="24"/>
      <c r="I339" s="24"/>
      <c r="J339" s="24"/>
      <c r="K339" s="24"/>
      <c r="L339" s="24"/>
      <c r="M339" s="24"/>
      <c r="N339" s="24"/>
    </row>
    <row r="340" spans="1:22" x14ac:dyDescent="0.2">
      <c r="A340" s="15">
        <f t="shared" si="59"/>
        <v>325</v>
      </c>
      <c r="B340" s="13" t="s">
        <v>287</v>
      </c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</row>
    <row r="341" spans="1:22" x14ac:dyDescent="0.2">
      <c r="A341" s="15">
        <f t="shared" si="59"/>
        <v>326</v>
      </c>
      <c r="B341" s="35" t="s">
        <v>288</v>
      </c>
      <c r="C341" s="23" t="s">
        <v>177</v>
      </c>
      <c r="D341" s="13">
        <f>SUM(E341:U341)</f>
        <v>-25033069.489999995</v>
      </c>
      <c r="E341" s="24">
        <v>-15419265.25</v>
      </c>
      <c r="F341" s="24">
        <v>-1303006.97</v>
      </c>
      <c r="G341" s="24">
        <v>-84904.5</v>
      </c>
      <c r="H341" s="24">
        <v>-344576.53</v>
      </c>
      <c r="I341" s="24">
        <v>-2612.02</v>
      </c>
      <c r="J341" s="24">
        <v>-508919.49</v>
      </c>
      <c r="K341" s="24">
        <v>-15.38</v>
      </c>
      <c r="L341" s="24">
        <v>-33156.29</v>
      </c>
      <c r="M341" s="24">
        <v>-4840839.74</v>
      </c>
      <c r="N341" s="24">
        <v>-1313846.1000000001</v>
      </c>
      <c r="O341" s="24">
        <v>-89.22</v>
      </c>
      <c r="P341" s="24">
        <v>-297642.17</v>
      </c>
      <c r="Q341" s="24">
        <v>-24.61</v>
      </c>
      <c r="R341" s="24">
        <v>-116.9</v>
      </c>
      <c r="S341" s="24">
        <v>-23591.09</v>
      </c>
      <c r="T341" s="24">
        <v>-780474.38</v>
      </c>
      <c r="U341" s="24">
        <v>-79988.850000000006</v>
      </c>
    </row>
    <row r="342" spans="1:22" x14ac:dyDescent="0.2">
      <c r="A342" s="15">
        <f t="shared" si="59"/>
        <v>327</v>
      </c>
      <c r="B342" s="35" t="s">
        <v>289</v>
      </c>
      <c r="C342" s="23" t="s">
        <v>290</v>
      </c>
      <c r="D342" s="13">
        <f>SUM(E342:U342)</f>
        <v>-5574861.3600000003</v>
      </c>
      <c r="E342" s="24">
        <v>-4958370.68</v>
      </c>
      <c r="F342" s="24">
        <v>-450807.35000000003</v>
      </c>
      <c r="G342" s="24">
        <v>-3472.31</v>
      </c>
      <c r="H342" s="24">
        <v>-2945.7000000000003</v>
      </c>
      <c r="I342" s="24">
        <v>-822.82</v>
      </c>
      <c r="J342" s="24">
        <v>-6615.4800000000005</v>
      </c>
      <c r="K342" s="24">
        <v>-16.46</v>
      </c>
      <c r="L342" s="24">
        <v>-2369.73</v>
      </c>
      <c r="M342" s="24">
        <v>-120016.72</v>
      </c>
      <c r="N342" s="24">
        <v>-1810.21</v>
      </c>
      <c r="O342" s="24">
        <v>-16.46</v>
      </c>
      <c r="P342" s="24">
        <v>-13510.73</v>
      </c>
      <c r="Q342" s="24">
        <v>-16.46</v>
      </c>
      <c r="R342" s="24">
        <v>-16.46</v>
      </c>
      <c r="S342" s="24">
        <v>-32.910000000000004</v>
      </c>
      <c r="T342" s="24">
        <v>-13922.14</v>
      </c>
      <c r="U342" s="24">
        <v>-98.740000000000009</v>
      </c>
    </row>
    <row r="343" spans="1:22" x14ac:dyDescent="0.2">
      <c r="A343" s="15">
        <f t="shared" si="59"/>
        <v>328</v>
      </c>
      <c r="B343" s="35" t="s">
        <v>289</v>
      </c>
      <c r="C343" s="23" t="s">
        <v>257</v>
      </c>
      <c r="D343" s="13">
        <f>SUM(E343:U343)</f>
        <v>-39827.14</v>
      </c>
      <c r="E343" s="24">
        <v>-15816.82</v>
      </c>
      <c r="F343" s="24">
        <v>-1732.3500000000001</v>
      </c>
      <c r="G343" s="24">
        <v>-23.38</v>
      </c>
      <c r="H343" s="24">
        <v>-229.37</v>
      </c>
      <c r="I343" s="24">
        <v>-13.21</v>
      </c>
      <c r="J343" s="24">
        <v>-1088.68</v>
      </c>
      <c r="K343" s="24">
        <v>-480.35</v>
      </c>
      <c r="L343" s="24">
        <v>-24.43</v>
      </c>
      <c r="M343" s="24">
        <v>-9224.75</v>
      </c>
      <c r="N343" s="24">
        <v>-4287.34</v>
      </c>
      <c r="O343" s="24">
        <v>-2324.15</v>
      </c>
      <c r="P343" s="24">
        <v>-170.68</v>
      </c>
      <c r="Q343" s="24">
        <v>-1109.6600000000001</v>
      </c>
      <c r="R343" s="24">
        <v>-2027.93</v>
      </c>
      <c r="S343" s="24">
        <v>-10.16</v>
      </c>
      <c r="T343" s="24">
        <v>-1231.28</v>
      </c>
      <c r="U343" s="24">
        <v>-32.6</v>
      </c>
    </row>
    <row r="344" spans="1:22" x14ac:dyDescent="0.2">
      <c r="A344" s="15">
        <f t="shared" si="59"/>
        <v>329</v>
      </c>
      <c r="B344" s="38"/>
      <c r="C344" s="23"/>
      <c r="D344" s="13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2" x14ac:dyDescent="0.2">
      <c r="A345" s="15">
        <f t="shared" si="59"/>
        <v>330</v>
      </c>
      <c r="B345" s="38" t="s">
        <v>291</v>
      </c>
      <c r="C345" s="23"/>
      <c r="D345" s="13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2" x14ac:dyDescent="0.2">
      <c r="A346" s="15">
        <f t="shared" si="59"/>
        <v>331</v>
      </c>
      <c r="B346" s="43" t="s">
        <v>280</v>
      </c>
      <c r="C346" s="23" t="s">
        <v>269</v>
      </c>
      <c r="D346" s="13">
        <f t="shared" ref="D346:D347" si="60">SUM(E346:U346)</f>
        <v>-250940750.29000002</v>
      </c>
      <c r="E346" s="24">
        <v>-144029818.53999999</v>
      </c>
      <c r="F346" s="24">
        <v>-12595312.189999999</v>
      </c>
      <c r="G346" s="24">
        <v>-299637.07</v>
      </c>
      <c r="H346" s="24">
        <v>-1429445.57</v>
      </c>
      <c r="I346" s="24">
        <v>-35991.279999999999</v>
      </c>
      <c r="J346" s="24">
        <v>-4317793.3600000003</v>
      </c>
      <c r="K346" s="24">
        <v>-882050.74</v>
      </c>
      <c r="L346" s="24">
        <v>-265758.02</v>
      </c>
      <c r="M346" s="24">
        <v>-50714617.289999999</v>
      </c>
      <c r="N346" s="24">
        <v>-15768676.99</v>
      </c>
      <c r="O346" s="24">
        <v>-4787889.16</v>
      </c>
      <c r="P346" s="24">
        <v>-1141470.6499999999</v>
      </c>
      <c r="Q346" s="24">
        <v>-579153.76</v>
      </c>
      <c r="R346" s="24">
        <v>-5940693.8600000003</v>
      </c>
      <c r="S346" s="24">
        <v>-87438.59</v>
      </c>
      <c r="T346" s="24">
        <v>-7726195.1399999997</v>
      </c>
      <c r="U346" s="24">
        <v>-338808.08</v>
      </c>
    </row>
    <row r="347" spans="1:22" x14ac:dyDescent="0.2">
      <c r="A347" s="15">
        <f t="shared" si="59"/>
        <v>332</v>
      </c>
      <c r="B347" s="45"/>
      <c r="C347" s="23" t="s">
        <v>271</v>
      </c>
      <c r="D347" s="13">
        <f t="shared" si="60"/>
        <v>-213134399.61999995</v>
      </c>
      <c r="E347" s="24">
        <v>-122405059.67999999</v>
      </c>
      <c r="F347" s="24">
        <v>-10665450.42</v>
      </c>
      <c r="G347" s="24">
        <v>-271485.15999999997</v>
      </c>
      <c r="H347" s="24">
        <v>-1011039.64</v>
      </c>
      <c r="I347" s="24">
        <v>-30162.14</v>
      </c>
      <c r="J347" s="24">
        <v>-3724674.09</v>
      </c>
      <c r="K347" s="24">
        <v>-727748.84000000008</v>
      </c>
      <c r="L347" s="24">
        <v>-229624.29</v>
      </c>
      <c r="M347" s="24">
        <v>-43394492.32</v>
      </c>
      <c r="N347" s="24">
        <v>-13452083.18</v>
      </c>
      <c r="O347" s="24">
        <v>-3943556.6500000004</v>
      </c>
      <c r="P347" s="24">
        <v>-904917.25</v>
      </c>
      <c r="Q347" s="24">
        <v>-478341.5</v>
      </c>
      <c r="R347" s="24">
        <v>-4902796.7300000004</v>
      </c>
      <c r="S347" s="24">
        <v>-79596.960000000006</v>
      </c>
      <c r="T347" s="24">
        <v>-6633664.3799999999</v>
      </c>
      <c r="U347" s="24">
        <v>-279706.39</v>
      </c>
    </row>
    <row r="348" spans="1:22" x14ac:dyDescent="0.2">
      <c r="A348" s="15">
        <f t="shared" si="59"/>
        <v>333</v>
      </c>
      <c r="B348" s="45"/>
      <c r="C348" s="23"/>
      <c r="D348" s="13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2" x14ac:dyDescent="0.2">
      <c r="A349" s="15">
        <f t="shared" si="59"/>
        <v>334</v>
      </c>
      <c r="B349" s="43" t="s">
        <v>281</v>
      </c>
      <c r="C349" s="23" t="s">
        <v>269</v>
      </c>
      <c r="D349" s="13">
        <f t="shared" ref="D349:D350" si="61">SUM(E349:U349)</f>
        <v>-22696131.329999998</v>
      </c>
      <c r="E349" s="24">
        <v>-13026659.369999999</v>
      </c>
      <c r="F349" s="24">
        <v>-1139172.73</v>
      </c>
      <c r="G349" s="24">
        <v>-27100.43</v>
      </c>
      <c r="H349" s="24">
        <v>-129285.04000000001</v>
      </c>
      <c r="I349" s="24">
        <v>-3255.2000000000003</v>
      </c>
      <c r="J349" s="24">
        <v>-390519.3</v>
      </c>
      <c r="K349" s="24">
        <v>-79776.36</v>
      </c>
      <c r="L349" s="24">
        <v>-24036.27</v>
      </c>
      <c r="M349" s="24">
        <v>-4586842.16</v>
      </c>
      <c r="N349" s="24">
        <v>-1426185.12</v>
      </c>
      <c r="O349" s="24">
        <v>-433036.73</v>
      </c>
      <c r="P349" s="24">
        <v>-103239.38</v>
      </c>
      <c r="Q349" s="24">
        <v>-52381.090000000004</v>
      </c>
      <c r="R349" s="24">
        <v>-537301.21</v>
      </c>
      <c r="S349" s="24">
        <v>-7908.31</v>
      </c>
      <c r="T349" s="24">
        <v>-698789.41</v>
      </c>
      <c r="U349" s="24">
        <v>-30643.22</v>
      </c>
    </row>
    <row r="350" spans="1:22" x14ac:dyDescent="0.2">
      <c r="A350" s="15">
        <f t="shared" si="59"/>
        <v>335</v>
      </c>
      <c r="B350" s="45"/>
      <c r="C350" s="23" t="s">
        <v>271</v>
      </c>
      <c r="D350" s="13">
        <f t="shared" si="61"/>
        <v>-4454966.7300000004</v>
      </c>
      <c r="E350" s="24">
        <v>-2558528.6300000004</v>
      </c>
      <c r="F350" s="24">
        <v>-222930.83000000002</v>
      </c>
      <c r="G350" s="24">
        <v>-5674.63</v>
      </c>
      <c r="H350" s="24">
        <v>-21132.890000000003</v>
      </c>
      <c r="I350" s="24">
        <v>-630.44999999999993</v>
      </c>
      <c r="J350" s="24">
        <v>-77853.69</v>
      </c>
      <c r="K350" s="24">
        <v>-15211.52</v>
      </c>
      <c r="L350" s="24">
        <v>-4799.6400000000003</v>
      </c>
      <c r="M350" s="24">
        <v>-907038.08</v>
      </c>
      <c r="N350" s="24">
        <v>-281177.43</v>
      </c>
      <c r="O350" s="24">
        <v>-82428.800000000003</v>
      </c>
      <c r="P350" s="24">
        <v>-18914.71</v>
      </c>
      <c r="Q350" s="24">
        <v>-9998.380000000001</v>
      </c>
      <c r="R350" s="24">
        <v>-102478.99</v>
      </c>
      <c r="S350" s="24">
        <v>-1663.75</v>
      </c>
      <c r="T350" s="24">
        <v>-138657.84</v>
      </c>
      <c r="U350" s="24">
        <v>-5846.47</v>
      </c>
    </row>
    <row r="351" spans="1:22" x14ac:dyDescent="0.2">
      <c r="A351" s="15">
        <f t="shared" si="59"/>
        <v>336</v>
      </c>
      <c r="B351" s="45"/>
      <c r="C351" s="23"/>
      <c r="D351" s="13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48" t="s">
        <v>305</v>
      </c>
    </row>
    <row r="352" spans="1:22" x14ac:dyDescent="0.2">
      <c r="A352" s="15">
        <f t="shared" si="59"/>
        <v>337</v>
      </c>
      <c r="B352" s="43" t="s">
        <v>282</v>
      </c>
      <c r="C352" s="23" t="s">
        <v>271</v>
      </c>
      <c r="D352" s="13">
        <f t="shared" ref="D352" si="62">SUM(E352:U352)</f>
        <v>-63603480.00999999</v>
      </c>
      <c r="E352" s="24">
        <v>-36528067.660000004</v>
      </c>
      <c r="F352" s="24">
        <v>-3182779.3300000005</v>
      </c>
      <c r="G352" s="24">
        <v>-81016.48000000001</v>
      </c>
      <c r="H352" s="24">
        <v>-301714.03000000003</v>
      </c>
      <c r="I352" s="24">
        <v>-9000.970000000003</v>
      </c>
      <c r="J352" s="24">
        <v>-1111515.7299999997</v>
      </c>
      <c r="K352" s="24">
        <v>-217174.51000000004</v>
      </c>
      <c r="L352" s="24">
        <v>-68524.38</v>
      </c>
      <c r="M352" s="24">
        <v>-12949766.579999998</v>
      </c>
      <c r="N352" s="24">
        <v>-4014365.1399999997</v>
      </c>
      <c r="O352" s="24">
        <v>-1176834.5600000003</v>
      </c>
      <c r="P352" s="24">
        <v>-270045.02</v>
      </c>
      <c r="Q352" s="24">
        <v>-142746.48000000001</v>
      </c>
      <c r="R352" s="24">
        <v>-1463090.5899999999</v>
      </c>
      <c r="S352" s="24">
        <v>-23753.280000000006</v>
      </c>
      <c r="T352" s="24">
        <v>-1979615.4000000004</v>
      </c>
      <c r="U352" s="24">
        <v>-83469.87</v>
      </c>
      <c r="V352" s="49"/>
    </row>
    <row r="353" spans="1:22" x14ac:dyDescent="0.2">
      <c r="A353" s="15">
        <f t="shared" si="59"/>
        <v>338</v>
      </c>
      <c r="B353" s="46"/>
      <c r="C353" s="23"/>
      <c r="D353" s="13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49"/>
    </row>
    <row r="354" spans="1:22" x14ac:dyDescent="0.2">
      <c r="A354" s="15">
        <f t="shared" si="59"/>
        <v>339</v>
      </c>
      <c r="B354" s="43" t="s">
        <v>283</v>
      </c>
      <c r="C354" s="23" t="s">
        <v>271</v>
      </c>
      <c r="D354" s="13">
        <f t="shared" ref="D354" si="63">SUM(E354:U354)</f>
        <v>-3700912.7</v>
      </c>
      <c r="E354" s="24">
        <v>-2125468.44</v>
      </c>
      <c r="F354" s="24">
        <v>-185197.23</v>
      </c>
      <c r="G354" s="24">
        <v>-4714.13</v>
      </c>
      <c r="H354" s="24">
        <v>-17555.920000000002</v>
      </c>
      <c r="I354" s="24">
        <v>-523.74</v>
      </c>
      <c r="J354" s="24">
        <v>-64676.060000000005</v>
      </c>
      <c r="K354" s="24">
        <v>-12636.79</v>
      </c>
      <c r="L354" s="24">
        <v>-3987.25</v>
      </c>
      <c r="M354" s="24">
        <v>-753511.53</v>
      </c>
      <c r="N354" s="24">
        <v>-233584.94</v>
      </c>
      <c r="O354" s="24">
        <v>-68476.790000000008</v>
      </c>
      <c r="P354" s="24">
        <v>-15713.18</v>
      </c>
      <c r="Q354" s="24">
        <v>-8306.0300000000007</v>
      </c>
      <c r="R354" s="24">
        <v>-85133.24</v>
      </c>
      <c r="S354" s="24">
        <v>-1382.14</v>
      </c>
      <c r="T354" s="24">
        <v>-115188.41</v>
      </c>
      <c r="U354" s="24">
        <v>-4856.88</v>
      </c>
      <c r="V354" s="49"/>
    </row>
    <row r="355" spans="1:22" x14ac:dyDescent="0.2">
      <c r="A355" s="15">
        <f t="shared" si="59"/>
        <v>340</v>
      </c>
      <c r="C355" s="23"/>
      <c r="D355" s="13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49"/>
    </row>
    <row r="356" spans="1:22" x14ac:dyDescent="0.2">
      <c r="A356" s="15">
        <f t="shared" si="59"/>
        <v>341</v>
      </c>
      <c r="B356" s="38" t="s">
        <v>292</v>
      </c>
      <c r="C356" s="23"/>
      <c r="D356" s="13">
        <f t="shared" ref="D356:U356" si="64">SUM(D346:D354)</f>
        <v>-558530640.68000007</v>
      </c>
      <c r="E356" s="13">
        <f t="shared" si="64"/>
        <v>-320673602.31999999</v>
      </c>
      <c r="F356" s="13">
        <f t="shared" si="64"/>
        <v>-27990842.73</v>
      </c>
      <c r="G356" s="13">
        <f t="shared" si="64"/>
        <v>-689627.9</v>
      </c>
      <c r="H356" s="13">
        <f t="shared" si="64"/>
        <v>-2910173.09</v>
      </c>
      <c r="I356" s="13">
        <f t="shared" si="64"/>
        <v>-79563.78</v>
      </c>
      <c r="J356" s="13">
        <f t="shared" si="64"/>
        <v>-9687032.2300000004</v>
      </c>
      <c r="K356" s="13">
        <f t="shared" si="64"/>
        <v>-1934598.7600000002</v>
      </c>
      <c r="L356" s="13">
        <f t="shared" si="64"/>
        <v>-596729.85000000009</v>
      </c>
      <c r="M356" s="13">
        <f t="shared" si="64"/>
        <v>-113306267.95999999</v>
      </c>
      <c r="N356" s="13">
        <f t="shared" si="64"/>
        <v>-35176072.799999997</v>
      </c>
      <c r="O356" s="13">
        <f t="shared" si="64"/>
        <v>-10492222.690000001</v>
      </c>
      <c r="P356" s="13">
        <f t="shared" si="64"/>
        <v>-2454300.19</v>
      </c>
      <c r="Q356" s="13">
        <f t="shared" si="64"/>
        <v>-1270927.24</v>
      </c>
      <c r="R356" s="13">
        <f t="shared" si="64"/>
        <v>-13031494.620000001</v>
      </c>
      <c r="S356" s="13">
        <f t="shared" si="64"/>
        <v>-201743.03</v>
      </c>
      <c r="T356" s="13">
        <f t="shared" si="64"/>
        <v>-17292110.580000002</v>
      </c>
      <c r="U356" s="13">
        <f t="shared" si="64"/>
        <v>-743330.90999999992</v>
      </c>
      <c r="V356" s="49"/>
    </row>
    <row r="357" spans="1:22" x14ac:dyDescent="0.2">
      <c r="A357" s="15">
        <f t="shared" si="59"/>
        <v>342</v>
      </c>
      <c r="B357" s="38"/>
      <c r="C357" s="23"/>
      <c r="D357" s="13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49"/>
    </row>
    <row r="358" spans="1:22" x14ac:dyDescent="0.2">
      <c r="A358" s="15">
        <f t="shared" si="59"/>
        <v>343</v>
      </c>
      <c r="B358" s="34" t="s">
        <v>293</v>
      </c>
      <c r="C358" s="2"/>
      <c r="D358" s="13">
        <f t="shared" ref="D358:U358" si="65">D341+D342+D343+D356</f>
        <v>-589178398.67000008</v>
      </c>
      <c r="E358" s="13">
        <f t="shared" si="65"/>
        <v>-341067055.06999999</v>
      </c>
      <c r="F358" s="13">
        <f t="shared" si="65"/>
        <v>-29746389.400000002</v>
      </c>
      <c r="G358" s="13">
        <f t="shared" si="65"/>
        <v>-778028.09000000008</v>
      </c>
      <c r="H358" s="13">
        <f t="shared" si="65"/>
        <v>-3257924.69</v>
      </c>
      <c r="I358" s="13">
        <f t="shared" si="65"/>
        <v>-83011.83</v>
      </c>
      <c r="J358" s="13">
        <f t="shared" si="65"/>
        <v>-10203655.880000001</v>
      </c>
      <c r="K358" s="13">
        <f t="shared" si="65"/>
        <v>-1935110.9500000002</v>
      </c>
      <c r="L358" s="13">
        <f t="shared" si="65"/>
        <v>-632280.30000000005</v>
      </c>
      <c r="M358" s="13">
        <f t="shared" si="65"/>
        <v>-118276349.16999999</v>
      </c>
      <c r="N358" s="13">
        <f t="shared" si="65"/>
        <v>-36496016.449999996</v>
      </c>
      <c r="O358" s="13">
        <f t="shared" si="65"/>
        <v>-10494652.520000001</v>
      </c>
      <c r="P358" s="13">
        <f t="shared" si="65"/>
        <v>-2765623.77</v>
      </c>
      <c r="Q358" s="13">
        <f t="shared" si="65"/>
        <v>-1272077.97</v>
      </c>
      <c r="R358" s="13">
        <f t="shared" si="65"/>
        <v>-13033655.91</v>
      </c>
      <c r="S358" s="13">
        <f t="shared" si="65"/>
        <v>-225377.19</v>
      </c>
      <c r="T358" s="13">
        <f t="shared" si="65"/>
        <v>-18087738.380000003</v>
      </c>
      <c r="U358" s="13">
        <f t="shared" si="65"/>
        <v>-823451.1</v>
      </c>
      <c r="V358" s="49"/>
    </row>
    <row r="359" spans="1:22" x14ac:dyDescent="0.2">
      <c r="A359" s="15">
        <f t="shared" si="59"/>
        <v>344</v>
      </c>
      <c r="B359" s="13"/>
      <c r="C359" s="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V359" s="49"/>
    </row>
    <row r="360" spans="1:22" x14ac:dyDescent="0.2">
      <c r="A360" s="15">
        <f t="shared" si="59"/>
        <v>345</v>
      </c>
      <c r="B360" s="20" t="s">
        <v>294</v>
      </c>
      <c r="C360" s="2"/>
      <c r="D360" s="13">
        <f t="shared" ref="D360:U360" si="66">D277+D334+D358</f>
        <v>2043901676.0399995</v>
      </c>
      <c r="E360" s="13">
        <f t="shared" si="66"/>
        <v>1171569062.7499995</v>
      </c>
      <c r="F360" s="13">
        <f t="shared" si="66"/>
        <v>102276779.82000004</v>
      </c>
      <c r="G360" s="13">
        <f t="shared" si="66"/>
        <v>2586735.7600000007</v>
      </c>
      <c r="H360" s="13">
        <f t="shared" si="66"/>
        <v>9442555.1400000025</v>
      </c>
      <c r="I360" s="13">
        <f t="shared" si="66"/>
        <v>291100.67</v>
      </c>
      <c r="J360" s="13">
        <f t="shared" si="66"/>
        <v>35812202.550000004</v>
      </c>
      <c r="K360" s="13">
        <f t="shared" si="66"/>
        <v>7050846.9599999981</v>
      </c>
      <c r="L360" s="13">
        <f t="shared" si="66"/>
        <v>2199905.9800000004</v>
      </c>
      <c r="M360" s="13">
        <f t="shared" si="66"/>
        <v>417118089.30999994</v>
      </c>
      <c r="N360" s="13">
        <f t="shared" si="66"/>
        <v>129564101.80000004</v>
      </c>
      <c r="O360" s="13">
        <f t="shared" si="66"/>
        <v>38246272.539999992</v>
      </c>
      <c r="P360" s="13">
        <f t="shared" si="66"/>
        <v>8482552.5099999961</v>
      </c>
      <c r="Q360" s="13">
        <f t="shared" si="66"/>
        <v>4657996.8900000006</v>
      </c>
      <c r="R360" s="13">
        <f t="shared" si="66"/>
        <v>47446803.35999997</v>
      </c>
      <c r="S360" s="13">
        <f t="shared" si="66"/>
        <v>759593.74999999977</v>
      </c>
      <c r="T360" s="13">
        <f t="shared" si="66"/>
        <v>63724582.139999993</v>
      </c>
      <c r="U360" s="13">
        <f t="shared" si="66"/>
        <v>2672494.1100000008</v>
      </c>
    </row>
    <row r="361" spans="1:22" x14ac:dyDescent="0.2">
      <c r="A361" s="15"/>
      <c r="B361" s="20"/>
      <c r="C361" s="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</row>
    <row r="362" spans="1:22" x14ac:dyDescent="0.2">
      <c r="A362" s="15"/>
      <c r="B362" s="20"/>
      <c r="C362" s="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</row>
    <row r="363" spans="1:22" x14ac:dyDescent="0.2">
      <c r="A363" s="15"/>
      <c r="B363" s="20"/>
      <c r="C363" s="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</row>
    <row r="364" spans="1:22" x14ac:dyDescent="0.2">
      <c r="A364" s="15"/>
      <c r="B364" s="20"/>
      <c r="C364" s="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</row>
    <row r="365" spans="1:22" x14ac:dyDescent="0.2">
      <c r="A365" s="15"/>
      <c r="B365" s="20"/>
      <c r="C365" s="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</row>
    <row r="366" spans="1:22" x14ac:dyDescent="0.2">
      <c r="A366" s="15"/>
      <c r="B366" s="20"/>
      <c r="C366" s="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</row>
    <row r="367" spans="1:22" x14ac:dyDescent="0.2">
      <c r="A367" s="15"/>
      <c r="B367" s="20"/>
      <c r="C367" s="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</row>
    <row r="368" spans="1:22" x14ac:dyDescent="0.2">
      <c r="A368" s="15"/>
      <c r="B368" s="20"/>
      <c r="C368" s="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</row>
  </sheetData>
  <mergeCells count="4">
    <mergeCell ref="V95:V103"/>
    <mergeCell ref="V185:V193"/>
    <mergeCell ref="V275:V283"/>
    <mergeCell ref="V351:V359"/>
  </mergeCells>
  <pageMargins left="0.5" right="0.5" top="1" bottom="0.75" header="1" footer="0.3"/>
  <pageSetup scale="38" fitToHeight="0" orientation="landscape" horizontalDpi="1200" verticalDpi="1200" r:id="rId1"/>
  <headerFooter>
    <oddHeader>&amp;RSchedule P-3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P-3</vt:lpstr>
      <vt:lpstr>'P-3'!Print_Titles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2021-05-18T13:34:09Z</cp:lastPrinted>
  <dcterms:created xsi:type="dcterms:W3CDTF">2021-05-04T15:07:30Z</dcterms:created>
  <dcterms:modified xsi:type="dcterms:W3CDTF">2021-05-18T13:35:43Z</dcterms:modified>
</cp:coreProperties>
</file>