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85CCCD66-A9DD-4C6B-9AD1-BBFBFEB7620D}" xr6:coauthVersionLast="45" xr6:coauthVersionMax="45" xr10:uidLastSave="{00000000-0000-0000-0000-000000000000}"/>
  <bookViews>
    <workbookView xWindow="-120" yWindow="480" windowWidth="29040" windowHeight="15840" xr2:uid="{693D4D74-7418-47F0-BAC8-F93139A66854}"/>
  </bookViews>
  <sheets>
    <sheet name="TX P-2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P-2'!$A:$D,'TX P-2'!$1:$11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7" i="1" l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D227" i="1"/>
  <c r="D16" i="1" l="1"/>
  <c r="A406" i="1" l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D401" i="1" l="1"/>
  <c r="D398" i="1"/>
  <c r="D395" i="1"/>
  <c r="D130" i="1"/>
  <c r="S478" i="1" l="1"/>
  <c r="R478" i="1"/>
  <c r="R480" i="1" s="1"/>
  <c r="K478" i="1"/>
  <c r="J478" i="1"/>
  <c r="J480" i="1" s="1"/>
  <c r="G478" i="1"/>
  <c r="E478" i="1"/>
  <c r="D477" i="1"/>
  <c r="U478" i="1"/>
  <c r="U480" i="1" s="1"/>
  <c r="O478" i="1"/>
  <c r="O480" i="1" s="1"/>
  <c r="M478" i="1"/>
  <c r="M480" i="1" s="1"/>
  <c r="H478" i="1"/>
  <c r="H480" i="1" s="1"/>
  <c r="T478" i="1"/>
  <c r="T480" i="1" s="1"/>
  <c r="Q478" i="1"/>
  <c r="Q480" i="1" s="1"/>
  <c r="P478" i="1"/>
  <c r="N478" i="1"/>
  <c r="L478" i="1"/>
  <c r="L480" i="1" s="1"/>
  <c r="I478" i="1"/>
  <c r="F478" i="1"/>
  <c r="F480" i="1" s="1"/>
  <c r="M462" i="1"/>
  <c r="D459" i="1"/>
  <c r="D458" i="1"/>
  <c r="D457" i="1"/>
  <c r="D453" i="1"/>
  <c r="D451" i="1"/>
  <c r="D450" i="1"/>
  <c r="D449" i="1"/>
  <c r="D443" i="1"/>
  <c r="D442" i="1"/>
  <c r="D441" i="1"/>
  <c r="D439" i="1"/>
  <c r="D438" i="1"/>
  <c r="D435" i="1"/>
  <c r="D434" i="1"/>
  <c r="D433" i="1"/>
  <c r="D431" i="1"/>
  <c r="D430" i="1"/>
  <c r="D429" i="1"/>
  <c r="U462" i="1"/>
  <c r="D427" i="1"/>
  <c r="Q423" i="1"/>
  <c r="G423" i="1"/>
  <c r="D422" i="1"/>
  <c r="D418" i="1"/>
  <c r="D416" i="1"/>
  <c r="D415" i="1"/>
  <c r="D413" i="1"/>
  <c r="U423" i="1"/>
  <c r="M423" i="1"/>
  <c r="T423" i="1"/>
  <c r="N423" i="1"/>
  <c r="L423" i="1"/>
  <c r="D410" i="1"/>
  <c r="N403" i="1"/>
  <c r="M403" i="1"/>
  <c r="Q403" i="1"/>
  <c r="J403" i="1"/>
  <c r="G403" i="1"/>
  <c r="U403" i="1"/>
  <c r="R403" i="1"/>
  <c r="P403" i="1"/>
  <c r="O403" i="1"/>
  <c r="I403" i="1"/>
  <c r="H403" i="1"/>
  <c r="D387" i="1"/>
  <c r="D384" i="1"/>
  <c r="M381" i="1"/>
  <c r="L381" i="1"/>
  <c r="I381" i="1"/>
  <c r="D380" i="1"/>
  <c r="S381" i="1"/>
  <c r="D379" i="1"/>
  <c r="U381" i="1"/>
  <c r="T381" i="1"/>
  <c r="Q381" i="1"/>
  <c r="P381" i="1"/>
  <c r="O381" i="1"/>
  <c r="H381" i="1"/>
  <c r="F381" i="1"/>
  <c r="H375" i="1"/>
  <c r="I375" i="1"/>
  <c r="D371" i="1"/>
  <c r="D370" i="1"/>
  <c r="R375" i="1"/>
  <c r="D369" i="1"/>
  <c r="S375" i="1"/>
  <c r="K375" i="1"/>
  <c r="P375" i="1"/>
  <c r="J375" i="1"/>
  <c r="I354" i="1"/>
  <c r="N354" i="1"/>
  <c r="M354" i="1"/>
  <c r="D352" i="1"/>
  <c r="R354" i="1"/>
  <c r="D349" i="1"/>
  <c r="U354" i="1"/>
  <c r="T354" i="1"/>
  <c r="S354" i="1"/>
  <c r="P354" i="1"/>
  <c r="L354" i="1"/>
  <c r="K354" i="1"/>
  <c r="J354" i="1"/>
  <c r="G354" i="1"/>
  <c r="F354" i="1"/>
  <c r="I343" i="1"/>
  <c r="G343" i="1"/>
  <c r="D342" i="1"/>
  <c r="D341" i="1"/>
  <c r="D339" i="1"/>
  <c r="N343" i="1"/>
  <c r="D337" i="1"/>
  <c r="D336" i="1"/>
  <c r="R343" i="1"/>
  <c r="Q343" i="1"/>
  <c r="P343" i="1"/>
  <c r="J343" i="1"/>
  <c r="Q330" i="1"/>
  <c r="K330" i="1"/>
  <c r="U330" i="1"/>
  <c r="S330" i="1"/>
  <c r="R330" i="1"/>
  <c r="P330" i="1"/>
  <c r="N330" i="1"/>
  <c r="M330" i="1"/>
  <c r="J330" i="1"/>
  <c r="I330" i="1"/>
  <c r="G330" i="1"/>
  <c r="D325" i="1"/>
  <c r="R320" i="1"/>
  <c r="J320" i="1"/>
  <c r="D319" i="1"/>
  <c r="D318" i="1"/>
  <c r="D315" i="1"/>
  <c r="D313" i="1"/>
  <c r="D312" i="1"/>
  <c r="S320" i="1"/>
  <c r="K320" i="1"/>
  <c r="U320" i="1"/>
  <c r="T320" i="1"/>
  <c r="Q320" i="1"/>
  <c r="M320" i="1"/>
  <c r="L320" i="1"/>
  <c r="F320" i="1"/>
  <c r="D306" i="1"/>
  <c r="D305" i="1"/>
  <c r="D304" i="1"/>
  <c r="D303" i="1"/>
  <c r="D301" i="1"/>
  <c r="D299" i="1"/>
  <c r="D298" i="1"/>
  <c r="D297" i="1"/>
  <c r="D295" i="1"/>
  <c r="D294" i="1"/>
  <c r="D293" i="1"/>
  <c r="Q307" i="1"/>
  <c r="O307" i="1"/>
  <c r="H307" i="1"/>
  <c r="J287" i="1"/>
  <c r="D286" i="1"/>
  <c r="D284" i="1"/>
  <c r="D283" i="1"/>
  <c r="U287" i="1"/>
  <c r="S287" i="1"/>
  <c r="R287" i="1"/>
  <c r="Q287" i="1"/>
  <c r="P287" i="1"/>
  <c r="N287" i="1"/>
  <c r="M287" i="1"/>
  <c r="K287" i="1"/>
  <c r="D279" i="1"/>
  <c r="I287" i="1"/>
  <c r="G287" i="1"/>
  <c r="E287" i="1"/>
  <c r="D271" i="1"/>
  <c r="D270" i="1"/>
  <c r="N274" i="1"/>
  <c r="G274" i="1"/>
  <c r="D266" i="1"/>
  <c r="O274" i="1"/>
  <c r="T274" i="1"/>
  <c r="S274" i="1"/>
  <c r="Q274" i="1"/>
  <c r="L274" i="1"/>
  <c r="K274" i="1"/>
  <c r="F274" i="1"/>
  <c r="E274" i="1"/>
  <c r="D259" i="1"/>
  <c r="D258" i="1"/>
  <c r="D257" i="1"/>
  <c r="D255" i="1"/>
  <c r="D254" i="1"/>
  <c r="D253" i="1"/>
  <c r="D252" i="1"/>
  <c r="D249" i="1"/>
  <c r="D247" i="1"/>
  <c r="D246" i="1"/>
  <c r="D245" i="1"/>
  <c r="D244" i="1"/>
  <c r="S261" i="1"/>
  <c r="K261" i="1"/>
  <c r="D243" i="1"/>
  <c r="N261" i="1"/>
  <c r="G261" i="1"/>
  <c r="D237" i="1"/>
  <c r="D236" i="1"/>
  <c r="D235" i="1"/>
  <c r="D232" i="1"/>
  <c r="T239" i="1"/>
  <c r="S239" i="1"/>
  <c r="R239" i="1"/>
  <c r="P239" i="1"/>
  <c r="O239" i="1"/>
  <c r="L239" i="1"/>
  <c r="K239" i="1"/>
  <c r="J239" i="1"/>
  <c r="I239" i="1"/>
  <c r="H239" i="1"/>
  <c r="F239" i="1"/>
  <c r="E239" i="1"/>
  <c r="S220" i="1"/>
  <c r="K220" i="1"/>
  <c r="E220" i="1"/>
  <c r="D219" i="1"/>
  <c r="N220" i="1"/>
  <c r="G220" i="1"/>
  <c r="D217" i="1"/>
  <c r="Q220" i="1"/>
  <c r="O220" i="1"/>
  <c r="T220" i="1"/>
  <c r="R220" i="1"/>
  <c r="P220" i="1"/>
  <c r="L220" i="1"/>
  <c r="J220" i="1"/>
  <c r="I220" i="1"/>
  <c r="F220" i="1"/>
  <c r="D215" i="1"/>
  <c r="R213" i="1"/>
  <c r="J213" i="1"/>
  <c r="D212" i="1"/>
  <c r="D211" i="1"/>
  <c r="U213" i="1"/>
  <c r="M213" i="1"/>
  <c r="D209" i="1"/>
  <c r="S213" i="1"/>
  <c r="Q213" i="1"/>
  <c r="P213" i="1"/>
  <c r="K213" i="1"/>
  <c r="I213" i="1"/>
  <c r="E213" i="1"/>
  <c r="S207" i="1"/>
  <c r="N207" i="1"/>
  <c r="K207" i="1"/>
  <c r="G207" i="1"/>
  <c r="E207" i="1"/>
  <c r="R207" i="1"/>
  <c r="P207" i="1"/>
  <c r="O207" i="1"/>
  <c r="J207" i="1"/>
  <c r="I207" i="1"/>
  <c r="H207" i="1"/>
  <c r="D203" i="1"/>
  <c r="D202" i="1"/>
  <c r="U207" i="1"/>
  <c r="Q207" i="1"/>
  <c r="M207" i="1"/>
  <c r="D200" i="1"/>
  <c r="D199" i="1"/>
  <c r="S197" i="1"/>
  <c r="P197" i="1"/>
  <c r="N197" i="1"/>
  <c r="K197" i="1"/>
  <c r="I197" i="1"/>
  <c r="G197" i="1"/>
  <c r="E197" i="1"/>
  <c r="U197" i="1"/>
  <c r="T197" i="1"/>
  <c r="R197" i="1"/>
  <c r="Q197" i="1"/>
  <c r="O197" i="1"/>
  <c r="M197" i="1"/>
  <c r="L197" i="1"/>
  <c r="J197" i="1"/>
  <c r="H197" i="1"/>
  <c r="F197" i="1"/>
  <c r="L194" i="1"/>
  <c r="D193" i="1"/>
  <c r="D191" i="1"/>
  <c r="D189" i="1"/>
  <c r="D188" i="1"/>
  <c r="D187" i="1"/>
  <c r="T194" i="1"/>
  <c r="D186" i="1"/>
  <c r="S194" i="1"/>
  <c r="R194" i="1"/>
  <c r="Q194" i="1"/>
  <c r="N194" i="1"/>
  <c r="K194" i="1"/>
  <c r="J194" i="1"/>
  <c r="G194" i="1"/>
  <c r="D184" i="1"/>
  <c r="E194" i="1"/>
  <c r="J182" i="1"/>
  <c r="D180" i="1"/>
  <c r="D179" i="1"/>
  <c r="D178" i="1"/>
  <c r="D175" i="1"/>
  <c r="D174" i="1"/>
  <c r="U182" i="1"/>
  <c r="R182" i="1"/>
  <c r="P182" i="1"/>
  <c r="M182" i="1"/>
  <c r="I182" i="1"/>
  <c r="D173" i="1"/>
  <c r="U171" i="1"/>
  <c r="T171" i="1"/>
  <c r="N171" i="1"/>
  <c r="M171" i="1"/>
  <c r="L171" i="1"/>
  <c r="G171" i="1"/>
  <c r="F171" i="1"/>
  <c r="O171" i="1"/>
  <c r="H171" i="1"/>
  <c r="S171" i="1"/>
  <c r="K171" i="1"/>
  <c r="E171" i="1"/>
  <c r="R171" i="1"/>
  <c r="Q171" i="1"/>
  <c r="J171" i="1"/>
  <c r="S167" i="1"/>
  <c r="R167" i="1"/>
  <c r="K167" i="1"/>
  <c r="J167" i="1"/>
  <c r="F167" i="1"/>
  <c r="E167" i="1"/>
  <c r="T167" i="1"/>
  <c r="L167" i="1"/>
  <c r="D166" i="1"/>
  <c r="U167" i="1"/>
  <c r="Q167" i="1"/>
  <c r="O167" i="1"/>
  <c r="N167" i="1"/>
  <c r="M167" i="1"/>
  <c r="H167" i="1"/>
  <c r="G167" i="1"/>
  <c r="D162" i="1"/>
  <c r="D159" i="1"/>
  <c r="D158" i="1"/>
  <c r="D157" i="1"/>
  <c r="D156" i="1"/>
  <c r="T163" i="1"/>
  <c r="S163" i="1"/>
  <c r="R163" i="1"/>
  <c r="O163" i="1"/>
  <c r="L163" i="1"/>
  <c r="K163" i="1"/>
  <c r="J163" i="1"/>
  <c r="H163" i="1"/>
  <c r="F163" i="1"/>
  <c r="E163" i="1"/>
  <c r="L154" i="1"/>
  <c r="F154" i="1"/>
  <c r="U154" i="1"/>
  <c r="M154" i="1"/>
  <c r="D153" i="1"/>
  <c r="D152" i="1"/>
  <c r="D149" i="1"/>
  <c r="D148" i="1"/>
  <c r="D147" i="1"/>
  <c r="T154" i="1"/>
  <c r="Q154" i="1"/>
  <c r="O154" i="1"/>
  <c r="H154" i="1"/>
  <c r="T142" i="1"/>
  <c r="P142" i="1"/>
  <c r="N142" i="1"/>
  <c r="L142" i="1"/>
  <c r="I142" i="1"/>
  <c r="G142" i="1"/>
  <c r="F142" i="1"/>
  <c r="U142" i="1"/>
  <c r="S142" i="1"/>
  <c r="R142" i="1"/>
  <c r="Q142" i="1"/>
  <c r="O142" i="1"/>
  <c r="M142" i="1"/>
  <c r="K142" i="1"/>
  <c r="J142" i="1"/>
  <c r="H142" i="1"/>
  <c r="E142" i="1"/>
  <c r="T138" i="1"/>
  <c r="L138" i="1"/>
  <c r="F138" i="1"/>
  <c r="U138" i="1"/>
  <c r="M138" i="1"/>
  <c r="D137" i="1"/>
  <c r="R138" i="1"/>
  <c r="J138" i="1"/>
  <c r="S138" i="1"/>
  <c r="Q138" i="1"/>
  <c r="P138" i="1"/>
  <c r="N138" i="1"/>
  <c r="K138" i="1"/>
  <c r="I138" i="1"/>
  <c r="G138" i="1"/>
  <c r="E138" i="1"/>
  <c r="S132" i="1"/>
  <c r="R132" i="1"/>
  <c r="J132" i="1"/>
  <c r="K132" i="1"/>
  <c r="D128" i="1"/>
  <c r="D127" i="1"/>
  <c r="T132" i="1"/>
  <c r="Q132" i="1"/>
  <c r="L132" i="1"/>
  <c r="F132" i="1"/>
  <c r="D126" i="1"/>
  <c r="I122" i="1"/>
  <c r="D120" i="1"/>
  <c r="D119" i="1"/>
  <c r="L122" i="1"/>
  <c r="D118" i="1"/>
  <c r="D117" i="1"/>
  <c r="D116" i="1"/>
  <c r="D115" i="1"/>
  <c r="P122" i="1"/>
  <c r="D114" i="1"/>
  <c r="U122" i="1"/>
  <c r="T122" i="1"/>
  <c r="O122" i="1"/>
  <c r="N122" i="1"/>
  <c r="M122" i="1"/>
  <c r="H122" i="1"/>
  <c r="G122" i="1"/>
  <c r="F122" i="1"/>
  <c r="D110" i="1"/>
  <c r="D109" i="1"/>
  <c r="D108" i="1"/>
  <c r="D107" i="1"/>
  <c r="D106" i="1"/>
  <c r="D105" i="1"/>
  <c r="D104" i="1"/>
  <c r="P111" i="1"/>
  <c r="O111" i="1"/>
  <c r="M111" i="1"/>
  <c r="J111" i="1"/>
  <c r="I111" i="1"/>
  <c r="H111" i="1"/>
  <c r="D103" i="1"/>
  <c r="U111" i="1"/>
  <c r="T111" i="1"/>
  <c r="S111" i="1"/>
  <c r="Q111" i="1"/>
  <c r="N111" i="1"/>
  <c r="L111" i="1"/>
  <c r="K111" i="1"/>
  <c r="G111" i="1"/>
  <c r="F111" i="1"/>
  <c r="D102" i="1"/>
  <c r="D96" i="1"/>
  <c r="D95" i="1"/>
  <c r="D94" i="1"/>
  <c r="D93" i="1"/>
  <c r="D92" i="1"/>
  <c r="O90" i="1"/>
  <c r="O98" i="1" s="1"/>
  <c r="H90" i="1"/>
  <c r="H98" i="1" s="1"/>
  <c r="D89" i="1"/>
  <c r="D88" i="1"/>
  <c r="D87" i="1"/>
  <c r="D86" i="1"/>
  <c r="R90" i="1"/>
  <c r="R98" i="1" s="1"/>
  <c r="J90" i="1"/>
  <c r="J98" i="1" s="1"/>
  <c r="D85" i="1"/>
  <c r="U90" i="1"/>
  <c r="U98" i="1" s="1"/>
  <c r="P90" i="1"/>
  <c r="M90" i="1"/>
  <c r="M98" i="1" s="1"/>
  <c r="I90" i="1"/>
  <c r="D84" i="1"/>
  <c r="T90" i="1"/>
  <c r="T98" i="1" s="1"/>
  <c r="S90" i="1"/>
  <c r="Q90" i="1"/>
  <c r="Q98" i="1" s="1"/>
  <c r="N90" i="1"/>
  <c r="L90" i="1"/>
  <c r="L98" i="1" s="1"/>
  <c r="K90" i="1"/>
  <c r="G90" i="1"/>
  <c r="F90" i="1"/>
  <c r="F98" i="1" s="1"/>
  <c r="E90" i="1"/>
  <c r="D77" i="1"/>
  <c r="D76" i="1"/>
  <c r="D75" i="1"/>
  <c r="D74" i="1"/>
  <c r="D69" i="1"/>
  <c r="D68" i="1"/>
  <c r="D67" i="1"/>
  <c r="D66" i="1"/>
  <c r="D65" i="1"/>
  <c r="R63" i="1"/>
  <c r="R71" i="1" s="1"/>
  <c r="R79" i="1" s="1"/>
  <c r="J63" i="1"/>
  <c r="J71" i="1" s="1"/>
  <c r="J79" i="1" s="1"/>
  <c r="D62" i="1"/>
  <c r="D61" i="1"/>
  <c r="D60" i="1"/>
  <c r="Q63" i="1"/>
  <c r="Q71" i="1" s="1"/>
  <c r="D59" i="1"/>
  <c r="U63" i="1"/>
  <c r="U71" i="1" s="1"/>
  <c r="U79" i="1" s="1"/>
  <c r="M63" i="1"/>
  <c r="M71" i="1" s="1"/>
  <c r="M79" i="1" s="1"/>
  <c r="T63" i="1"/>
  <c r="S63" i="1"/>
  <c r="P63" i="1"/>
  <c r="P71" i="1" s="1"/>
  <c r="P79" i="1" s="1"/>
  <c r="O63" i="1"/>
  <c r="O71" i="1" s="1"/>
  <c r="O79" i="1" s="1"/>
  <c r="N63" i="1"/>
  <c r="L63" i="1"/>
  <c r="K63" i="1"/>
  <c r="I63" i="1"/>
  <c r="I71" i="1" s="1"/>
  <c r="I79" i="1" s="1"/>
  <c r="H63" i="1"/>
  <c r="H71" i="1" s="1"/>
  <c r="H79" i="1" s="1"/>
  <c r="G63" i="1"/>
  <c r="F63" i="1"/>
  <c r="D57" i="1"/>
  <c r="D51" i="1"/>
  <c r="D50" i="1"/>
  <c r="D49" i="1"/>
  <c r="D48" i="1"/>
  <c r="D47" i="1"/>
  <c r="T45" i="1"/>
  <c r="T53" i="1" s="1"/>
  <c r="L45" i="1"/>
  <c r="L53" i="1" s="1"/>
  <c r="F45" i="1"/>
  <c r="F53" i="1" s="1"/>
  <c r="D44" i="1"/>
  <c r="D43" i="1"/>
  <c r="D42" i="1"/>
  <c r="D41" i="1"/>
  <c r="O45" i="1"/>
  <c r="O53" i="1" s="1"/>
  <c r="H45" i="1"/>
  <c r="H53" i="1" s="1"/>
  <c r="D40" i="1"/>
  <c r="U45" i="1"/>
  <c r="U53" i="1" s="1"/>
  <c r="R45" i="1"/>
  <c r="R53" i="1" s="1"/>
  <c r="M45" i="1"/>
  <c r="M53" i="1" s="1"/>
  <c r="J45" i="1"/>
  <c r="J53" i="1" s="1"/>
  <c r="D39" i="1"/>
  <c r="S45" i="1"/>
  <c r="S53" i="1" s="1"/>
  <c r="Q45" i="1"/>
  <c r="Q53" i="1" s="1"/>
  <c r="P45" i="1"/>
  <c r="P53" i="1" s="1"/>
  <c r="N45" i="1"/>
  <c r="N53" i="1" s="1"/>
  <c r="K45" i="1"/>
  <c r="K53" i="1" s="1"/>
  <c r="I45" i="1"/>
  <c r="I53" i="1" s="1"/>
  <c r="G45" i="1"/>
  <c r="G53" i="1" s="1"/>
  <c r="E45" i="1"/>
  <c r="E53" i="1" s="1"/>
  <c r="D32" i="1"/>
  <c r="D31" i="1"/>
  <c r="D30" i="1"/>
  <c r="D29" i="1"/>
  <c r="D28" i="1"/>
  <c r="D25" i="1"/>
  <c r="D24" i="1"/>
  <c r="D23" i="1"/>
  <c r="D22" i="1"/>
  <c r="D21" i="1"/>
  <c r="D20" i="1"/>
  <c r="R26" i="1"/>
  <c r="R34" i="1" s="1"/>
  <c r="P26" i="1"/>
  <c r="J26" i="1"/>
  <c r="J34" i="1" s="1"/>
  <c r="I26" i="1"/>
  <c r="D19" i="1"/>
  <c r="D18" i="1"/>
  <c r="D17" i="1"/>
  <c r="Q26" i="1"/>
  <c r="U26" i="1"/>
  <c r="U34" i="1" s="1"/>
  <c r="T26" i="1"/>
  <c r="T34" i="1" s="1"/>
  <c r="S26" i="1"/>
  <c r="O26" i="1"/>
  <c r="O34" i="1" s="1"/>
  <c r="N26" i="1"/>
  <c r="M26" i="1"/>
  <c r="M34" i="1" s="1"/>
  <c r="L26" i="1"/>
  <c r="L34" i="1" s="1"/>
  <c r="K26" i="1"/>
  <c r="H26" i="1"/>
  <c r="H34" i="1" s="1"/>
  <c r="G26" i="1"/>
  <c r="F26" i="1"/>
  <c r="F34" i="1" s="1"/>
  <c r="E26" i="1"/>
  <c r="A13" i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U464" i="1"/>
  <c r="U482" i="1" s="1"/>
  <c r="G71" i="1"/>
  <c r="G79" i="1" s="1"/>
  <c r="N71" i="1"/>
  <c r="N79" i="1" s="1"/>
  <c r="D111" i="1"/>
  <c r="G34" i="1"/>
  <c r="N34" i="1"/>
  <c r="E98" i="1"/>
  <c r="K98" i="1"/>
  <c r="S98" i="1"/>
  <c r="F123" i="1"/>
  <c r="T123" i="1"/>
  <c r="D52" i="1"/>
  <c r="D70" i="1"/>
  <c r="M123" i="1"/>
  <c r="U123" i="1"/>
  <c r="I34" i="1"/>
  <c r="Q34" i="1"/>
  <c r="G98" i="1"/>
  <c r="N98" i="1"/>
  <c r="H123" i="1"/>
  <c r="O123" i="1"/>
  <c r="P123" i="1"/>
  <c r="P34" i="1"/>
  <c r="D33" i="1"/>
  <c r="K71" i="1"/>
  <c r="K79" i="1" s="1"/>
  <c r="S71" i="1"/>
  <c r="S79" i="1" s="1"/>
  <c r="D97" i="1"/>
  <c r="L123" i="1"/>
  <c r="E34" i="1"/>
  <c r="K34" i="1"/>
  <c r="S34" i="1"/>
  <c r="F71" i="1"/>
  <c r="F79" i="1" s="1"/>
  <c r="L71" i="1"/>
  <c r="L79" i="1" s="1"/>
  <c r="T71" i="1"/>
  <c r="T79" i="1" s="1"/>
  <c r="D78" i="1"/>
  <c r="Q79" i="1"/>
  <c r="I98" i="1"/>
  <c r="P98" i="1"/>
  <c r="E63" i="1"/>
  <c r="E71" i="1" s="1"/>
  <c r="E79" i="1" s="1"/>
  <c r="E111" i="1"/>
  <c r="M132" i="1"/>
  <c r="U132" i="1"/>
  <c r="D141" i="1"/>
  <c r="D142" i="1" s="1"/>
  <c r="J154" i="1"/>
  <c r="J222" i="1" s="1"/>
  <c r="R154" i="1"/>
  <c r="R222" i="1" s="1"/>
  <c r="D151" i="1"/>
  <c r="M163" i="1"/>
  <c r="U163" i="1"/>
  <c r="I167" i="1"/>
  <c r="P167" i="1"/>
  <c r="I171" i="1"/>
  <c r="P171" i="1"/>
  <c r="Q122" i="1"/>
  <c r="Q123" i="1" s="1"/>
  <c r="G132" i="1"/>
  <c r="N132" i="1"/>
  <c r="D131" i="1"/>
  <c r="E132" i="1"/>
  <c r="E154" i="1"/>
  <c r="K154" i="1"/>
  <c r="S154" i="1"/>
  <c r="D150" i="1"/>
  <c r="G163" i="1"/>
  <c r="N163" i="1"/>
  <c r="J122" i="1"/>
  <c r="J123" i="1" s="1"/>
  <c r="R122" i="1"/>
  <c r="H132" i="1"/>
  <c r="O132" i="1"/>
  <c r="D165" i="1"/>
  <c r="D170" i="1"/>
  <c r="D83" i="1"/>
  <c r="D90" i="1" s="1"/>
  <c r="E122" i="1"/>
  <c r="D113" i="1"/>
  <c r="K122" i="1"/>
  <c r="K123" i="1" s="1"/>
  <c r="S122" i="1"/>
  <c r="S123" i="1" s="1"/>
  <c r="I132" i="1"/>
  <c r="P132" i="1"/>
  <c r="D129" i="1"/>
  <c r="I163" i="1"/>
  <c r="P163" i="1"/>
  <c r="D161" i="1"/>
  <c r="D26" i="1"/>
  <c r="D58" i="1"/>
  <c r="D63" i="1" s="1"/>
  <c r="D136" i="1"/>
  <c r="G154" i="1"/>
  <c r="N154" i="1"/>
  <c r="Q163" i="1"/>
  <c r="D160" i="1"/>
  <c r="D121" i="1"/>
  <c r="D38" i="1"/>
  <c r="D45" i="1" s="1"/>
  <c r="R111" i="1"/>
  <c r="G123" i="1"/>
  <c r="N123" i="1"/>
  <c r="I123" i="1"/>
  <c r="H138" i="1"/>
  <c r="O138" i="1"/>
  <c r="I154" i="1"/>
  <c r="P154" i="1"/>
  <c r="D169" i="1"/>
  <c r="G182" i="1"/>
  <c r="N182" i="1"/>
  <c r="D176" i="1"/>
  <c r="M194" i="1"/>
  <c r="U194" i="1"/>
  <c r="D192" i="1"/>
  <c r="D205" i="1"/>
  <c r="F207" i="1"/>
  <c r="L207" i="1"/>
  <c r="T207" i="1"/>
  <c r="F213" i="1"/>
  <c r="L213" i="1"/>
  <c r="T213" i="1"/>
  <c r="H220" i="1"/>
  <c r="D216" i="1"/>
  <c r="M239" i="1"/>
  <c r="U239" i="1"/>
  <c r="D135" i="1"/>
  <c r="H182" i="1"/>
  <c r="O182" i="1"/>
  <c r="G239" i="1"/>
  <c r="G276" i="1" s="1"/>
  <c r="N239" i="1"/>
  <c r="N276" i="1" s="1"/>
  <c r="D238" i="1"/>
  <c r="E261" i="1"/>
  <c r="E276" i="1" s="1"/>
  <c r="H194" i="1"/>
  <c r="O194" i="1"/>
  <c r="D190" i="1"/>
  <c r="D197" i="1"/>
  <c r="D204" i="1"/>
  <c r="G213" i="1"/>
  <c r="N213" i="1"/>
  <c r="D218" i="1"/>
  <c r="L261" i="1"/>
  <c r="L276" i="1" s="1"/>
  <c r="Q182" i="1"/>
  <c r="I194" i="1"/>
  <c r="P194" i="1"/>
  <c r="D196" i="1"/>
  <c r="H213" i="1"/>
  <c r="O213" i="1"/>
  <c r="D234" i="1"/>
  <c r="D146" i="1"/>
  <c r="Q239" i="1"/>
  <c r="F261" i="1"/>
  <c r="F276" i="1" s="1"/>
  <c r="T261" i="1"/>
  <c r="T276" i="1" s="1"/>
  <c r="E182" i="1"/>
  <c r="K182" i="1"/>
  <c r="S182" i="1"/>
  <c r="D185" i="1"/>
  <c r="D210" i="1"/>
  <c r="D233" i="1"/>
  <c r="D311" i="1"/>
  <c r="E320" i="1"/>
  <c r="F182" i="1"/>
  <c r="L182" i="1"/>
  <c r="T182" i="1"/>
  <c r="D177" i="1"/>
  <c r="D181" i="1"/>
  <c r="F194" i="1"/>
  <c r="M220" i="1"/>
  <c r="U220" i="1"/>
  <c r="J274" i="1"/>
  <c r="R274" i="1"/>
  <c r="D273" i="1"/>
  <c r="D281" i="1"/>
  <c r="D285" i="1"/>
  <c r="D291" i="1"/>
  <c r="D292" i="1"/>
  <c r="D302" i="1"/>
  <c r="D310" i="1"/>
  <c r="D326" i="1"/>
  <c r="D231" i="1"/>
  <c r="M261" i="1"/>
  <c r="U261" i="1"/>
  <c r="D250" i="1"/>
  <c r="D260" i="1"/>
  <c r="K276" i="1"/>
  <c r="S276" i="1"/>
  <c r="H287" i="1"/>
  <c r="O287" i="1"/>
  <c r="E307" i="1"/>
  <c r="K307" i="1"/>
  <c r="S307" i="1"/>
  <c r="Q354" i="1"/>
  <c r="D350" i="1"/>
  <c r="E381" i="1"/>
  <c r="F307" i="1"/>
  <c r="L307" i="1"/>
  <c r="T307" i="1"/>
  <c r="H261" i="1"/>
  <c r="O261" i="1"/>
  <c r="O276" i="1" s="1"/>
  <c r="M274" i="1"/>
  <c r="U274" i="1"/>
  <c r="D282" i="1"/>
  <c r="M307" i="1"/>
  <c r="U307" i="1"/>
  <c r="D300" i="1"/>
  <c r="G320" i="1"/>
  <c r="N320" i="1"/>
  <c r="I261" i="1"/>
  <c r="P261" i="1"/>
  <c r="D256" i="1"/>
  <c r="D265" i="1"/>
  <c r="D269" i="1"/>
  <c r="H274" i="1"/>
  <c r="G307" i="1"/>
  <c r="N307" i="1"/>
  <c r="I307" i="1"/>
  <c r="P307" i="1"/>
  <c r="H320" i="1"/>
  <c r="O320" i="1"/>
  <c r="D317" i="1"/>
  <c r="Q261" i="1"/>
  <c r="D251" i="1"/>
  <c r="D268" i="1"/>
  <c r="D272" i="1"/>
  <c r="D280" i="1"/>
  <c r="J307" i="1"/>
  <c r="R307" i="1"/>
  <c r="D296" i="1"/>
  <c r="I320" i="1"/>
  <c r="P320" i="1"/>
  <c r="D329" i="1"/>
  <c r="E330" i="1"/>
  <c r="D242" i="1"/>
  <c r="J261" i="1"/>
  <c r="R261" i="1"/>
  <c r="D248" i="1"/>
  <c r="I274" i="1"/>
  <c r="P274" i="1"/>
  <c r="D267" i="1"/>
  <c r="F287" i="1"/>
  <c r="L287" i="1"/>
  <c r="T287" i="1"/>
  <c r="D314" i="1"/>
  <c r="D316" i="1"/>
  <c r="D328" i="1"/>
  <c r="D348" i="1"/>
  <c r="E354" i="1"/>
  <c r="D411" i="1"/>
  <c r="M464" i="1"/>
  <c r="M482" i="1" s="1"/>
  <c r="D264" i="1"/>
  <c r="H330" i="1"/>
  <c r="O330" i="1"/>
  <c r="E343" i="1"/>
  <c r="K343" i="1"/>
  <c r="S343" i="1"/>
  <c r="D353" i="1"/>
  <c r="K381" i="1"/>
  <c r="K390" i="1" s="1"/>
  <c r="F343" i="1"/>
  <c r="L343" i="1"/>
  <c r="T343" i="1"/>
  <c r="F375" i="1"/>
  <c r="F390" i="1" s="1"/>
  <c r="D366" i="1"/>
  <c r="L375" i="1"/>
  <c r="L390" i="1" s="1"/>
  <c r="T375" i="1"/>
  <c r="T390" i="1" s="1"/>
  <c r="N375" i="1"/>
  <c r="I390" i="1"/>
  <c r="I405" i="1" s="1"/>
  <c r="P390" i="1"/>
  <c r="P405" i="1" s="1"/>
  <c r="E403" i="1"/>
  <c r="D426" i="1"/>
  <c r="E462" i="1"/>
  <c r="K462" i="1"/>
  <c r="S462" i="1"/>
  <c r="D290" i="1"/>
  <c r="M343" i="1"/>
  <c r="U343" i="1"/>
  <c r="M375" i="1"/>
  <c r="M390" i="1" s="1"/>
  <c r="M405" i="1" s="1"/>
  <c r="U375" i="1"/>
  <c r="U390" i="1" s="1"/>
  <c r="U405" i="1" s="1"/>
  <c r="O375" i="1"/>
  <c r="O390" i="1" s="1"/>
  <c r="O405" i="1" s="1"/>
  <c r="S403" i="1"/>
  <c r="D414" i="1"/>
  <c r="G375" i="1"/>
  <c r="K403" i="1"/>
  <c r="I423" i="1"/>
  <c r="P423" i="1"/>
  <c r="D419" i="1"/>
  <c r="D420" i="1"/>
  <c r="D446" i="1"/>
  <c r="D447" i="1"/>
  <c r="H343" i="1"/>
  <c r="O343" i="1"/>
  <c r="H390" i="1"/>
  <c r="H405" i="1" s="1"/>
  <c r="G462" i="1"/>
  <c r="G464" i="1" s="1"/>
  <c r="N462" i="1"/>
  <c r="N464" i="1" s="1"/>
  <c r="D455" i="1"/>
  <c r="F330" i="1"/>
  <c r="L330" i="1"/>
  <c r="T330" i="1"/>
  <c r="D327" i="1"/>
  <c r="D338" i="1"/>
  <c r="D340" i="1"/>
  <c r="D368" i="1"/>
  <c r="E375" i="1"/>
  <c r="D372" i="1"/>
  <c r="D373" i="1"/>
  <c r="S390" i="1"/>
  <c r="D388" i="1"/>
  <c r="D403" i="1"/>
  <c r="J423" i="1"/>
  <c r="R423" i="1"/>
  <c r="D412" i="1"/>
  <c r="F423" i="1"/>
  <c r="F462" i="1"/>
  <c r="L462" i="1"/>
  <c r="L464" i="1" s="1"/>
  <c r="L482" i="1" s="1"/>
  <c r="T462" i="1"/>
  <c r="T464" i="1" s="1"/>
  <c r="T482" i="1" s="1"/>
  <c r="D428" i="1"/>
  <c r="D432" i="1"/>
  <c r="D335" i="1"/>
  <c r="D351" i="1"/>
  <c r="G381" i="1"/>
  <c r="N381" i="1"/>
  <c r="H423" i="1"/>
  <c r="O423" i="1"/>
  <c r="D417" i="1"/>
  <c r="D437" i="1"/>
  <c r="D467" i="1"/>
  <c r="G480" i="1"/>
  <c r="N480" i="1"/>
  <c r="D475" i="1"/>
  <c r="D436" i="1"/>
  <c r="D440" i="1"/>
  <c r="H354" i="1"/>
  <c r="O354" i="1"/>
  <c r="D421" i="1"/>
  <c r="H462" i="1"/>
  <c r="O462" i="1"/>
  <c r="D445" i="1"/>
  <c r="I480" i="1"/>
  <c r="P480" i="1"/>
  <c r="Q375" i="1"/>
  <c r="Q390" i="1" s="1"/>
  <c r="Q405" i="1" s="1"/>
  <c r="D374" i="1"/>
  <c r="F403" i="1"/>
  <c r="L403" i="1"/>
  <c r="T403" i="1"/>
  <c r="I462" i="1"/>
  <c r="P462" i="1"/>
  <c r="D444" i="1"/>
  <c r="D448" i="1"/>
  <c r="D454" i="1"/>
  <c r="D456" i="1"/>
  <c r="D461" i="1"/>
  <c r="J381" i="1"/>
  <c r="J390" i="1" s="1"/>
  <c r="J405" i="1" s="1"/>
  <c r="R381" i="1"/>
  <c r="R390" i="1" s="1"/>
  <c r="R405" i="1" s="1"/>
  <c r="E423" i="1"/>
  <c r="K423" i="1"/>
  <c r="S423" i="1"/>
  <c r="Q462" i="1"/>
  <c r="Q464" i="1" s="1"/>
  <c r="Q482" i="1" s="1"/>
  <c r="D460" i="1"/>
  <c r="D367" i="1"/>
  <c r="D378" i="1"/>
  <c r="D381" i="1" s="1"/>
  <c r="J462" i="1"/>
  <c r="R462" i="1"/>
  <c r="D452" i="1"/>
  <c r="E480" i="1"/>
  <c r="D472" i="1"/>
  <c r="K480" i="1"/>
  <c r="S480" i="1"/>
  <c r="D476" i="1"/>
  <c r="D220" i="1" l="1"/>
  <c r="D132" i="1"/>
  <c r="N390" i="1"/>
  <c r="N405" i="1" s="1"/>
  <c r="A485" i="1"/>
  <c r="S405" i="1"/>
  <c r="J225" i="1"/>
  <c r="U222" i="1"/>
  <c r="U225" i="1" s="1"/>
  <c r="S322" i="1"/>
  <c r="S332" i="1" s="1"/>
  <c r="S345" i="1" s="1"/>
  <c r="S356" i="1" s="1"/>
  <c r="P276" i="1"/>
  <c r="P322" i="1" s="1"/>
  <c r="P332" i="1" s="1"/>
  <c r="P345" i="1" s="1"/>
  <c r="P356" i="1" s="1"/>
  <c r="S222" i="1"/>
  <c r="S225" i="1" s="1"/>
  <c r="K222" i="1"/>
  <c r="K225" i="1" s="1"/>
  <c r="D163" i="1"/>
  <c r="E123" i="1"/>
  <c r="G222" i="1"/>
  <c r="G225" i="1" s="1"/>
  <c r="L222" i="1"/>
  <c r="L225" i="1" s="1"/>
  <c r="T322" i="1"/>
  <c r="T332" i="1" s="1"/>
  <c r="T345" i="1" s="1"/>
  <c r="T356" i="1" s="1"/>
  <c r="S464" i="1"/>
  <c r="S482" i="1" s="1"/>
  <c r="Q222" i="1"/>
  <c r="Q225" i="1" s="1"/>
  <c r="D206" i="1"/>
  <c r="D207" i="1" s="1"/>
  <c r="D154" i="1"/>
  <c r="Q276" i="1"/>
  <c r="Q322" i="1" s="1"/>
  <c r="Q332" i="1" s="1"/>
  <c r="Q345" i="1" s="1"/>
  <c r="Q356" i="1" s="1"/>
  <c r="F405" i="1"/>
  <c r="I222" i="1"/>
  <c r="I225" i="1" s="1"/>
  <c r="D194" i="1"/>
  <c r="F222" i="1"/>
  <c r="F225" i="1" s="1"/>
  <c r="J464" i="1"/>
  <c r="J482" i="1" s="1"/>
  <c r="D330" i="1"/>
  <c r="P222" i="1"/>
  <c r="P225" i="1" s="1"/>
  <c r="L322" i="1"/>
  <c r="L332" i="1" s="1"/>
  <c r="L345" i="1" s="1"/>
  <c r="L356" i="1" s="1"/>
  <c r="N222" i="1"/>
  <c r="N225" i="1" s="1"/>
  <c r="D167" i="1"/>
  <c r="E464" i="1"/>
  <c r="E482" i="1" s="1"/>
  <c r="K322" i="1"/>
  <c r="K332" i="1" s="1"/>
  <c r="K345" i="1" s="1"/>
  <c r="K356" i="1" s="1"/>
  <c r="E222" i="1"/>
  <c r="O222" i="1"/>
  <c r="O225" i="1" s="1"/>
  <c r="L405" i="1"/>
  <c r="D287" i="1"/>
  <c r="D138" i="1"/>
  <c r="J276" i="1"/>
  <c r="J322" i="1" s="1"/>
  <c r="J332" i="1" s="1"/>
  <c r="J345" i="1" s="1"/>
  <c r="J356" i="1" s="1"/>
  <c r="R464" i="1"/>
  <c r="R482" i="1" s="1"/>
  <c r="G390" i="1"/>
  <c r="G405" i="1" s="1"/>
  <c r="K405" i="1"/>
  <c r="D171" i="1"/>
  <c r="N482" i="1"/>
  <c r="G482" i="1"/>
  <c r="T222" i="1"/>
  <c r="T225" i="1" s="1"/>
  <c r="I464" i="1"/>
  <c r="I482" i="1" s="1"/>
  <c r="O322" i="1"/>
  <c r="O332" i="1" s="1"/>
  <c r="O345" i="1" s="1"/>
  <c r="O356" i="1" s="1"/>
  <c r="F322" i="1"/>
  <c r="F332" i="1" s="1"/>
  <c r="F345" i="1" s="1"/>
  <c r="F356" i="1" s="1"/>
  <c r="D182" i="1"/>
  <c r="D478" i="1"/>
  <c r="D480" i="1" s="1"/>
  <c r="D423" i="1"/>
  <c r="H222" i="1"/>
  <c r="H225" i="1" s="1"/>
  <c r="F464" i="1"/>
  <c r="F482" i="1" s="1"/>
  <c r="D354" i="1"/>
  <c r="O464" i="1"/>
  <c r="O482" i="1" s="1"/>
  <c r="D343" i="1"/>
  <c r="H276" i="1"/>
  <c r="H322" i="1" s="1"/>
  <c r="H332" i="1" s="1"/>
  <c r="H345" i="1" s="1"/>
  <c r="H356" i="1" s="1"/>
  <c r="R123" i="1"/>
  <c r="R225" i="1" s="1"/>
  <c r="D34" i="1"/>
  <c r="D274" i="1"/>
  <c r="H464" i="1"/>
  <c r="H482" i="1" s="1"/>
  <c r="D462" i="1"/>
  <c r="D239" i="1"/>
  <c r="D320" i="1"/>
  <c r="R276" i="1"/>
  <c r="R322" i="1" s="1"/>
  <c r="R332" i="1" s="1"/>
  <c r="R345" i="1" s="1"/>
  <c r="R356" i="1" s="1"/>
  <c r="D261" i="1"/>
  <c r="D98" i="1"/>
  <c r="K464" i="1"/>
  <c r="K482" i="1" s="1"/>
  <c r="N322" i="1"/>
  <c r="N332" i="1" s="1"/>
  <c r="N345" i="1" s="1"/>
  <c r="N356" i="1" s="1"/>
  <c r="E390" i="1"/>
  <c r="E405" i="1" s="1"/>
  <c r="D213" i="1"/>
  <c r="M222" i="1"/>
  <c r="M225" i="1" s="1"/>
  <c r="E322" i="1"/>
  <c r="E332" i="1" s="1"/>
  <c r="E345" i="1" s="1"/>
  <c r="E356" i="1" s="1"/>
  <c r="D53" i="1"/>
  <c r="D122" i="1"/>
  <c r="D123" i="1" s="1"/>
  <c r="D307" i="1"/>
  <c r="D375" i="1"/>
  <c r="D390" i="1" s="1"/>
  <c r="D405" i="1" s="1"/>
  <c r="G322" i="1"/>
  <c r="G332" i="1" s="1"/>
  <c r="G345" i="1" s="1"/>
  <c r="G356" i="1" s="1"/>
  <c r="U276" i="1"/>
  <c r="U322" i="1" s="1"/>
  <c r="U332" i="1" s="1"/>
  <c r="U345" i="1" s="1"/>
  <c r="U356" i="1" s="1"/>
  <c r="I276" i="1"/>
  <c r="I322" i="1" s="1"/>
  <c r="I332" i="1" s="1"/>
  <c r="I345" i="1" s="1"/>
  <c r="I356" i="1" s="1"/>
  <c r="M276" i="1"/>
  <c r="M322" i="1" s="1"/>
  <c r="M332" i="1" s="1"/>
  <c r="M345" i="1" s="1"/>
  <c r="M356" i="1" s="1"/>
  <c r="D71" i="1"/>
  <c r="D79" i="1" s="1"/>
  <c r="T405" i="1"/>
  <c r="P464" i="1"/>
  <c r="P482" i="1" s="1"/>
  <c r="L485" i="1" l="1"/>
  <c r="U485" i="1"/>
  <c r="Q485" i="1"/>
  <c r="E225" i="1"/>
  <c r="T485" i="1"/>
  <c r="D464" i="1"/>
  <c r="D482" i="1" s="1"/>
  <c r="O485" i="1"/>
  <c r="J485" i="1"/>
  <c r="G485" i="1"/>
  <c r="D222" i="1"/>
  <c r="D225" i="1" s="1"/>
  <c r="N485" i="1"/>
  <c r="F485" i="1"/>
  <c r="H485" i="1"/>
  <c r="I485" i="1"/>
  <c r="P485" i="1"/>
  <c r="E485" i="1"/>
  <c r="M485" i="1"/>
  <c r="K485" i="1"/>
  <c r="S485" i="1"/>
  <c r="R485" i="1"/>
  <c r="D276" i="1"/>
  <c r="D322" i="1" s="1"/>
  <c r="D332" i="1" s="1"/>
  <c r="D345" i="1" s="1"/>
  <c r="D356" i="1" s="1"/>
  <c r="D485" i="1" l="1"/>
</calcChain>
</file>

<file path=xl/sharedStrings.xml><?xml version="1.0" encoding="utf-8"?>
<sst xmlns="http://schemas.openxmlformats.org/spreadsheetml/2006/main" count="758" uniqueCount="455">
  <si>
    <t>EL PASO ELECTRIC COMPANY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</si>
  <si>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</si>
  <si>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</si>
  <si>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</si>
  <si>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</si>
  <si>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</si>
  <si>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</si>
  <si>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</si>
  <si>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</si>
  <si>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</si>
  <si>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</si>
  <si>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</si>
  <si>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</si>
  <si>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</si>
  <si>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</si>
  <si>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</si>
  <si>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</si>
  <si>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Line</t>
  </si>
  <si>
    <t>Test Year</t>
  </si>
  <si>
    <t>Small</t>
  </si>
  <si>
    <t>Residential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</si>
  <si>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</si>
  <si>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</si>
  <si>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</si>
  <si>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</si>
  <si>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</si>
  <si>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</si>
  <si>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</si>
  <si>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</si>
  <si>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</si>
  <si>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</si>
  <si>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</si>
  <si>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</si>
  <si>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</si>
  <si>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</si>
  <si>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</si>
  <si>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</si>
  <si>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</si>
  <si>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</si>
  <si>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General Service</t>
  </si>
  <si>
    <t>Lighting</t>
  </si>
  <si>
    <t>Signals</t>
  </si>
  <si>
    <t>Pumping</t>
  </si>
  <si>
    <t>Refining</t>
  </si>
  <si>
    <t>Service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</si>
  <si>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</si>
  <si>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</si>
  <si>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</si>
  <si>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</si>
  <si>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</si>
  <si>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</si>
  <si>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</si>
  <si>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</si>
  <si>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</si>
  <si>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</si>
  <si>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</si>
  <si>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</si>
  <si>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</si>
  <si>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</si>
  <si>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</si>
  <si>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</si>
  <si>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</si>
  <si>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</si>
  <si>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</si>
  <si>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</si>
  <si>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</si>
  <si>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</si>
  <si>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</si>
  <si>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</si>
  <si>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</si>
  <si>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OPERATIONS AND MAINTENANCE EXPENSE</t>
  </si>
  <si>
    <t>Power Production Expenses</t>
  </si>
  <si>
    <t>Steam Power Generation Expense</t>
  </si>
  <si>
    <t>Operations Expense</t>
  </si>
  <si>
    <t>NETPLT</t>
  </si>
  <si>
    <t xml:space="preserve">     500 Operation &amp; Supervision</t>
  </si>
  <si>
    <t>D1PROD</t>
  </si>
  <si>
    <t xml:space="preserve">     501 Fuel</t>
  </si>
  <si>
    <t>E1FUEL</t>
  </si>
  <si>
    <t>E2ENERGY</t>
  </si>
  <si>
    <t xml:space="preserve">     502 Steam Expenses - Labor</t>
  </si>
  <si>
    <t xml:space="preserve">     502 Steam Expenses</t>
  </si>
  <si>
    <t>E1ENERGY</t>
  </si>
  <si>
    <t xml:space="preserve">     502 Steam Expenses - Fuel</t>
  </si>
  <si>
    <t xml:space="preserve">     505 Electric Expenses - Labor</t>
  </si>
  <si>
    <t xml:space="preserve">     505 Electric Expenses</t>
  </si>
  <si>
    <t xml:space="preserve">     506 Misc. Steam Power Expenses</t>
  </si>
  <si>
    <t xml:space="preserve">     507 Rents</t>
  </si>
  <si>
    <t xml:space="preserve">     509 Allowances</t>
  </si>
  <si>
    <t xml:space="preserve">       Total Steam Operation</t>
  </si>
  <si>
    <t xml:space="preserve">  Maintenance</t>
  </si>
  <si>
    <t xml:space="preserve">     510 Maint. Super &amp; Eng.</t>
  </si>
  <si>
    <t xml:space="preserve">     511 Maint. of Structures</t>
  </si>
  <si>
    <t xml:space="preserve">     512 Maint. of Boiler Plant</t>
  </si>
  <si>
    <t xml:space="preserve">     513 Maint. of Electric Plant</t>
  </si>
  <si>
    <t xml:space="preserve">     514 Maint. of Misc. Steam Plant</t>
  </si>
  <si>
    <t xml:space="preserve">       Total Steam Maintenance</t>
  </si>
  <si>
    <t xml:space="preserve">          Total Steam Power Generation Exp</t>
  </si>
  <si>
    <t xml:space="preserve"> Nuclear Power Generation</t>
  </si>
  <si>
    <t xml:space="preserve">  Operation - Nuclear</t>
  </si>
  <si>
    <t xml:space="preserve">     517 Operation Supervision</t>
  </si>
  <si>
    <t xml:space="preserve">     518 Nuclear Fuel</t>
  </si>
  <si>
    <t xml:space="preserve">     519 Coolants and Water</t>
  </si>
  <si>
    <t xml:space="preserve">     520 Steam Expenses</t>
  </si>
  <si>
    <t xml:space="preserve">     523 Electric Expenses</t>
  </si>
  <si>
    <t xml:space="preserve">     524 Misc. Nuclear Power Expense</t>
  </si>
  <si>
    <t xml:space="preserve">     525 Rents</t>
  </si>
  <si>
    <t xml:space="preserve">       Total Allocable Nuclear Operation</t>
  </si>
  <si>
    <t xml:space="preserve">  Maintenance Allocable Nuclear</t>
  </si>
  <si>
    <t xml:space="preserve">     528 Maint. Supervision</t>
  </si>
  <si>
    <t xml:space="preserve">     529 Maint. of Structures</t>
  </si>
  <si>
    <t xml:space="preserve">     530 Maint. of Reactor Plant</t>
  </si>
  <si>
    <t xml:space="preserve">     531 Maint. of Electric Plant</t>
  </si>
  <si>
    <t xml:space="preserve">     532 Maint. of Misc. Nuclear Plant</t>
  </si>
  <si>
    <t xml:space="preserve">       Total Nuclear Maintenance</t>
  </si>
  <si>
    <t xml:space="preserve">          Total Nuclear Power Generation Exp</t>
  </si>
  <si>
    <t xml:space="preserve"> Other Power Generation</t>
  </si>
  <si>
    <t xml:space="preserve">   Operation</t>
  </si>
  <si>
    <t xml:space="preserve">     546 Operation Super &amp; Engineering</t>
  </si>
  <si>
    <t>D2PROD</t>
  </si>
  <si>
    <t xml:space="preserve">     547 Fuel</t>
  </si>
  <si>
    <t xml:space="preserve">     548 Generation Expense</t>
  </si>
  <si>
    <t xml:space="preserve">     549 Misc. Other Power Generation</t>
  </si>
  <si>
    <t xml:space="preserve">     550 Rents</t>
  </si>
  <si>
    <t xml:space="preserve">       Total Other Power Operation</t>
  </si>
  <si>
    <t xml:space="preserve">     551 Maint. Supervision &amp; Engineering</t>
  </si>
  <si>
    <t xml:space="preserve">     552 Maint. Structures</t>
  </si>
  <si>
    <t xml:space="preserve">     553 Maint. Generation. &amp; Elect. Plant</t>
  </si>
  <si>
    <t xml:space="preserve">     554 Maint. Misc. Other Power - Labor</t>
  </si>
  <si>
    <t xml:space="preserve">       Total Other Power Maintenance</t>
  </si>
  <si>
    <t xml:space="preserve">          Total Other Power Generation Exp</t>
  </si>
  <si>
    <t xml:space="preserve"> Other Power Supply</t>
  </si>
  <si>
    <t xml:space="preserve">     555 Purchased Power</t>
  </si>
  <si>
    <t xml:space="preserve">     555 Purchased Power - Non-Reconcilable</t>
  </si>
  <si>
    <t xml:space="preserve">     556 Sys. Control &amp; Load Dispatch</t>
  </si>
  <si>
    <t>DPROD12</t>
  </si>
  <si>
    <t xml:space="preserve">     557 Other Expenses</t>
  </si>
  <si>
    <t xml:space="preserve">       Total Other Power Supply</t>
  </si>
  <si>
    <t xml:space="preserve"> Total Power Production Expense</t>
  </si>
  <si>
    <t>Transmission Expense</t>
  </si>
  <si>
    <t xml:space="preserve">     560 Operation Super. &amp; Engineering.</t>
  </si>
  <si>
    <t>D2TRAN</t>
  </si>
  <si>
    <t xml:space="preserve">     561 Load Dispatching</t>
  </si>
  <si>
    <t>DTRAN12</t>
  </si>
  <si>
    <t xml:space="preserve">     562 Station Equipment</t>
  </si>
  <si>
    <t xml:space="preserve">     563 Overhead Line Expense</t>
  </si>
  <si>
    <t xml:space="preserve">     565 Trans. of Elect. - Other</t>
  </si>
  <si>
    <t xml:space="preserve">     566 Misc. Transmission Expense</t>
  </si>
  <si>
    <t xml:space="preserve">     567 Rents</t>
  </si>
  <si>
    <t xml:space="preserve">       Total Transmission Operation</t>
  </si>
  <si>
    <t xml:space="preserve">     568 Maintenance Super. &amp; Engineering.</t>
  </si>
  <si>
    <t xml:space="preserve">     569 Maint. of Structures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</si>
  <si>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</si>
  <si>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</si>
  <si>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</si>
  <si>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  Total Transmission Maintenance</t>
  </si>
  <si>
    <t xml:space="preserve">          Total Transmission Expenses</t>
  </si>
  <si>
    <t>Distribution Expense</t>
  </si>
  <si>
    <t xml:space="preserve">     580 Operation Super. &amp; Engineering.</t>
  </si>
  <si>
    <t>EXP_5817</t>
  </si>
  <si>
    <t xml:space="preserve">     582 Station Expense</t>
  </si>
  <si>
    <t>D3DIST</t>
  </si>
  <si>
    <t xml:space="preserve">     583 Overhead Line Expense</t>
  </si>
  <si>
    <t>DIST3645</t>
  </si>
  <si>
    <t xml:space="preserve">     584 Underground Line Expense</t>
  </si>
  <si>
    <t>DIST3667</t>
  </si>
  <si>
    <t xml:space="preserve">     585 Street Light &amp; Signal Systems</t>
  </si>
  <si>
    <t>CUST373</t>
  </si>
  <si>
    <t xml:space="preserve">     586 Meter Expenses</t>
  </si>
  <si>
    <t>METER</t>
  </si>
  <si>
    <t xml:space="preserve">     587 Customer Installation Expense</t>
  </si>
  <si>
    <t>DIST36970</t>
  </si>
  <si>
    <t xml:space="preserve">     588 Misc. Distribution Expenses</t>
  </si>
  <si>
    <t xml:space="preserve">     589 Rents</t>
  </si>
  <si>
    <t>DISTPLT</t>
  </si>
  <si>
    <t xml:space="preserve">        Total Distribution Operation</t>
  </si>
  <si>
    <t xml:space="preserve">     590 Maintenance Super. &amp; Engineering.</t>
  </si>
  <si>
    <t>EXP_5918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</si>
  <si>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</si>
  <si>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</si>
  <si>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</si>
  <si>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</si>
  <si>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</si>
  <si>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>DIST368</t>
  </si>
  <si>
    <t xml:space="preserve">     596 Maint. of Street Lights</t>
  </si>
  <si>
    <t xml:space="preserve">     597 Maint. of Meters</t>
  </si>
  <si>
    <t xml:space="preserve">     598 Maint. of Misc. Dist. Plant</t>
  </si>
  <si>
    <t>CUST371</t>
  </si>
  <si>
    <t xml:space="preserve">       Total Distribution Maintenance</t>
  </si>
  <si>
    <t xml:space="preserve">         Total Distribution Expenses</t>
  </si>
  <si>
    <t xml:space="preserve"> Customer Accounts Expenses</t>
  </si>
  <si>
    <t xml:space="preserve">     901 Supervision</t>
  </si>
  <si>
    <t>EXP_9023</t>
  </si>
  <si>
    <t xml:space="preserve">     902 Meter Reading Expense</t>
  </si>
  <si>
    <t>CUST902</t>
  </si>
  <si>
    <t xml:space="preserve">     903 Customer Records &amp; Collect.</t>
  </si>
  <si>
    <t>CUSTSVC</t>
  </si>
  <si>
    <t xml:space="preserve">     903 Customer Records &amp; Collect. - Major Accounts Reps</t>
  </si>
  <si>
    <t>MAJ_ACCT_REPS</t>
  </si>
  <si>
    <t xml:space="preserve">     904 Uncollectible Accounts</t>
  </si>
  <si>
    <t>UNCOLL_REVS</t>
  </si>
  <si>
    <t xml:space="preserve">     905 Misc. Customer Accounts Exp.</t>
  </si>
  <si>
    <t>CUSTOMER</t>
  </si>
  <si>
    <t xml:space="preserve">       Total Customer Accounts Expense</t>
  </si>
  <si>
    <t>Customer and Information Expenses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</si>
  <si>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</si>
  <si>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</si>
  <si>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</si>
  <si>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      Total Cust. Serv. &amp; Inform. Exp.</t>
  </si>
  <si>
    <t xml:space="preserve"> Demonstrating &amp; Selling</t>
  </si>
  <si>
    <t xml:space="preserve">     912 Demonstrating &amp; Selling</t>
  </si>
  <si>
    <t xml:space="preserve">       Total Demonstrating &amp; Selling</t>
  </si>
  <si>
    <t>Administrative &amp; General Expenses</t>
  </si>
  <si>
    <t xml:space="preserve">     920 Administrative &amp; General Salaries</t>
  </si>
  <si>
    <t xml:space="preserve">       Administrative &amp; General Salaries - Customer</t>
  </si>
  <si>
    <t xml:space="preserve">       Administrative &amp; General Salaries - Production</t>
  </si>
  <si>
    <t>PRODLABOR</t>
  </si>
  <si>
    <t>RG_PRODLABOR</t>
  </si>
  <si>
    <t xml:space="preserve">       Administrative &amp; General Salaries - Transmission </t>
  </si>
  <si>
    <t>TRANLABOR</t>
  </si>
  <si>
    <t xml:space="preserve">       Administrative &amp; General Salaries - Distribution</t>
  </si>
  <si>
    <t>DISTLABOR</t>
  </si>
  <si>
    <t xml:space="preserve">       Administrative &amp; General Salaries - General</t>
  </si>
  <si>
    <t>LABOR</t>
  </si>
  <si>
    <t xml:space="preserve">          Total 920 Administrative &amp; General Salaries</t>
  </si>
  <si>
    <t xml:space="preserve">     921 Office Supplies</t>
  </si>
  <si>
    <t xml:space="preserve">       Office Supplies - Production</t>
  </si>
  <si>
    <t xml:space="preserve">       Office Supplies - Transmission</t>
  </si>
  <si>
    <t xml:space="preserve">       Office Supplies - Distribution</t>
  </si>
  <si>
    <t xml:space="preserve">       Office Supplies - General </t>
  </si>
  <si>
    <t xml:space="preserve">          Total 921 Office Supplies</t>
  </si>
  <si>
    <t xml:space="preserve">     923 Total Outside Services</t>
  </si>
  <si>
    <t xml:space="preserve">       Outside Services - Production</t>
  </si>
  <si>
    <t xml:space="preserve">       Outside Services - General</t>
  </si>
  <si>
    <t xml:space="preserve">          Total 923 Total Outside Services</t>
  </si>
  <si>
    <t xml:space="preserve">     924 Total Property Insurance</t>
  </si>
  <si>
    <t xml:space="preserve">        Property Ins. - Transmission</t>
  </si>
  <si>
    <t xml:space="preserve">        Property Ins. - General Plant.</t>
  </si>
  <si>
    <t xml:space="preserve">          Total 924 Total Property Insurance</t>
  </si>
  <si>
    <t xml:space="preserve">     925 Total Injuries &amp; Damages</t>
  </si>
  <si>
    <t xml:space="preserve">        Injuries &amp; Damages - Customer</t>
  </si>
  <si>
    <t>CUSTLABOR</t>
  </si>
  <si>
    <t xml:space="preserve">        Injuries &amp; Damages - Production</t>
  </si>
  <si>
    <t xml:space="preserve">        Injuries &amp; Damages - Transmission</t>
  </si>
  <si>
    <t xml:space="preserve">        Injuries &amp; Damages - Distribution</t>
  </si>
  <si>
    <t xml:space="preserve">        Injuries &amp; Damages - General</t>
  </si>
  <si>
    <t xml:space="preserve">          Total 925 Total Injuries &amp; Damages</t>
  </si>
  <si>
    <t xml:space="preserve">     926 Total Pensions &amp; Benefits</t>
  </si>
  <si>
    <t xml:space="preserve">        Employee Benefits - Customer</t>
  </si>
  <si>
    <t xml:space="preserve">        Employee Benefits - Production</t>
  </si>
  <si>
    <t xml:space="preserve">        Employee Benefits - Transmission</t>
  </si>
  <si>
    <t xml:space="preserve">        Employee Benefits - Distribution</t>
  </si>
  <si>
    <t xml:space="preserve">        Employee Benefits - General</t>
  </si>
  <si>
    <t xml:space="preserve">        Employee Benefits - Major Accounts Reps</t>
  </si>
  <si>
    <t xml:space="preserve">          Total 926 Total Pensions &amp; Benefits</t>
  </si>
  <si>
    <t xml:space="preserve">     928 Total Regulatory Commission</t>
  </si>
  <si>
    <t xml:space="preserve">        Regulatory Commission - General</t>
  </si>
  <si>
    <t xml:space="preserve">          Total 928 Total Regulatory Commission</t>
  </si>
  <si>
    <t xml:space="preserve">     930.1  Total General Advertising</t>
  </si>
  <si>
    <t xml:space="preserve">          Total 930.1 Total General Advertising</t>
  </si>
  <si>
    <t xml:space="preserve">     930.2 Total Misc. General</t>
  </si>
  <si>
    <t xml:space="preserve">        Misc. General - Customer Depint</t>
  </si>
  <si>
    <t>CUSTDEPINT</t>
  </si>
  <si>
    <t xml:space="preserve">        Misc. General - Production</t>
  </si>
  <si>
    <t xml:space="preserve">        Misc. General - Other</t>
  </si>
  <si>
    <t xml:space="preserve">          Total 930.2 Total Misc. General</t>
  </si>
  <si>
    <t xml:space="preserve">            Total 930 Total Misc. General Expense</t>
  </si>
  <si>
    <t xml:space="preserve">     931 Rents</t>
  </si>
  <si>
    <t xml:space="preserve">        Rents - Produciton</t>
  </si>
  <si>
    <t xml:space="preserve">        Rents - Distribution</t>
  </si>
  <si>
    <t xml:space="preserve">        Rents - General</t>
  </si>
  <si>
    <t xml:space="preserve">          Total 931 Rents</t>
  </si>
  <si>
    <t xml:space="preserve">     935 Maint. of General Plant</t>
  </si>
  <si>
    <t xml:space="preserve">        Maint. of General Plant - Customer</t>
  </si>
  <si>
    <t xml:space="preserve">        Maint. of General Plant - Production</t>
  </si>
  <si>
    <t xml:space="preserve">        Maint. of General Plant - Transmission</t>
  </si>
  <si>
    <t xml:space="preserve">        Maint. of General Plant - Distribution</t>
  </si>
  <si>
    <t xml:space="preserve">        Maint. of General Plant - Other</t>
  </si>
  <si>
    <t xml:space="preserve">          Total 935 Maint. of General Plant</t>
  </si>
  <si>
    <t xml:space="preserve">        Total Admin. &amp; General Expense</t>
  </si>
  <si>
    <t xml:space="preserve"> Total Operation &amp; Maintenance Exp - As Requested</t>
  </si>
  <si>
    <t>DEPRECIATION  AND AMORTIZATION EXPENSE</t>
  </si>
  <si>
    <t>403 Depreciation Expense</t>
  </si>
  <si>
    <t xml:space="preserve">   Steam Production</t>
  </si>
  <si>
    <t xml:space="preserve">     310 Land and Land Rights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</si>
  <si>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</si>
  <si>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</si>
  <si>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</si>
  <si>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</si>
  <si>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</si>
  <si>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</si>
  <si>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Deprec. Adjustment</t>
  </si>
  <si>
    <t xml:space="preserve">        Total Steam Production Deprec. Exp</t>
  </si>
  <si>
    <t xml:space="preserve">   Nuclear Production</t>
  </si>
  <si>
    <t xml:space="preserve">     303 Misc Intangible Plant</t>
  </si>
  <si>
    <t xml:space="preserve">     320 Land and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</si>
  <si>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</si>
  <si>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</si>
  <si>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</si>
  <si>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</si>
  <si>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</si>
  <si>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</si>
  <si>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</si>
  <si>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</si>
  <si>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</si>
  <si>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Computer Equip.</t>
  </si>
  <si>
    <t xml:space="preserve">     392 Transportation Equipment</t>
  </si>
  <si>
    <t xml:space="preserve">     393 Stores Equipment</t>
  </si>
  <si>
    <t xml:space="preserve">     394 Tools, Shop &amp; Garage Equipment</t>
  </si>
  <si>
    <t xml:space="preserve">     396 Power Operated Equipment</t>
  </si>
  <si>
    <t xml:space="preserve">     397 Communication Equipment</t>
  </si>
  <si>
    <t xml:space="preserve">     398 Misc. Equipment</t>
  </si>
  <si>
    <t xml:space="preserve">        Total Nuclear Production Deprec. Exp</t>
  </si>
  <si>
    <t xml:space="preserve">   Other Production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</si>
  <si>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</si>
  <si>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</si>
  <si>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</si>
  <si>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</si>
  <si>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</si>
  <si>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</si>
  <si>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   Total Other Production Deprec. Exp</t>
  </si>
  <si>
    <t xml:space="preserve">        Total Production Deprec. Exp</t>
  </si>
  <si>
    <t xml:space="preserve">  Transmission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</si>
  <si>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</si>
  <si>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</si>
  <si>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</si>
  <si>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   Total Transmission Depreciation Exp</t>
  </si>
  <si>
    <t xml:space="preserve">  Distribution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</si>
  <si>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</si>
  <si>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</si>
  <si>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</si>
  <si>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 - Primary </t>
  </si>
  <si>
    <t>D9DIST</t>
  </si>
  <si>
    <t xml:space="preserve">     364 Poles, Towers &amp; Fixtures - Secondary</t>
  </si>
  <si>
    <t>D10DIST</t>
  </si>
  <si>
    <t xml:space="preserve">     365 O.H. Conductors &amp; Devices - Primary </t>
  </si>
  <si>
    <t>D4DIST</t>
  </si>
  <si>
    <t xml:space="preserve">     365 O.H. Conductors &amp; Devices - Secondary</t>
  </si>
  <si>
    <t>D6DIST</t>
  </si>
  <si>
    <t xml:space="preserve">     366 U.G. Conduits - Primary </t>
  </si>
  <si>
    <t>D7DIST</t>
  </si>
  <si>
    <t xml:space="preserve">     366 U.G. Conduits - Secondary</t>
  </si>
  <si>
    <t>D8DIST</t>
  </si>
  <si>
    <t xml:space="preserve">     367 U.G. Conductors &amp; Devices - Primary </t>
  </si>
  <si>
    <t xml:space="preserve">     367 U.G. Conductors &amp; Devices - Secondary</t>
  </si>
  <si>
    <t xml:space="preserve">     368 Line Transformers - Primary </t>
  </si>
  <si>
    <t>D5DIST-PRIM</t>
  </si>
  <si>
    <t xml:space="preserve">     368 Line Transformers - Secondary</t>
  </si>
  <si>
    <t>D5DIST-SEC</t>
  </si>
  <si>
    <t xml:space="preserve">     369 Service Drops</t>
  </si>
  <si>
    <t>SDI</t>
  </si>
  <si>
    <t xml:space="preserve">     370 Meters</t>
  </si>
  <si>
    <t xml:space="preserve">     371 Install. on Cust. Premises</t>
  </si>
  <si>
    <t xml:space="preserve">     373 Street Light &amp; Signal Sys.</t>
  </si>
  <si>
    <t xml:space="preserve">       Total Distribution Depreciation Exp</t>
  </si>
  <si>
    <t xml:space="preserve">  General Plant</t>
  </si>
  <si>
    <t xml:space="preserve">     389 Land and Land Rights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</si>
  <si>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</si>
  <si>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</si>
  <si>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</si>
  <si>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</si>
  <si>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</si>
  <si>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  Total General Plant Depreciation Exp</t>
  </si>
  <si>
    <t xml:space="preserve">      Total 403 Depreciation Expense</t>
  </si>
  <si>
    <t>403.1 Depreciation Expense - ARO</t>
  </si>
  <si>
    <t xml:space="preserve">     317 - Asset Retirement Costs - Steam Prod.</t>
  </si>
  <si>
    <t>RG_PRODPLT</t>
  </si>
  <si>
    <t xml:space="preserve">     326 - Asset Retirement Costs - Nuclear Prod.</t>
  </si>
  <si>
    <t xml:space="preserve">     347 - Asset Retirement Costs - Other Prod.</t>
  </si>
  <si>
    <t xml:space="preserve">     399.1 - Asset Retirement Costs - General</t>
  </si>
  <si>
    <t xml:space="preserve">        Total A403.1 Depreciation Expense - ARO</t>
  </si>
  <si>
    <t xml:space="preserve">    Total 403 &amp; 403.1 Deprec. Exp</t>
  </si>
  <si>
    <t>404 Amortization Expense (Intangible)</t>
  </si>
  <si>
    <t xml:space="preserve">     Computer Software Rental - Prod.</t>
  </si>
  <si>
    <t xml:space="preserve">     Computer Software Rental - Trans.</t>
  </si>
  <si>
    <t xml:space="preserve">     Computer Software Rental - Dist.</t>
  </si>
  <si>
    <t xml:space="preserve">     Computer Software Rental - Cust.</t>
  </si>
  <si>
    <t xml:space="preserve">     Computer Software Rental - General</t>
  </si>
  <si>
    <t xml:space="preserve">        Total 404 Amortization Expense</t>
  </si>
  <si>
    <t>Total Deprec. &amp; Amort. Exp (403, 403.1, 404)</t>
  </si>
  <si>
    <t>Other Depreciable Expenses</t>
  </si>
  <si>
    <t xml:space="preserve">     407.30 Regulatory Debits</t>
  </si>
  <si>
    <t xml:space="preserve">     411.1 Accretion Expense/Decommissioning</t>
  </si>
  <si>
    <t xml:space="preserve">        Total Other Depreciable Expenses</t>
  </si>
  <si>
    <t xml:space="preserve">          Total Depreciation &amp; Amortization Expenses</t>
  </si>
  <si>
    <t>TAXES OTHER THAN INCOME TAXES &amp; OTHER EXPENSES - PRESENT</t>
  </si>
  <si>
    <t>Taxes Other Than Federal Income Tax</t>
  </si>
  <si>
    <t>Non-Revenue Related</t>
  </si>
  <si>
    <t>Ad Valorem</t>
  </si>
  <si>
    <t>408.13 Taxes Oth-AZ Property Taxes</t>
  </si>
  <si>
    <t>408.12 Taxes Oth-NM Property Taxes</t>
  </si>
  <si>
    <t>PRODPLT</t>
  </si>
  <si>
    <t>408.11 Taxes Oth-TX Property Taxes</t>
  </si>
  <si>
    <t>Total Ad Valorem</t>
  </si>
  <si>
    <t>Payroll Taxes</t>
  </si>
  <si>
    <t>408.101 Taxes Oth-EPE Payroll Taxes</t>
  </si>
  <si>
    <t>408.122 Taxes Oth-NM Other Taxes Trans</t>
  </si>
  <si>
    <t>408.132 Taxes Oth-PV Payroll Taxes</t>
  </si>
  <si>
    <t>Total Payroll Taxes</t>
  </si>
  <si>
    <t>Franchise/Margin Tax:</t>
  </si>
  <si>
    <t xml:space="preserve">  Other States</t>
  </si>
  <si>
    <t>Other Taxes:</t>
  </si>
  <si>
    <t>Total Sales &amp; Use tax</t>
  </si>
  <si>
    <t>GROSSPLT</t>
  </si>
  <si>
    <t>Other States - Compensating</t>
  </si>
  <si>
    <t>Total Non-Revenue Related</t>
  </si>
  <si>
    <t>Revenue Related</t>
  </si>
  <si>
    <t>State Gross Receipts:</t>
  </si>
  <si>
    <t xml:space="preserve">  Texas</t>
  </si>
  <si>
    <t>SALES_REVS</t>
  </si>
  <si>
    <t>Local Occupation/Street Rental:</t>
  </si>
  <si>
    <t>PUC Assessment:</t>
  </si>
  <si>
    <t>Total Revenue-Related</t>
  </si>
  <si>
    <t>Total Taxes Other Than Income Taxes</t>
  </si>
  <si>
    <t>Deferred Income Taxes</t>
  </si>
  <si>
    <t>Federal Deferred</t>
  </si>
  <si>
    <t>41010 Deferred Income Taxes Federal</t>
  </si>
  <si>
    <t>411100-Excess Deferred Taxes-Fed</t>
  </si>
  <si>
    <t>41110 Deferred Income Taxes Cr Federal</t>
  </si>
  <si>
    <t>Total Federal Deferred</t>
  </si>
  <si>
    <t>State Deferred</t>
  </si>
  <si>
    <t>41010 Deferred Income Taxes Arizona</t>
  </si>
  <si>
    <t>41010 Deferred Income Taxes NM</t>
  </si>
  <si>
    <t>41010 Deferred Income Taxes Texas</t>
  </si>
  <si>
    <t>41110 Deferred Income Taxes Arizona</t>
  </si>
  <si>
    <t>41110 Deferred Income Taxes NM</t>
  </si>
  <si>
    <t>41110 Deferred Income Taxes Texas</t>
  </si>
  <si>
    <t>Total State Deferred</t>
  </si>
  <si>
    <t xml:space="preserve">  Total Deferred Income Taxes</t>
  </si>
  <si>
    <t xml:space="preserve">  Amortization of Investment Tax Credits</t>
  </si>
  <si>
    <t>41140 Investment Tax Credits Federal</t>
  </si>
  <si>
    <t>Current Taxes</t>
  </si>
  <si>
    <t>Federal Current</t>
  </si>
  <si>
    <t>Federal</t>
  </si>
  <si>
    <t>State Current</t>
  </si>
  <si>
    <t>Arizona</t>
  </si>
  <si>
    <t>New Mexico</t>
  </si>
  <si>
    <t>Texas</t>
  </si>
  <si>
    <t>Total State Current</t>
  </si>
  <si>
    <t xml:space="preserve">  Total Current Income Taxes</t>
  </si>
  <si>
    <t>Total Income Taxes</t>
  </si>
  <si>
    <t>Total Operating Expenses</t>
  </si>
  <si>
    <t>2021 TEXAS RATE CASE FILING</t>
  </si>
  <si>
    <t>SPONSOR:  ADRIAN HERNANDEZ</t>
  </si>
  <si>
    <t>PREPARER:  ADRIAN HERNANDEZ</t>
  </si>
  <si>
    <t>FOR THE TEST YEAR ENDED DECEMBER 31, 2020</t>
  </si>
  <si>
    <t>LABSM</t>
  </si>
  <si>
    <t xml:space="preserve">        General Advertising </t>
  </si>
  <si>
    <t>WH</t>
  </si>
  <si>
    <t>SCHEDULE P-2: ALLOCATION OF REVENUE DEDUCTIONS TO PROPOSED RATE CLASSES</t>
  </si>
  <si>
    <t>SCHEDULE P-2
PAGE 1 OF 5</t>
  </si>
  <si>
    <t>SCHEDULE P-2
PAGE 2 OF 5</t>
  </si>
  <si>
    <t>SCHEDULE P-2
PAGE 3 OF 5</t>
  </si>
  <si>
    <t>SCHEDULE P-2
PAGE 4 OF 5</t>
  </si>
  <si>
    <t>SCHEDULE P-2
PAGE 5 OF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</si>
</sst>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_);\(#,##0.0000\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37" fontId="4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164" fontId="2" fillId="0" borderId="0" xfId="2" applyNumberFormat="1" applyFont="1" applyProtection="1">
      <protection locked="0"/>
    </xf>
    <xf numFmtId="0" fontId="5" fillId="0" borderId="0" xfId="3" applyFont="1"/>
    <xf numFmtId="37" fontId="2" fillId="0" borderId="0" xfId="2" applyFont="1" applyAlignment="1" applyProtection="1">
      <alignment horizontal="centerContinuous"/>
      <protection locked="0"/>
    </xf>
    <xf numFmtId="37" fontId="2" fillId="0" borderId="0" xfId="2" applyFont="1" applyProtection="1">
      <protection locked="0"/>
    </xf>
    <xf numFmtId="0" fontId="2" fillId="0" borderId="0" xfId="0" applyFont="1"/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164" fontId="2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37" fontId="2" fillId="0" borderId="0" xfId="2" applyFont="1"/>
    <xf numFmtId="37" fontId="2" fillId="0" borderId="0" xfId="2" quotePrefix="1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2" fillId="0" borderId="0" xfId="4" applyNumberFormat="1" applyProtection="1">
      <protection locked="0"/>
    </xf>
    <xf numFmtId="37" fontId="2" fillId="0" borderId="0" xfId="4" applyNumberFormat="1"/>
    <xf numFmtId="38" fontId="6" fillId="0" borderId="1" xfId="5" applyNumberFormat="1" applyFont="1" applyBorder="1"/>
    <xf numFmtId="38" fontId="6" fillId="0" borderId="0" xfId="5" applyNumberFormat="1" applyFont="1"/>
    <xf numFmtId="0" fontId="2" fillId="0" borderId="0" xfId="4" quotePrefix="1" applyAlignment="1">
      <alignment horizontal="left"/>
    </xf>
    <xf numFmtId="0" fontId="3" fillId="0" borderId="0" xfId="0" applyFont="1" applyProtection="1">
      <protection locked="0"/>
    </xf>
    <xf numFmtId="37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2" fillId="0" borderId="1" xfId="0" quotePrefix="1" applyNumberFormat="1" applyFont="1" applyBorder="1" applyAlignment="1" applyProtection="1">
      <alignment horizontal="left"/>
      <protection locked="0"/>
    </xf>
    <xf numFmtId="37" fontId="2" fillId="0" borderId="0" xfId="4" quotePrefix="1" applyNumberFormat="1" applyAlignment="1" applyProtection="1">
      <alignment horizontal="left"/>
      <protection locked="0"/>
    </xf>
    <xf numFmtId="37" fontId="2" fillId="0" borderId="0" xfId="4" applyNumberFormat="1" applyAlignment="1" applyProtection="1">
      <alignment horizontal="left"/>
      <protection locked="0"/>
    </xf>
    <xf numFmtId="37" fontId="2" fillId="0" borderId="1" xfId="4" applyNumberFormat="1" applyBorder="1" applyProtection="1"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0" fontId="2" fillId="0" borderId="0" xfId="4" applyProtection="1">
      <protection locked="0"/>
    </xf>
    <xf numFmtId="0" fontId="2" fillId="0" borderId="0" xfId="4"/>
    <xf numFmtId="0" fontId="2" fillId="0" borderId="0" xfId="4" quotePrefix="1" applyAlignment="1" applyProtection="1">
      <alignment horizontal="left"/>
      <protection locked="0"/>
    </xf>
    <xf numFmtId="37" fontId="2" fillId="0" borderId="1" xfId="4" quotePrefix="1" applyNumberFormat="1" applyBorder="1" applyAlignment="1" applyProtection="1">
      <alignment horizontal="left"/>
      <protection locked="0"/>
    </xf>
    <xf numFmtId="0" fontId="2" fillId="0" borderId="0" xfId="4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2" applyNumberFormat="1" applyFont="1"/>
    <xf numFmtId="0" fontId="2" fillId="0" borderId="1" xfId="2" quotePrefix="1" applyNumberFormat="1" applyFont="1" applyBorder="1" applyAlignment="1">
      <alignment horizontal="left"/>
    </xf>
    <xf numFmtId="37" fontId="2" fillId="0" borderId="0" xfId="2" quotePrefix="1" applyFont="1" applyAlignment="1">
      <alignment horizontal="left"/>
    </xf>
    <xf numFmtId="0" fontId="2" fillId="0" borderId="0" xfId="2" quotePrefix="1" applyNumberFormat="1" applyFont="1" applyAlignment="1">
      <alignment horizontal="left"/>
    </xf>
    <xf numFmtId="37" fontId="2" fillId="0" borderId="0" xfId="4" quotePrefix="1" applyNumberFormat="1" applyAlignment="1" applyProtection="1">
      <alignment horizontal="center"/>
      <protection locked="0"/>
    </xf>
    <xf numFmtId="0" fontId="2" fillId="0" borderId="1" xfId="4" applyBorder="1" applyProtection="1">
      <protection locked="0"/>
    </xf>
    <xf numFmtId="0" fontId="2" fillId="0" borderId="1" xfId="4" quotePrefix="1" applyBorder="1" applyAlignment="1" applyProtection="1">
      <alignment horizontal="left"/>
      <protection locked="0"/>
    </xf>
    <xf numFmtId="0" fontId="2" fillId="0" borderId="1" xfId="0" applyFont="1" applyBorder="1" applyProtection="1">
      <protection locked="0"/>
    </xf>
    <xf numFmtId="0" fontId="2" fillId="0" borderId="1" xfId="2" applyNumberFormat="1" applyFont="1" applyBorder="1"/>
    <xf numFmtId="37" fontId="2" fillId="0" borderId="0" xfId="0" applyNumberFormat="1" applyFont="1"/>
    <xf numFmtId="37" fontId="2" fillId="0" borderId="0" xfId="4" quotePrefix="1" applyNumberFormat="1" applyAlignment="1">
      <alignment horizontal="left"/>
    </xf>
    <xf numFmtId="165" fontId="3" fillId="0" borderId="0" xfId="6" applyNumberFormat="1" applyFont="1" applyFill="1"/>
    <xf numFmtId="0" fontId="6" fillId="0" borderId="0" xfId="5" applyFont="1"/>
    <xf numFmtId="0" fontId="6" fillId="0" borderId="1" xfId="5" applyFont="1" applyBorder="1"/>
    <xf numFmtId="0" fontId="3" fillId="0" borderId="0" xfId="0" applyFont="1" applyAlignment="1">
      <alignment horizontal="left" indent="2"/>
    </xf>
    <xf numFmtId="0" fontId="6" fillId="0" borderId="0" xfId="5" applyFont="1" applyAlignment="1">
      <alignment horizontal="left" indent="2"/>
    </xf>
    <xf numFmtId="0" fontId="3" fillId="0" borderId="0" xfId="0" applyFont="1"/>
    <xf numFmtId="0" fontId="3" fillId="0" borderId="0" xfId="5" applyFont="1"/>
    <xf numFmtId="165" fontId="3" fillId="0" borderId="0" xfId="6" applyNumberFormat="1" applyFont="1" applyFill="1" applyBorder="1"/>
    <xf numFmtId="37" fontId="2" fillId="0" borderId="2" xfId="0" applyNumberFormat="1" applyFont="1" applyBorder="1"/>
    <xf numFmtId="0" fontId="6" fillId="0" borderId="0" xfId="7" applyFont="1"/>
    <xf numFmtId="37" fontId="2" fillId="0" borderId="0" xfId="2" applyFont="1" applyAlignment="1">
      <alignment horizontal="center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8">
    <cellStyle name="Comma 10" xfId="6" xr:uid="{26F578C0-7A5B-45EE-8B3C-BD6C40F3BAB2}"/>
    <cellStyle name="Normal" xfId="0" builtinId="0"/>
    <cellStyle name="Normal 2 10" xfId="7" xr:uid="{25314420-C65F-4A77-BBE2-8894EDEF7627}"/>
    <cellStyle name="Normal 2 16 35" xfId="1" xr:uid="{5ED85176-55CE-437B-95EA-C11AFAFA6319}"/>
    <cellStyle name="Normal 4" xfId="5" xr:uid="{8CC87B80-212C-4A34-AF2E-CEBB535A95A9}"/>
    <cellStyle name="Normal 6" xfId="3" xr:uid="{BC0B48F1-47F1-4B62-A9FB-08AD34B363FA}"/>
    <cellStyle name="Normal_AECUBIP" xfId="2" xr:uid="{2FC5BF18-01DC-4D3D-BE20-1D61E2928E7D}"/>
    <cellStyle name="Normal_El Paso NM Class COS 12-31-05 MAC" xfId="4" xr:uid="{E062A24A-ACBE-4458-AA73-F0428FE03B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D93FF-0940-49CD-B136-8E09B99AC061}">
  <dimension ref="A1:V487"/>
  <sheetViews>
    <sheetView tabSelected="1" view="pageBreakPreview" zoomScaleNormal="100" zoomScaleSheetLayoutView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12" sqref="D12"/>
    </sheetView>
  </sheetViews>
  <sheetFormatPr defaultColWidth="9.140625" defaultRowHeight="12.75" x14ac:dyDescent="0.2"/>
  <cols>
    <col min="1" max="1" width="5.5703125" style="7" customWidth="1"/>
    <col min="2" max="2" width="55.42578125" style="7" customWidth="1"/>
    <col min="3" max="3" width="17" style="7" customWidth="1"/>
    <col min="4" max="5" width="12.5703125" style="7" customWidth="1"/>
    <col min="6" max="6" width="13.85546875" style="7" customWidth="1"/>
    <col min="7" max="21" width="12.5703125" style="7" customWidth="1"/>
    <col min="22" max="16384" width="9.140625" style="7"/>
  </cols>
  <sheetData>
    <row r="1" spans="1:21" x14ac:dyDescent="0.2">
      <c r="A1" s="1" t="s">
        <v>0</v>
      </c>
      <c r="B1" s="2"/>
      <c r="C1" s="3"/>
      <c r="D1" s="4"/>
      <c r="E1" s="5"/>
      <c r="F1" s="5"/>
      <c r="G1" s="6"/>
      <c r="H1" s="6"/>
      <c r="I1" s="6"/>
      <c r="J1" s="5"/>
      <c r="K1" s="5"/>
      <c r="L1" s="5"/>
      <c r="M1" s="6"/>
      <c r="N1" s="6"/>
    </row>
    <row r="2" spans="1:21" x14ac:dyDescent="0.2">
      <c r="A2" s="1" t="s">
        <v>442</v>
      </c>
      <c r="B2" s="2"/>
      <c r="C2" s="6"/>
      <c r="D2" s="6"/>
      <c r="E2" s="5"/>
      <c r="F2" s="5"/>
      <c r="G2" s="6"/>
      <c r="H2" s="6"/>
      <c r="I2" s="6"/>
      <c r="J2" s="5"/>
      <c r="K2" s="5"/>
      <c r="L2" s="5"/>
      <c r="M2" s="6"/>
      <c r="N2" s="6"/>
    </row>
    <row r="3" spans="1:21" x14ac:dyDescent="0.2">
      <c r="A3" s="1" t="s">
        <v>449</v>
      </c>
      <c r="B3" s="2"/>
      <c r="C3" s="3"/>
      <c r="D3" s="6"/>
      <c r="E3" s="5"/>
      <c r="F3" s="5"/>
      <c r="G3" s="6"/>
      <c r="H3" s="6"/>
      <c r="I3" s="6"/>
      <c r="J3" s="5"/>
      <c r="K3" s="5"/>
      <c r="L3" s="5"/>
      <c r="M3" s="6"/>
      <c r="N3" s="6"/>
    </row>
    <row r="4" spans="1:21" x14ac:dyDescent="0.2">
      <c r="A4" s="1" t="s">
        <v>443</v>
      </c>
      <c r="B4" s="2"/>
      <c r="C4" s="3"/>
      <c r="D4" s="6"/>
      <c r="E4" s="5"/>
      <c r="F4" s="5"/>
      <c r="G4" s="6"/>
      <c r="H4" s="6"/>
      <c r="I4" s="6"/>
      <c r="J4" s="5"/>
      <c r="K4" s="5"/>
      <c r="L4" s="5"/>
      <c r="M4" s="6"/>
      <c r="N4" s="6"/>
    </row>
    <row r="5" spans="1:21" x14ac:dyDescent="0.2">
      <c r="A5" s="1" t="s">
        <v>444</v>
      </c>
      <c r="B5" s="2"/>
      <c r="C5" s="3"/>
      <c r="D5" s="6"/>
      <c r="E5" s="6"/>
      <c r="F5" s="8"/>
      <c r="G5" s="6"/>
      <c r="H5" s="6"/>
      <c r="I5" s="6"/>
      <c r="J5" s="6"/>
      <c r="K5" s="8"/>
      <c r="L5" s="6"/>
      <c r="M5" s="6"/>
      <c r="N5" s="6"/>
    </row>
    <row r="6" spans="1:21" x14ac:dyDescent="0.2">
      <c r="A6" s="1" t="s">
        <v>445</v>
      </c>
      <c r="B6" s="2"/>
      <c r="C6" s="6"/>
      <c r="D6" s="3"/>
      <c r="E6" s="6"/>
      <c r="F6" s="6"/>
      <c r="G6" s="6"/>
      <c r="H6" s="6"/>
      <c r="I6" s="6"/>
      <c r="J6" s="6"/>
      <c r="K6" s="6"/>
      <c r="L6" s="8"/>
      <c r="M6" s="6"/>
      <c r="N6" s="6"/>
      <c r="O6" s="6"/>
    </row>
    <row r="7" spans="1:21" x14ac:dyDescent="0.2">
      <c r="A7" s="1"/>
      <c r="B7" s="2"/>
      <c r="C7" s="6"/>
      <c r="D7" s="3"/>
      <c r="E7" s="6"/>
      <c r="F7" s="6"/>
      <c r="G7" s="6"/>
      <c r="H7" s="6"/>
      <c r="I7" s="6"/>
      <c r="J7" s="6"/>
      <c r="K7" s="6"/>
      <c r="L7" s="8"/>
      <c r="M7" s="6"/>
      <c r="N7" s="6"/>
      <c r="O7" s="6"/>
    </row>
    <row r="8" spans="1:21" x14ac:dyDescent="0.2">
      <c r="A8" s="9"/>
      <c r="B8" s="8"/>
      <c r="C8" s="8"/>
      <c r="D8" s="10"/>
      <c r="E8" s="8" t="s">
        <v>1</v>
      </c>
      <c r="F8" s="8" t="s">
        <v>2</v>
      </c>
      <c r="G8" s="8" t="s">
        <v>3</v>
      </c>
      <c r="H8" s="8" t="s">
        <v>4</v>
      </c>
      <c r="I8" s="8" t="s">
        <v>5</v>
      </c>
      <c r="J8" s="8" t="s">
        <v>6</v>
      </c>
      <c r="K8" s="8" t="s">
        <v>7</v>
      </c>
      <c r="L8" s="8" t="s">
        <v>8</v>
      </c>
      <c r="M8" s="8" t="s">
        <v>9</v>
      </c>
      <c r="N8" s="8" t="s">
        <v>10</v>
      </c>
      <c r="O8" s="8" t="s">
        <v>11</v>
      </c>
      <c r="P8" s="8" t="s">
        <v>12</v>
      </c>
      <c r="Q8" s="8" t="s">
        <v>13</v>
      </c>
      <c r="R8" s="8" t="s">
        <v>14</v>
      </c>
      <c r="S8" s="8" t="s">
        <v>15</v>
      </c>
      <c r="T8" s="8" t="s">
        <v>16</v>
      </c>
      <c r="U8" s="8" t="s">
        <v>448</v>
      </c>
    </row>
    <row r="9" spans="1:21" x14ac:dyDescent="0.2">
      <c r="A9" s="8" t="s">
        <v>17</v>
      </c>
      <c r="B9" s="8"/>
      <c r="C9" s="3"/>
      <c r="D9" s="10" t="s">
        <v>18</v>
      </c>
      <c r="E9" s="8"/>
      <c r="F9" s="8" t="s">
        <v>19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8" t="s">
        <v>26</v>
      </c>
      <c r="M9" s="8" t="s">
        <v>27</v>
      </c>
      <c r="N9" s="8" t="s">
        <v>28</v>
      </c>
      <c r="O9" s="8" t="s">
        <v>29</v>
      </c>
      <c r="P9" s="8" t="s">
        <v>30</v>
      </c>
      <c r="Q9" s="8" t="s">
        <v>25</v>
      </c>
      <c r="R9" s="8" t="s">
        <v>31</v>
      </c>
      <c r="S9" s="8" t="s">
        <v>32</v>
      </c>
      <c r="T9" s="8" t="s">
        <v>33</v>
      </c>
      <c r="U9" s="8" t="s">
        <v>34</v>
      </c>
    </row>
    <row r="10" spans="1:21" x14ac:dyDescent="0.2">
      <c r="A10" s="11" t="s">
        <v>35</v>
      </c>
      <c r="B10" s="11" t="s">
        <v>36</v>
      </c>
      <c r="C10" s="11" t="s">
        <v>37</v>
      </c>
      <c r="D10" s="12" t="s">
        <v>38</v>
      </c>
      <c r="E10" s="11" t="s">
        <v>20</v>
      </c>
      <c r="F10" s="11" t="s">
        <v>39</v>
      </c>
      <c r="G10" s="11" t="s">
        <v>40</v>
      </c>
      <c r="H10" s="11" t="s">
        <v>40</v>
      </c>
      <c r="I10" s="11" t="s">
        <v>41</v>
      </c>
      <c r="J10" s="11" t="s">
        <v>42</v>
      </c>
      <c r="K10" s="11" t="s">
        <v>43</v>
      </c>
      <c r="L10" s="11" t="s">
        <v>44</v>
      </c>
      <c r="M10" s="11" t="s">
        <v>44</v>
      </c>
      <c r="N10" s="11" t="s">
        <v>45</v>
      </c>
      <c r="O10" s="11" t="s">
        <v>46</v>
      </c>
      <c r="P10" s="11" t="s">
        <v>40</v>
      </c>
      <c r="Q10" s="11" t="s">
        <v>47</v>
      </c>
      <c r="R10" s="11" t="s">
        <v>48</v>
      </c>
      <c r="S10" s="11" t="s">
        <v>49</v>
      </c>
      <c r="T10" s="11" t="s">
        <v>50</v>
      </c>
      <c r="U10" s="11" t="s">
        <v>51</v>
      </c>
    </row>
    <row r="11" spans="1:21" x14ac:dyDescent="0.2">
      <c r="A11" s="6"/>
      <c r="B11" s="6"/>
      <c r="C11" s="6"/>
      <c r="D11" s="10" t="s">
        <v>52</v>
      </c>
      <c r="E11" s="10" t="s">
        <v>53</v>
      </c>
      <c r="F11" s="10" t="s">
        <v>54</v>
      </c>
      <c r="G11" s="10" t="s">
        <v>55</v>
      </c>
      <c r="H11" s="10" t="s">
        <v>56</v>
      </c>
      <c r="I11" s="10" t="s">
        <v>57</v>
      </c>
      <c r="J11" s="10" t="s">
        <v>58</v>
      </c>
      <c r="K11" s="10" t="s">
        <v>59</v>
      </c>
      <c r="L11" s="10" t="s">
        <v>60</v>
      </c>
      <c r="M11" s="10" t="s">
        <v>61</v>
      </c>
      <c r="N11" s="10" t="s">
        <v>62</v>
      </c>
      <c r="O11" s="10" t="s">
        <v>63</v>
      </c>
      <c r="P11" s="10" t="s">
        <v>64</v>
      </c>
      <c r="Q11" s="10" t="s">
        <v>65</v>
      </c>
      <c r="R11" s="10" t="s">
        <v>66</v>
      </c>
      <c r="S11" s="10" t="s">
        <v>67</v>
      </c>
      <c r="T11" s="10" t="s">
        <v>68</v>
      </c>
      <c r="U11" s="10" t="s">
        <v>69</v>
      </c>
    </row>
    <row r="12" spans="1:21" x14ac:dyDescent="0.2">
      <c r="A12" s="60">
        <v>1</v>
      </c>
      <c r="B12" s="14" t="s">
        <v>70</v>
      </c>
      <c r="C12" s="6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">
      <c r="A13" s="60">
        <f>A12+1</f>
        <v>2</v>
      </c>
      <c r="B13" s="15" t="s">
        <v>71</v>
      </c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x14ac:dyDescent="0.2">
      <c r="A14" s="60">
        <f t="shared" ref="A14:A77" si="0">A13+1</f>
        <v>3</v>
      </c>
      <c r="B14" s="18" t="s">
        <v>72</v>
      </c>
      <c r="C14" s="6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x14ac:dyDescent="0.2">
      <c r="A15" s="60">
        <f t="shared" si="0"/>
        <v>4</v>
      </c>
      <c r="B15" s="19" t="s">
        <v>73</v>
      </c>
      <c r="C15" s="16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x14ac:dyDescent="0.2">
      <c r="A16" s="60">
        <f t="shared" si="0"/>
        <v>5</v>
      </c>
      <c r="B16" s="16" t="s">
        <v>75</v>
      </c>
      <c r="C16" s="21" t="s">
        <v>76</v>
      </c>
      <c r="D16" s="13">
        <f>SUM(E16:U16)</f>
        <v>1915832.61</v>
      </c>
      <c r="E16" s="13">
        <v>1044317.58</v>
      </c>
      <c r="F16" s="13">
        <v>90440.8</v>
      </c>
      <c r="G16" s="13">
        <v>595.82000000000005</v>
      </c>
      <c r="H16" s="13">
        <v>5837.56</v>
      </c>
      <c r="I16" s="13">
        <v>335.26</v>
      </c>
      <c r="J16" s="13">
        <v>31161.06</v>
      </c>
      <c r="K16" s="13">
        <v>9973.8200000000015</v>
      </c>
      <c r="L16" s="13">
        <v>1827.71</v>
      </c>
      <c r="M16" s="13">
        <v>404704.72</v>
      </c>
      <c r="N16" s="13">
        <v>132991.48000000001</v>
      </c>
      <c r="O16" s="13">
        <v>54172.14</v>
      </c>
      <c r="P16" s="13">
        <v>4343.2</v>
      </c>
      <c r="Q16" s="13">
        <v>6542.5700000000006</v>
      </c>
      <c r="R16" s="13">
        <v>67224.72</v>
      </c>
      <c r="S16" s="13">
        <v>258.62</v>
      </c>
      <c r="T16" s="13">
        <v>60276</v>
      </c>
      <c r="U16" s="13">
        <v>829.55000000000007</v>
      </c>
    </row>
    <row r="17" spans="1:21" x14ac:dyDescent="0.2">
      <c r="A17" s="60">
        <f t="shared" si="0"/>
        <v>6</v>
      </c>
      <c r="B17" s="16" t="s">
        <v>77</v>
      </c>
      <c r="C17" s="21" t="s">
        <v>78</v>
      </c>
      <c r="D17" s="13">
        <f t="shared" ref="D17:D25" si="1">SUM(E17:U17)</f>
        <v>45959869.380000003</v>
      </c>
      <c r="E17" s="13">
        <v>18252348.010000002</v>
      </c>
      <c r="F17" s="13">
        <v>1999099.69</v>
      </c>
      <c r="G17" s="13">
        <v>26984.04</v>
      </c>
      <c r="H17" s="13">
        <v>264693.8</v>
      </c>
      <c r="I17" s="13">
        <v>15239.2</v>
      </c>
      <c r="J17" s="13">
        <v>1256319.75</v>
      </c>
      <c r="K17" s="13">
        <v>554311.97</v>
      </c>
      <c r="L17" s="13">
        <v>28191.34</v>
      </c>
      <c r="M17" s="13">
        <v>10645210.4</v>
      </c>
      <c r="N17" s="13">
        <v>4947525.66</v>
      </c>
      <c r="O17" s="13">
        <v>2682032.67</v>
      </c>
      <c r="P17" s="13">
        <v>196965.78</v>
      </c>
      <c r="Q17" s="13">
        <v>1280533.81</v>
      </c>
      <c r="R17" s="13">
        <v>2340197.19</v>
      </c>
      <c r="S17" s="13">
        <v>11719.72</v>
      </c>
      <c r="T17" s="13">
        <v>1420881.47</v>
      </c>
      <c r="U17" s="13">
        <v>37614.879999999997</v>
      </c>
    </row>
    <row r="18" spans="1:21" x14ac:dyDescent="0.2">
      <c r="A18" s="60">
        <f t="shared" si="0"/>
        <v>7</v>
      </c>
      <c r="B18" s="22" t="s">
        <v>80</v>
      </c>
      <c r="C18" s="21" t="s">
        <v>76</v>
      </c>
      <c r="D18" s="13">
        <f t="shared" si="1"/>
        <v>1995793.5599999998</v>
      </c>
      <c r="E18" s="13">
        <v>1087904.1499999999</v>
      </c>
      <c r="F18" s="13">
        <v>94215.51</v>
      </c>
      <c r="G18" s="13">
        <v>620.69000000000005</v>
      </c>
      <c r="H18" s="13">
        <v>6081.1900000000005</v>
      </c>
      <c r="I18" s="13">
        <v>349.27</v>
      </c>
      <c r="J18" s="13">
        <v>32461.61</v>
      </c>
      <c r="K18" s="13">
        <v>10390.11</v>
      </c>
      <c r="L18" s="13">
        <v>1903.99</v>
      </c>
      <c r="M18" s="13">
        <v>421595.84</v>
      </c>
      <c r="N18" s="13">
        <v>138542.14000000001</v>
      </c>
      <c r="O18" s="13">
        <v>56433.11</v>
      </c>
      <c r="P18" s="13">
        <v>4524.47</v>
      </c>
      <c r="Q18" s="13">
        <v>6815.66</v>
      </c>
      <c r="R18" s="13">
        <v>70030.48</v>
      </c>
      <c r="S18" s="13">
        <v>269.44</v>
      </c>
      <c r="T18" s="13">
        <v>62791.72</v>
      </c>
      <c r="U18" s="13">
        <v>864.18000000000006</v>
      </c>
    </row>
    <row r="19" spans="1:21" x14ac:dyDescent="0.2">
      <c r="A19" s="60">
        <f t="shared" si="0"/>
        <v>8</v>
      </c>
      <c r="B19" s="22" t="s">
        <v>81</v>
      </c>
      <c r="C19" s="21" t="s">
        <v>82</v>
      </c>
      <c r="D19" s="13">
        <f t="shared" si="1"/>
        <v>95715.400000000009</v>
      </c>
      <c r="E19" s="13">
        <v>40438.29</v>
      </c>
      <c r="F19" s="13">
        <v>4429.03</v>
      </c>
      <c r="G19" s="13">
        <v>59.78</v>
      </c>
      <c r="H19" s="13">
        <v>586.43000000000006</v>
      </c>
      <c r="I19" s="13">
        <v>33.770000000000003</v>
      </c>
      <c r="J19" s="13">
        <v>2783.39</v>
      </c>
      <c r="K19" s="13">
        <v>664.81000000000006</v>
      </c>
      <c r="L19" s="13">
        <v>62.45</v>
      </c>
      <c r="M19" s="13">
        <v>23584.58</v>
      </c>
      <c r="N19" s="13">
        <v>9860.32</v>
      </c>
      <c r="O19" s="13">
        <v>4871.82</v>
      </c>
      <c r="P19" s="13">
        <v>436.39</v>
      </c>
      <c r="Q19" s="13">
        <v>334.25</v>
      </c>
      <c r="R19" s="13">
        <v>4312.8100000000004</v>
      </c>
      <c r="S19" s="13">
        <v>25.97</v>
      </c>
      <c r="T19" s="13">
        <v>3147.9700000000003</v>
      </c>
      <c r="U19" s="13">
        <v>83.34</v>
      </c>
    </row>
    <row r="20" spans="1:21" x14ac:dyDescent="0.2">
      <c r="A20" s="60">
        <f t="shared" si="0"/>
        <v>9</v>
      </c>
      <c r="B20" s="22" t="s">
        <v>83</v>
      </c>
      <c r="C20" s="21" t="s">
        <v>78</v>
      </c>
      <c r="D20" s="13">
        <f t="shared" si="1"/>
        <v>389310.79</v>
      </c>
      <c r="E20" s="13">
        <v>154609.58000000002</v>
      </c>
      <c r="F20" s="13">
        <v>16933.71</v>
      </c>
      <c r="G20" s="13">
        <v>228.57</v>
      </c>
      <c r="H20" s="13">
        <v>2242.13</v>
      </c>
      <c r="I20" s="13">
        <v>129.09</v>
      </c>
      <c r="J20" s="13">
        <v>10641.87</v>
      </c>
      <c r="K20" s="13">
        <v>4695.3900000000003</v>
      </c>
      <c r="L20" s="13">
        <v>238.8</v>
      </c>
      <c r="M20" s="13">
        <v>90172.040000000008</v>
      </c>
      <c r="N20" s="13">
        <v>41908.85</v>
      </c>
      <c r="O20" s="13">
        <v>22718.61</v>
      </c>
      <c r="P20" s="13">
        <v>1668.43</v>
      </c>
      <c r="Q20" s="13">
        <v>10846.98</v>
      </c>
      <c r="R20" s="13">
        <v>19823.03</v>
      </c>
      <c r="S20" s="13">
        <v>99.27</v>
      </c>
      <c r="T20" s="13">
        <v>12035.82</v>
      </c>
      <c r="U20" s="13">
        <v>318.62</v>
      </c>
    </row>
    <row r="21" spans="1:21" x14ac:dyDescent="0.2">
      <c r="A21" s="60">
        <f t="shared" si="0"/>
        <v>10</v>
      </c>
      <c r="B21" s="22" t="s">
        <v>84</v>
      </c>
      <c r="C21" s="21" t="s">
        <v>76</v>
      </c>
      <c r="D21" s="13">
        <f t="shared" si="1"/>
        <v>907740.36000000022</v>
      </c>
      <c r="E21" s="13">
        <v>494807.95</v>
      </c>
      <c r="F21" s="13">
        <v>42851.73</v>
      </c>
      <c r="G21" s="13">
        <v>282.3</v>
      </c>
      <c r="H21" s="13">
        <v>2765.88</v>
      </c>
      <c r="I21" s="13">
        <v>158.86000000000001</v>
      </c>
      <c r="J21" s="13">
        <v>14764.42</v>
      </c>
      <c r="K21" s="13">
        <v>4725.7</v>
      </c>
      <c r="L21" s="13">
        <v>865.99</v>
      </c>
      <c r="M21" s="13">
        <v>191753.08000000002</v>
      </c>
      <c r="N21" s="13">
        <v>63012.68</v>
      </c>
      <c r="O21" s="13">
        <v>25667.3</v>
      </c>
      <c r="P21" s="13">
        <v>2057.85</v>
      </c>
      <c r="Q21" s="13">
        <v>3099.94</v>
      </c>
      <c r="R21" s="13">
        <v>31851.73</v>
      </c>
      <c r="S21" s="13">
        <v>122.54</v>
      </c>
      <c r="T21" s="13">
        <v>28559.350000000002</v>
      </c>
      <c r="U21" s="13">
        <v>393.06</v>
      </c>
    </row>
    <row r="22" spans="1:21" x14ac:dyDescent="0.2">
      <c r="A22" s="60">
        <f t="shared" si="0"/>
        <v>11</v>
      </c>
      <c r="B22" s="22" t="s">
        <v>85</v>
      </c>
      <c r="C22" s="21" t="s">
        <v>82</v>
      </c>
      <c r="D22" s="13">
        <f t="shared" si="1"/>
        <v>3003325.4700000007</v>
      </c>
      <c r="E22" s="13">
        <v>1268859.17</v>
      </c>
      <c r="F22" s="13">
        <v>138972.58000000002</v>
      </c>
      <c r="G22" s="13">
        <v>1875.8600000000001</v>
      </c>
      <c r="H22" s="13">
        <v>18400.88</v>
      </c>
      <c r="I22" s="13">
        <v>1059.4000000000001</v>
      </c>
      <c r="J22" s="13">
        <v>87336.320000000007</v>
      </c>
      <c r="K22" s="13">
        <v>20860.060000000001</v>
      </c>
      <c r="L22" s="13">
        <v>1959.79</v>
      </c>
      <c r="M22" s="13">
        <v>740029.33</v>
      </c>
      <c r="N22" s="13">
        <v>309393.64</v>
      </c>
      <c r="O22" s="13">
        <v>152866.14000000001</v>
      </c>
      <c r="P22" s="13">
        <v>13692.58</v>
      </c>
      <c r="Q22" s="13">
        <v>10487.86</v>
      </c>
      <c r="R22" s="13">
        <v>135325.98000000001</v>
      </c>
      <c r="S22" s="13">
        <v>814.75</v>
      </c>
      <c r="T22" s="13">
        <v>98776.24</v>
      </c>
      <c r="U22" s="13">
        <v>2614.89</v>
      </c>
    </row>
    <row r="23" spans="1:21" x14ac:dyDescent="0.2">
      <c r="A23" s="60">
        <f t="shared" si="0"/>
        <v>12</v>
      </c>
      <c r="B23" s="22" t="s">
        <v>86</v>
      </c>
      <c r="C23" s="21" t="s">
        <v>76</v>
      </c>
      <c r="D23" s="13">
        <f t="shared" si="1"/>
        <v>3060470.9000000004</v>
      </c>
      <c r="E23" s="13">
        <v>1668258.25</v>
      </c>
      <c r="F23" s="13">
        <v>144475.78</v>
      </c>
      <c r="G23" s="13">
        <v>951.81</v>
      </c>
      <c r="H23" s="13">
        <v>9325.26</v>
      </c>
      <c r="I23" s="13">
        <v>535.57999999999993</v>
      </c>
      <c r="J23" s="13">
        <v>49778.6</v>
      </c>
      <c r="K23" s="13">
        <v>15932.829999999998</v>
      </c>
      <c r="L23" s="13">
        <v>2919.6899999999996</v>
      </c>
      <c r="M23" s="13">
        <v>646500.63</v>
      </c>
      <c r="N23" s="13">
        <v>212448.92</v>
      </c>
      <c r="O23" s="13">
        <v>86537.97</v>
      </c>
      <c r="P23" s="13">
        <v>6938.11</v>
      </c>
      <c r="Q23" s="13">
        <v>10451.530000000001</v>
      </c>
      <c r="R23" s="13">
        <v>107388.97</v>
      </c>
      <c r="S23" s="13">
        <v>413.15999999999997</v>
      </c>
      <c r="T23" s="13">
        <v>96288.63</v>
      </c>
      <c r="U23" s="13">
        <v>1325.18</v>
      </c>
    </row>
    <row r="24" spans="1:21" x14ac:dyDescent="0.2">
      <c r="A24" s="60">
        <f t="shared" si="0"/>
        <v>13</v>
      </c>
      <c r="B24" s="23" t="s">
        <v>87</v>
      </c>
      <c r="C24" s="21" t="s">
        <v>76</v>
      </c>
      <c r="D24" s="13">
        <f t="shared" si="1"/>
        <v>531765.39</v>
      </c>
      <c r="E24" s="13">
        <v>289864.53999999998</v>
      </c>
      <c r="F24" s="13">
        <v>25103.08</v>
      </c>
      <c r="G24" s="13">
        <v>165.38</v>
      </c>
      <c r="H24" s="13">
        <v>1620.29</v>
      </c>
      <c r="I24" s="13">
        <v>93.06</v>
      </c>
      <c r="J24" s="13">
        <v>8649.17</v>
      </c>
      <c r="K24" s="13">
        <v>2768.37</v>
      </c>
      <c r="L24" s="13">
        <v>507.31</v>
      </c>
      <c r="M24" s="13">
        <v>112331.3</v>
      </c>
      <c r="N24" s="13">
        <v>36913.590000000004</v>
      </c>
      <c r="O24" s="13">
        <v>15036.220000000001</v>
      </c>
      <c r="P24" s="13">
        <v>1205.51</v>
      </c>
      <c r="Q24" s="13">
        <v>1815.98</v>
      </c>
      <c r="R24" s="13">
        <v>18659.14</v>
      </c>
      <c r="S24" s="13">
        <v>71.78</v>
      </c>
      <c r="T24" s="13">
        <v>16730.420000000002</v>
      </c>
      <c r="U24" s="13">
        <v>230.25</v>
      </c>
    </row>
    <row r="25" spans="1:21" x14ac:dyDescent="0.2">
      <c r="A25" s="60">
        <f t="shared" si="0"/>
        <v>14</v>
      </c>
      <c r="B25" s="22" t="s">
        <v>88</v>
      </c>
      <c r="C25" s="21" t="s">
        <v>78</v>
      </c>
      <c r="D25" s="13">
        <f t="shared" si="1"/>
        <v>21945.539999999997</v>
      </c>
      <c r="E25" s="13">
        <v>8715.380000000001</v>
      </c>
      <c r="F25" s="13">
        <v>954.56000000000006</v>
      </c>
      <c r="G25" s="13">
        <v>12.88</v>
      </c>
      <c r="H25" s="13">
        <v>126.39</v>
      </c>
      <c r="I25" s="13">
        <v>7.28</v>
      </c>
      <c r="J25" s="13">
        <v>599.88</v>
      </c>
      <c r="K25" s="13">
        <v>264.68</v>
      </c>
      <c r="L25" s="13">
        <v>13.46</v>
      </c>
      <c r="M25" s="13">
        <v>5083.0200000000004</v>
      </c>
      <c r="N25" s="13">
        <v>2362.41</v>
      </c>
      <c r="O25" s="13">
        <v>1280.6500000000001</v>
      </c>
      <c r="P25" s="13">
        <v>94.05</v>
      </c>
      <c r="Q25" s="13">
        <v>611.45000000000005</v>
      </c>
      <c r="R25" s="13">
        <v>1117.43</v>
      </c>
      <c r="S25" s="13">
        <v>5.6000000000000005</v>
      </c>
      <c r="T25" s="13">
        <v>678.46</v>
      </c>
      <c r="U25" s="13">
        <v>17.96</v>
      </c>
    </row>
    <row r="26" spans="1:21" x14ac:dyDescent="0.2">
      <c r="A26" s="60">
        <f t="shared" si="0"/>
        <v>15</v>
      </c>
      <c r="B26" s="22" t="s">
        <v>89</v>
      </c>
      <c r="C26" s="21"/>
      <c r="D26" s="13">
        <f t="shared" ref="D26:U26" si="2">SUM(D16:D25)</f>
        <v>57881769.399999999</v>
      </c>
      <c r="E26" s="13">
        <f t="shared" si="2"/>
        <v>24310122.899999995</v>
      </c>
      <c r="F26" s="13">
        <f t="shared" si="2"/>
        <v>2557476.4699999997</v>
      </c>
      <c r="G26" s="13">
        <f t="shared" si="2"/>
        <v>31777.13</v>
      </c>
      <c r="H26" s="13">
        <f t="shared" si="2"/>
        <v>311679.81</v>
      </c>
      <c r="I26" s="13">
        <f t="shared" si="2"/>
        <v>17940.77</v>
      </c>
      <c r="J26" s="13">
        <f t="shared" si="2"/>
        <v>1494496.07</v>
      </c>
      <c r="K26" s="13">
        <f t="shared" si="2"/>
        <v>624587.74</v>
      </c>
      <c r="L26" s="13">
        <f t="shared" si="2"/>
        <v>38490.53</v>
      </c>
      <c r="M26" s="13">
        <f t="shared" si="2"/>
        <v>13280964.940000001</v>
      </c>
      <c r="N26" s="13">
        <f t="shared" si="2"/>
        <v>5894959.6899999995</v>
      </c>
      <c r="O26" s="13">
        <f t="shared" si="2"/>
        <v>3101616.63</v>
      </c>
      <c r="P26" s="13">
        <f t="shared" si="2"/>
        <v>231926.37</v>
      </c>
      <c r="Q26" s="13">
        <f t="shared" si="2"/>
        <v>1331540.03</v>
      </c>
      <c r="R26" s="13">
        <f t="shared" si="2"/>
        <v>2795931.4800000004</v>
      </c>
      <c r="S26" s="13">
        <f t="shared" si="2"/>
        <v>13800.850000000002</v>
      </c>
      <c r="T26" s="13">
        <f t="shared" si="2"/>
        <v>1800166.08</v>
      </c>
      <c r="U26" s="13">
        <f t="shared" si="2"/>
        <v>44291.909999999996</v>
      </c>
    </row>
    <row r="27" spans="1:21" x14ac:dyDescent="0.2">
      <c r="A27" s="60">
        <f t="shared" si="0"/>
        <v>16</v>
      </c>
      <c r="B27" s="22" t="s">
        <v>90</v>
      </c>
      <c r="C27" s="2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x14ac:dyDescent="0.2">
      <c r="A28" s="60">
        <f t="shared" si="0"/>
        <v>17</v>
      </c>
      <c r="B28" s="15" t="s">
        <v>91</v>
      </c>
      <c r="C28" s="21" t="s">
        <v>446</v>
      </c>
      <c r="D28" s="13">
        <f t="shared" ref="D28:D32" si="3">SUM(E28:U28)</f>
        <v>1809149.72</v>
      </c>
      <c r="E28" s="13">
        <v>783784.6100000001</v>
      </c>
      <c r="F28" s="13">
        <v>83862.760000000009</v>
      </c>
      <c r="G28" s="13">
        <v>1080.26</v>
      </c>
      <c r="H28" s="13">
        <v>10595.900000000001</v>
      </c>
      <c r="I28" s="13">
        <v>609.96</v>
      </c>
      <c r="J28" s="13">
        <v>50577.41</v>
      </c>
      <c r="K28" s="13">
        <v>12289.830000000002</v>
      </c>
      <c r="L28" s="13">
        <v>1228.3599999999999</v>
      </c>
      <c r="M28" s="13">
        <v>440203.96</v>
      </c>
      <c r="N28" s="13">
        <v>181044.27</v>
      </c>
      <c r="O28" s="13">
        <v>88495.86</v>
      </c>
      <c r="P28" s="13">
        <v>7884.6500000000005</v>
      </c>
      <c r="Q28" s="13">
        <v>6305.4800000000005</v>
      </c>
      <c r="R28" s="13">
        <v>79936.800000000003</v>
      </c>
      <c r="S28" s="13">
        <v>469.16</v>
      </c>
      <c r="T28" s="13">
        <v>59274.720000000001</v>
      </c>
      <c r="U28" s="13">
        <v>1505.73</v>
      </c>
    </row>
    <row r="29" spans="1:21" x14ac:dyDescent="0.2">
      <c r="A29" s="60">
        <f t="shared" si="0"/>
        <v>18</v>
      </c>
      <c r="B29" s="22" t="s">
        <v>92</v>
      </c>
      <c r="C29" s="21" t="s">
        <v>76</v>
      </c>
      <c r="D29" s="13">
        <f t="shared" si="3"/>
        <v>907465.61999999988</v>
      </c>
      <c r="E29" s="13">
        <v>494658.18</v>
      </c>
      <c r="F29" s="13">
        <v>42838.770000000004</v>
      </c>
      <c r="G29" s="13">
        <v>282.22000000000003</v>
      </c>
      <c r="H29" s="13">
        <v>2765.05</v>
      </c>
      <c r="I29" s="13">
        <v>158.80000000000001</v>
      </c>
      <c r="J29" s="13">
        <v>14759.94</v>
      </c>
      <c r="K29" s="13">
        <v>4724.2800000000007</v>
      </c>
      <c r="L29" s="13">
        <v>865.73</v>
      </c>
      <c r="M29" s="13">
        <v>191695.03</v>
      </c>
      <c r="N29" s="13">
        <v>62993.600000000006</v>
      </c>
      <c r="O29" s="13">
        <v>25659.51</v>
      </c>
      <c r="P29" s="13">
        <v>2057.23</v>
      </c>
      <c r="Q29" s="13">
        <v>3099</v>
      </c>
      <c r="R29" s="13">
        <v>31842.11</v>
      </c>
      <c r="S29" s="13">
        <v>122.51</v>
      </c>
      <c r="T29" s="13">
        <v>28550.71</v>
      </c>
      <c r="U29" s="13">
        <v>392.95000000000005</v>
      </c>
    </row>
    <row r="30" spans="1:21" x14ac:dyDescent="0.2">
      <c r="A30" s="60">
        <f t="shared" si="0"/>
        <v>19</v>
      </c>
      <c r="B30" s="16" t="s">
        <v>93</v>
      </c>
      <c r="C30" s="21" t="s">
        <v>82</v>
      </c>
      <c r="D30" s="13">
        <f t="shared" si="3"/>
        <v>6919737.4500000011</v>
      </c>
      <c r="E30" s="13">
        <v>2923483.39</v>
      </c>
      <c r="F30" s="13">
        <v>320196.32999999996</v>
      </c>
      <c r="G30" s="13">
        <v>4322.0600000000004</v>
      </c>
      <c r="H30" s="13">
        <v>42396.090000000004</v>
      </c>
      <c r="I30" s="13">
        <v>2440.85</v>
      </c>
      <c r="J30" s="13">
        <v>201225.09</v>
      </c>
      <c r="K30" s="13">
        <v>48062.16</v>
      </c>
      <c r="L30" s="13">
        <v>4515.43</v>
      </c>
      <c r="M30" s="13">
        <v>1705046.1800000002</v>
      </c>
      <c r="N30" s="13">
        <v>712850.7</v>
      </c>
      <c r="O30" s="13">
        <v>352207.45</v>
      </c>
      <c r="P30" s="13">
        <v>31548.09</v>
      </c>
      <c r="Q30" s="13">
        <v>24164.29</v>
      </c>
      <c r="R30" s="13">
        <v>311794.44</v>
      </c>
      <c r="S30" s="13">
        <v>1877.16</v>
      </c>
      <c r="T30" s="13">
        <v>227582.96000000002</v>
      </c>
      <c r="U30" s="13">
        <v>6024.7800000000007</v>
      </c>
    </row>
    <row r="31" spans="1:21" x14ac:dyDescent="0.2">
      <c r="A31" s="60">
        <f t="shared" si="0"/>
        <v>20</v>
      </c>
      <c r="B31" s="16" t="s">
        <v>94</v>
      </c>
      <c r="C31" s="21" t="s">
        <v>82</v>
      </c>
      <c r="D31" s="13">
        <f t="shared" si="3"/>
        <v>11269333.380000001</v>
      </c>
      <c r="E31" s="13">
        <v>4761121.3899999997</v>
      </c>
      <c r="F31" s="13">
        <v>521464.77</v>
      </c>
      <c r="G31" s="13">
        <v>7038.78</v>
      </c>
      <c r="H31" s="13">
        <v>69045.33</v>
      </c>
      <c r="I31" s="13">
        <v>3975.1400000000003</v>
      </c>
      <c r="J31" s="13">
        <v>327710.74</v>
      </c>
      <c r="K31" s="13">
        <v>78272.929999999993</v>
      </c>
      <c r="L31" s="13">
        <v>7353.68</v>
      </c>
      <c r="M31" s="13">
        <v>2776801.04</v>
      </c>
      <c r="N31" s="13">
        <v>1160933.1800000002</v>
      </c>
      <c r="O31" s="13">
        <v>573597.30999999994</v>
      </c>
      <c r="P31" s="13">
        <v>51378.47</v>
      </c>
      <c r="Q31" s="13">
        <v>39353.449999999997</v>
      </c>
      <c r="R31" s="13">
        <v>507781.61</v>
      </c>
      <c r="S31" s="13">
        <v>3057.1</v>
      </c>
      <c r="T31" s="13">
        <v>370636.63</v>
      </c>
      <c r="U31" s="13">
        <v>9811.83</v>
      </c>
    </row>
    <row r="32" spans="1:21" x14ac:dyDescent="0.2">
      <c r="A32" s="60">
        <f t="shared" si="0"/>
        <v>21</v>
      </c>
      <c r="B32" s="16" t="s">
        <v>95</v>
      </c>
      <c r="C32" s="21" t="s">
        <v>82</v>
      </c>
      <c r="D32" s="13">
        <f t="shared" si="3"/>
        <v>1899448.08</v>
      </c>
      <c r="E32" s="13">
        <v>802487.81</v>
      </c>
      <c r="F32" s="13">
        <v>87892.98000000001</v>
      </c>
      <c r="G32" s="13">
        <v>1186.3700000000001</v>
      </c>
      <c r="H32" s="13">
        <v>11637.61</v>
      </c>
      <c r="I32" s="13">
        <v>670.02</v>
      </c>
      <c r="J32" s="13">
        <v>55235.71</v>
      </c>
      <c r="K32" s="13">
        <v>13192.9</v>
      </c>
      <c r="L32" s="13">
        <v>1239.49</v>
      </c>
      <c r="M32" s="13">
        <v>468030.30000000005</v>
      </c>
      <c r="N32" s="13">
        <v>195675.47000000003</v>
      </c>
      <c r="O32" s="13">
        <v>96679.94</v>
      </c>
      <c r="P32" s="13">
        <v>8659.85</v>
      </c>
      <c r="Q32" s="13">
        <v>6633.03</v>
      </c>
      <c r="R32" s="13">
        <v>85586.680000000008</v>
      </c>
      <c r="S32" s="13">
        <v>515.28</v>
      </c>
      <c r="T32" s="13">
        <v>62470.85</v>
      </c>
      <c r="U32" s="13">
        <v>1653.79</v>
      </c>
    </row>
    <row r="33" spans="1:21" x14ac:dyDescent="0.2">
      <c r="A33" s="60">
        <f t="shared" si="0"/>
        <v>22</v>
      </c>
      <c r="B33" s="22" t="s">
        <v>96</v>
      </c>
      <c r="C33" s="21"/>
      <c r="D33" s="13">
        <f>SUM(D28:D32)</f>
        <v>22805134.25</v>
      </c>
      <c r="E33" s="13">
        <v>9765535.3800000008</v>
      </c>
      <c r="F33" s="13">
        <v>1056255.6100000001</v>
      </c>
      <c r="G33" s="13">
        <v>13909.69</v>
      </c>
      <c r="H33" s="13">
        <v>136439.98000000001</v>
      </c>
      <c r="I33" s="13">
        <v>7854.77</v>
      </c>
      <c r="J33" s="13">
        <v>649508.8899999999</v>
      </c>
      <c r="K33" s="13">
        <v>156542.1</v>
      </c>
      <c r="L33" s="13">
        <v>15202.69</v>
      </c>
      <c r="M33" s="13">
        <v>5581776.5099999998</v>
      </c>
      <c r="N33" s="13">
        <v>2313497.2200000002</v>
      </c>
      <c r="O33" s="13">
        <v>1136640.0699999998</v>
      </c>
      <c r="P33" s="13">
        <v>101528.29000000001</v>
      </c>
      <c r="Q33" s="13">
        <v>79555.25</v>
      </c>
      <c r="R33" s="13">
        <v>1016941.64</v>
      </c>
      <c r="S33" s="13">
        <v>6041.21</v>
      </c>
      <c r="T33" s="13">
        <v>748515.87</v>
      </c>
      <c r="U33" s="13">
        <v>19389.080000000002</v>
      </c>
    </row>
    <row r="34" spans="1:21" x14ac:dyDescent="0.2">
      <c r="A34" s="60">
        <f t="shared" si="0"/>
        <v>23</v>
      </c>
      <c r="B34" s="22" t="s">
        <v>97</v>
      </c>
      <c r="C34" s="21"/>
      <c r="D34" s="13">
        <f t="shared" ref="D34:U34" si="4">D33+D26</f>
        <v>80686903.650000006</v>
      </c>
      <c r="E34" s="13">
        <f t="shared" si="4"/>
        <v>34075658.279999994</v>
      </c>
      <c r="F34" s="13">
        <f t="shared" si="4"/>
        <v>3613732.08</v>
      </c>
      <c r="G34" s="13">
        <f t="shared" si="4"/>
        <v>45686.82</v>
      </c>
      <c r="H34" s="13">
        <f t="shared" si="4"/>
        <v>448119.79000000004</v>
      </c>
      <c r="I34" s="13">
        <f t="shared" si="4"/>
        <v>25795.54</v>
      </c>
      <c r="J34" s="13">
        <f t="shared" si="4"/>
        <v>2144004.96</v>
      </c>
      <c r="K34" s="13">
        <f t="shared" si="4"/>
        <v>781129.84</v>
      </c>
      <c r="L34" s="13">
        <f t="shared" si="4"/>
        <v>53693.22</v>
      </c>
      <c r="M34" s="13">
        <f t="shared" si="4"/>
        <v>18862741.450000003</v>
      </c>
      <c r="N34" s="13">
        <f t="shared" si="4"/>
        <v>8208456.9100000001</v>
      </c>
      <c r="O34" s="13">
        <f t="shared" si="4"/>
        <v>4238256.6999999993</v>
      </c>
      <c r="P34" s="13">
        <f t="shared" si="4"/>
        <v>333454.66000000003</v>
      </c>
      <c r="Q34" s="13">
        <f t="shared" si="4"/>
        <v>1411095.28</v>
      </c>
      <c r="R34" s="13">
        <f t="shared" si="4"/>
        <v>3812873.1200000006</v>
      </c>
      <c r="S34" s="13">
        <f t="shared" si="4"/>
        <v>19842.060000000001</v>
      </c>
      <c r="T34" s="13">
        <f t="shared" si="4"/>
        <v>2548681.9500000002</v>
      </c>
      <c r="U34" s="13">
        <f t="shared" si="4"/>
        <v>63680.99</v>
      </c>
    </row>
    <row r="35" spans="1:21" x14ac:dyDescent="0.2">
      <c r="A35" s="60">
        <f t="shared" si="0"/>
        <v>24</v>
      </c>
      <c r="B35" s="22"/>
      <c r="C35" s="2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x14ac:dyDescent="0.2">
      <c r="A36" s="60">
        <f t="shared" si="0"/>
        <v>25</v>
      </c>
      <c r="B36" s="24" t="s">
        <v>98</v>
      </c>
      <c r="C36" s="2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x14ac:dyDescent="0.2">
      <c r="A37" s="60">
        <f t="shared" si="0"/>
        <v>26</v>
      </c>
      <c r="B37" s="22" t="s">
        <v>99</v>
      </c>
      <c r="C37" s="2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x14ac:dyDescent="0.2">
      <c r="A38" s="60">
        <f t="shared" si="0"/>
        <v>27</v>
      </c>
      <c r="B38" s="23" t="s">
        <v>100</v>
      </c>
      <c r="C38" s="21" t="s">
        <v>76</v>
      </c>
      <c r="D38" s="13">
        <f t="shared" ref="D38:D44" si="5">SUM(E38:U38)</f>
        <v>9725298.0899999999</v>
      </c>
      <c r="E38" s="13">
        <v>5301245.8499999996</v>
      </c>
      <c r="F38" s="13">
        <v>459102.61</v>
      </c>
      <c r="G38" s="13">
        <v>3024.57</v>
      </c>
      <c r="H38" s="13">
        <v>29633.010000000002</v>
      </c>
      <c r="I38" s="13">
        <v>1701.92</v>
      </c>
      <c r="J38" s="13">
        <v>158182.14000000001</v>
      </c>
      <c r="K38" s="13">
        <v>50629.950000000004</v>
      </c>
      <c r="L38" s="13">
        <v>9277.94</v>
      </c>
      <c r="M38" s="13">
        <v>2054393.47</v>
      </c>
      <c r="N38" s="13">
        <v>675101.69000000006</v>
      </c>
      <c r="O38" s="13">
        <v>274992.8</v>
      </c>
      <c r="P38" s="13">
        <v>22047.279999999999</v>
      </c>
      <c r="Q38" s="13">
        <v>33211.93</v>
      </c>
      <c r="R38" s="13">
        <v>341251.33</v>
      </c>
      <c r="S38" s="13">
        <v>1312.92</v>
      </c>
      <c r="T38" s="13">
        <v>305977.62</v>
      </c>
      <c r="U38" s="13">
        <v>4211.0600000000004</v>
      </c>
    </row>
    <row r="39" spans="1:21" x14ac:dyDescent="0.2">
      <c r="A39" s="60">
        <f t="shared" si="0"/>
        <v>28</v>
      </c>
      <c r="B39" s="22" t="s">
        <v>101</v>
      </c>
      <c r="C39" s="21" t="s">
        <v>78</v>
      </c>
      <c r="D39" s="13">
        <f t="shared" si="5"/>
        <v>32864201.659999996</v>
      </c>
      <c r="E39" s="13">
        <v>13051578.560000001</v>
      </c>
      <c r="F39" s="13">
        <v>1429482.2</v>
      </c>
      <c r="G39" s="13">
        <v>19295.29</v>
      </c>
      <c r="H39" s="13">
        <v>189272.74</v>
      </c>
      <c r="I39" s="13">
        <v>10896.99</v>
      </c>
      <c r="J39" s="13">
        <v>898347.76</v>
      </c>
      <c r="K39" s="13">
        <v>396367.98</v>
      </c>
      <c r="L39" s="13">
        <v>20158.580000000002</v>
      </c>
      <c r="M39" s="13">
        <v>7611995.9900000002</v>
      </c>
      <c r="N39" s="13">
        <v>3537792.49</v>
      </c>
      <c r="O39" s="13">
        <v>1917822.31</v>
      </c>
      <c r="P39" s="13">
        <v>140842.94</v>
      </c>
      <c r="Q39" s="13">
        <v>915662.34</v>
      </c>
      <c r="R39" s="13">
        <v>1673388.4</v>
      </c>
      <c r="S39" s="13">
        <v>8380.34</v>
      </c>
      <c r="T39" s="13">
        <v>1016019.75</v>
      </c>
      <c r="U39" s="13">
        <v>26897</v>
      </c>
    </row>
    <row r="40" spans="1:21" x14ac:dyDescent="0.2">
      <c r="A40" s="60">
        <f t="shared" si="0"/>
        <v>29</v>
      </c>
      <c r="B40" s="22" t="s">
        <v>102</v>
      </c>
      <c r="C40" s="21" t="s">
        <v>82</v>
      </c>
      <c r="D40" s="13">
        <f t="shared" si="5"/>
        <v>5971979.0699999975</v>
      </c>
      <c r="E40" s="13">
        <v>2523070.0099999998</v>
      </c>
      <c r="F40" s="13">
        <v>276340.8</v>
      </c>
      <c r="G40" s="13">
        <v>3730.07</v>
      </c>
      <c r="H40" s="13">
        <v>36589.32</v>
      </c>
      <c r="I40" s="13">
        <v>2106.5500000000002</v>
      </c>
      <c r="J40" s="13">
        <v>173664.38</v>
      </c>
      <c r="K40" s="13">
        <v>41479.32</v>
      </c>
      <c r="L40" s="13">
        <v>3896.96</v>
      </c>
      <c r="M40" s="13">
        <v>1471515.4</v>
      </c>
      <c r="N40" s="13">
        <v>615215.5</v>
      </c>
      <c r="O40" s="13">
        <v>303967.51</v>
      </c>
      <c r="P40" s="13">
        <v>27227.100000000002</v>
      </c>
      <c r="Q40" s="13">
        <v>20854.650000000001</v>
      </c>
      <c r="R40" s="13">
        <v>269089.67</v>
      </c>
      <c r="S40" s="13">
        <v>1620.05</v>
      </c>
      <c r="T40" s="13">
        <v>196412.18</v>
      </c>
      <c r="U40" s="13">
        <v>5199.6000000000004</v>
      </c>
    </row>
    <row r="41" spans="1:21" x14ac:dyDescent="0.2">
      <c r="A41" s="60">
        <f t="shared" si="0"/>
        <v>30</v>
      </c>
      <c r="B41" s="22" t="s">
        <v>103</v>
      </c>
      <c r="C41" s="21" t="s">
        <v>82</v>
      </c>
      <c r="D41" s="13">
        <f t="shared" si="5"/>
        <v>3853803.6200000006</v>
      </c>
      <c r="E41" s="13">
        <v>1628173.2000000002</v>
      </c>
      <c r="F41" s="13">
        <v>178326.67</v>
      </c>
      <c r="G41" s="13">
        <v>2407.06</v>
      </c>
      <c r="H41" s="13">
        <v>23611.61</v>
      </c>
      <c r="I41" s="13">
        <v>1359.39</v>
      </c>
      <c r="J41" s="13">
        <v>112068.11</v>
      </c>
      <c r="K41" s="13">
        <v>26767.200000000001</v>
      </c>
      <c r="L41" s="13">
        <v>2514.77</v>
      </c>
      <c r="M41" s="13">
        <v>949589.95000000007</v>
      </c>
      <c r="N41" s="13">
        <v>397007.37</v>
      </c>
      <c r="O41" s="13">
        <v>196154.59</v>
      </c>
      <c r="P41" s="13">
        <v>17570.04</v>
      </c>
      <c r="Q41" s="13">
        <v>13457.81</v>
      </c>
      <c r="R41" s="13">
        <v>173647.42</v>
      </c>
      <c r="S41" s="13">
        <v>1045.45</v>
      </c>
      <c r="T41" s="13">
        <v>126747.6</v>
      </c>
      <c r="U41" s="13">
        <v>3355.38</v>
      </c>
    </row>
    <row r="42" spans="1:21" x14ac:dyDescent="0.2">
      <c r="A42" s="60">
        <f t="shared" si="0"/>
        <v>31</v>
      </c>
      <c r="B42" s="23" t="s">
        <v>104</v>
      </c>
      <c r="C42" s="21" t="s">
        <v>82</v>
      </c>
      <c r="D42" s="13">
        <f t="shared" si="5"/>
        <v>4934279.76</v>
      </c>
      <c r="E42" s="13">
        <v>2084657.89</v>
      </c>
      <c r="F42" s="13">
        <v>228323.44</v>
      </c>
      <c r="G42" s="13">
        <v>3081.9300000000003</v>
      </c>
      <c r="H42" s="13">
        <v>30231.510000000002</v>
      </c>
      <c r="I42" s="13">
        <v>1740.51</v>
      </c>
      <c r="J42" s="13">
        <v>143488.21</v>
      </c>
      <c r="K42" s="13">
        <v>34271.81</v>
      </c>
      <c r="L42" s="13">
        <v>3219.82</v>
      </c>
      <c r="M42" s="13">
        <v>1215822.8600000001</v>
      </c>
      <c r="N42" s="13">
        <v>508314.81</v>
      </c>
      <c r="O42" s="13">
        <v>251149.7</v>
      </c>
      <c r="P42" s="13">
        <v>22496.080000000002</v>
      </c>
      <c r="Q42" s="13">
        <v>17230.920000000002</v>
      </c>
      <c r="R42" s="13">
        <v>222332.28</v>
      </c>
      <c r="S42" s="13">
        <v>1338.55</v>
      </c>
      <c r="T42" s="13">
        <v>162283.33000000002</v>
      </c>
      <c r="U42" s="13">
        <v>4296.1099999999997</v>
      </c>
    </row>
    <row r="43" spans="1:21" x14ac:dyDescent="0.2">
      <c r="A43" s="60">
        <f t="shared" si="0"/>
        <v>32</v>
      </c>
      <c r="B43" s="22" t="s">
        <v>105</v>
      </c>
      <c r="C43" s="21" t="s">
        <v>76</v>
      </c>
      <c r="D43" s="13">
        <f t="shared" si="5"/>
        <v>33247713.09</v>
      </c>
      <c r="E43" s="13">
        <v>18123280.009999998</v>
      </c>
      <c r="F43" s="13">
        <v>1569526.35</v>
      </c>
      <c r="G43" s="13">
        <v>10340.050000000001</v>
      </c>
      <c r="H43" s="13">
        <v>101305.89000000001</v>
      </c>
      <c r="I43" s="13">
        <v>5818.36</v>
      </c>
      <c r="J43" s="13">
        <v>540774.59000000008</v>
      </c>
      <c r="K43" s="13">
        <v>173087.78</v>
      </c>
      <c r="L43" s="13">
        <v>31718.36</v>
      </c>
      <c r="M43" s="13">
        <v>7023320.4299999997</v>
      </c>
      <c r="N43" s="13">
        <v>2307958.7999999998</v>
      </c>
      <c r="O43" s="13">
        <v>940113.27</v>
      </c>
      <c r="P43" s="13">
        <v>75372.650000000009</v>
      </c>
      <c r="Q43" s="13">
        <v>113541.06</v>
      </c>
      <c r="R43" s="13">
        <v>1166630.1700000002</v>
      </c>
      <c r="S43" s="13">
        <v>4488.45</v>
      </c>
      <c r="T43" s="13">
        <v>1046040.6</v>
      </c>
      <c r="U43" s="13">
        <v>14396.27</v>
      </c>
    </row>
    <row r="44" spans="1:21" x14ac:dyDescent="0.2">
      <c r="A44" s="60">
        <f t="shared" si="0"/>
        <v>33</v>
      </c>
      <c r="B44" s="22" t="s">
        <v>106</v>
      </c>
      <c r="C44" s="21" t="s">
        <v>76</v>
      </c>
      <c r="D44" s="13">
        <f t="shared" si="5"/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</row>
    <row r="45" spans="1:21" x14ac:dyDescent="0.2">
      <c r="A45" s="60">
        <f t="shared" si="0"/>
        <v>34</v>
      </c>
      <c r="B45" s="22" t="s">
        <v>107</v>
      </c>
      <c r="C45" s="21"/>
      <c r="D45" s="13">
        <f>SUM(D38:D44)</f>
        <v>90597275.289999992</v>
      </c>
      <c r="E45" s="13">
        <f t="shared" ref="E45:U45" si="6">SUM(E38:E44)</f>
        <v>42712005.519999996</v>
      </c>
      <c r="F45" s="13">
        <f t="shared" si="6"/>
        <v>4141102.07</v>
      </c>
      <c r="G45" s="13">
        <f t="shared" si="6"/>
        <v>41878.97</v>
      </c>
      <c r="H45" s="13">
        <f t="shared" si="6"/>
        <v>410644.08</v>
      </c>
      <c r="I45" s="13">
        <f t="shared" si="6"/>
        <v>23623.719999999998</v>
      </c>
      <c r="J45" s="13">
        <f t="shared" si="6"/>
        <v>2026525.19</v>
      </c>
      <c r="K45" s="13">
        <f t="shared" si="6"/>
        <v>722604.04</v>
      </c>
      <c r="L45" s="13">
        <f t="shared" si="6"/>
        <v>70786.429999999993</v>
      </c>
      <c r="M45" s="13">
        <f t="shared" si="6"/>
        <v>20326638.100000001</v>
      </c>
      <c r="N45" s="13">
        <f t="shared" si="6"/>
        <v>8041390.6600000001</v>
      </c>
      <c r="O45" s="13">
        <f t="shared" si="6"/>
        <v>3884200.18</v>
      </c>
      <c r="P45" s="13">
        <f t="shared" si="6"/>
        <v>305556.09000000003</v>
      </c>
      <c r="Q45" s="13">
        <f t="shared" si="6"/>
        <v>1113958.7100000002</v>
      </c>
      <c r="R45" s="13">
        <f t="shared" si="6"/>
        <v>3846339.2699999996</v>
      </c>
      <c r="S45" s="13">
        <f t="shared" si="6"/>
        <v>18185.759999999998</v>
      </c>
      <c r="T45" s="13">
        <f t="shared" si="6"/>
        <v>2853481.08</v>
      </c>
      <c r="U45" s="13">
        <f t="shared" si="6"/>
        <v>58355.42</v>
      </c>
    </row>
    <row r="46" spans="1:21" x14ac:dyDescent="0.2">
      <c r="A46" s="60">
        <f t="shared" si="0"/>
        <v>35</v>
      </c>
      <c r="B46" s="22" t="s">
        <v>108</v>
      </c>
      <c r="C46" s="2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1:21" x14ac:dyDescent="0.2">
      <c r="A47" s="60">
        <f t="shared" si="0"/>
        <v>36</v>
      </c>
      <c r="B47" s="15" t="s">
        <v>109</v>
      </c>
      <c r="C47" s="21" t="s">
        <v>76</v>
      </c>
      <c r="D47" s="13">
        <f>SUM(E47:U47)</f>
        <v>1981637.6100000003</v>
      </c>
      <c r="E47" s="13">
        <v>1080187.79</v>
      </c>
      <c r="F47" s="13">
        <v>93547.26</v>
      </c>
      <c r="G47" s="13">
        <v>616.29</v>
      </c>
      <c r="H47" s="13">
        <v>6038.06</v>
      </c>
      <c r="I47" s="13">
        <v>346.78000000000003</v>
      </c>
      <c r="J47" s="13">
        <v>32231.360000000001</v>
      </c>
      <c r="K47" s="13">
        <v>10316.42</v>
      </c>
      <c r="L47" s="13">
        <v>1890.48</v>
      </c>
      <c r="M47" s="13">
        <v>418605.52</v>
      </c>
      <c r="N47" s="13">
        <v>137559.47</v>
      </c>
      <c r="O47" s="13">
        <v>56032.840000000004</v>
      </c>
      <c r="P47" s="13">
        <v>4492.38</v>
      </c>
      <c r="Q47" s="13">
        <v>6767.29</v>
      </c>
      <c r="R47" s="13">
        <v>69533.75</v>
      </c>
      <c r="S47" s="13">
        <v>267.52</v>
      </c>
      <c r="T47" s="13">
        <v>62346.35</v>
      </c>
      <c r="U47" s="13">
        <v>858.05000000000007</v>
      </c>
    </row>
    <row r="48" spans="1:21" x14ac:dyDescent="0.2">
      <c r="A48" s="60">
        <f t="shared" si="0"/>
        <v>37</v>
      </c>
      <c r="B48" s="22" t="s">
        <v>110</v>
      </c>
      <c r="C48" s="21" t="s">
        <v>76</v>
      </c>
      <c r="D48" s="13">
        <f>SUM(E48:U48)</f>
        <v>1036424.8400000001</v>
      </c>
      <c r="E48" s="13">
        <v>564953.66</v>
      </c>
      <c r="F48" s="13">
        <v>48926.559999999998</v>
      </c>
      <c r="G48" s="13">
        <v>322.32</v>
      </c>
      <c r="H48" s="13">
        <v>3157.9900000000002</v>
      </c>
      <c r="I48" s="13">
        <v>181.38</v>
      </c>
      <c r="J48" s="13">
        <v>16857.46</v>
      </c>
      <c r="K48" s="13">
        <v>5395.64</v>
      </c>
      <c r="L48" s="13">
        <v>988.75</v>
      </c>
      <c r="M48" s="13">
        <v>218936.67</v>
      </c>
      <c r="N48" s="13">
        <v>71945.570000000007</v>
      </c>
      <c r="O48" s="13">
        <v>29305.98</v>
      </c>
      <c r="P48" s="13">
        <v>2349.58</v>
      </c>
      <c r="Q48" s="13">
        <v>3539.39</v>
      </c>
      <c r="R48" s="13">
        <v>36367.15</v>
      </c>
      <c r="S48" s="13">
        <v>139.92000000000002</v>
      </c>
      <c r="T48" s="13">
        <v>32608.04</v>
      </c>
      <c r="U48" s="13">
        <v>448.78000000000003</v>
      </c>
    </row>
    <row r="49" spans="1:21" x14ac:dyDescent="0.2">
      <c r="A49" s="60">
        <f t="shared" si="0"/>
        <v>38</v>
      </c>
      <c r="B49" s="25" t="s">
        <v>111</v>
      </c>
      <c r="C49" s="21" t="s">
        <v>82</v>
      </c>
      <c r="D49" s="13">
        <f>SUM(E49:U49)</f>
        <v>5127193.18</v>
      </c>
      <c r="E49" s="13">
        <v>2166160.85</v>
      </c>
      <c r="F49" s="13">
        <v>237250.1</v>
      </c>
      <c r="G49" s="13">
        <v>3202.4300000000003</v>
      </c>
      <c r="H49" s="13">
        <v>31413.47</v>
      </c>
      <c r="I49" s="13">
        <v>1808.57</v>
      </c>
      <c r="J49" s="13">
        <v>149098.11000000002</v>
      </c>
      <c r="K49" s="13">
        <v>35611.730000000003</v>
      </c>
      <c r="L49" s="13">
        <v>3345.7200000000003</v>
      </c>
      <c r="M49" s="13">
        <v>1263357.3500000001</v>
      </c>
      <c r="N49" s="13">
        <v>528188.16000000003</v>
      </c>
      <c r="O49" s="13">
        <v>260968.79</v>
      </c>
      <c r="P49" s="13">
        <v>23375.600000000002</v>
      </c>
      <c r="Q49" s="13">
        <v>17904.59</v>
      </c>
      <c r="R49" s="13">
        <v>231024.71</v>
      </c>
      <c r="S49" s="13">
        <v>1390.88</v>
      </c>
      <c r="T49" s="13">
        <v>168628.04</v>
      </c>
      <c r="U49" s="13">
        <v>4464.08</v>
      </c>
    </row>
    <row r="50" spans="1:21" x14ac:dyDescent="0.2">
      <c r="A50" s="60">
        <f t="shared" si="0"/>
        <v>39</v>
      </c>
      <c r="B50" s="26" t="s">
        <v>112</v>
      </c>
      <c r="C50" s="21" t="s">
        <v>82</v>
      </c>
      <c r="D50" s="13">
        <f>SUM(E50:U50)</f>
        <v>4651903.7199999988</v>
      </c>
      <c r="E50" s="13">
        <v>1965358.31</v>
      </c>
      <c r="F50" s="13">
        <v>215257.08000000002</v>
      </c>
      <c r="G50" s="13">
        <v>2905.55</v>
      </c>
      <c r="H50" s="13">
        <v>28501.440000000002</v>
      </c>
      <c r="I50" s="13">
        <v>1640.92</v>
      </c>
      <c r="J50" s="13">
        <v>135276.76</v>
      </c>
      <c r="K50" s="13">
        <v>32310.530000000002</v>
      </c>
      <c r="L50" s="13">
        <v>3035.56</v>
      </c>
      <c r="M50" s="13">
        <v>1146244.46</v>
      </c>
      <c r="N50" s="13">
        <v>479225.26</v>
      </c>
      <c r="O50" s="13">
        <v>236777.06</v>
      </c>
      <c r="P50" s="13">
        <v>21208.68</v>
      </c>
      <c r="Q50" s="13">
        <v>16244.84</v>
      </c>
      <c r="R50" s="13">
        <v>209608.79</v>
      </c>
      <c r="S50" s="13">
        <v>1261.94</v>
      </c>
      <c r="T50" s="13">
        <v>152996.28</v>
      </c>
      <c r="U50" s="13">
        <v>4050.26</v>
      </c>
    </row>
    <row r="51" spans="1:21" x14ac:dyDescent="0.2">
      <c r="A51" s="60">
        <f t="shared" si="0"/>
        <v>40</v>
      </c>
      <c r="B51" s="26" t="s">
        <v>113</v>
      </c>
      <c r="C51" s="21" t="s">
        <v>82</v>
      </c>
      <c r="D51" s="13">
        <f>SUM(E51:U51)</f>
        <v>1422750.4300000002</v>
      </c>
      <c r="E51" s="13">
        <v>601090.34</v>
      </c>
      <c r="F51" s="13">
        <v>65834.790000000008</v>
      </c>
      <c r="G51" s="13">
        <v>888.64</v>
      </c>
      <c r="H51" s="13">
        <v>8716.9600000000009</v>
      </c>
      <c r="I51" s="13">
        <v>501.86</v>
      </c>
      <c r="J51" s="13">
        <v>41373.39</v>
      </c>
      <c r="K51" s="13">
        <v>9881.94</v>
      </c>
      <c r="L51" s="13">
        <v>928.4</v>
      </c>
      <c r="M51" s="13">
        <v>350570.41000000003</v>
      </c>
      <c r="N51" s="13">
        <v>146567.51</v>
      </c>
      <c r="O51" s="13">
        <v>72416.52</v>
      </c>
      <c r="P51" s="13">
        <v>6486.53</v>
      </c>
      <c r="Q51" s="13">
        <v>4968.37</v>
      </c>
      <c r="R51" s="13">
        <v>64107.3</v>
      </c>
      <c r="S51" s="13">
        <v>385.96000000000004</v>
      </c>
      <c r="T51" s="13">
        <v>46792.78</v>
      </c>
      <c r="U51" s="13">
        <v>1238.73</v>
      </c>
    </row>
    <row r="52" spans="1:21" x14ac:dyDescent="0.2">
      <c r="A52" s="60">
        <f t="shared" si="0"/>
        <v>41</v>
      </c>
      <c r="B52" s="26" t="s">
        <v>114</v>
      </c>
      <c r="C52" s="21"/>
      <c r="D52" s="13">
        <f>SUM(D47:D51)</f>
        <v>14219909.779999997</v>
      </c>
      <c r="E52" s="13">
        <v>6377750.9500000002</v>
      </c>
      <c r="F52" s="13">
        <v>660815.79</v>
      </c>
      <c r="G52" s="13">
        <v>7935.2300000000005</v>
      </c>
      <c r="H52" s="13">
        <v>77827.920000000013</v>
      </c>
      <c r="I52" s="13">
        <v>4479.51</v>
      </c>
      <c r="J52" s="13">
        <v>374837.08000000007</v>
      </c>
      <c r="K52" s="13">
        <v>93516.260000000009</v>
      </c>
      <c r="L52" s="13">
        <v>10188.91</v>
      </c>
      <c r="M52" s="13">
        <v>3397714.41</v>
      </c>
      <c r="N52" s="13">
        <v>1363485.97</v>
      </c>
      <c r="O52" s="13">
        <v>655501.18999999994</v>
      </c>
      <c r="P52" s="13">
        <v>57912.770000000004</v>
      </c>
      <c r="Q52" s="13">
        <v>49424.480000000003</v>
      </c>
      <c r="R52" s="13">
        <v>610641.70000000007</v>
      </c>
      <c r="S52" s="13">
        <v>3446.2200000000003</v>
      </c>
      <c r="T52" s="13">
        <v>463371.49</v>
      </c>
      <c r="U52" s="13">
        <v>11059.9</v>
      </c>
    </row>
    <row r="53" spans="1:21" x14ac:dyDescent="0.2">
      <c r="A53" s="60">
        <f t="shared" si="0"/>
        <v>42</v>
      </c>
      <c r="B53" s="26" t="s">
        <v>115</v>
      </c>
      <c r="C53" s="21"/>
      <c r="D53" s="13">
        <f>D45+D52</f>
        <v>104817185.06999999</v>
      </c>
      <c r="E53" s="13">
        <f t="shared" ref="E53:U53" si="7">E45+E52</f>
        <v>49089756.469999999</v>
      </c>
      <c r="F53" s="13">
        <f t="shared" si="7"/>
        <v>4801917.8599999994</v>
      </c>
      <c r="G53" s="13">
        <f t="shared" si="7"/>
        <v>49814.200000000004</v>
      </c>
      <c r="H53" s="13">
        <f t="shared" si="7"/>
        <v>488472</v>
      </c>
      <c r="I53" s="13">
        <f t="shared" si="7"/>
        <v>28103.229999999996</v>
      </c>
      <c r="J53" s="13">
        <f t="shared" si="7"/>
        <v>2401362.27</v>
      </c>
      <c r="K53" s="13">
        <f t="shared" si="7"/>
        <v>816120.3</v>
      </c>
      <c r="L53" s="13">
        <f t="shared" si="7"/>
        <v>80975.34</v>
      </c>
      <c r="M53" s="13">
        <f t="shared" si="7"/>
        <v>23724352.510000002</v>
      </c>
      <c r="N53" s="13">
        <f t="shared" si="7"/>
        <v>9404876.6300000008</v>
      </c>
      <c r="O53" s="13">
        <f t="shared" si="7"/>
        <v>4539701.37</v>
      </c>
      <c r="P53" s="13">
        <f t="shared" si="7"/>
        <v>363468.86000000004</v>
      </c>
      <c r="Q53" s="13">
        <f t="shared" si="7"/>
        <v>1163383.1900000002</v>
      </c>
      <c r="R53" s="13">
        <f t="shared" si="7"/>
        <v>4456980.97</v>
      </c>
      <c r="S53" s="13">
        <f t="shared" si="7"/>
        <v>21631.98</v>
      </c>
      <c r="T53" s="13">
        <f t="shared" si="7"/>
        <v>3316852.5700000003</v>
      </c>
      <c r="U53" s="13">
        <f t="shared" si="7"/>
        <v>69415.319999999992</v>
      </c>
    </row>
    <row r="54" spans="1:21" x14ac:dyDescent="0.2">
      <c r="A54" s="60">
        <f t="shared" si="0"/>
        <v>43</v>
      </c>
      <c r="B54" s="17"/>
      <c r="C54" s="2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x14ac:dyDescent="0.2">
      <c r="A55" s="60">
        <f t="shared" si="0"/>
        <v>44</v>
      </c>
      <c r="B55" s="27" t="s">
        <v>116</v>
      </c>
      <c r="C55" s="2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1:21" x14ac:dyDescent="0.2">
      <c r="A56" s="60">
        <f t="shared" si="0"/>
        <v>45</v>
      </c>
      <c r="B56" s="22" t="s">
        <v>117</v>
      </c>
      <c r="C56" s="2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1:21" x14ac:dyDescent="0.2">
      <c r="A57" s="60">
        <f t="shared" si="0"/>
        <v>46</v>
      </c>
      <c r="B57" s="28" t="s">
        <v>118</v>
      </c>
      <c r="C57" s="21" t="s">
        <v>119</v>
      </c>
      <c r="D57" s="13">
        <f t="shared" ref="D57:D62" si="8">SUM(E57:U57)</f>
        <v>891788.05</v>
      </c>
      <c r="E57" s="13">
        <v>492512.84</v>
      </c>
      <c r="F57" s="13">
        <v>42370.42</v>
      </c>
      <c r="G57" s="13">
        <v>0</v>
      </c>
      <c r="H57" s="13">
        <v>0</v>
      </c>
      <c r="I57" s="13">
        <v>115.82000000000001</v>
      </c>
      <c r="J57" s="13">
        <v>14214.99</v>
      </c>
      <c r="K57" s="13">
        <v>4619.1400000000003</v>
      </c>
      <c r="L57" s="13">
        <v>864.48</v>
      </c>
      <c r="M57" s="13">
        <v>188447.7</v>
      </c>
      <c r="N57" s="13">
        <v>61282.159999999996</v>
      </c>
      <c r="O57" s="13">
        <v>24701.039999999997</v>
      </c>
      <c r="P57" s="13">
        <v>0</v>
      </c>
      <c r="Q57" s="13">
        <v>3060.92</v>
      </c>
      <c r="R57" s="13">
        <v>31182.28</v>
      </c>
      <c r="S57" s="13">
        <v>10.15</v>
      </c>
      <c r="T57" s="13">
        <v>28178.66</v>
      </c>
      <c r="U57" s="13">
        <v>227.45000000000002</v>
      </c>
    </row>
    <row r="58" spans="1:21" x14ac:dyDescent="0.2">
      <c r="A58" s="60">
        <f t="shared" si="0"/>
        <v>47</v>
      </c>
      <c r="B58" s="28" t="s">
        <v>120</v>
      </c>
      <c r="C58" s="21" t="s">
        <v>78</v>
      </c>
      <c r="D58" s="13">
        <f t="shared" si="8"/>
        <v>14492652.980000002</v>
      </c>
      <c r="E58" s="13">
        <v>5755563.4800000004</v>
      </c>
      <c r="F58" s="13">
        <v>630381.66</v>
      </c>
      <c r="G58" s="13">
        <v>8508.9500000000007</v>
      </c>
      <c r="H58" s="13">
        <v>83466.63</v>
      </c>
      <c r="I58" s="13">
        <v>4805.42</v>
      </c>
      <c r="J58" s="13">
        <v>396158.79000000004</v>
      </c>
      <c r="K58" s="13">
        <v>174792.73</v>
      </c>
      <c r="L58" s="13">
        <v>8889.65</v>
      </c>
      <c r="M58" s="13">
        <v>3356783.69</v>
      </c>
      <c r="N58" s="13">
        <v>1560116.97</v>
      </c>
      <c r="O58" s="13">
        <v>845732.8</v>
      </c>
      <c r="P58" s="13">
        <v>62109.760000000002</v>
      </c>
      <c r="Q58" s="13">
        <v>403794.27</v>
      </c>
      <c r="R58" s="13">
        <v>737940.87</v>
      </c>
      <c r="S58" s="13">
        <v>3695.61</v>
      </c>
      <c r="T58" s="13">
        <v>448050.49</v>
      </c>
      <c r="U58" s="13">
        <v>11861.210000000001</v>
      </c>
    </row>
    <row r="59" spans="1:21" x14ac:dyDescent="0.2">
      <c r="A59" s="60">
        <f t="shared" si="0"/>
        <v>48</v>
      </c>
      <c r="B59" s="28" t="s">
        <v>121</v>
      </c>
      <c r="C59" s="21" t="s">
        <v>119</v>
      </c>
      <c r="D59" s="13">
        <f t="shared" si="8"/>
        <v>743024.5900000002</v>
      </c>
      <c r="E59" s="13">
        <v>410354.38</v>
      </c>
      <c r="F59" s="13">
        <v>35302.39</v>
      </c>
      <c r="G59" s="13">
        <v>0</v>
      </c>
      <c r="H59" s="13">
        <v>0</v>
      </c>
      <c r="I59" s="13">
        <v>96.5</v>
      </c>
      <c r="J59" s="13">
        <v>11843.73</v>
      </c>
      <c r="K59" s="13">
        <v>3848.59</v>
      </c>
      <c r="L59" s="13">
        <v>720.27</v>
      </c>
      <c r="M59" s="13">
        <v>157011.84</v>
      </c>
      <c r="N59" s="13">
        <v>51059.39</v>
      </c>
      <c r="O59" s="13">
        <v>20580.55</v>
      </c>
      <c r="P59" s="13">
        <v>0</v>
      </c>
      <c r="Q59" s="13">
        <v>2550.31</v>
      </c>
      <c r="R59" s="13">
        <v>25980.61</v>
      </c>
      <c r="S59" s="13">
        <v>8.4499999999999993</v>
      </c>
      <c r="T59" s="13">
        <v>23478.06</v>
      </c>
      <c r="U59" s="13">
        <v>189.52</v>
      </c>
    </row>
    <row r="60" spans="1:21" x14ac:dyDescent="0.2">
      <c r="A60" s="60">
        <f t="shared" si="0"/>
        <v>49</v>
      </c>
      <c r="B60" s="28" t="s">
        <v>122</v>
      </c>
      <c r="C60" s="21" t="s">
        <v>76</v>
      </c>
      <c r="D60" s="13">
        <f t="shared" si="8"/>
        <v>5269.61</v>
      </c>
      <c r="E60" s="13">
        <v>2872.45</v>
      </c>
      <c r="F60" s="13">
        <v>248.76</v>
      </c>
      <c r="G60" s="13">
        <v>1.6400000000000001</v>
      </c>
      <c r="H60" s="13">
        <v>16.059999999999999</v>
      </c>
      <c r="I60" s="13">
        <v>0.92999999999999994</v>
      </c>
      <c r="J60" s="13">
        <v>85.710000000000008</v>
      </c>
      <c r="K60" s="13">
        <v>27.43</v>
      </c>
      <c r="L60" s="13">
        <v>5.03</v>
      </c>
      <c r="M60" s="13">
        <v>1113.1600000000001</v>
      </c>
      <c r="N60" s="13">
        <v>365.79</v>
      </c>
      <c r="O60" s="13">
        <v>149.01000000000002</v>
      </c>
      <c r="P60" s="13">
        <v>11.95</v>
      </c>
      <c r="Q60" s="13">
        <v>17.990000000000002</v>
      </c>
      <c r="R60" s="13">
        <v>184.9</v>
      </c>
      <c r="S60" s="13">
        <v>0.72</v>
      </c>
      <c r="T60" s="13">
        <v>165.8</v>
      </c>
      <c r="U60" s="13">
        <v>2.2800000000000002</v>
      </c>
    </row>
    <row r="61" spans="1:21" x14ac:dyDescent="0.2">
      <c r="A61" s="60">
        <f t="shared" si="0"/>
        <v>50</v>
      </c>
      <c r="B61" s="28" t="s">
        <v>122</v>
      </c>
      <c r="C61" s="21" t="s">
        <v>119</v>
      </c>
      <c r="D61" s="13">
        <f t="shared" si="8"/>
        <v>617735.8600000001</v>
      </c>
      <c r="E61" s="13">
        <v>341160.44</v>
      </c>
      <c r="F61" s="13">
        <v>29349.7</v>
      </c>
      <c r="G61" s="13">
        <v>0</v>
      </c>
      <c r="H61" s="13">
        <v>0</v>
      </c>
      <c r="I61" s="13">
        <v>80.25</v>
      </c>
      <c r="J61" s="13">
        <v>9846.65</v>
      </c>
      <c r="K61" s="13">
        <v>3199.6400000000003</v>
      </c>
      <c r="L61" s="13">
        <v>598.81999999999994</v>
      </c>
      <c r="M61" s="13">
        <v>130536.51999999999</v>
      </c>
      <c r="N61" s="13">
        <v>42449.759999999995</v>
      </c>
      <c r="O61" s="13">
        <v>17110.25</v>
      </c>
      <c r="P61" s="13">
        <v>0</v>
      </c>
      <c r="Q61" s="13">
        <v>2120.2800000000002</v>
      </c>
      <c r="R61" s="13">
        <v>21599.77</v>
      </c>
      <c r="S61" s="13">
        <v>7.02</v>
      </c>
      <c r="T61" s="13">
        <v>19519.200000000004</v>
      </c>
      <c r="U61" s="13">
        <v>157.56</v>
      </c>
    </row>
    <row r="62" spans="1:21" x14ac:dyDescent="0.2">
      <c r="A62" s="60">
        <f t="shared" si="0"/>
        <v>51</v>
      </c>
      <c r="B62" s="28" t="s">
        <v>123</v>
      </c>
      <c r="C62" s="21" t="s">
        <v>119</v>
      </c>
      <c r="D62" s="13">
        <f t="shared" si="8"/>
        <v>154898.64000000001</v>
      </c>
      <c r="E62" s="13">
        <v>85546.75</v>
      </c>
      <c r="F62" s="13">
        <v>7359.51</v>
      </c>
      <c r="G62" s="13">
        <v>0</v>
      </c>
      <c r="H62" s="13">
        <v>0</v>
      </c>
      <c r="I62" s="13">
        <v>20.12</v>
      </c>
      <c r="J62" s="13">
        <v>2469.0700000000002</v>
      </c>
      <c r="K62" s="13">
        <v>802.31000000000006</v>
      </c>
      <c r="L62" s="13">
        <v>150.14000000000001</v>
      </c>
      <c r="M62" s="13">
        <v>32732.32</v>
      </c>
      <c r="N62" s="13">
        <v>10644.380000000001</v>
      </c>
      <c r="O62" s="13">
        <v>4290.43</v>
      </c>
      <c r="P62" s="13">
        <v>0</v>
      </c>
      <c r="Q62" s="13">
        <v>531.66999999999996</v>
      </c>
      <c r="R62" s="13">
        <v>5416.2</v>
      </c>
      <c r="S62" s="13">
        <v>1.75</v>
      </c>
      <c r="T62" s="13">
        <v>4894.47</v>
      </c>
      <c r="U62" s="13">
        <v>39.520000000000003</v>
      </c>
    </row>
    <row r="63" spans="1:21" x14ac:dyDescent="0.2">
      <c r="A63" s="60">
        <f t="shared" si="0"/>
        <v>52</v>
      </c>
      <c r="B63" s="22" t="s">
        <v>124</v>
      </c>
      <c r="C63" s="21"/>
      <c r="D63" s="13">
        <f>SUM(D57:D62)</f>
        <v>16905369.73</v>
      </c>
      <c r="E63" s="13">
        <f t="shared" ref="E63:U63" si="9">SUM(E57:E62)</f>
        <v>7088010.3400000008</v>
      </c>
      <c r="F63" s="13">
        <f t="shared" si="9"/>
        <v>745012.44000000006</v>
      </c>
      <c r="G63" s="13">
        <f t="shared" si="9"/>
        <v>8510.59</v>
      </c>
      <c r="H63" s="13">
        <f t="shared" si="9"/>
        <v>83482.69</v>
      </c>
      <c r="I63" s="13">
        <f t="shared" si="9"/>
        <v>5119.04</v>
      </c>
      <c r="J63" s="13">
        <f t="shared" si="9"/>
        <v>434618.94000000006</v>
      </c>
      <c r="K63" s="13">
        <f t="shared" si="9"/>
        <v>187289.84000000003</v>
      </c>
      <c r="L63" s="13">
        <f t="shared" si="9"/>
        <v>11228.39</v>
      </c>
      <c r="M63" s="13">
        <f t="shared" si="9"/>
        <v>3866625.23</v>
      </c>
      <c r="N63" s="13">
        <f t="shared" si="9"/>
        <v>1725918.4499999997</v>
      </c>
      <c r="O63" s="13">
        <f t="shared" si="9"/>
        <v>912564.08000000019</v>
      </c>
      <c r="P63" s="13">
        <f t="shared" si="9"/>
        <v>62121.71</v>
      </c>
      <c r="Q63" s="13">
        <f t="shared" si="9"/>
        <v>412075.44</v>
      </c>
      <c r="R63" s="13">
        <f t="shared" si="9"/>
        <v>822304.63</v>
      </c>
      <c r="S63" s="13">
        <f t="shared" si="9"/>
        <v>3723.7</v>
      </c>
      <c r="T63" s="13">
        <f t="shared" si="9"/>
        <v>524286.67999999993</v>
      </c>
      <c r="U63" s="13">
        <f t="shared" si="9"/>
        <v>12477.540000000003</v>
      </c>
    </row>
    <row r="64" spans="1:21" x14ac:dyDescent="0.2">
      <c r="A64" s="60">
        <f t="shared" si="0"/>
        <v>53</v>
      </c>
      <c r="B64" s="22" t="s">
        <v>90</v>
      </c>
      <c r="C64" s="2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1:21" x14ac:dyDescent="0.2">
      <c r="A65" s="60">
        <f t="shared" si="0"/>
        <v>54</v>
      </c>
      <c r="B65" s="29" t="s">
        <v>125</v>
      </c>
      <c r="C65" s="21" t="s">
        <v>119</v>
      </c>
      <c r="D65" s="13">
        <f>SUM(E65:U65)</f>
        <v>173208.33</v>
      </c>
      <c r="E65" s="13">
        <v>95658.74</v>
      </c>
      <c r="F65" s="13">
        <v>8229.44</v>
      </c>
      <c r="G65" s="13">
        <v>0</v>
      </c>
      <c r="H65" s="13">
        <v>0</v>
      </c>
      <c r="I65" s="13">
        <v>22.49</v>
      </c>
      <c r="J65" s="13">
        <v>2760.91</v>
      </c>
      <c r="K65" s="13">
        <v>897.16000000000008</v>
      </c>
      <c r="L65" s="13">
        <v>167.9</v>
      </c>
      <c r="M65" s="13">
        <v>36601.42</v>
      </c>
      <c r="N65" s="13">
        <v>11902.58</v>
      </c>
      <c r="O65" s="13">
        <v>4797.59</v>
      </c>
      <c r="P65" s="13">
        <v>0</v>
      </c>
      <c r="Q65" s="13">
        <v>594.5</v>
      </c>
      <c r="R65" s="13">
        <v>6056.41</v>
      </c>
      <c r="S65" s="13">
        <v>1.97</v>
      </c>
      <c r="T65" s="13">
        <v>5473.03</v>
      </c>
      <c r="U65" s="13">
        <v>44.19</v>
      </c>
    </row>
    <row r="66" spans="1:21" x14ac:dyDescent="0.2">
      <c r="A66" s="60">
        <f t="shared" si="0"/>
        <v>55</v>
      </c>
      <c r="B66" s="29" t="s">
        <v>126</v>
      </c>
      <c r="C66" s="21" t="s">
        <v>119</v>
      </c>
      <c r="D66" s="13">
        <f>SUM(E66:U66)</f>
        <v>209042.24999999994</v>
      </c>
      <c r="E66" s="13">
        <v>115448.94</v>
      </c>
      <c r="F66" s="13">
        <v>9931.9700000000012</v>
      </c>
      <c r="G66" s="13">
        <v>0</v>
      </c>
      <c r="H66" s="13">
        <v>0</v>
      </c>
      <c r="I66" s="13">
        <v>27.15</v>
      </c>
      <c r="J66" s="13">
        <v>3332.1099999999997</v>
      </c>
      <c r="K66" s="13">
        <v>1082.76</v>
      </c>
      <c r="L66" s="13">
        <v>202.63</v>
      </c>
      <c r="M66" s="13">
        <v>44173.65</v>
      </c>
      <c r="N66" s="13">
        <v>14365.03</v>
      </c>
      <c r="O66" s="13">
        <v>5790.1100000000006</v>
      </c>
      <c r="P66" s="13">
        <v>0</v>
      </c>
      <c r="Q66" s="13">
        <v>717.52</v>
      </c>
      <c r="R66" s="13">
        <v>7309.3899999999994</v>
      </c>
      <c r="S66" s="13">
        <v>2.38</v>
      </c>
      <c r="T66" s="13">
        <v>6605.3</v>
      </c>
      <c r="U66" s="13">
        <v>53.31</v>
      </c>
    </row>
    <row r="67" spans="1:21" x14ac:dyDescent="0.2">
      <c r="A67" s="60">
        <f t="shared" si="0"/>
        <v>56</v>
      </c>
      <c r="B67" s="30" t="s">
        <v>127</v>
      </c>
      <c r="C67" s="21" t="s">
        <v>76</v>
      </c>
      <c r="D67" s="13">
        <f>SUM(E67:U67)</f>
        <v>144912.79999999999</v>
      </c>
      <c r="E67" s="13">
        <v>78991.75</v>
      </c>
      <c r="F67" s="13">
        <v>6840.9000000000005</v>
      </c>
      <c r="G67" s="13">
        <v>45.07</v>
      </c>
      <c r="H67" s="13">
        <v>441.55</v>
      </c>
      <c r="I67" s="13">
        <v>25.36</v>
      </c>
      <c r="J67" s="13">
        <v>2357.0100000000002</v>
      </c>
      <c r="K67" s="13">
        <v>754.42</v>
      </c>
      <c r="L67" s="13">
        <v>138.25</v>
      </c>
      <c r="M67" s="13">
        <v>30611.7</v>
      </c>
      <c r="N67" s="13">
        <v>10059.42</v>
      </c>
      <c r="O67" s="13">
        <v>4097.5600000000004</v>
      </c>
      <c r="P67" s="13">
        <v>328.52</v>
      </c>
      <c r="Q67" s="13">
        <v>494.88</v>
      </c>
      <c r="R67" s="13">
        <v>5084.8500000000004</v>
      </c>
      <c r="S67" s="13">
        <v>19.559999999999999</v>
      </c>
      <c r="T67" s="13">
        <v>4559.25</v>
      </c>
      <c r="U67" s="13">
        <v>62.75</v>
      </c>
    </row>
    <row r="68" spans="1:21" x14ac:dyDescent="0.2">
      <c r="A68" s="60">
        <f t="shared" si="0"/>
        <v>57</v>
      </c>
      <c r="B68" s="30" t="s">
        <v>127</v>
      </c>
      <c r="C68" s="21" t="s">
        <v>119</v>
      </c>
      <c r="D68" s="13">
        <f>SUM(E68:U68)</f>
        <v>5521350.7999999989</v>
      </c>
      <c r="E68" s="13">
        <v>3049307.56</v>
      </c>
      <c r="F68" s="13">
        <v>262328.99</v>
      </c>
      <c r="G68" s="13">
        <v>0</v>
      </c>
      <c r="H68" s="13">
        <v>0</v>
      </c>
      <c r="I68" s="13">
        <v>717.08999999999992</v>
      </c>
      <c r="J68" s="13">
        <v>88009.78</v>
      </c>
      <c r="K68" s="13">
        <v>28598.550000000003</v>
      </c>
      <c r="L68" s="13">
        <v>5352.2699999999995</v>
      </c>
      <c r="M68" s="13">
        <v>1166741.2</v>
      </c>
      <c r="N68" s="13">
        <v>379417.84</v>
      </c>
      <c r="O68" s="13">
        <v>152932.22</v>
      </c>
      <c r="P68" s="13">
        <v>0</v>
      </c>
      <c r="Q68" s="13">
        <v>18951.11</v>
      </c>
      <c r="R68" s="13">
        <v>193059.66</v>
      </c>
      <c r="S68" s="13">
        <v>62.84</v>
      </c>
      <c r="T68" s="13">
        <v>174463.39</v>
      </c>
      <c r="U68" s="13">
        <v>1408.3</v>
      </c>
    </row>
    <row r="69" spans="1:21" x14ac:dyDescent="0.2">
      <c r="A69" s="60">
        <f t="shared" si="0"/>
        <v>58</v>
      </c>
      <c r="B69" s="31" t="s">
        <v>128</v>
      </c>
      <c r="C69" s="21" t="s">
        <v>119</v>
      </c>
      <c r="D69" s="13">
        <f>SUM(E69:U69)</f>
        <v>809325.91000000015</v>
      </c>
      <c r="E69" s="13">
        <v>446970.98</v>
      </c>
      <c r="F69" s="13">
        <v>38452.460000000006</v>
      </c>
      <c r="G69" s="13">
        <v>0</v>
      </c>
      <c r="H69" s="13">
        <v>0</v>
      </c>
      <c r="I69" s="13">
        <v>105.11</v>
      </c>
      <c r="J69" s="13">
        <v>12900.57</v>
      </c>
      <c r="K69" s="13">
        <v>4192.0200000000004</v>
      </c>
      <c r="L69" s="13">
        <v>784.53</v>
      </c>
      <c r="M69" s="13">
        <v>171022.27</v>
      </c>
      <c r="N69" s="13">
        <v>55615.5</v>
      </c>
      <c r="O69" s="13">
        <v>22417</v>
      </c>
      <c r="P69" s="13">
        <v>0</v>
      </c>
      <c r="Q69" s="13">
        <v>2777.8599999999997</v>
      </c>
      <c r="R69" s="13">
        <v>28298.920000000002</v>
      </c>
      <c r="S69" s="13">
        <v>9.2099999999999991</v>
      </c>
      <c r="T69" s="13">
        <v>25573.050000000003</v>
      </c>
      <c r="U69" s="13">
        <v>206.43</v>
      </c>
    </row>
    <row r="70" spans="1:21" x14ac:dyDescent="0.2">
      <c r="A70" s="60">
        <f t="shared" si="0"/>
        <v>59</v>
      </c>
      <c r="B70" s="25" t="s">
        <v>129</v>
      </c>
      <c r="C70" s="21"/>
      <c r="D70" s="13">
        <f>SUM(D65:D69)</f>
        <v>6857840.0899999989</v>
      </c>
      <c r="E70" s="13">
        <v>3786377.97</v>
      </c>
      <c r="F70" s="13">
        <v>325783.76</v>
      </c>
      <c r="G70" s="13">
        <v>45.07</v>
      </c>
      <c r="H70" s="13">
        <v>441.55</v>
      </c>
      <c r="I70" s="13">
        <v>897.19999999999993</v>
      </c>
      <c r="J70" s="13">
        <v>109360.38</v>
      </c>
      <c r="K70" s="13">
        <v>35524.910000000003</v>
      </c>
      <c r="L70" s="13">
        <v>6645.579999999999</v>
      </c>
      <c r="M70" s="13">
        <v>1449150.24</v>
      </c>
      <c r="N70" s="13">
        <v>471360.37</v>
      </c>
      <c r="O70" s="13">
        <v>190034.48</v>
      </c>
      <c r="P70" s="13">
        <v>328.52</v>
      </c>
      <c r="Q70" s="13">
        <v>23535.870000000003</v>
      </c>
      <c r="R70" s="13">
        <v>239809.23</v>
      </c>
      <c r="S70" s="13">
        <v>95.96</v>
      </c>
      <c r="T70" s="13">
        <v>216674.02000000002</v>
      </c>
      <c r="U70" s="13">
        <v>1774.98</v>
      </c>
    </row>
    <row r="71" spans="1:21" x14ac:dyDescent="0.2">
      <c r="A71" s="60">
        <f t="shared" si="0"/>
        <v>60</v>
      </c>
      <c r="B71" s="17" t="s">
        <v>130</v>
      </c>
      <c r="C71" s="21"/>
      <c r="D71" s="13">
        <f t="shared" ref="D71:U71" si="10">+D70+D63</f>
        <v>23763209.82</v>
      </c>
      <c r="E71" s="13">
        <f t="shared" si="10"/>
        <v>10874388.310000001</v>
      </c>
      <c r="F71" s="13">
        <f t="shared" si="10"/>
        <v>1070796.2000000002</v>
      </c>
      <c r="G71" s="13">
        <f t="shared" si="10"/>
        <v>8555.66</v>
      </c>
      <c r="H71" s="13">
        <f t="shared" si="10"/>
        <v>83924.24</v>
      </c>
      <c r="I71" s="13">
        <f t="shared" si="10"/>
        <v>6016.24</v>
      </c>
      <c r="J71" s="13">
        <f t="shared" si="10"/>
        <v>543979.32000000007</v>
      </c>
      <c r="K71" s="13">
        <f t="shared" si="10"/>
        <v>222814.75000000003</v>
      </c>
      <c r="L71" s="13">
        <f t="shared" si="10"/>
        <v>17873.969999999998</v>
      </c>
      <c r="M71" s="13">
        <f t="shared" si="10"/>
        <v>5315775.47</v>
      </c>
      <c r="N71" s="13">
        <f t="shared" si="10"/>
        <v>2197278.8199999998</v>
      </c>
      <c r="O71" s="13">
        <f t="shared" si="10"/>
        <v>1102598.5600000003</v>
      </c>
      <c r="P71" s="13">
        <f t="shared" si="10"/>
        <v>62450.229999999996</v>
      </c>
      <c r="Q71" s="13">
        <f t="shared" si="10"/>
        <v>435611.31</v>
      </c>
      <c r="R71" s="13">
        <f t="shared" si="10"/>
        <v>1062113.8600000001</v>
      </c>
      <c r="S71" s="13">
        <f t="shared" si="10"/>
        <v>3819.66</v>
      </c>
      <c r="T71" s="13">
        <f t="shared" si="10"/>
        <v>740960.7</v>
      </c>
      <c r="U71" s="13">
        <f t="shared" si="10"/>
        <v>14252.520000000002</v>
      </c>
    </row>
    <row r="72" spans="1:21" x14ac:dyDescent="0.2">
      <c r="A72" s="60">
        <f t="shared" si="0"/>
        <v>61</v>
      </c>
      <c r="B72" s="32"/>
      <c r="C72" s="2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x14ac:dyDescent="0.2">
      <c r="A73" s="60">
        <f t="shared" si="0"/>
        <v>62</v>
      </c>
      <c r="B73" s="33" t="s">
        <v>131</v>
      </c>
      <c r="C73" s="2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x14ac:dyDescent="0.2">
      <c r="A74" s="60">
        <f t="shared" si="0"/>
        <v>63</v>
      </c>
      <c r="B74" s="34" t="s">
        <v>132</v>
      </c>
      <c r="C74" s="21" t="s">
        <v>78</v>
      </c>
      <c r="D74" s="13">
        <f>SUM(E74:U74)</f>
        <v>52276492.949999996</v>
      </c>
      <c r="E74" s="13">
        <v>20760910.640000001</v>
      </c>
      <c r="F74" s="13">
        <v>2273851.56</v>
      </c>
      <c r="G74" s="13">
        <v>30692.670000000002</v>
      </c>
      <c r="H74" s="13">
        <v>301072.74</v>
      </c>
      <c r="I74" s="13">
        <v>17333.64</v>
      </c>
      <c r="J74" s="13">
        <v>1428985.58</v>
      </c>
      <c r="K74" s="13">
        <v>630495.39</v>
      </c>
      <c r="L74" s="13">
        <v>32065.9</v>
      </c>
      <c r="M74" s="13">
        <v>12108264.74</v>
      </c>
      <c r="N74" s="13">
        <v>5627502.7199999997</v>
      </c>
      <c r="O74" s="13">
        <v>3050645.35</v>
      </c>
      <c r="P74" s="13">
        <v>224036.33000000002</v>
      </c>
      <c r="Q74" s="13">
        <v>1456527.57</v>
      </c>
      <c r="R74" s="13">
        <v>2661828.7599999998</v>
      </c>
      <c r="S74" s="13">
        <v>13330.460000000001</v>
      </c>
      <c r="T74" s="13">
        <v>1616164.3</v>
      </c>
      <c r="U74" s="13">
        <v>42784.6</v>
      </c>
    </row>
    <row r="75" spans="1:21" x14ac:dyDescent="0.2">
      <c r="A75" s="60">
        <f t="shared" si="0"/>
        <v>64</v>
      </c>
      <c r="B75" s="34" t="s">
        <v>133</v>
      </c>
      <c r="C75" s="21" t="s">
        <v>76</v>
      </c>
      <c r="D75" s="13">
        <f>SUM(E75:U75)</f>
        <v>1431448.73</v>
      </c>
      <c r="E75" s="13">
        <v>780280.62</v>
      </c>
      <c r="F75" s="13">
        <v>67574.47</v>
      </c>
      <c r="G75" s="13">
        <v>445.18</v>
      </c>
      <c r="H75" s="13">
        <v>4361.63</v>
      </c>
      <c r="I75" s="13">
        <v>250.5</v>
      </c>
      <c r="J75" s="13">
        <v>23282.54</v>
      </c>
      <c r="K75" s="13">
        <v>7452.13</v>
      </c>
      <c r="L75" s="13">
        <v>1365.6000000000001</v>
      </c>
      <c r="M75" s="13">
        <v>302382.40000000002</v>
      </c>
      <c r="N75" s="13">
        <v>99366.98</v>
      </c>
      <c r="O75" s="13">
        <v>40475.68</v>
      </c>
      <c r="P75" s="13">
        <v>3245.1</v>
      </c>
      <c r="Q75" s="13">
        <v>4888.4000000000005</v>
      </c>
      <c r="R75" s="13">
        <v>50228.15</v>
      </c>
      <c r="S75" s="13">
        <v>193.25</v>
      </c>
      <c r="T75" s="13">
        <v>45036.28</v>
      </c>
      <c r="U75" s="13">
        <v>619.82000000000005</v>
      </c>
    </row>
    <row r="76" spans="1:21" x14ac:dyDescent="0.2">
      <c r="A76" s="60">
        <f t="shared" si="0"/>
        <v>65</v>
      </c>
      <c r="B76" s="22" t="s">
        <v>134</v>
      </c>
      <c r="C76" s="21" t="s">
        <v>135</v>
      </c>
      <c r="D76" s="13">
        <f>SUM(E76:U76)</f>
        <v>778767.90000000014</v>
      </c>
      <c r="E76" s="13">
        <v>412243.45</v>
      </c>
      <c r="F76" s="13">
        <v>37436.04</v>
      </c>
      <c r="G76" s="13">
        <v>1465.64</v>
      </c>
      <c r="H76" s="13">
        <v>2372.9</v>
      </c>
      <c r="I76" s="13">
        <v>136.28</v>
      </c>
      <c r="J76" s="13">
        <v>11721.2</v>
      </c>
      <c r="K76" s="13">
        <v>5000.45</v>
      </c>
      <c r="L76" s="13">
        <v>557.6</v>
      </c>
      <c r="M76" s="13">
        <v>170766.17</v>
      </c>
      <c r="N76" s="13">
        <v>54705.94</v>
      </c>
      <c r="O76" s="13">
        <v>22522.68</v>
      </c>
      <c r="P76" s="13">
        <v>1765.46</v>
      </c>
      <c r="Q76" s="13">
        <v>3887.59</v>
      </c>
      <c r="R76" s="13">
        <v>30497.24</v>
      </c>
      <c r="S76" s="13">
        <v>105.13</v>
      </c>
      <c r="T76" s="13">
        <v>23246.93</v>
      </c>
      <c r="U76" s="13">
        <v>337.2</v>
      </c>
    </row>
    <row r="77" spans="1:21" x14ac:dyDescent="0.2">
      <c r="A77" s="60">
        <f t="shared" si="0"/>
        <v>66</v>
      </c>
      <c r="B77" s="35" t="s">
        <v>136</v>
      </c>
      <c r="C77" s="21" t="s">
        <v>76</v>
      </c>
      <c r="D77" s="13">
        <f>SUM(E77:U77)</f>
        <v>307309.64000000007</v>
      </c>
      <c r="E77" s="13">
        <v>167514.03</v>
      </c>
      <c r="F77" s="13">
        <v>14507.18</v>
      </c>
      <c r="G77" s="13">
        <v>95.570000000000007</v>
      </c>
      <c r="H77" s="13">
        <v>936.37</v>
      </c>
      <c r="I77" s="13">
        <v>53.78</v>
      </c>
      <c r="J77" s="13">
        <v>4998.4000000000005</v>
      </c>
      <c r="K77" s="13">
        <v>1599.8600000000001</v>
      </c>
      <c r="L77" s="13">
        <v>293.17</v>
      </c>
      <c r="M77" s="13">
        <v>64916.770000000004</v>
      </c>
      <c r="N77" s="13">
        <v>21332.53</v>
      </c>
      <c r="O77" s="13">
        <v>8689.5</v>
      </c>
      <c r="P77" s="13">
        <v>696.67</v>
      </c>
      <c r="Q77" s="13">
        <v>1049.46</v>
      </c>
      <c r="R77" s="13">
        <v>10783.2</v>
      </c>
      <c r="S77" s="13">
        <v>41.49</v>
      </c>
      <c r="T77" s="13">
        <v>9668.59</v>
      </c>
      <c r="U77" s="13">
        <v>133.07</v>
      </c>
    </row>
    <row r="78" spans="1:21" x14ac:dyDescent="0.2">
      <c r="A78" s="60">
        <f t="shared" ref="A78:A141" si="11">A77+1</f>
        <v>67</v>
      </c>
      <c r="B78" s="22" t="s">
        <v>137</v>
      </c>
      <c r="C78" s="21"/>
      <c r="D78" s="13">
        <f>SUM(D74:D77)</f>
        <v>54794019.219999991</v>
      </c>
      <c r="E78" s="13">
        <v>22120948.740000002</v>
      </c>
      <c r="F78" s="13">
        <v>2393369.2500000005</v>
      </c>
      <c r="G78" s="13">
        <v>32699.06</v>
      </c>
      <c r="H78" s="13">
        <v>308743.64</v>
      </c>
      <c r="I78" s="13">
        <v>17774.199999999997</v>
      </c>
      <c r="J78" s="13">
        <v>1468987.72</v>
      </c>
      <c r="K78" s="13">
        <v>644547.82999999996</v>
      </c>
      <c r="L78" s="13">
        <v>34282.269999999997</v>
      </c>
      <c r="M78" s="13">
        <v>12646330.08</v>
      </c>
      <c r="N78" s="13">
        <v>5802908.1700000009</v>
      </c>
      <c r="O78" s="13">
        <v>3122333.2100000004</v>
      </c>
      <c r="P78" s="13">
        <v>229743.56000000003</v>
      </c>
      <c r="Q78" s="13">
        <v>1466353.02</v>
      </c>
      <c r="R78" s="13">
        <v>2753337.35</v>
      </c>
      <c r="S78" s="13">
        <v>13670.33</v>
      </c>
      <c r="T78" s="13">
        <v>1694116.1</v>
      </c>
      <c r="U78" s="13">
        <v>43874.689999999995</v>
      </c>
    </row>
    <row r="79" spans="1:21" x14ac:dyDescent="0.2">
      <c r="A79" s="60">
        <f t="shared" si="11"/>
        <v>68</v>
      </c>
      <c r="B79" s="22" t="s">
        <v>138</v>
      </c>
      <c r="C79" s="21"/>
      <c r="D79" s="13">
        <f>+D78+D71</f>
        <v>78557229.039999992</v>
      </c>
      <c r="E79" s="13">
        <f t="shared" ref="E79:U79" si="12">+E78+E71</f>
        <v>32995337.050000004</v>
      </c>
      <c r="F79" s="13">
        <f t="shared" si="12"/>
        <v>3464165.4500000007</v>
      </c>
      <c r="G79" s="13">
        <f t="shared" si="12"/>
        <v>41254.720000000001</v>
      </c>
      <c r="H79" s="13">
        <f t="shared" si="12"/>
        <v>392667.88</v>
      </c>
      <c r="I79" s="13">
        <f t="shared" si="12"/>
        <v>23790.439999999995</v>
      </c>
      <c r="J79" s="13">
        <f t="shared" si="12"/>
        <v>2012967.04</v>
      </c>
      <c r="K79" s="13">
        <f t="shared" si="12"/>
        <v>867362.58</v>
      </c>
      <c r="L79" s="13">
        <f t="shared" si="12"/>
        <v>52156.239999999991</v>
      </c>
      <c r="M79" s="13">
        <f t="shared" si="12"/>
        <v>17962105.550000001</v>
      </c>
      <c r="N79" s="13">
        <f t="shared" si="12"/>
        <v>8000186.9900000002</v>
      </c>
      <c r="O79" s="13">
        <f t="shared" si="12"/>
        <v>4224931.7700000005</v>
      </c>
      <c r="P79" s="13">
        <f t="shared" si="12"/>
        <v>292193.79000000004</v>
      </c>
      <c r="Q79" s="13">
        <f t="shared" si="12"/>
        <v>1901964.33</v>
      </c>
      <c r="R79" s="13">
        <f t="shared" si="12"/>
        <v>3815451.21</v>
      </c>
      <c r="S79" s="13">
        <f t="shared" si="12"/>
        <v>17489.989999999998</v>
      </c>
      <c r="T79" s="13">
        <f t="shared" si="12"/>
        <v>2435076.7999999998</v>
      </c>
      <c r="U79" s="13">
        <f t="shared" si="12"/>
        <v>58127.21</v>
      </c>
    </row>
    <row r="80" spans="1:21" x14ac:dyDescent="0.2">
      <c r="A80" s="60">
        <f t="shared" si="11"/>
        <v>69</v>
      </c>
      <c r="B80" s="25"/>
      <c r="C80" s="2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x14ac:dyDescent="0.2">
      <c r="A81" s="60">
        <f t="shared" si="11"/>
        <v>70</v>
      </c>
      <c r="B81" s="36" t="s">
        <v>139</v>
      </c>
      <c r="C81" s="2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x14ac:dyDescent="0.2">
      <c r="A82" s="60">
        <f t="shared" si="11"/>
        <v>71</v>
      </c>
      <c r="B82" s="37" t="s">
        <v>117</v>
      </c>
      <c r="C82" s="2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x14ac:dyDescent="0.2">
      <c r="A83" s="60">
        <f t="shared" si="11"/>
        <v>72</v>
      </c>
      <c r="B83" s="38" t="s">
        <v>140</v>
      </c>
      <c r="C83" s="21" t="s">
        <v>141</v>
      </c>
      <c r="D83" s="13">
        <f t="shared" ref="D83:D89" si="13">SUM(E83:U83)</f>
        <v>1717494.7000000002</v>
      </c>
      <c r="E83" s="13">
        <v>948530.48</v>
      </c>
      <c r="F83" s="13">
        <v>81601.17</v>
      </c>
      <c r="G83" s="13">
        <v>0</v>
      </c>
      <c r="H83" s="13">
        <v>0</v>
      </c>
      <c r="I83" s="13">
        <v>223.06</v>
      </c>
      <c r="J83" s="13">
        <v>27376.7</v>
      </c>
      <c r="K83" s="13">
        <v>8895.98</v>
      </c>
      <c r="L83" s="13">
        <v>1664.9099999999999</v>
      </c>
      <c r="M83" s="13">
        <v>362931.44</v>
      </c>
      <c r="N83" s="13">
        <v>118023.31</v>
      </c>
      <c r="O83" s="13">
        <v>47571.750000000007</v>
      </c>
      <c r="P83" s="13">
        <v>0</v>
      </c>
      <c r="Q83" s="13">
        <v>5895.01</v>
      </c>
      <c r="R83" s="13">
        <v>60053.95</v>
      </c>
      <c r="S83" s="13">
        <v>19.549999999999997</v>
      </c>
      <c r="T83" s="13">
        <v>54269.32</v>
      </c>
      <c r="U83" s="13">
        <v>438.07</v>
      </c>
    </row>
    <row r="84" spans="1:21" x14ac:dyDescent="0.2">
      <c r="A84" s="60">
        <f t="shared" si="11"/>
        <v>73</v>
      </c>
      <c r="B84" s="32" t="s">
        <v>142</v>
      </c>
      <c r="C84" s="21" t="s">
        <v>143</v>
      </c>
      <c r="D84" s="13">
        <f t="shared" si="13"/>
        <v>2752468.3600000003</v>
      </c>
      <c r="E84" s="13">
        <v>1375346.1300000001</v>
      </c>
      <c r="F84" s="13">
        <v>131195.15000000002</v>
      </c>
      <c r="G84" s="13">
        <v>4190.01</v>
      </c>
      <c r="H84" s="13">
        <v>7413.46</v>
      </c>
      <c r="I84" s="13">
        <v>475.91</v>
      </c>
      <c r="J84" s="13">
        <v>52698.840000000004</v>
      </c>
      <c r="K84" s="13">
        <v>18133.78</v>
      </c>
      <c r="L84" s="13">
        <v>1923.28</v>
      </c>
      <c r="M84" s="13">
        <v>626591.76</v>
      </c>
      <c r="N84" s="13">
        <v>219913.79</v>
      </c>
      <c r="O84" s="13">
        <v>97299.8</v>
      </c>
      <c r="P84" s="13">
        <v>5549.05</v>
      </c>
      <c r="Q84" s="13">
        <v>12577.37</v>
      </c>
      <c r="R84" s="13">
        <v>112742.46</v>
      </c>
      <c r="S84" s="13">
        <v>446.47</v>
      </c>
      <c r="T84" s="13">
        <v>84778.86</v>
      </c>
      <c r="U84" s="13">
        <v>1192.24</v>
      </c>
    </row>
    <row r="85" spans="1:21" x14ac:dyDescent="0.2">
      <c r="A85" s="60">
        <f t="shared" si="11"/>
        <v>74</v>
      </c>
      <c r="B85" s="28" t="s">
        <v>144</v>
      </c>
      <c r="C85" s="21" t="s">
        <v>141</v>
      </c>
      <c r="D85" s="13">
        <f t="shared" si="13"/>
        <v>109296.03</v>
      </c>
      <c r="E85" s="13">
        <v>60361.530000000006</v>
      </c>
      <c r="F85" s="13">
        <v>5192.84</v>
      </c>
      <c r="G85" s="13">
        <v>0</v>
      </c>
      <c r="H85" s="13">
        <v>0</v>
      </c>
      <c r="I85" s="13">
        <v>14.190000000000001</v>
      </c>
      <c r="J85" s="13">
        <v>1742.17</v>
      </c>
      <c r="K85" s="13">
        <v>566.11</v>
      </c>
      <c r="L85" s="13">
        <v>105.95</v>
      </c>
      <c r="M85" s="13">
        <v>23095.829999999998</v>
      </c>
      <c r="N85" s="13">
        <v>7510.6500000000005</v>
      </c>
      <c r="O85" s="13">
        <v>3027.32</v>
      </c>
      <c r="P85" s="13">
        <v>0</v>
      </c>
      <c r="Q85" s="13">
        <v>375.14</v>
      </c>
      <c r="R85" s="13">
        <v>3821.65</v>
      </c>
      <c r="S85" s="13">
        <v>1.24</v>
      </c>
      <c r="T85" s="13">
        <v>3453.54</v>
      </c>
      <c r="U85" s="13">
        <v>27.869999999999997</v>
      </c>
    </row>
    <row r="86" spans="1:21" x14ac:dyDescent="0.2">
      <c r="A86" s="60">
        <f t="shared" si="11"/>
        <v>75</v>
      </c>
      <c r="B86" s="28" t="s">
        <v>145</v>
      </c>
      <c r="C86" s="21" t="s">
        <v>141</v>
      </c>
      <c r="D86" s="13">
        <f t="shared" si="13"/>
        <v>190801.33000000002</v>
      </c>
      <c r="E86" s="13">
        <v>105374.91</v>
      </c>
      <c r="F86" s="13">
        <v>9065.2999999999993</v>
      </c>
      <c r="G86" s="13">
        <v>0</v>
      </c>
      <c r="H86" s="13">
        <v>0</v>
      </c>
      <c r="I86" s="13">
        <v>24.78</v>
      </c>
      <c r="J86" s="13">
        <v>3041.36</v>
      </c>
      <c r="K86" s="13">
        <v>988.29</v>
      </c>
      <c r="L86" s="13">
        <v>184.96</v>
      </c>
      <c r="M86" s="13">
        <v>40319.08</v>
      </c>
      <c r="N86" s="13">
        <v>13111.54</v>
      </c>
      <c r="O86" s="13">
        <v>5284.88</v>
      </c>
      <c r="P86" s="13">
        <v>0</v>
      </c>
      <c r="Q86" s="13">
        <v>654.9</v>
      </c>
      <c r="R86" s="13">
        <v>6671.5599999999995</v>
      </c>
      <c r="S86" s="13">
        <v>2.17</v>
      </c>
      <c r="T86" s="13">
        <v>6028.9400000000005</v>
      </c>
      <c r="U86" s="13">
        <v>48.66</v>
      </c>
    </row>
    <row r="87" spans="1:21" x14ac:dyDescent="0.2">
      <c r="A87" s="60">
        <f t="shared" si="11"/>
        <v>76</v>
      </c>
      <c r="B87" s="32" t="s">
        <v>146</v>
      </c>
      <c r="C87" s="21" t="s">
        <v>141</v>
      </c>
      <c r="D87" s="13">
        <f t="shared" si="13"/>
        <v>5355347.5699999994</v>
      </c>
      <c r="E87" s="13">
        <v>2957627.99</v>
      </c>
      <c r="F87" s="13">
        <v>254441.89</v>
      </c>
      <c r="G87" s="13">
        <v>0</v>
      </c>
      <c r="H87" s="13">
        <v>0</v>
      </c>
      <c r="I87" s="13">
        <v>695.53</v>
      </c>
      <c r="J87" s="13">
        <v>85363.7</v>
      </c>
      <c r="K87" s="13">
        <v>27738.720000000001</v>
      </c>
      <c r="L87" s="13">
        <v>5191.37</v>
      </c>
      <c r="M87" s="13">
        <v>1131662.32</v>
      </c>
      <c r="N87" s="13">
        <v>368010.39</v>
      </c>
      <c r="O87" s="13">
        <v>148334.21</v>
      </c>
      <c r="P87" s="13">
        <v>0</v>
      </c>
      <c r="Q87" s="13">
        <v>18381.34</v>
      </c>
      <c r="R87" s="13">
        <v>187255.18</v>
      </c>
      <c r="S87" s="13">
        <v>60.95</v>
      </c>
      <c r="T87" s="13">
        <v>169218.02</v>
      </c>
      <c r="U87" s="13">
        <v>1365.96</v>
      </c>
    </row>
    <row r="88" spans="1:21" x14ac:dyDescent="0.2">
      <c r="A88" s="60">
        <f t="shared" si="11"/>
        <v>77</v>
      </c>
      <c r="B88" s="28" t="s">
        <v>147</v>
      </c>
      <c r="C88" s="21" t="s">
        <v>141</v>
      </c>
      <c r="D88" s="13">
        <f t="shared" si="13"/>
        <v>7202187.2399999984</v>
      </c>
      <c r="E88" s="13">
        <v>3977592.54</v>
      </c>
      <c r="F88" s="13">
        <v>342188.47000000003</v>
      </c>
      <c r="G88" s="13">
        <v>0</v>
      </c>
      <c r="H88" s="13">
        <v>0</v>
      </c>
      <c r="I88" s="13">
        <v>935.39</v>
      </c>
      <c r="J88" s="13">
        <v>114802.13</v>
      </c>
      <c r="K88" s="13">
        <v>37304.660000000003</v>
      </c>
      <c r="L88" s="13">
        <v>6981.67</v>
      </c>
      <c r="M88" s="13">
        <v>1521926.23</v>
      </c>
      <c r="N88" s="13">
        <v>494922.06</v>
      </c>
      <c r="O88" s="13">
        <v>199488.59000000003</v>
      </c>
      <c r="P88" s="13">
        <v>0</v>
      </c>
      <c r="Q88" s="13">
        <v>24720.309999999998</v>
      </c>
      <c r="R88" s="13">
        <v>251831.81</v>
      </c>
      <c r="S88" s="13">
        <v>81.97</v>
      </c>
      <c r="T88" s="13">
        <v>227574.38</v>
      </c>
      <c r="U88" s="13">
        <v>1837.0300000000002</v>
      </c>
    </row>
    <row r="89" spans="1:21" x14ac:dyDescent="0.2">
      <c r="A89" s="60">
        <f t="shared" si="11"/>
        <v>78</v>
      </c>
      <c r="B89" s="28" t="s">
        <v>148</v>
      </c>
      <c r="C89" s="21" t="s">
        <v>141</v>
      </c>
      <c r="D89" s="13">
        <f t="shared" si="13"/>
        <v>93870.659999999989</v>
      </c>
      <c r="E89" s="13">
        <v>51842.49</v>
      </c>
      <c r="F89" s="13">
        <v>4459.96</v>
      </c>
      <c r="G89" s="13">
        <v>0</v>
      </c>
      <c r="H89" s="13">
        <v>0</v>
      </c>
      <c r="I89" s="13">
        <v>12.19</v>
      </c>
      <c r="J89" s="13">
        <v>1496.28</v>
      </c>
      <c r="K89" s="13">
        <v>486.21000000000004</v>
      </c>
      <c r="L89" s="13">
        <v>90.99</v>
      </c>
      <c r="M89" s="13">
        <v>19836.23</v>
      </c>
      <c r="N89" s="13">
        <v>6450.63</v>
      </c>
      <c r="O89" s="13">
        <v>2600.06</v>
      </c>
      <c r="P89" s="13">
        <v>0</v>
      </c>
      <c r="Q89" s="13">
        <v>322.19</v>
      </c>
      <c r="R89" s="13">
        <v>3282.29</v>
      </c>
      <c r="S89" s="13">
        <v>1.07</v>
      </c>
      <c r="T89" s="13">
        <v>2966.12</v>
      </c>
      <c r="U89" s="13">
        <v>23.95</v>
      </c>
    </row>
    <row r="90" spans="1:21" x14ac:dyDescent="0.2">
      <c r="A90" s="60">
        <f t="shared" si="11"/>
        <v>79</v>
      </c>
      <c r="B90" s="22" t="s">
        <v>149</v>
      </c>
      <c r="C90" s="21"/>
      <c r="D90" s="13">
        <f>SUM(D83:D89)</f>
        <v>17421465.889999997</v>
      </c>
      <c r="E90" s="13">
        <f t="shared" ref="E90:U90" si="14">SUM(E83:E89)</f>
        <v>9476676.0700000022</v>
      </c>
      <c r="F90" s="13">
        <f t="shared" si="14"/>
        <v>828144.78</v>
      </c>
      <c r="G90" s="13">
        <f t="shared" si="14"/>
        <v>4190.01</v>
      </c>
      <c r="H90" s="13">
        <f t="shared" si="14"/>
        <v>7413.46</v>
      </c>
      <c r="I90" s="13">
        <f t="shared" si="14"/>
        <v>2381.0500000000002</v>
      </c>
      <c r="J90" s="13">
        <f t="shared" si="14"/>
        <v>286521.18000000005</v>
      </c>
      <c r="K90" s="13">
        <f t="shared" si="14"/>
        <v>94113.750000000015</v>
      </c>
      <c r="L90" s="13">
        <f t="shared" si="14"/>
        <v>16143.13</v>
      </c>
      <c r="M90" s="13">
        <f t="shared" si="14"/>
        <v>3726362.8899999997</v>
      </c>
      <c r="N90" s="13">
        <f t="shared" si="14"/>
        <v>1227942.3699999999</v>
      </c>
      <c r="O90" s="13">
        <f t="shared" si="14"/>
        <v>503606.61000000004</v>
      </c>
      <c r="P90" s="13">
        <f t="shared" si="14"/>
        <v>5549.05</v>
      </c>
      <c r="Q90" s="13">
        <f t="shared" si="14"/>
        <v>62926.26</v>
      </c>
      <c r="R90" s="13">
        <f t="shared" si="14"/>
        <v>625658.9</v>
      </c>
      <c r="S90" s="13">
        <f t="shared" si="14"/>
        <v>613.42000000000019</v>
      </c>
      <c r="T90" s="13">
        <f t="shared" si="14"/>
        <v>548289.18000000005</v>
      </c>
      <c r="U90" s="13">
        <f t="shared" si="14"/>
        <v>4933.78</v>
      </c>
    </row>
    <row r="91" spans="1:21" x14ac:dyDescent="0.2">
      <c r="A91" s="60">
        <f t="shared" si="11"/>
        <v>80</v>
      </c>
      <c r="B91" s="22" t="s">
        <v>90</v>
      </c>
      <c r="C91" s="2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</row>
    <row r="92" spans="1:21" x14ac:dyDescent="0.2">
      <c r="A92" s="60">
        <f t="shared" si="11"/>
        <v>81</v>
      </c>
      <c r="B92" s="22" t="s">
        <v>150</v>
      </c>
      <c r="C92" s="21" t="s">
        <v>141</v>
      </c>
      <c r="D92" s="13">
        <f>SUM(E92:U92)</f>
        <v>12349.119999999997</v>
      </c>
      <c r="E92" s="13">
        <v>6820.12</v>
      </c>
      <c r="F92" s="13">
        <v>586.73</v>
      </c>
      <c r="G92" s="13">
        <v>0</v>
      </c>
      <c r="H92" s="13">
        <v>0</v>
      </c>
      <c r="I92" s="13">
        <v>1.6</v>
      </c>
      <c r="J92" s="13">
        <v>196.84</v>
      </c>
      <c r="K92" s="13">
        <v>63.96</v>
      </c>
      <c r="L92" s="13">
        <v>11.97</v>
      </c>
      <c r="M92" s="13">
        <v>2609.5500000000002</v>
      </c>
      <c r="N92" s="13">
        <v>848.61</v>
      </c>
      <c r="O92" s="13">
        <v>342.05</v>
      </c>
      <c r="P92" s="13">
        <v>0</v>
      </c>
      <c r="Q92" s="13">
        <v>42.39</v>
      </c>
      <c r="R92" s="13">
        <v>431.8</v>
      </c>
      <c r="S92" s="13">
        <v>0.14000000000000001</v>
      </c>
      <c r="T92" s="13">
        <v>390.21000000000004</v>
      </c>
      <c r="U92" s="13">
        <v>3.15</v>
      </c>
    </row>
    <row r="93" spans="1:21" x14ac:dyDescent="0.2">
      <c r="A93" s="60">
        <f t="shared" si="11"/>
        <v>82</v>
      </c>
      <c r="B93" s="22" t="s">
        <v>151</v>
      </c>
      <c r="C93" s="21" t="s">
        <v>141</v>
      </c>
      <c r="D93" s="13">
        <f>SUM(E93:U93)</f>
        <v>-1356.7099999999998</v>
      </c>
      <c r="E93" s="13">
        <v>-749.26</v>
      </c>
      <c r="F93" s="13">
        <v>-64.460000000000008</v>
      </c>
      <c r="G93" s="13">
        <v>0</v>
      </c>
      <c r="H93" s="13">
        <v>0</v>
      </c>
      <c r="I93" s="13">
        <v>-0.18</v>
      </c>
      <c r="J93" s="13">
        <v>-21.63</v>
      </c>
      <c r="K93" s="13">
        <v>-7.03</v>
      </c>
      <c r="L93" s="13">
        <v>-1.32</v>
      </c>
      <c r="M93" s="13">
        <v>-286.68</v>
      </c>
      <c r="N93" s="13">
        <v>-93.23</v>
      </c>
      <c r="O93" s="13">
        <v>-37.58</v>
      </c>
      <c r="P93" s="13">
        <v>0</v>
      </c>
      <c r="Q93" s="13">
        <v>-4.66</v>
      </c>
      <c r="R93" s="13">
        <v>-47.44</v>
      </c>
      <c r="S93" s="13">
        <v>-0.02</v>
      </c>
      <c r="T93" s="13">
        <v>-42.87</v>
      </c>
      <c r="U93" s="13">
        <v>-0.35000000000000003</v>
      </c>
    </row>
    <row r="94" spans="1:21" x14ac:dyDescent="0.2">
      <c r="A94" s="60">
        <f t="shared" si="11"/>
        <v>83</v>
      </c>
      <c r="B94" s="22" t="s">
        <v>152</v>
      </c>
      <c r="C94" s="21" t="s">
        <v>141</v>
      </c>
      <c r="D94" s="13">
        <f>SUM(E94:U94)</f>
        <v>252984.35</v>
      </c>
      <c r="E94" s="13">
        <v>139717.1</v>
      </c>
      <c r="F94" s="13">
        <v>12019.73</v>
      </c>
      <c r="G94" s="13">
        <v>0</v>
      </c>
      <c r="H94" s="13">
        <v>0</v>
      </c>
      <c r="I94" s="13">
        <v>32.85</v>
      </c>
      <c r="J94" s="13">
        <v>4032.5400000000004</v>
      </c>
      <c r="K94" s="13">
        <v>1310.3700000000001</v>
      </c>
      <c r="L94" s="13">
        <v>245.24</v>
      </c>
      <c r="M94" s="13">
        <v>53459.26</v>
      </c>
      <c r="N94" s="13">
        <v>17384.650000000001</v>
      </c>
      <c r="O94" s="13">
        <v>7007.25</v>
      </c>
      <c r="P94" s="13">
        <v>0</v>
      </c>
      <c r="Q94" s="13">
        <v>868.31999999999994</v>
      </c>
      <c r="R94" s="13">
        <v>8845.8599999999988</v>
      </c>
      <c r="S94" s="13">
        <v>2.88</v>
      </c>
      <c r="T94" s="13">
        <v>7993.7800000000007</v>
      </c>
      <c r="U94" s="13">
        <v>64.52</v>
      </c>
    </row>
    <row r="95" spans="1:21" x14ac:dyDescent="0.2">
      <c r="A95" s="60">
        <f t="shared" si="11"/>
        <v>84</v>
      </c>
      <c r="B95" s="22" t="s">
        <v>153</v>
      </c>
      <c r="C95" s="21" t="s">
        <v>141</v>
      </c>
      <c r="D95" s="13">
        <f>SUM(E95:U95)</f>
        <v>1211062.3599999999</v>
      </c>
      <c r="E95" s="13">
        <v>668840.24</v>
      </c>
      <c r="F95" s="13">
        <v>57539.68</v>
      </c>
      <c r="G95" s="13">
        <v>0</v>
      </c>
      <c r="H95" s="13">
        <v>0</v>
      </c>
      <c r="I95" s="13">
        <v>157.28</v>
      </c>
      <c r="J95" s="13">
        <v>19304.2</v>
      </c>
      <c r="K95" s="13">
        <v>6272.8600000000006</v>
      </c>
      <c r="L95" s="13">
        <v>1173.98</v>
      </c>
      <c r="M95" s="13">
        <v>255914.98</v>
      </c>
      <c r="N95" s="13">
        <v>83222.149999999994</v>
      </c>
      <c r="O95" s="13">
        <v>33544.410000000003</v>
      </c>
      <c r="P95" s="13">
        <v>0</v>
      </c>
      <c r="Q95" s="13">
        <v>4156.7700000000004</v>
      </c>
      <c r="R95" s="13">
        <v>42346.03</v>
      </c>
      <c r="S95" s="13">
        <v>13.780000000000001</v>
      </c>
      <c r="T95" s="13">
        <v>38267.089999999997</v>
      </c>
      <c r="U95" s="13">
        <v>308.91000000000003</v>
      </c>
    </row>
    <row r="96" spans="1:21" x14ac:dyDescent="0.2">
      <c r="A96" s="60">
        <f t="shared" si="11"/>
        <v>85</v>
      </c>
      <c r="B96" s="22" t="s">
        <v>154</v>
      </c>
      <c r="C96" s="21" t="s">
        <v>141</v>
      </c>
      <c r="D96" s="13">
        <f>SUM(E96:U96)</f>
        <v>31585.74</v>
      </c>
      <c r="E96" s="13">
        <v>17444.03</v>
      </c>
      <c r="F96" s="13">
        <v>1500.7</v>
      </c>
      <c r="G96" s="13">
        <v>0</v>
      </c>
      <c r="H96" s="13">
        <v>0</v>
      </c>
      <c r="I96" s="13">
        <v>4.1100000000000003</v>
      </c>
      <c r="J96" s="13">
        <v>503.47</v>
      </c>
      <c r="K96" s="13">
        <v>163.60000000000002</v>
      </c>
      <c r="L96" s="13">
        <v>30.62</v>
      </c>
      <c r="M96" s="13">
        <v>6674.52</v>
      </c>
      <c r="N96" s="13">
        <v>2170.52</v>
      </c>
      <c r="O96" s="13">
        <v>874.88000000000011</v>
      </c>
      <c r="P96" s="13">
        <v>0</v>
      </c>
      <c r="Q96" s="13">
        <v>108.42</v>
      </c>
      <c r="R96" s="13">
        <v>1104.42</v>
      </c>
      <c r="S96" s="13">
        <v>0.36</v>
      </c>
      <c r="T96" s="13">
        <v>998.04</v>
      </c>
      <c r="U96" s="13">
        <v>8.0500000000000007</v>
      </c>
    </row>
    <row r="97" spans="1:22" x14ac:dyDescent="0.2">
      <c r="A97" s="60">
        <f t="shared" si="11"/>
        <v>86</v>
      </c>
      <c r="B97" s="22" t="s">
        <v>155</v>
      </c>
      <c r="C97" s="21"/>
      <c r="D97" s="13">
        <f>SUM(D92:D96)</f>
        <v>1506624.8599999999</v>
      </c>
      <c r="E97" s="13">
        <v>832072.23</v>
      </c>
      <c r="F97" s="13">
        <v>71582.37999999999</v>
      </c>
      <c r="G97" s="13">
        <v>0</v>
      </c>
      <c r="H97" s="13">
        <v>0</v>
      </c>
      <c r="I97" s="13">
        <v>195.66000000000003</v>
      </c>
      <c r="J97" s="13">
        <v>24015.420000000002</v>
      </c>
      <c r="K97" s="13">
        <v>7803.7600000000011</v>
      </c>
      <c r="L97" s="13">
        <v>1460.49</v>
      </c>
      <c r="M97" s="13">
        <v>318371.63</v>
      </c>
      <c r="N97" s="13">
        <v>103532.7</v>
      </c>
      <c r="O97" s="13">
        <v>41731.01</v>
      </c>
      <c r="P97" s="13">
        <v>0</v>
      </c>
      <c r="Q97" s="13">
        <v>5171.2400000000007</v>
      </c>
      <c r="R97" s="13">
        <v>52680.67</v>
      </c>
      <c r="S97" s="13">
        <v>17.14</v>
      </c>
      <c r="T97" s="13">
        <v>47606.25</v>
      </c>
      <c r="U97" s="13">
        <v>384.28000000000003</v>
      </c>
    </row>
    <row r="98" spans="1:22" x14ac:dyDescent="0.2">
      <c r="A98" s="60">
        <f t="shared" si="11"/>
        <v>87</v>
      </c>
      <c r="B98" s="22" t="s">
        <v>156</v>
      </c>
      <c r="C98" s="21"/>
      <c r="D98" s="13">
        <f>+D97+D90</f>
        <v>18928090.749999996</v>
      </c>
      <c r="E98" s="13">
        <f t="shared" ref="E98:U98" si="15">+E97+E90</f>
        <v>10308748.300000003</v>
      </c>
      <c r="F98" s="13">
        <f t="shared" si="15"/>
        <v>899727.16</v>
      </c>
      <c r="G98" s="13">
        <f t="shared" si="15"/>
        <v>4190.01</v>
      </c>
      <c r="H98" s="13">
        <f t="shared" si="15"/>
        <v>7413.46</v>
      </c>
      <c r="I98" s="13">
        <f t="shared" si="15"/>
        <v>2576.71</v>
      </c>
      <c r="J98" s="13">
        <f t="shared" si="15"/>
        <v>310536.60000000003</v>
      </c>
      <c r="K98" s="13">
        <f t="shared" si="15"/>
        <v>101917.51000000001</v>
      </c>
      <c r="L98" s="13">
        <f t="shared" si="15"/>
        <v>17603.62</v>
      </c>
      <c r="M98" s="13">
        <f t="shared" si="15"/>
        <v>4044734.5199999996</v>
      </c>
      <c r="N98" s="13">
        <f t="shared" si="15"/>
        <v>1331475.0699999998</v>
      </c>
      <c r="O98" s="13">
        <f t="shared" si="15"/>
        <v>545337.62</v>
      </c>
      <c r="P98" s="13">
        <f t="shared" si="15"/>
        <v>5549.05</v>
      </c>
      <c r="Q98" s="13">
        <f t="shared" si="15"/>
        <v>68097.5</v>
      </c>
      <c r="R98" s="13">
        <f t="shared" si="15"/>
        <v>678339.57000000007</v>
      </c>
      <c r="S98" s="13">
        <f t="shared" si="15"/>
        <v>630.56000000000017</v>
      </c>
      <c r="T98" s="13">
        <f t="shared" si="15"/>
        <v>595895.43000000005</v>
      </c>
      <c r="U98" s="13">
        <f t="shared" si="15"/>
        <v>5318.0599999999995</v>
      </c>
    </row>
    <row r="99" spans="1:22" x14ac:dyDescent="0.2">
      <c r="A99" s="60">
        <f t="shared" si="11"/>
        <v>88</v>
      </c>
      <c r="B99" s="39"/>
      <c r="C99" s="2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61" t="s">
        <v>450</v>
      </c>
    </row>
    <row r="100" spans="1:22" x14ac:dyDescent="0.2">
      <c r="A100" s="60">
        <f t="shared" si="11"/>
        <v>89</v>
      </c>
      <c r="B100" s="40" t="s">
        <v>157</v>
      </c>
      <c r="C100" s="2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62"/>
    </row>
    <row r="101" spans="1:22" x14ac:dyDescent="0.2">
      <c r="A101" s="60">
        <f t="shared" si="11"/>
        <v>90</v>
      </c>
      <c r="B101" s="41" t="s">
        <v>117</v>
      </c>
      <c r="C101" s="2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62"/>
    </row>
    <row r="102" spans="1:22" x14ac:dyDescent="0.2">
      <c r="A102" s="60">
        <f t="shared" si="11"/>
        <v>91</v>
      </c>
      <c r="B102" s="42" t="s">
        <v>158</v>
      </c>
      <c r="C102" s="21" t="s">
        <v>159</v>
      </c>
      <c r="D102" s="13">
        <f t="shared" ref="D102:D110" si="16">SUM(E102:U102)</f>
        <v>964820.90000000026</v>
      </c>
      <c r="E102" s="13">
        <v>659431.33000000007</v>
      </c>
      <c r="F102" s="13">
        <v>61332.83</v>
      </c>
      <c r="G102" s="13">
        <v>2708.06</v>
      </c>
      <c r="H102" s="13">
        <v>3197.86</v>
      </c>
      <c r="I102" s="13">
        <v>96.43</v>
      </c>
      <c r="J102" s="13">
        <v>15232.38</v>
      </c>
      <c r="K102" s="13">
        <v>3.91</v>
      </c>
      <c r="L102" s="13">
        <v>1087.6199999999999</v>
      </c>
      <c r="M102" s="13">
        <v>148964.01</v>
      </c>
      <c r="N102" s="13">
        <v>38858.370000000003</v>
      </c>
      <c r="O102" s="13">
        <v>22.65</v>
      </c>
      <c r="P102" s="13">
        <v>2481.37</v>
      </c>
      <c r="Q102" s="13">
        <v>6.24</v>
      </c>
      <c r="R102" s="13">
        <v>29.66</v>
      </c>
      <c r="S102" s="13">
        <v>691.43000000000006</v>
      </c>
      <c r="T102" s="13">
        <v>23743.730000000003</v>
      </c>
      <c r="U102" s="13">
        <v>6933.02</v>
      </c>
      <c r="V102" s="62"/>
    </row>
    <row r="103" spans="1:22" x14ac:dyDescent="0.2">
      <c r="A103" s="60">
        <f t="shared" si="11"/>
        <v>92</v>
      </c>
      <c r="B103" s="42" t="s">
        <v>160</v>
      </c>
      <c r="C103" s="21" t="s">
        <v>161</v>
      </c>
      <c r="D103" s="13">
        <f t="shared" si="16"/>
        <v>1179668.3800000001</v>
      </c>
      <c r="E103" s="13">
        <v>690154.1100000001</v>
      </c>
      <c r="F103" s="13">
        <v>58270.899999999994</v>
      </c>
      <c r="G103" s="13">
        <v>4663.9799999999996</v>
      </c>
      <c r="H103" s="13">
        <v>6316.42</v>
      </c>
      <c r="I103" s="13">
        <v>135.84</v>
      </c>
      <c r="J103" s="13">
        <v>27551.989999999998</v>
      </c>
      <c r="K103" s="13">
        <v>0</v>
      </c>
      <c r="L103" s="13">
        <v>1591.12</v>
      </c>
      <c r="M103" s="13">
        <v>261349.65</v>
      </c>
      <c r="N103" s="13">
        <v>76985.36</v>
      </c>
      <c r="O103" s="13">
        <v>0</v>
      </c>
      <c r="P103" s="13">
        <v>4764.3</v>
      </c>
      <c r="Q103" s="13">
        <v>0</v>
      </c>
      <c r="R103" s="13">
        <v>0</v>
      </c>
      <c r="S103" s="13">
        <v>1345.2</v>
      </c>
      <c r="T103" s="13">
        <v>43753.67</v>
      </c>
      <c r="U103" s="13">
        <v>2785.84</v>
      </c>
      <c r="V103" s="62"/>
    </row>
    <row r="104" spans="1:22" x14ac:dyDescent="0.2">
      <c r="A104" s="60">
        <f t="shared" si="11"/>
        <v>93</v>
      </c>
      <c r="B104" s="42" t="s">
        <v>162</v>
      </c>
      <c r="C104" s="21" t="s">
        <v>163</v>
      </c>
      <c r="D104" s="13">
        <f t="shared" si="16"/>
        <v>541699.47000000009</v>
      </c>
      <c r="E104" s="13">
        <v>330477.42000000004</v>
      </c>
      <c r="F104" s="13">
        <v>27127.489999999998</v>
      </c>
      <c r="G104" s="13">
        <v>1947.0100000000002</v>
      </c>
      <c r="H104" s="13">
        <v>2640.2200000000003</v>
      </c>
      <c r="I104" s="13">
        <v>56.78</v>
      </c>
      <c r="J104" s="13">
        <v>12054.880000000001</v>
      </c>
      <c r="K104" s="13">
        <v>0</v>
      </c>
      <c r="L104" s="13">
        <v>780.25</v>
      </c>
      <c r="M104" s="13">
        <v>113197.12</v>
      </c>
      <c r="N104" s="13">
        <v>31112.690000000002</v>
      </c>
      <c r="O104" s="13">
        <v>0</v>
      </c>
      <c r="P104" s="13">
        <v>1991.44</v>
      </c>
      <c r="Q104" s="13">
        <v>0</v>
      </c>
      <c r="R104" s="13">
        <v>0</v>
      </c>
      <c r="S104" s="13">
        <v>562.41000000000008</v>
      </c>
      <c r="T104" s="13">
        <v>18303.47</v>
      </c>
      <c r="U104" s="13">
        <v>1448.29</v>
      </c>
      <c r="V104" s="62"/>
    </row>
    <row r="105" spans="1:22" x14ac:dyDescent="0.2">
      <c r="A105" s="60">
        <f t="shared" si="11"/>
        <v>94</v>
      </c>
      <c r="B105" s="28" t="s">
        <v>164</v>
      </c>
      <c r="C105" s="21" t="s">
        <v>165</v>
      </c>
      <c r="D105" s="13">
        <f t="shared" si="16"/>
        <v>649777.45999999985</v>
      </c>
      <c r="E105" s="13">
        <v>394798.45</v>
      </c>
      <c r="F105" s="13">
        <v>32495.86</v>
      </c>
      <c r="G105" s="13">
        <v>2358.66</v>
      </c>
      <c r="H105" s="13">
        <v>3197.9700000000003</v>
      </c>
      <c r="I105" s="13">
        <v>68.78</v>
      </c>
      <c r="J105" s="13">
        <v>14531.1</v>
      </c>
      <c r="K105" s="13">
        <v>0</v>
      </c>
      <c r="L105" s="13">
        <v>930.03</v>
      </c>
      <c r="M105" s="13">
        <v>136593.08000000002</v>
      </c>
      <c r="N105" s="13">
        <v>37824.86</v>
      </c>
      <c r="O105" s="13">
        <v>0</v>
      </c>
      <c r="P105" s="13">
        <v>2412.15</v>
      </c>
      <c r="Q105" s="13">
        <v>0</v>
      </c>
      <c r="R105" s="13">
        <v>0</v>
      </c>
      <c r="S105" s="13">
        <v>681.2</v>
      </c>
      <c r="T105" s="13">
        <v>22168.199999999997</v>
      </c>
      <c r="U105" s="13">
        <v>1717.1200000000001</v>
      </c>
      <c r="V105" s="62"/>
    </row>
    <row r="106" spans="1:22" x14ac:dyDescent="0.2">
      <c r="A106" s="60">
        <f t="shared" si="11"/>
        <v>95</v>
      </c>
      <c r="B106" s="39" t="s">
        <v>166</v>
      </c>
      <c r="C106" s="21" t="s">
        <v>167</v>
      </c>
      <c r="D106" s="13">
        <f t="shared" si="16"/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62"/>
    </row>
    <row r="107" spans="1:22" x14ac:dyDescent="0.2">
      <c r="A107" s="60">
        <f t="shared" si="11"/>
        <v>96</v>
      </c>
      <c r="B107" s="29" t="s">
        <v>168</v>
      </c>
      <c r="C107" s="21" t="s">
        <v>169</v>
      </c>
      <c r="D107" s="13">
        <f t="shared" si="16"/>
        <v>1044607.9</v>
      </c>
      <c r="E107" s="13">
        <v>881135.7300000001</v>
      </c>
      <c r="F107" s="13">
        <v>94251.89</v>
      </c>
      <c r="G107" s="13">
        <v>942.01</v>
      </c>
      <c r="H107" s="13">
        <v>0</v>
      </c>
      <c r="I107" s="13">
        <v>78.510000000000005</v>
      </c>
      <c r="J107" s="13">
        <v>2891.4800000000005</v>
      </c>
      <c r="K107" s="13">
        <v>13.08</v>
      </c>
      <c r="L107" s="13">
        <v>693.44</v>
      </c>
      <c r="M107" s="13">
        <v>40700.570000000007</v>
      </c>
      <c r="N107" s="13">
        <v>1271.73</v>
      </c>
      <c r="O107" s="13">
        <v>75.89</v>
      </c>
      <c r="P107" s="13">
        <v>0</v>
      </c>
      <c r="Q107" s="13">
        <v>20.93</v>
      </c>
      <c r="R107" s="13">
        <v>99.44</v>
      </c>
      <c r="S107" s="13">
        <v>34.01</v>
      </c>
      <c r="T107" s="13">
        <v>4409.18</v>
      </c>
      <c r="U107" s="13">
        <v>17990.009999999998</v>
      </c>
      <c r="V107" s="62"/>
    </row>
    <row r="108" spans="1:22" x14ac:dyDescent="0.2">
      <c r="A108" s="60">
        <f t="shared" si="11"/>
        <v>97</v>
      </c>
      <c r="B108" s="38" t="s">
        <v>170</v>
      </c>
      <c r="C108" s="21" t="s">
        <v>171</v>
      </c>
      <c r="D108" s="13">
        <f t="shared" si="16"/>
        <v>249910.62000000002</v>
      </c>
      <c r="E108" s="13">
        <v>208586.61000000002</v>
      </c>
      <c r="F108" s="13">
        <v>20837.170000000002</v>
      </c>
      <c r="G108" s="13">
        <v>379.95</v>
      </c>
      <c r="H108" s="13">
        <v>0</v>
      </c>
      <c r="I108" s="13">
        <v>26.450000000000003</v>
      </c>
      <c r="J108" s="13">
        <v>862.66</v>
      </c>
      <c r="K108" s="13">
        <v>1.73</v>
      </c>
      <c r="L108" s="13">
        <v>138.05000000000001</v>
      </c>
      <c r="M108" s="13">
        <v>14293.84</v>
      </c>
      <c r="N108" s="13">
        <v>499.06</v>
      </c>
      <c r="O108" s="13">
        <v>10.050000000000001</v>
      </c>
      <c r="P108" s="13">
        <v>263.46000000000004</v>
      </c>
      <c r="Q108" s="13">
        <v>2.77</v>
      </c>
      <c r="R108" s="13">
        <v>13.170000000000002</v>
      </c>
      <c r="S108" s="13">
        <v>5.15</v>
      </c>
      <c r="T108" s="13">
        <v>1605.94</v>
      </c>
      <c r="U108" s="13">
        <v>2384.56</v>
      </c>
    </row>
    <row r="109" spans="1:22" x14ac:dyDescent="0.2">
      <c r="A109" s="60">
        <f t="shared" si="11"/>
        <v>98</v>
      </c>
      <c r="B109" s="28" t="s">
        <v>172</v>
      </c>
      <c r="C109" s="21" t="s">
        <v>159</v>
      </c>
      <c r="D109" s="13">
        <f t="shared" si="16"/>
        <v>7203731.3600000022</v>
      </c>
      <c r="E109" s="13">
        <v>4923573.2</v>
      </c>
      <c r="F109" s="13">
        <v>457934.98000000004</v>
      </c>
      <c r="G109" s="13">
        <v>20219.41</v>
      </c>
      <c r="H109" s="13">
        <v>23876.410000000003</v>
      </c>
      <c r="I109" s="13">
        <v>719.88</v>
      </c>
      <c r="J109" s="13">
        <v>113730.91</v>
      </c>
      <c r="K109" s="13">
        <v>29.119999999999997</v>
      </c>
      <c r="L109" s="13">
        <v>8120.57</v>
      </c>
      <c r="M109" s="13">
        <v>1112223.8</v>
      </c>
      <c r="N109" s="13">
        <v>290131.90000000002</v>
      </c>
      <c r="O109" s="13">
        <v>169.03</v>
      </c>
      <c r="P109" s="13">
        <v>18526.870000000003</v>
      </c>
      <c r="Q109" s="13">
        <v>46.61</v>
      </c>
      <c r="R109" s="13">
        <v>221.49</v>
      </c>
      <c r="S109" s="13">
        <v>5162.46</v>
      </c>
      <c r="T109" s="13">
        <v>177280.02</v>
      </c>
      <c r="U109" s="13">
        <v>51764.7</v>
      </c>
    </row>
    <row r="110" spans="1:22" x14ac:dyDescent="0.2">
      <c r="A110" s="60">
        <f t="shared" si="11"/>
        <v>99</v>
      </c>
      <c r="B110" s="28" t="s">
        <v>173</v>
      </c>
      <c r="C110" s="21" t="s">
        <v>174</v>
      </c>
      <c r="D110" s="13">
        <f t="shared" si="16"/>
        <v>243813.07</v>
      </c>
      <c r="E110" s="13">
        <v>150178.08000000002</v>
      </c>
      <c r="F110" s="13">
        <v>12690.82</v>
      </c>
      <c r="G110" s="13">
        <v>826.94</v>
      </c>
      <c r="H110" s="13">
        <v>3356.05</v>
      </c>
      <c r="I110" s="13">
        <v>25.44</v>
      </c>
      <c r="J110" s="13">
        <v>4956.6900000000005</v>
      </c>
      <c r="K110" s="13">
        <v>0.15</v>
      </c>
      <c r="L110" s="13">
        <v>322.93</v>
      </c>
      <c r="M110" s="13">
        <v>47148.03</v>
      </c>
      <c r="N110" s="13">
        <v>12796.39</v>
      </c>
      <c r="O110" s="13">
        <v>0.87</v>
      </c>
      <c r="P110" s="13">
        <v>2898.93</v>
      </c>
      <c r="Q110" s="13">
        <v>0.24</v>
      </c>
      <c r="R110" s="13">
        <v>1.1400000000000001</v>
      </c>
      <c r="S110" s="13">
        <v>229.77</v>
      </c>
      <c r="T110" s="13">
        <v>7601.54</v>
      </c>
      <c r="U110" s="13">
        <v>779.06000000000006</v>
      </c>
    </row>
    <row r="111" spans="1:22" x14ac:dyDescent="0.2">
      <c r="A111" s="60">
        <f t="shared" si="11"/>
        <v>100</v>
      </c>
      <c r="B111" s="28" t="s">
        <v>175</v>
      </c>
      <c r="C111" s="21"/>
      <c r="D111" s="13">
        <f t="shared" ref="D111:U111" si="17">SUM(D102:D110)</f>
        <v>12078029.160000004</v>
      </c>
      <c r="E111" s="13">
        <f t="shared" si="17"/>
        <v>8238334.9300000006</v>
      </c>
      <c r="F111" s="13">
        <f t="shared" si="17"/>
        <v>764941.94000000006</v>
      </c>
      <c r="G111" s="13">
        <f t="shared" si="17"/>
        <v>34046.020000000004</v>
      </c>
      <c r="H111" s="13">
        <f t="shared" si="17"/>
        <v>42584.930000000008</v>
      </c>
      <c r="I111" s="13">
        <f t="shared" si="17"/>
        <v>1208.1100000000001</v>
      </c>
      <c r="J111" s="13">
        <f t="shared" si="17"/>
        <v>191812.09000000003</v>
      </c>
      <c r="K111" s="13">
        <f t="shared" si="17"/>
        <v>47.99</v>
      </c>
      <c r="L111" s="13">
        <f t="shared" si="17"/>
        <v>13664.009999999998</v>
      </c>
      <c r="M111" s="13">
        <f t="shared" si="17"/>
        <v>1874470.1000000003</v>
      </c>
      <c r="N111" s="13">
        <f t="shared" si="17"/>
        <v>489480.3600000001</v>
      </c>
      <c r="O111" s="13">
        <f t="shared" si="17"/>
        <v>278.49</v>
      </c>
      <c r="P111" s="13">
        <f t="shared" si="17"/>
        <v>33338.520000000004</v>
      </c>
      <c r="Q111" s="13">
        <f t="shared" si="17"/>
        <v>76.789999999999992</v>
      </c>
      <c r="R111" s="13">
        <f t="shared" si="17"/>
        <v>364.9</v>
      </c>
      <c r="S111" s="13">
        <f t="shared" si="17"/>
        <v>8711.630000000001</v>
      </c>
      <c r="T111" s="13">
        <f t="shared" si="17"/>
        <v>298865.74999999994</v>
      </c>
      <c r="U111" s="13">
        <f t="shared" si="17"/>
        <v>85802.599999999991</v>
      </c>
    </row>
    <row r="112" spans="1:22" x14ac:dyDescent="0.2">
      <c r="A112" s="60">
        <f t="shared" si="11"/>
        <v>101</v>
      </c>
      <c r="B112" s="22" t="s">
        <v>90</v>
      </c>
      <c r="C112" s="21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</row>
    <row r="113" spans="1:21" x14ac:dyDescent="0.2">
      <c r="A113" s="60">
        <f t="shared" si="11"/>
        <v>102</v>
      </c>
      <c r="B113" s="35" t="s">
        <v>176</v>
      </c>
      <c r="C113" s="21" t="s">
        <v>177</v>
      </c>
      <c r="D113" s="13">
        <f t="shared" ref="D113:D121" si="18">SUM(E113:U113)</f>
        <v>-189.18</v>
      </c>
      <c r="E113" s="13">
        <v>-104.18</v>
      </c>
      <c r="F113" s="13">
        <v>-8.65</v>
      </c>
      <c r="G113" s="13">
        <v>-0.63</v>
      </c>
      <c r="H113" s="13">
        <v>-7.95</v>
      </c>
      <c r="I113" s="13">
        <v>-0.02</v>
      </c>
      <c r="J113" s="13">
        <v>-3.83</v>
      </c>
      <c r="K113" s="13">
        <v>0</v>
      </c>
      <c r="L113" s="13">
        <v>-0.24</v>
      </c>
      <c r="M113" s="13">
        <v>-36.119999999999997</v>
      </c>
      <c r="N113" s="13">
        <v>-10.09</v>
      </c>
      <c r="O113" s="13">
        <v>0</v>
      </c>
      <c r="P113" s="13">
        <v>-10.93</v>
      </c>
      <c r="Q113" s="13">
        <v>0</v>
      </c>
      <c r="R113" s="13">
        <v>0</v>
      </c>
      <c r="S113" s="13">
        <v>-0.18</v>
      </c>
      <c r="T113" s="13">
        <v>-5.89</v>
      </c>
      <c r="U113" s="13">
        <v>-0.47000000000000003</v>
      </c>
    </row>
    <row r="114" spans="1:21" x14ac:dyDescent="0.2">
      <c r="A114" s="60">
        <f t="shared" si="11"/>
        <v>103</v>
      </c>
      <c r="B114" s="28" t="s">
        <v>178</v>
      </c>
      <c r="C114" s="21" t="s">
        <v>161</v>
      </c>
      <c r="D114" s="13">
        <f t="shared" si="18"/>
        <v>4022.96</v>
      </c>
      <c r="E114" s="13">
        <v>2353.61</v>
      </c>
      <c r="F114" s="13">
        <v>198.72</v>
      </c>
      <c r="G114" s="13">
        <v>15.9</v>
      </c>
      <c r="H114" s="13">
        <v>21.54</v>
      </c>
      <c r="I114" s="13">
        <v>0.46</v>
      </c>
      <c r="J114" s="13">
        <v>93.960000000000008</v>
      </c>
      <c r="K114" s="13">
        <v>0</v>
      </c>
      <c r="L114" s="13">
        <v>5.42</v>
      </c>
      <c r="M114" s="13">
        <v>891.27</v>
      </c>
      <c r="N114" s="13">
        <v>262.52999999999997</v>
      </c>
      <c r="O114" s="13">
        <v>0</v>
      </c>
      <c r="P114" s="13">
        <v>16.25</v>
      </c>
      <c r="Q114" s="13">
        <v>0</v>
      </c>
      <c r="R114" s="13">
        <v>0</v>
      </c>
      <c r="S114" s="13">
        <v>4.59</v>
      </c>
      <c r="T114" s="13">
        <v>149.21</v>
      </c>
      <c r="U114" s="13">
        <v>9.5</v>
      </c>
    </row>
    <row r="115" spans="1:21" x14ac:dyDescent="0.2">
      <c r="A115" s="60">
        <f t="shared" si="11"/>
        <v>104</v>
      </c>
      <c r="B115" s="28" t="s">
        <v>179</v>
      </c>
      <c r="C115" s="21" t="s">
        <v>161</v>
      </c>
      <c r="D115" s="13">
        <f t="shared" si="18"/>
        <v>1597383.24</v>
      </c>
      <c r="E115" s="13">
        <v>934534.34000000008</v>
      </c>
      <c r="F115" s="13">
        <v>78904.34</v>
      </c>
      <c r="G115" s="13">
        <v>6315.48</v>
      </c>
      <c r="H115" s="13">
        <v>8553.02</v>
      </c>
      <c r="I115" s="13">
        <v>183.95</v>
      </c>
      <c r="J115" s="13">
        <v>37308.020000000004</v>
      </c>
      <c r="K115" s="13">
        <v>0</v>
      </c>
      <c r="L115" s="13">
        <v>2154.52</v>
      </c>
      <c r="M115" s="13">
        <v>353892.28</v>
      </c>
      <c r="N115" s="13">
        <v>104245.5</v>
      </c>
      <c r="O115" s="13">
        <v>0</v>
      </c>
      <c r="P115" s="13">
        <v>6451.31</v>
      </c>
      <c r="Q115" s="13">
        <v>0</v>
      </c>
      <c r="R115" s="13">
        <v>0</v>
      </c>
      <c r="S115" s="13">
        <v>1821.5300000000002</v>
      </c>
      <c r="T115" s="13">
        <v>59246.650000000009</v>
      </c>
      <c r="U115" s="13">
        <v>3772.3</v>
      </c>
    </row>
    <row r="116" spans="1:21" x14ac:dyDescent="0.2">
      <c r="A116" s="60">
        <f t="shared" si="11"/>
        <v>105</v>
      </c>
      <c r="B116" s="28" t="s">
        <v>180</v>
      </c>
      <c r="C116" s="21" t="s">
        <v>163</v>
      </c>
      <c r="D116" s="13">
        <f t="shared" si="18"/>
        <v>4507303.7100000009</v>
      </c>
      <c r="E116" s="13">
        <v>2749794.25</v>
      </c>
      <c r="F116" s="13">
        <v>225718.94</v>
      </c>
      <c r="G116" s="13">
        <v>16200.45</v>
      </c>
      <c r="H116" s="13">
        <v>21968.410000000003</v>
      </c>
      <c r="I116" s="13">
        <v>472.47</v>
      </c>
      <c r="J116" s="13">
        <v>100304.72</v>
      </c>
      <c r="K116" s="13">
        <v>0</v>
      </c>
      <c r="L116" s="13">
        <v>6492.26</v>
      </c>
      <c r="M116" s="13">
        <v>941876.15999999992</v>
      </c>
      <c r="N116" s="13">
        <v>258878.46000000002</v>
      </c>
      <c r="O116" s="13">
        <v>0</v>
      </c>
      <c r="P116" s="13">
        <v>16570.189999999999</v>
      </c>
      <c r="Q116" s="13">
        <v>0</v>
      </c>
      <c r="R116" s="13">
        <v>0</v>
      </c>
      <c r="S116" s="13">
        <v>4679.5600000000004</v>
      </c>
      <c r="T116" s="13">
        <v>152297.10999999999</v>
      </c>
      <c r="U116" s="13">
        <v>12050.73</v>
      </c>
    </row>
    <row r="117" spans="1:21" x14ac:dyDescent="0.2">
      <c r="A117" s="60">
        <f t="shared" si="11"/>
        <v>106</v>
      </c>
      <c r="B117" s="29" t="s">
        <v>181</v>
      </c>
      <c r="C117" s="21" t="s">
        <v>165</v>
      </c>
      <c r="D117" s="13">
        <f t="shared" si="18"/>
        <v>763456.32000000007</v>
      </c>
      <c r="E117" s="13">
        <v>463868.66000000003</v>
      </c>
      <c r="F117" s="13">
        <v>38181.020000000004</v>
      </c>
      <c r="G117" s="13">
        <v>2771.3</v>
      </c>
      <c r="H117" s="13">
        <v>3757.46</v>
      </c>
      <c r="I117" s="13">
        <v>80.81</v>
      </c>
      <c r="J117" s="13">
        <v>17073.330000000002</v>
      </c>
      <c r="K117" s="13">
        <v>0</v>
      </c>
      <c r="L117" s="13">
        <v>1092.72</v>
      </c>
      <c r="M117" s="13">
        <v>160490.10999999999</v>
      </c>
      <c r="N117" s="13">
        <v>44442.33</v>
      </c>
      <c r="O117" s="13">
        <v>0</v>
      </c>
      <c r="P117" s="13">
        <v>2834.15</v>
      </c>
      <c r="Q117" s="13">
        <v>0</v>
      </c>
      <c r="R117" s="13">
        <v>0</v>
      </c>
      <c r="S117" s="13">
        <v>800.37</v>
      </c>
      <c r="T117" s="13">
        <v>26046.54</v>
      </c>
      <c r="U117" s="13">
        <v>2017.52</v>
      </c>
    </row>
    <row r="118" spans="1:21" x14ac:dyDescent="0.2">
      <c r="A118" s="60">
        <f t="shared" si="11"/>
        <v>107</v>
      </c>
      <c r="B118" s="29" t="s">
        <v>182</v>
      </c>
      <c r="C118" s="21" t="s">
        <v>183</v>
      </c>
      <c r="D118" s="13">
        <f t="shared" si="18"/>
        <v>8665.14</v>
      </c>
      <c r="E118" s="13">
        <v>5432.67</v>
      </c>
      <c r="F118" s="13">
        <v>437.93000000000006</v>
      </c>
      <c r="G118" s="13">
        <v>29.05</v>
      </c>
      <c r="H118" s="13">
        <v>39.43</v>
      </c>
      <c r="I118" s="13">
        <v>0.84000000000000008</v>
      </c>
      <c r="J118" s="13">
        <v>186.39</v>
      </c>
      <c r="K118" s="13">
        <v>0</v>
      </c>
      <c r="L118" s="13">
        <v>13.02</v>
      </c>
      <c r="M118" s="13">
        <v>1737.23</v>
      </c>
      <c r="N118" s="13">
        <v>451.97</v>
      </c>
      <c r="O118" s="13">
        <v>0</v>
      </c>
      <c r="P118" s="13">
        <v>29.740000000000002</v>
      </c>
      <c r="Q118" s="13">
        <v>0</v>
      </c>
      <c r="R118" s="13">
        <v>0</v>
      </c>
      <c r="S118" s="13">
        <v>8.39</v>
      </c>
      <c r="T118" s="13">
        <v>273.49</v>
      </c>
      <c r="U118" s="13">
        <v>24.990000000000002</v>
      </c>
    </row>
    <row r="119" spans="1:21" x14ac:dyDescent="0.2">
      <c r="A119" s="60">
        <f t="shared" si="11"/>
        <v>108</v>
      </c>
      <c r="B119" s="38" t="s">
        <v>184</v>
      </c>
      <c r="C119" s="21" t="s">
        <v>167</v>
      </c>
      <c r="D119" s="13">
        <f t="shared" si="18"/>
        <v>287183.81</v>
      </c>
      <c r="E119" s="13">
        <v>0</v>
      </c>
      <c r="F119" s="13">
        <v>0</v>
      </c>
      <c r="G119" s="13">
        <v>0</v>
      </c>
      <c r="H119" s="13">
        <v>287183.81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</row>
    <row r="120" spans="1:21" x14ac:dyDescent="0.2">
      <c r="A120" s="60">
        <f t="shared" si="11"/>
        <v>109</v>
      </c>
      <c r="B120" s="39" t="s">
        <v>185</v>
      </c>
      <c r="C120" s="21" t="s">
        <v>169</v>
      </c>
      <c r="D120" s="13">
        <f t="shared" si="18"/>
        <v>70994.48</v>
      </c>
      <c r="E120" s="13">
        <v>59884.44</v>
      </c>
      <c r="F120" s="13">
        <v>6405.6100000000006</v>
      </c>
      <c r="G120" s="13">
        <v>64.03</v>
      </c>
      <c r="H120" s="13">
        <v>0</v>
      </c>
      <c r="I120" s="13">
        <v>5.34</v>
      </c>
      <c r="J120" s="13">
        <v>196.51</v>
      </c>
      <c r="K120" s="13">
        <v>0.89</v>
      </c>
      <c r="L120" s="13">
        <v>47.13</v>
      </c>
      <c r="M120" s="13">
        <v>2766.13</v>
      </c>
      <c r="N120" s="13">
        <v>86.43</v>
      </c>
      <c r="O120" s="13">
        <v>5.16</v>
      </c>
      <c r="P120" s="13">
        <v>0</v>
      </c>
      <c r="Q120" s="13">
        <v>1.42</v>
      </c>
      <c r="R120" s="13">
        <v>6.7600000000000007</v>
      </c>
      <c r="S120" s="13">
        <v>2.31</v>
      </c>
      <c r="T120" s="13">
        <v>299.66000000000003</v>
      </c>
      <c r="U120" s="13">
        <v>1222.6600000000001</v>
      </c>
    </row>
    <row r="121" spans="1:21" x14ac:dyDescent="0.2">
      <c r="A121" s="60">
        <f t="shared" si="11"/>
        <v>110</v>
      </c>
      <c r="B121" s="37" t="s">
        <v>186</v>
      </c>
      <c r="C121" s="21" t="s">
        <v>187</v>
      </c>
      <c r="D121" s="13">
        <f t="shared" si="18"/>
        <v>416608.55000000005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416608.55000000005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</row>
    <row r="122" spans="1:21" x14ac:dyDescent="0.2">
      <c r="A122" s="60">
        <f t="shared" si="11"/>
        <v>111</v>
      </c>
      <c r="B122" s="41" t="s">
        <v>188</v>
      </c>
      <c r="C122" s="21"/>
      <c r="D122" s="13">
        <f t="shared" ref="D122:U122" si="19">SUM(D113:D121)</f>
        <v>7655429.0300000003</v>
      </c>
      <c r="E122" s="13">
        <f t="shared" si="19"/>
        <v>4215763.79</v>
      </c>
      <c r="F122" s="13">
        <f t="shared" si="19"/>
        <v>349837.91</v>
      </c>
      <c r="G122" s="13">
        <f t="shared" si="19"/>
        <v>25395.579999999998</v>
      </c>
      <c r="H122" s="13">
        <f t="shared" si="19"/>
        <v>321515.71999999997</v>
      </c>
      <c r="I122" s="13">
        <f t="shared" si="19"/>
        <v>743.85000000000014</v>
      </c>
      <c r="J122" s="13">
        <f t="shared" si="19"/>
        <v>155159.10000000003</v>
      </c>
      <c r="K122" s="13">
        <f t="shared" si="19"/>
        <v>0.89</v>
      </c>
      <c r="L122" s="13">
        <f t="shared" si="19"/>
        <v>9804.8299999999981</v>
      </c>
      <c r="M122" s="13">
        <f t="shared" si="19"/>
        <v>1461617.0599999996</v>
      </c>
      <c r="N122" s="13">
        <f t="shared" si="19"/>
        <v>408357.13</v>
      </c>
      <c r="O122" s="13">
        <f t="shared" si="19"/>
        <v>5.16</v>
      </c>
      <c r="P122" s="13">
        <f t="shared" si="19"/>
        <v>442499.26000000007</v>
      </c>
      <c r="Q122" s="13">
        <f t="shared" si="19"/>
        <v>1.42</v>
      </c>
      <c r="R122" s="13">
        <f t="shared" si="19"/>
        <v>6.7600000000000007</v>
      </c>
      <c r="S122" s="13">
        <f t="shared" si="19"/>
        <v>7316.5700000000015</v>
      </c>
      <c r="T122" s="13">
        <f t="shared" si="19"/>
        <v>238306.77</v>
      </c>
      <c r="U122" s="13">
        <f t="shared" si="19"/>
        <v>19097.23</v>
      </c>
    </row>
    <row r="123" spans="1:21" x14ac:dyDescent="0.2">
      <c r="A123" s="60">
        <f t="shared" si="11"/>
        <v>112</v>
      </c>
      <c r="B123" s="22" t="s">
        <v>189</v>
      </c>
      <c r="C123" s="21"/>
      <c r="D123" s="13">
        <f t="shared" ref="D123:U123" si="20">+D122+D111</f>
        <v>19733458.190000005</v>
      </c>
      <c r="E123" s="13">
        <f t="shared" si="20"/>
        <v>12454098.720000001</v>
      </c>
      <c r="F123" s="13">
        <f t="shared" si="20"/>
        <v>1114779.8500000001</v>
      </c>
      <c r="G123" s="13">
        <f t="shared" si="20"/>
        <v>59441.600000000006</v>
      </c>
      <c r="H123" s="13">
        <f t="shared" si="20"/>
        <v>364100.64999999997</v>
      </c>
      <c r="I123" s="13">
        <f t="shared" si="20"/>
        <v>1951.9600000000003</v>
      </c>
      <c r="J123" s="13">
        <f t="shared" si="20"/>
        <v>346971.19000000006</v>
      </c>
      <c r="K123" s="13">
        <f t="shared" si="20"/>
        <v>48.88</v>
      </c>
      <c r="L123" s="13">
        <f t="shared" si="20"/>
        <v>23468.839999999997</v>
      </c>
      <c r="M123" s="13">
        <f t="shared" si="20"/>
        <v>3336087.16</v>
      </c>
      <c r="N123" s="13">
        <f t="shared" si="20"/>
        <v>897837.49000000011</v>
      </c>
      <c r="O123" s="13">
        <f t="shared" si="20"/>
        <v>283.65000000000003</v>
      </c>
      <c r="P123" s="13">
        <f t="shared" si="20"/>
        <v>475837.78000000009</v>
      </c>
      <c r="Q123" s="13">
        <f t="shared" si="20"/>
        <v>78.209999999999994</v>
      </c>
      <c r="R123" s="13">
        <f t="shared" si="20"/>
        <v>371.65999999999997</v>
      </c>
      <c r="S123" s="13">
        <f t="shared" si="20"/>
        <v>16028.200000000003</v>
      </c>
      <c r="T123" s="13">
        <f t="shared" si="20"/>
        <v>537172.5199999999</v>
      </c>
      <c r="U123" s="13">
        <f t="shared" si="20"/>
        <v>104899.82999999999</v>
      </c>
    </row>
    <row r="124" spans="1:21" x14ac:dyDescent="0.2">
      <c r="A124" s="60">
        <f t="shared" si="11"/>
        <v>113</v>
      </c>
      <c r="B124" s="28"/>
      <c r="C124" s="21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x14ac:dyDescent="0.2">
      <c r="A125" s="60">
        <f t="shared" si="11"/>
        <v>114</v>
      </c>
      <c r="B125" s="24" t="s">
        <v>190</v>
      </c>
      <c r="C125" s="21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x14ac:dyDescent="0.2">
      <c r="A126" s="60">
        <f t="shared" si="11"/>
        <v>115</v>
      </c>
      <c r="B126" s="22" t="s">
        <v>191</v>
      </c>
      <c r="C126" s="21" t="s">
        <v>192</v>
      </c>
      <c r="D126" s="13">
        <f t="shared" ref="D126:D131" si="21">SUM(E126:U126)</f>
        <v>1090.3600000000001</v>
      </c>
      <c r="E126" s="13">
        <v>940.28</v>
      </c>
      <c r="F126" s="13">
        <v>107.19</v>
      </c>
      <c r="G126" s="13">
        <v>0.85</v>
      </c>
      <c r="H126" s="13">
        <v>0.63</v>
      </c>
      <c r="I126" s="13">
        <v>0.18</v>
      </c>
      <c r="J126" s="13">
        <v>1.75</v>
      </c>
      <c r="K126" s="13">
        <v>0.01</v>
      </c>
      <c r="L126" s="13">
        <v>0.59</v>
      </c>
      <c r="M126" s="13">
        <v>30.38</v>
      </c>
      <c r="N126" s="13">
        <v>0.54</v>
      </c>
      <c r="O126" s="13">
        <v>0.01</v>
      </c>
      <c r="P126" s="13">
        <v>2.2800000000000002</v>
      </c>
      <c r="Q126" s="13">
        <v>0.01</v>
      </c>
      <c r="R126" s="13">
        <v>0.02</v>
      </c>
      <c r="S126" s="13">
        <v>0.01</v>
      </c>
      <c r="T126" s="13">
        <v>3.49</v>
      </c>
      <c r="U126" s="13">
        <v>2.14</v>
      </c>
    </row>
    <row r="127" spans="1:21" x14ac:dyDescent="0.2">
      <c r="A127" s="60">
        <f t="shared" si="11"/>
        <v>116</v>
      </c>
      <c r="B127" s="23" t="s">
        <v>193</v>
      </c>
      <c r="C127" s="21" t="s">
        <v>194</v>
      </c>
      <c r="D127" s="13">
        <f t="shared" si="21"/>
        <v>1558542.6700000004</v>
      </c>
      <c r="E127" s="13">
        <v>1314644.1300000001</v>
      </c>
      <c r="F127" s="13">
        <v>140622.71000000002</v>
      </c>
      <c r="G127" s="13">
        <v>1405.48</v>
      </c>
      <c r="H127" s="13">
        <v>0</v>
      </c>
      <c r="I127" s="13">
        <v>117.12</v>
      </c>
      <c r="J127" s="13">
        <v>4314.0599999999995</v>
      </c>
      <c r="K127" s="13">
        <v>19.52</v>
      </c>
      <c r="L127" s="13">
        <v>1034.5900000000001</v>
      </c>
      <c r="M127" s="13">
        <v>60724.78</v>
      </c>
      <c r="N127" s="13">
        <v>1897.4099999999999</v>
      </c>
      <c r="O127" s="13">
        <v>113.22</v>
      </c>
      <c r="P127" s="13">
        <v>0</v>
      </c>
      <c r="Q127" s="13">
        <v>31.230000000000004</v>
      </c>
      <c r="R127" s="13">
        <v>148.36000000000001</v>
      </c>
      <c r="S127" s="13">
        <v>50.75</v>
      </c>
      <c r="T127" s="13">
        <v>6578.4500000000007</v>
      </c>
      <c r="U127" s="13">
        <v>26840.86</v>
      </c>
    </row>
    <row r="128" spans="1:21" x14ac:dyDescent="0.2">
      <c r="A128" s="60">
        <f t="shared" si="11"/>
        <v>117</v>
      </c>
      <c r="B128" s="22" t="s">
        <v>195</v>
      </c>
      <c r="C128" s="21" t="s">
        <v>196</v>
      </c>
      <c r="D128" s="13">
        <f t="shared" si="21"/>
        <v>11776822.309999997</v>
      </c>
      <c r="E128" s="13">
        <v>10474493.779999999</v>
      </c>
      <c r="F128" s="13">
        <v>952324.69</v>
      </c>
      <c r="G128" s="13">
        <v>7335.21</v>
      </c>
      <c r="H128" s="13">
        <v>6222.75</v>
      </c>
      <c r="I128" s="13">
        <v>1738.2</v>
      </c>
      <c r="J128" s="13">
        <v>13975.119999999999</v>
      </c>
      <c r="K128" s="13">
        <v>34.76</v>
      </c>
      <c r="L128" s="13">
        <v>5006.01</v>
      </c>
      <c r="M128" s="13">
        <v>253533.77</v>
      </c>
      <c r="N128" s="13">
        <v>3824.05</v>
      </c>
      <c r="O128" s="13">
        <v>34.76</v>
      </c>
      <c r="P128" s="13">
        <v>28541.24</v>
      </c>
      <c r="Q128" s="13">
        <v>34.76</v>
      </c>
      <c r="R128" s="13">
        <v>34.76</v>
      </c>
      <c r="S128" s="13">
        <v>69.53</v>
      </c>
      <c r="T128" s="13">
        <v>29410.34</v>
      </c>
      <c r="U128" s="13">
        <v>208.58</v>
      </c>
    </row>
    <row r="129" spans="1:21" x14ac:dyDescent="0.2">
      <c r="A129" s="60">
        <f t="shared" si="11"/>
        <v>118</v>
      </c>
      <c r="B129" s="22" t="s">
        <v>197</v>
      </c>
      <c r="C129" s="21" t="s">
        <v>198</v>
      </c>
      <c r="D129" s="13">
        <f t="shared" si="21"/>
        <v>338407.64999999991</v>
      </c>
      <c r="E129" s="13">
        <v>0</v>
      </c>
      <c r="F129" s="13">
        <v>253045.96</v>
      </c>
      <c r="G129" s="13">
        <v>1949.07</v>
      </c>
      <c r="H129" s="13">
        <v>1653.47</v>
      </c>
      <c r="I129" s="13">
        <v>461.86</v>
      </c>
      <c r="J129" s="13">
        <v>3713.39</v>
      </c>
      <c r="K129" s="13">
        <v>9.24</v>
      </c>
      <c r="L129" s="13">
        <v>1330.17</v>
      </c>
      <c r="M129" s="13">
        <v>67367.460000000006</v>
      </c>
      <c r="N129" s="13">
        <v>1016.1</v>
      </c>
      <c r="O129" s="13">
        <v>9.24</v>
      </c>
      <c r="P129" s="13">
        <v>0</v>
      </c>
      <c r="Q129" s="13">
        <v>9.24</v>
      </c>
      <c r="R129" s="13">
        <v>9.24</v>
      </c>
      <c r="S129" s="13">
        <v>18.47</v>
      </c>
      <c r="T129" s="13">
        <v>7814.74</v>
      </c>
      <c r="U129" s="13">
        <v>0</v>
      </c>
    </row>
    <row r="130" spans="1:21" x14ac:dyDescent="0.2">
      <c r="A130" s="60">
        <f t="shared" si="11"/>
        <v>119</v>
      </c>
      <c r="B130" s="22" t="s">
        <v>199</v>
      </c>
      <c r="C130" s="21" t="s">
        <v>200</v>
      </c>
      <c r="D130" s="13">
        <f>SUM(E130:U130)</f>
        <v>1732286.73</v>
      </c>
      <c r="E130" s="13">
        <v>1171352.8700000001</v>
      </c>
      <c r="F130" s="13">
        <v>102371.41</v>
      </c>
      <c r="G130" s="13">
        <v>123.73</v>
      </c>
      <c r="H130" s="13">
        <v>0</v>
      </c>
      <c r="I130" s="13">
        <v>0</v>
      </c>
      <c r="J130" s="13">
        <v>0</v>
      </c>
      <c r="K130" s="13">
        <v>0</v>
      </c>
      <c r="L130" s="13">
        <v>1319.6200000000001</v>
      </c>
      <c r="M130" s="13">
        <v>390013.23</v>
      </c>
      <c r="N130" s="13">
        <v>56919.94</v>
      </c>
      <c r="O130" s="13">
        <v>0</v>
      </c>
      <c r="P130" s="13">
        <v>6715.92</v>
      </c>
      <c r="Q130" s="13">
        <v>0</v>
      </c>
      <c r="R130" s="13">
        <v>0</v>
      </c>
      <c r="S130" s="13">
        <v>647.20000000000005</v>
      </c>
      <c r="T130" s="13">
        <v>0</v>
      </c>
      <c r="U130" s="13">
        <v>2822.81</v>
      </c>
    </row>
    <row r="131" spans="1:21" x14ac:dyDescent="0.2">
      <c r="A131" s="60">
        <f t="shared" si="11"/>
        <v>120</v>
      </c>
      <c r="B131" s="22" t="s">
        <v>201</v>
      </c>
      <c r="C131" s="21" t="s">
        <v>202</v>
      </c>
      <c r="D131" s="13">
        <f t="shared" si="21"/>
        <v>24561.68</v>
      </c>
      <c r="E131" s="13">
        <v>21845.53</v>
      </c>
      <c r="F131" s="13">
        <v>1986.17</v>
      </c>
      <c r="G131" s="13">
        <v>15.3</v>
      </c>
      <c r="H131" s="13">
        <v>12.97</v>
      </c>
      <c r="I131" s="13">
        <v>3.63</v>
      </c>
      <c r="J131" s="13">
        <v>29.150000000000002</v>
      </c>
      <c r="K131" s="13">
        <v>7.0000000000000007E-2</v>
      </c>
      <c r="L131" s="13">
        <v>10.450000000000001</v>
      </c>
      <c r="M131" s="13">
        <v>528.77</v>
      </c>
      <c r="N131" s="13">
        <v>7.98</v>
      </c>
      <c r="O131" s="13">
        <v>7.0000000000000007E-2</v>
      </c>
      <c r="P131" s="13">
        <v>59.53</v>
      </c>
      <c r="Q131" s="13">
        <v>7.0000000000000007E-2</v>
      </c>
      <c r="R131" s="13">
        <v>7.0000000000000007E-2</v>
      </c>
      <c r="S131" s="13">
        <v>0.15</v>
      </c>
      <c r="T131" s="13">
        <v>61.34</v>
      </c>
      <c r="U131" s="13">
        <v>0.43</v>
      </c>
    </row>
    <row r="132" spans="1:21" x14ac:dyDescent="0.2">
      <c r="A132" s="60">
        <f t="shared" si="11"/>
        <v>121</v>
      </c>
      <c r="B132" s="23" t="s">
        <v>203</v>
      </c>
      <c r="C132" s="21"/>
      <c r="D132" s="13">
        <f>SUM(D126:D131)</f>
        <v>15431711.399999999</v>
      </c>
      <c r="E132" s="13">
        <f t="shared" ref="E132:U132" si="22">SUM(E126:E131)</f>
        <v>12983276.589999998</v>
      </c>
      <c r="F132" s="13">
        <f t="shared" si="22"/>
        <v>1450458.1299999997</v>
      </c>
      <c r="G132" s="13">
        <f t="shared" si="22"/>
        <v>10829.64</v>
      </c>
      <c r="H132" s="13">
        <f t="shared" si="22"/>
        <v>7889.8200000000006</v>
      </c>
      <c r="I132" s="13">
        <f t="shared" si="22"/>
        <v>2320.9900000000002</v>
      </c>
      <c r="J132" s="13">
        <f t="shared" si="22"/>
        <v>22033.47</v>
      </c>
      <c r="K132" s="13">
        <f t="shared" si="22"/>
        <v>63.6</v>
      </c>
      <c r="L132" s="13">
        <f t="shared" si="22"/>
        <v>8701.4300000000021</v>
      </c>
      <c r="M132" s="13">
        <f t="shared" si="22"/>
        <v>772198.39</v>
      </c>
      <c r="N132" s="13">
        <f t="shared" si="22"/>
        <v>63666.020000000004</v>
      </c>
      <c r="O132" s="13">
        <f t="shared" si="22"/>
        <v>157.30000000000001</v>
      </c>
      <c r="P132" s="13">
        <f t="shared" si="22"/>
        <v>35318.97</v>
      </c>
      <c r="Q132" s="13">
        <f t="shared" si="22"/>
        <v>75.309999999999988</v>
      </c>
      <c r="R132" s="13">
        <f t="shared" si="22"/>
        <v>192.45000000000002</v>
      </c>
      <c r="S132" s="13">
        <f t="shared" si="22"/>
        <v>786.11</v>
      </c>
      <c r="T132" s="13">
        <f t="shared" si="22"/>
        <v>43868.359999999993</v>
      </c>
      <c r="U132" s="13">
        <f t="shared" si="22"/>
        <v>29874.820000000003</v>
      </c>
    </row>
    <row r="133" spans="1:21" x14ac:dyDescent="0.2">
      <c r="A133" s="60">
        <f t="shared" si="11"/>
        <v>122</v>
      </c>
      <c r="B133" s="22"/>
      <c r="C133" s="21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">
      <c r="A134" s="60">
        <f t="shared" si="11"/>
        <v>123</v>
      </c>
      <c r="B134" s="24" t="s">
        <v>204</v>
      </c>
      <c r="C134" s="21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x14ac:dyDescent="0.2">
      <c r="A135" s="60">
        <f t="shared" si="11"/>
        <v>124</v>
      </c>
      <c r="B135" s="22" t="s">
        <v>205</v>
      </c>
      <c r="C135" s="21" t="s">
        <v>202</v>
      </c>
      <c r="D135" s="13">
        <f>SUM(E135:U135)</f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</row>
    <row r="136" spans="1:21" x14ac:dyDescent="0.2">
      <c r="A136" s="60">
        <f t="shared" si="11"/>
        <v>125</v>
      </c>
      <c r="B136" s="22" t="s">
        <v>206</v>
      </c>
      <c r="C136" s="21" t="s">
        <v>202</v>
      </c>
      <c r="D136" s="13">
        <f>SUM(E136:U136)</f>
        <v>98575.259999999951</v>
      </c>
      <c r="E136" s="13">
        <v>87674.400000000009</v>
      </c>
      <c r="F136" s="13">
        <v>7971.22</v>
      </c>
      <c r="G136" s="13">
        <v>61.4</v>
      </c>
      <c r="H136" s="13">
        <v>52.09</v>
      </c>
      <c r="I136" s="13">
        <v>14.55</v>
      </c>
      <c r="J136" s="13">
        <v>116.98</v>
      </c>
      <c r="K136" s="13">
        <v>0.28999999999999998</v>
      </c>
      <c r="L136" s="13">
        <v>41.9</v>
      </c>
      <c r="M136" s="13">
        <v>2122.15</v>
      </c>
      <c r="N136" s="13">
        <v>32.01</v>
      </c>
      <c r="O136" s="13">
        <v>0.28999999999999998</v>
      </c>
      <c r="P136" s="13">
        <v>238.9</v>
      </c>
      <c r="Q136" s="13">
        <v>0.28999999999999998</v>
      </c>
      <c r="R136" s="13">
        <v>0.28999999999999998</v>
      </c>
      <c r="S136" s="13">
        <v>0.57999999999999996</v>
      </c>
      <c r="T136" s="13">
        <v>246.17000000000002</v>
      </c>
      <c r="U136" s="13">
        <v>1.75</v>
      </c>
    </row>
    <row r="137" spans="1:21" x14ac:dyDescent="0.2">
      <c r="A137" s="60">
        <f t="shared" si="11"/>
        <v>126</v>
      </c>
      <c r="B137" s="22" t="s">
        <v>207</v>
      </c>
      <c r="C137" s="21" t="s">
        <v>202</v>
      </c>
      <c r="D137" s="13">
        <f>SUM(E137:U137)</f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</row>
    <row r="138" spans="1:21" x14ac:dyDescent="0.2">
      <c r="A138" s="60">
        <f t="shared" si="11"/>
        <v>127</v>
      </c>
      <c r="B138" s="37" t="s">
        <v>208</v>
      </c>
      <c r="C138" s="21"/>
      <c r="D138" s="13">
        <f>SUM(D135:D137)</f>
        <v>98575.259999999951</v>
      </c>
      <c r="E138" s="13">
        <f t="shared" ref="E138:U138" si="23">SUM(E135:E137)</f>
        <v>87674.400000000009</v>
      </c>
      <c r="F138" s="13">
        <f t="shared" si="23"/>
        <v>7971.22</v>
      </c>
      <c r="G138" s="13">
        <f t="shared" si="23"/>
        <v>61.4</v>
      </c>
      <c r="H138" s="13">
        <f t="shared" si="23"/>
        <v>52.09</v>
      </c>
      <c r="I138" s="13">
        <f t="shared" si="23"/>
        <v>14.55</v>
      </c>
      <c r="J138" s="13">
        <f t="shared" si="23"/>
        <v>116.98</v>
      </c>
      <c r="K138" s="13">
        <f t="shared" si="23"/>
        <v>0.28999999999999998</v>
      </c>
      <c r="L138" s="13">
        <f t="shared" si="23"/>
        <v>41.9</v>
      </c>
      <c r="M138" s="13">
        <f t="shared" si="23"/>
        <v>2122.15</v>
      </c>
      <c r="N138" s="13">
        <f t="shared" si="23"/>
        <v>32.01</v>
      </c>
      <c r="O138" s="13">
        <f t="shared" si="23"/>
        <v>0.28999999999999998</v>
      </c>
      <c r="P138" s="13">
        <f t="shared" si="23"/>
        <v>238.9</v>
      </c>
      <c r="Q138" s="13">
        <f t="shared" si="23"/>
        <v>0.28999999999999998</v>
      </c>
      <c r="R138" s="13">
        <f t="shared" si="23"/>
        <v>0.28999999999999998</v>
      </c>
      <c r="S138" s="13">
        <f t="shared" si="23"/>
        <v>0.57999999999999996</v>
      </c>
      <c r="T138" s="13">
        <f t="shared" si="23"/>
        <v>246.17000000000002</v>
      </c>
      <c r="U138" s="13">
        <f t="shared" si="23"/>
        <v>1.75</v>
      </c>
    </row>
    <row r="139" spans="1:21" x14ac:dyDescent="0.2">
      <c r="A139" s="60">
        <f t="shared" si="11"/>
        <v>128</v>
      </c>
      <c r="B139" s="13"/>
      <c r="C139" s="21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x14ac:dyDescent="0.2">
      <c r="A140" s="60">
        <f t="shared" si="11"/>
        <v>129</v>
      </c>
      <c r="B140" s="36" t="s">
        <v>209</v>
      </c>
      <c r="C140" s="21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:21" x14ac:dyDescent="0.2">
      <c r="A141" s="60">
        <f t="shared" si="11"/>
        <v>130</v>
      </c>
      <c r="B141" s="22" t="s">
        <v>210</v>
      </c>
      <c r="C141" s="21" t="s">
        <v>202</v>
      </c>
      <c r="D141" s="13">
        <f>SUM(E141:U141)</f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</row>
    <row r="142" spans="1:21" x14ac:dyDescent="0.2">
      <c r="A142" s="60">
        <f t="shared" ref="A142:A202" si="24">A141+1</f>
        <v>131</v>
      </c>
      <c r="B142" s="22" t="s">
        <v>211</v>
      </c>
      <c r="C142" s="21"/>
      <c r="D142" s="13">
        <f>SUM(D141)</f>
        <v>0</v>
      </c>
      <c r="E142" s="13">
        <f t="shared" ref="E142:U142" si="25">SUM(E141)</f>
        <v>0</v>
      </c>
      <c r="F142" s="13">
        <f t="shared" si="25"/>
        <v>0</v>
      </c>
      <c r="G142" s="13">
        <f t="shared" si="25"/>
        <v>0</v>
      </c>
      <c r="H142" s="13">
        <f t="shared" si="25"/>
        <v>0</v>
      </c>
      <c r="I142" s="13">
        <f t="shared" si="25"/>
        <v>0</v>
      </c>
      <c r="J142" s="13">
        <f t="shared" si="25"/>
        <v>0</v>
      </c>
      <c r="K142" s="13">
        <f t="shared" si="25"/>
        <v>0</v>
      </c>
      <c r="L142" s="13">
        <f t="shared" si="25"/>
        <v>0</v>
      </c>
      <c r="M142" s="13">
        <f t="shared" si="25"/>
        <v>0</v>
      </c>
      <c r="N142" s="13">
        <f t="shared" si="25"/>
        <v>0</v>
      </c>
      <c r="O142" s="13">
        <f t="shared" si="25"/>
        <v>0</v>
      </c>
      <c r="P142" s="13">
        <f t="shared" si="25"/>
        <v>0</v>
      </c>
      <c r="Q142" s="13">
        <f t="shared" si="25"/>
        <v>0</v>
      </c>
      <c r="R142" s="13">
        <f t="shared" si="25"/>
        <v>0</v>
      </c>
      <c r="S142" s="13">
        <f t="shared" si="25"/>
        <v>0</v>
      </c>
      <c r="T142" s="13">
        <f t="shared" si="25"/>
        <v>0</v>
      </c>
      <c r="U142" s="13">
        <f t="shared" si="25"/>
        <v>0</v>
      </c>
    </row>
    <row r="143" spans="1:21" x14ac:dyDescent="0.2">
      <c r="A143" s="60">
        <f t="shared" si="24"/>
        <v>132</v>
      </c>
      <c r="B143" s="22"/>
      <c r="C143" s="21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  <row r="144" spans="1:21" x14ac:dyDescent="0.2">
      <c r="A144" s="60">
        <f t="shared" si="24"/>
        <v>133</v>
      </c>
      <c r="B144" s="24" t="s">
        <v>212</v>
      </c>
      <c r="C144" s="21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</row>
    <row r="145" spans="1:21" x14ac:dyDescent="0.2">
      <c r="A145" s="60">
        <f t="shared" si="24"/>
        <v>134</v>
      </c>
      <c r="B145" s="22" t="s">
        <v>213</v>
      </c>
      <c r="C145" s="21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</row>
    <row r="146" spans="1:21" x14ac:dyDescent="0.2">
      <c r="A146" s="60">
        <f t="shared" si="24"/>
        <v>135</v>
      </c>
      <c r="B146" s="22" t="s">
        <v>214</v>
      </c>
      <c r="C146" s="21" t="s">
        <v>202</v>
      </c>
      <c r="D146" s="13">
        <f t="shared" ref="D146:D153" si="26">SUM(E146:U146)</f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</row>
    <row r="147" spans="1:21" x14ac:dyDescent="0.2">
      <c r="A147" s="60">
        <f t="shared" si="24"/>
        <v>136</v>
      </c>
      <c r="B147" s="22" t="s">
        <v>215</v>
      </c>
      <c r="C147" s="21" t="s">
        <v>76</v>
      </c>
      <c r="D147" s="13">
        <f t="shared" si="26"/>
        <v>594.43000000000006</v>
      </c>
      <c r="E147" s="13">
        <v>324.02</v>
      </c>
      <c r="F147" s="13">
        <v>28.060000000000002</v>
      </c>
      <c r="G147" s="13">
        <v>0.19</v>
      </c>
      <c r="H147" s="13">
        <v>1.81</v>
      </c>
      <c r="I147" s="13">
        <v>0.1</v>
      </c>
      <c r="J147" s="13">
        <v>9.67</v>
      </c>
      <c r="K147" s="13">
        <v>3.1</v>
      </c>
      <c r="L147" s="13">
        <v>0.57000000000000006</v>
      </c>
      <c r="M147" s="13">
        <v>125.57000000000001</v>
      </c>
      <c r="N147" s="13">
        <v>41.26</v>
      </c>
      <c r="O147" s="13">
        <v>16.8</v>
      </c>
      <c r="P147" s="13">
        <v>1.35</v>
      </c>
      <c r="Q147" s="13">
        <v>2.0300000000000002</v>
      </c>
      <c r="R147" s="13">
        <v>20.86</v>
      </c>
      <c r="S147" s="13">
        <v>0.08</v>
      </c>
      <c r="T147" s="13">
        <v>18.7</v>
      </c>
      <c r="U147" s="13">
        <v>0.26</v>
      </c>
    </row>
    <row r="148" spans="1:21" x14ac:dyDescent="0.2">
      <c r="A148" s="60">
        <f t="shared" si="24"/>
        <v>137</v>
      </c>
      <c r="B148" s="22" t="s">
        <v>215</v>
      </c>
      <c r="C148" s="21" t="s">
        <v>119</v>
      </c>
      <c r="D148" s="13">
        <f t="shared" si="26"/>
        <v>100.29</v>
      </c>
      <c r="E148" s="13">
        <v>55.43</v>
      </c>
      <c r="F148" s="13">
        <v>4.76</v>
      </c>
      <c r="G148" s="13">
        <v>0</v>
      </c>
      <c r="H148" s="13">
        <v>0</v>
      </c>
      <c r="I148" s="13">
        <v>0</v>
      </c>
      <c r="J148" s="13">
        <v>1.59</v>
      </c>
      <c r="K148" s="13">
        <v>0.51</v>
      </c>
      <c r="L148" s="13">
        <v>0.11</v>
      </c>
      <c r="M148" s="13">
        <v>21.2</v>
      </c>
      <c r="N148" s="13">
        <v>6.9</v>
      </c>
      <c r="O148" s="13">
        <v>2.77</v>
      </c>
      <c r="P148" s="13">
        <v>0</v>
      </c>
      <c r="Q148" s="13">
        <v>0.34</v>
      </c>
      <c r="R148" s="13">
        <v>3.52</v>
      </c>
      <c r="S148" s="13">
        <v>0</v>
      </c>
      <c r="T148" s="13">
        <v>3.15</v>
      </c>
      <c r="U148" s="13">
        <v>0.01</v>
      </c>
    </row>
    <row r="149" spans="1:21" x14ac:dyDescent="0.2">
      <c r="A149" s="60">
        <f t="shared" si="24"/>
        <v>138</v>
      </c>
      <c r="B149" s="22" t="s">
        <v>215</v>
      </c>
      <c r="C149" s="21" t="s">
        <v>216</v>
      </c>
      <c r="D149" s="13">
        <f t="shared" si="26"/>
        <v>2635750.1999999997</v>
      </c>
      <c r="E149" s="13">
        <v>1329448.54</v>
      </c>
      <c r="F149" s="13">
        <v>123739.13</v>
      </c>
      <c r="G149" s="13">
        <v>941.27</v>
      </c>
      <c r="H149" s="13">
        <v>9228.69</v>
      </c>
      <c r="I149" s="13">
        <v>598.66</v>
      </c>
      <c r="J149" s="13">
        <v>54306.35</v>
      </c>
      <c r="K149" s="13">
        <v>15283.45</v>
      </c>
      <c r="L149" s="13">
        <v>2249.5300000000002</v>
      </c>
      <c r="M149" s="13">
        <v>588662.79</v>
      </c>
      <c r="N149" s="13">
        <v>213030.54</v>
      </c>
      <c r="O149" s="13">
        <v>94715.05</v>
      </c>
      <c r="P149" s="13">
        <v>6866.9000000000005</v>
      </c>
      <c r="Q149" s="13">
        <v>9079.9600000000009</v>
      </c>
      <c r="R149" s="13">
        <v>101450.64</v>
      </c>
      <c r="S149" s="13">
        <v>414.67</v>
      </c>
      <c r="T149" s="13">
        <v>84289.34</v>
      </c>
      <c r="U149" s="13">
        <v>1444.69</v>
      </c>
    </row>
    <row r="150" spans="1:21" x14ac:dyDescent="0.2">
      <c r="A150" s="60">
        <f t="shared" si="24"/>
        <v>139</v>
      </c>
      <c r="B150" s="22" t="s">
        <v>215</v>
      </c>
      <c r="C150" s="21" t="s">
        <v>217</v>
      </c>
      <c r="D150" s="13">
        <f t="shared" si="26"/>
        <v>175.64000000000004</v>
      </c>
      <c r="E150" s="13">
        <v>88.42</v>
      </c>
      <c r="F150" s="13">
        <v>8.24</v>
      </c>
      <c r="G150" s="13">
        <v>0.06</v>
      </c>
      <c r="H150" s="13">
        <v>0.63</v>
      </c>
      <c r="I150" s="13">
        <v>0.04</v>
      </c>
      <c r="J150" s="13">
        <v>3.63</v>
      </c>
      <c r="K150" s="13">
        <v>1.02</v>
      </c>
      <c r="L150" s="13">
        <v>0.15</v>
      </c>
      <c r="M150" s="13">
        <v>39.270000000000003</v>
      </c>
      <c r="N150" s="13">
        <v>14.24</v>
      </c>
      <c r="O150" s="13">
        <v>6.34</v>
      </c>
      <c r="P150" s="13">
        <v>0.47000000000000003</v>
      </c>
      <c r="Q150" s="13">
        <v>0.61</v>
      </c>
      <c r="R150" s="13">
        <v>6.7700000000000005</v>
      </c>
      <c r="S150" s="13">
        <v>0.03</v>
      </c>
      <c r="T150" s="13">
        <v>5.62</v>
      </c>
      <c r="U150" s="13">
        <v>0.1</v>
      </c>
    </row>
    <row r="151" spans="1:21" x14ac:dyDescent="0.2">
      <c r="A151" s="60">
        <f t="shared" si="24"/>
        <v>140</v>
      </c>
      <c r="B151" s="22" t="s">
        <v>218</v>
      </c>
      <c r="C151" s="21" t="s">
        <v>219</v>
      </c>
      <c r="D151" s="13">
        <f t="shared" si="26"/>
        <v>166232.26999999993</v>
      </c>
      <c r="E151" s="13">
        <v>89259.400000000009</v>
      </c>
      <c r="F151" s="13">
        <v>7905.39</v>
      </c>
      <c r="G151" s="13">
        <v>73.7</v>
      </c>
      <c r="H151" s="13">
        <v>130.4</v>
      </c>
      <c r="I151" s="13">
        <v>23.68</v>
      </c>
      <c r="J151" s="13">
        <v>2804.9500000000003</v>
      </c>
      <c r="K151" s="13">
        <v>929.22</v>
      </c>
      <c r="L151" s="13">
        <v>148.04</v>
      </c>
      <c r="M151" s="13">
        <v>35918.06</v>
      </c>
      <c r="N151" s="13">
        <v>11964.43</v>
      </c>
      <c r="O151" s="13">
        <v>4974.83</v>
      </c>
      <c r="P151" s="13">
        <v>97.61</v>
      </c>
      <c r="Q151" s="13">
        <v>625.62</v>
      </c>
      <c r="R151" s="13">
        <v>6102.71</v>
      </c>
      <c r="S151" s="13">
        <v>9.2000000000000011</v>
      </c>
      <c r="T151" s="13">
        <v>5214.01</v>
      </c>
      <c r="U151" s="13">
        <v>51.02</v>
      </c>
    </row>
    <row r="152" spans="1:21" x14ac:dyDescent="0.2">
      <c r="A152" s="60">
        <f t="shared" si="24"/>
        <v>141</v>
      </c>
      <c r="B152" s="22" t="s">
        <v>220</v>
      </c>
      <c r="C152" s="21" t="s">
        <v>221</v>
      </c>
      <c r="D152" s="13">
        <f t="shared" si="26"/>
        <v>1772.7499999999998</v>
      </c>
      <c r="E152" s="13">
        <v>1159.17</v>
      </c>
      <c r="F152" s="13">
        <v>105.62</v>
      </c>
      <c r="G152" s="13">
        <v>5.2</v>
      </c>
      <c r="H152" s="13">
        <v>34.54</v>
      </c>
      <c r="I152" s="13">
        <v>0.18</v>
      </c>
      <c r="J152" s="13">
        <v>29.900000000000002</v>
      </c>
      <c r="K152" s="13">
        <v>0.01</v>
      </c>
      <c r="L152" s="13">
        <v>2.06</v>
      </c>
      <c r="M152" s="13">
        <v>289.47000000000003</v>
      </c>
      <c r="N152" s="13">
        <v>77.09</v>
      </c>
      <c r="O152" s="13">
        <v>0.03</v>
      </c>
      <c r="P152" s="13">
        <v>10.75</v>
      </c>
      <c r="Q152" s="13">
        <v>0.01</v>
      </c>
      <c r="R152" s="13">
        <v>0.04</v>
      </c>
      <c r="S152" s="13">
        <v>1.37</v>
      </c>
      <c r="T152" s="13">
        <v>46.46</v>
      </c>
      <c r="U152" s="13">
        <v>10.85</v>
      </c>
    </row>
    <row r="153" spans="1:21" x14ac:dyDescent="0.2">
      <c r="A153" s="60">
        <f t="shared" si="24"/>
        <v>142</v>
      </c>
      <c r="B153" s="22" t="s">
        <v>222</v>
      </c>
      <c r="C153" s="21" t="s">
        <v>223</v>
      </c>
      <c r="D153" s="13">
        <f t="shared" si="26"/>
        <v>22310209.399999999</v>
      </c>
      <c r="E153" s="13">
        <v>13632665.5</v>
      </c>
      <c r="F153" s="13">
        <v>1390160.3599999999</v>
      </c>
      <c r="G153" s="13">
        <v>26395.64</v>
      </c>
      <c r="H153" s="13">
        <v>152527.08000000002</v>
      </c>
      <c r="I153" s="13">
        <v>3758.28</v>
      </c>
      <c r="J153" s="13">
        <v>346174.42</v>
      </c>
      <c r="K153" s="13">
        <v>70176.430000000008</v>
      </c>
      <c r="L153" s="13">
        <v>20246.78</v>
      </c>
      <c r="M153" s="13">
        <v>3836662.71</v>
      </c>
      <c r="N153" s="13">
        <v>1219280.8900000001</v>
      </c>
      <c r="O153" s="13">
        <v>412488.25</v>
      </c>
      <c r="P153" s="13">
        <v>67301.570000000007</v>
      </c>
      <c r="Q153" s="13">
        <v>43820.36</v>
      </c>
      <c r="R153" s="13">
        <v>463909.07</v>
      </c>
      <c r="S153" s="13">
        <v>6259.79</v>
      </c>
      <c r="T153" s="13">
        <v>565162.54</v>
      </c>
      <c r="U153" s="13">
        <v>53219.73</v>
      </c>
    </row>
    <row r="154" spans="1:21" x14ac:dyDescent="0.2">
      <c r="A154" s="60">
        <f t="shared" si="24"/>
        <v>143</v>
      </c>
      <c r="B154" s="25" t="s">
        <v>224</v>
      </c>
      <c r="C154" s="21"/>
      <c r="D154" s="13">
        <f>SUM(D146:D153)</f>
        <v>25114834.979999997</v>
      </c>
      <c r="E154" s="13">
        <f t="shared" ref="E154:U154" si="27">SUM(E146:E153)</f>
        <v>15053000.48</v>
      </c>
      <c r="F154" s="13">
        <f t="shared" si="27"/>
        <v>1521951.5599999998</v>
      </c>
      <c r="G154" s="13">
        <f t="shared" si="27"/>
        <v>27416.059999999998</v>
      </c>
      <c r="H154" s="13">
        <f t="shared" si="27"/>
        <v>161923.15000000002</v>
      </c>
      <c r="I154" s="13">
        <f t="shared" si="27"/>
        <v>4380.9400000000005</v>
      </c>
      <c r="J154" s="13">
        <f t="shared" si="27"/>
        <v>403330.51</v>
      </c>
      <c r="K154" s="13">
        <f t="shared" si="27"/>
        <v>86393.74</v>
      </c>
      <c r="L154" s="13">
        <f t="shared" si="27"/>
        <v>22647.239999999998</v>
      </c>
      <c r="M154" s="13">
        <f t="shared" si="27"/>
        <v>4461719.07</v>
      </c>
      <c r="N154" s="13">
        <f t="shared" si="27"/>
        <v>1444415.35</v>
      </c>
      <c r="O154" s="13">
        <f t="shared" si="27"/>
        <v>512204.07</v>
      </c>
      <c r="P154" s="13">
        <f t="shared" si="27"/>
        <v>74278.650000000009</v>
      </c>
      <c r="Q154" s="13">
        <f t="shared" si="27"/>
        <v>53528.930000000008</v>
      </c>
      <c r="R154" s="13">
        <f t="shared" si="27"/>
        <v>571493.61</v>
      </c>
      <c r="S154" s="13">
        <f t="shared" si="27"/>
        <v>6685.14</v>
      </c>
      <c r="T154" s="13">
        <f t="shared" si="27"/>
        <v>654739.82000000007</v>
      </c>
      <c r="U154" s="13">
        <f t="shared" si="27"/>
        <v>54726.66</v>
      </c>
    </row>
    <row r="155" spans="1:21" x14ac:dyDescent="0.2">
      <c r="A155" s="60">
        <f t="shared" si="24"/>
        <v>144</v>
      </c>
      <c r="B155" s="22" t="s">
        <v>225</v>
      </c>
      <c r="C155" s="21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</row>
    <row r="156" spans="1:21" x14ac:dyDescent="0.2">
      <c r="A156" s="60">
        <f t="shared" si="24"/>
        <v>145</v>
      </c>
      <c r="B156" s="22" t="s">
        <v>226</v>
      </c>
      <c r="C156" s="21" t="s">
        <v>76</v>
      </c>
      <c r="D156" s="13">
        <f t="shared" ref="D156:D162" si="28">SUM(E156:U156)</f>
        <v>133.38</v>
      </c>
      <c r="E156" s="13">
        <v>72.739999999999995</v>
      </c>
      <c r="F156" s="13">
        <v>6.28</v>
      </c>
      <c r="G156" s="13">
        <v>0.03</v>
      </c>
      <c r="H156" s="13">
        <v>0.41000000000000003</v>
      </c>
      <c r="I156" s="13">
        <v>0.02</v>
      </c>
      <c r="J156" s="13">
        <v>2.1800000000000002</v>
      </c>
      <c r="K156" s="13">
        <v>0.70000000000000007</v>
      </c>
      <c r="L156" s="13">
        <v>0.12</v>
      </c>
      <c r="M156" s="13">
        <v>28.18</v>
      </c>
      <c r="N156" s="13">
        <v>9.25</v>
      </c>
      <c r="O156" s="13">
        <v>3.7800000000000002</v>
      </c>
      <c r="P156" s="13">
        <v>0.28999999999999998</v>
      </c>
      <c r="Q156" s="13">
        <v>0.44</v>
      </c>
      <c r="R156" s="13">
        <v>4.68</v>
      </c>
      <c r="S156" s="13">
        <v>0.02</v>
      </c>
      <c r="T156" s="13">
        <v>4.2</v>
      </c>
      <c r="U156" s="13">
        <v>0.06</v>
      </c>
    </row>
    <row r="157" spans="1:21" x14ac:dyDescent="0.2">
      <c r="A157" s="60">
        <f t="shared" si="24"/>
        <v>146</v>
      </c>
      <c r="B157" s="22" t="s">
        <v>226</v>
      </c>
      <c r="C157" s="21" t="s">
        <v>119</v>
      </c>
      <c r="D157" s="13">
        <f t="shared" si="28"/>
        <v>124.52000000000002</v>
      </c>
      <c r="E157" s="13">
        <v>68.8</v>
      </c>
      <c r="F157" s="13">
        <v>5.92</v>
      </c>
      <c r="G157" s="13">
        <v>0</v>
      </c>
      <c r="H157" s="13">
        <v>0</v>
      </c>
      <c r="I157" s="13">
        <v>0.01</v>
      </c>
      <c r="J157" s="13">
        <v>1.98</v>
      </c>
      <c r="K157" s="13">
        <v>0.65</v>
      </c>
      <c r="L157" s="13">
        <v>0.11</v>
      </c>
      <c r="M157" s="13">
        <v>26.310000000000002</v>
      </c>
      <c r="N157" s="13">
        <v>8.56</v>
      </c>
      <c r="O157" s="13">
        <v>3.45</v>
      </c>
      <c r="P157" s="13">
        <v>0</v>
      </c>
      <c r="Q157" s="13">
        <v>0.42</v>
      </c>
      <c r="R157" s="13">
        <v>4.3600000000000003</v>
      </c>
      <c r="S157" s="13">
        <v>0</v>
      </c>
      <c r="T157" s="13">
        <v>3.92</v>
      </c>
      <c r="U157" s="13">
        <v>0.03</v>
      </c>
    </row>
    <row r="158" spans="1:21" x14ac:dyDescent="0.2">
      <c r="A158" s="60">
        <f t="shared" si="24"/>
        <v>147</v>
      </c>
      <c r="B158" s="22" t="s">
        <v>226</v>
      </c>
      <c r="C158" s="21" t="s">
        <v>216</v>
      </c>
      <c r="D158" s="13">
        <f t="shared" si="28"/>
        <v>192626.31999999995</v>
      </c>
      <c r="E158" s="13">
        <v>97158.98</v>
      </c>
      <c r="F158" s="13">
        <v>9043.1200000000008</v>
      </c>
      <c r="G158" s="13">
        <v>68.790000000000006</v>
      </c>
      <c r="H158" s="13">
        <v>674.45</v>
      </c>
      <c r="I158" s="13">
        <v>43.75</v>
      </c>
      <c r="J158" s="13">
        <v>3968.83</v>
      </c>
      <c r="K158" s="13">
        <v>1116.95</v>
      </c>
      <c r="L158" s="13">
        <v>164.4</v>
      </c>
      <c r="M158" s="13">
        <v>43020.75</v>
      </c>
      <c r="N158" s="13">
        <v>15568.73</v>
      </c>
      <c r="O158" s="13">
        <v>6921.9800000000005</v>
      </c>
      <c r="P158" s="13">
        <v>501.85</v>
      </c>
      <c r="Q158" s="13">
        <v>663.58</v>
      </c>
      <c r="R158" s="13">
        <v>7414.2300000000005</v>
      </c>
      <c r="S158" s="13">
        <v>30.3</v>
      </c>
      <c r="T158" s="13">
        <v>6160.05</v>
      </c>
      <c r="U158" s="13">
        <v>105.58</v>
      </c>
    </row>
    <row r="159" spans="1:21" x14ac:dyDescent="0.2">
      <c r="A159" s="60">
        <f t="shared" si="24"/>
        <v>148</v>
      </c>
      <c r="B159" s="22" t="s">
        <v>226</v>
      </c>
      <c r="C159" s="21" t="s">
        <v>217</v>
      </c>
      <c r="D159" s="13">
        <f t="shared" si="28"/>
        <v>51.970000000000013</v>
      </c>
      <c r="E159" s="13">
        <v>26.16</v>
      </c>
      <c r="F159" s="13">
        <v>2.44</v>
      </c>
      <c r="G159" s="13">
        <v>0.02</v>
      </c>
      <c r="H159" s="13">
        <v>0.19</v>
      </c>
      <c r="I159" s="13">
        <v>0.01</v>
      </c>
      <c r="J159" s="13">
        <v>1.08</v>
      </c>
      <c r="K159" s="13">
        <v>0.3</v>
      </c>
      <c r="L159" s="13">
        <v>0.04</v>
      </c>
      <c r="M159" s="13">
        <v>11.620000000000001</v>
      </c>
      <c r="N159" s="13">
        <v>4.21</v>
      </c>
      <c r="O159" s="13">
        <v>1.8800000000000001</v>
      </c>
      <c r="P159" s="13">
        <v>0.14000000000000001</v>
      </c>
      <c r="Q159" s="13">
        <v>0.18</v>
      </c>
      <c r="R159" s="13">
        <v>2</v>
      </c>
      <c r="S159" s="13">
        <v>0.01</v>
      </c>
      <c r="T159" s="13">
        <v>1.6600000000000001</v>
      </c>
      <c r="U159" s="13">
        <v>0.03</v>
      </c>
    </row>
    <row r="160" spans="1:21" x14ac:dyDescent="0.2">
      <c r="A160" s="60">
        <f t="shared" si="24"/>
        <v>149</v>
      </c>
      <c r="B160" s="22" t="s">
        <v>227</v>
      </c>
      <c r="C160" s="21" t="s">
        <v>219</v>
      </c>
      <c r="D160" s="13">
        <f t="shared" si="28"/>
        <v>529.24</v>
      </c>
      <c r="E160" s="13">
        <v>284.18</v>
      </c>
      <c r="F160" s="13">
        <v>25.17</v>
      </c>
      <c r="G160" s="13">
        <v>0.23</v>
      </c>
      <c r="H160" s="13">
        <v>0.42</v>
      </c>
      <c r="I160" s="13">
        <v>0.08</v>
      </c>
      <c r="J160" s="13">
        <v>8.93</v>
      </c>
      <c r="K160" s="13">
        <v>2.96</v>
      </c>
      <c r="L160" s="13">
        <v>0.47000000000000003</v>
      </c>
      <c r="M160" s="13">
        <v>114.35000000000001</v>
      </c>
      <c r="N160" s="13">
        <v>38.090000000000003</v>
      </c>
      <c r="O160" s="13">
        <v>15.84</v>
      </c>
      <c r="P160" s="13">
        <v>0.31</v>
      </c>
      <c r="Q160" s="13">
        <v>1.99</v>
      </c>
      <c r="R160" s="13">
        <v>19.43</v>
      </c>
      <c r="S160" s="13">
        <v>0.03</v>
      </c>
      <c r="T160" s="13">
        <v>16.600000000000001</v>
      </c>
      <c r="U160" s="13">
        <v>0.16</v>
      </c>
    </row>
    <row r="161" spans="1:21" x14ac:dyDescent="0.2">
      <c r="A161" s="60">
        <f t="shared" si="24"/>
        <v>150</v>
      </c>
      <c r="B161" s="22" t="s">
        <v>228</v>
      </c>
      <c r="C161" s="21" t="s">
        <v>221</v>
      </c>
      <c r="D161" s="13">
        <f t="shared" si="28"/>
        <v>384.13</v>
      </c>
      <c r="E161" s="13">
        <v>251.17000000000002</v>
      </c>
      <c r="F161" s="13">
        <v>22.89</v>
      </c>
      <c r="G161" s="13">
        <v>1.1300000000000001</v>
      </c>
      <c r="H161" s="13">
        <v>7.48</v>
      </c>
      <c r="I161" s="13">
        <v>0.04</v>
      </c>
      <c r="J161" s="13">
        <v>6.48</v>
      </c>
      <c r="K161" s="13">
        <v>0</v>
      </c>
      <c r="L161" s="13">
        <v>0.45</v>
      </c>
      <c r="M161" s="13">
        <v>62.72</v>
      </c>
      <c r="N161" s="13">
        <v>16.7</v>
      </c>
      <c r="O161" s="13">
        <v>0.01</v>
      </c>
      <c r="P161" s="13">
        <v>2.33</v>
      </c>
      <c r="Q161" s="13">
        <v>0</v>
      </c>
      <c r="R161" s="13">
        <v>0.01</v>
      </c>
      <c r="S161" s="13">
        <v>0.3</v>
      </c>
      <c r="T161" s="13">
        <v>10.07</v>
      </c>
      <c r="U161" s="13">
        <v>2.35</v>
      </c>
    </row>
    <row r="162" spans="1:21" x14ac:dyDescent="0.2">
      <c r="A162" s="60">
        <f t="shared" si="24"/>
        <v>151</v>
      </c>
      <c r="B162" s="22" t="s">
        <v>229</v>
      </c>
      <c r="C162" s="21" t="s">
        <v>223</v>
      </c>
      <c r="D162" s="13">
        <f t="shared" si="28"/>
        <v>3581763.7600000007</v>
      </c>
      <c r="E162" s="13">
        <v>2188638.6800000002</v>
      </c>
      <c r="F162" s="13">
        <v>223181.5</v>
      </c>
      <c r="G162" s="13">
        <v>4237.6499999999996</v>
      </c>
      <c r="H162" s="13">
        <v>24487.27</v>
      </c>
      <c r="I162" s="13">
        <v>603.36</v>
      </c>
      <c r="J162" s="13">
        <v>55576.130000000005</v>
      </c>
      <c r="K162" s="13">
        <v>11266.380000000001</v>
      </c>
      <c r="L162" s="13">
        <v>3250.4900000000002</v>
      </c>
      <c r="M162" s="13">
        <v>615952.07000000007</v>
      </c>
      <c r="N162" s="13">
        <v>195747.87</v>
      </c>
      <c r="O162" s="13">
        <v>66222.39</v>
      </c>
      <c r="P162" s="13">
        <v>10804.85</v>
      </c>
      <c r="Q162" s="13">
        <v>7035.09</v>
      </c>
      <c r="R162" s="13">
        <v>74477.680000000008</v>
      </c>
      <c r="S162" s="13">
        <v>1004.97</v>
      </c>
      <c r="T162" s="13">
        <v>90733.290000000008</v>
      </c>
      <c r="U162" s="13">
        <v>8544.09</v>
      </c>
    </row>
    <row r="163" spans="1:21" x14ac:dyDescent="0.2">
      <c r="A163" s="60">
        <f t="shared" si="24"/>
        <v>152</v>
      </c>
      <c r="B163" s="25" t="s">
        <v>230</v>
      </c>
      <c r="C163" s="21"/>
      <c r="D163" s="13">
        <f t="shared" ref="D163:U163" si="29">SUM(D156:D162)</f>
        <v>3775613.3200000008</v>
      </c>
      <c r="E163" s="13">
        <f t="shared" si="29"/>
        <v>2286500.71</v>
      </c>
      <c r="F163" s="13">
        <f t="shared" si="29"/>
        <v>232287.32</v>
      </c>
      <c r="G163" s="13">
        <f t="shared" si="29"/>
        <v>4307.8499999999995</v>
      </c>
      <c r="H163" s="13">
        <f t="shared" si="29"/>
        <v>25170.22</v>
      </c>
      <c r="I163" s="13">
        <f t="shared" si="29"/>
        <v>647.27</v>
      </c>
      <c r="J163" s="13">
        <f t="shared" si="29"/>
        <v>59565.61</v>
      </c>
      <c r="K163" s="13">
        <f t="shared" si="29"/>
        <v>12387.94</v>
      </c>
      <c r="L163" s="13">
        <f t="shared" si="29"/>
        <v>3416.0800000000004</v>
      </c>
      <c r="M163" s="13">
        <f t="shared" si="29"/>
        <v>659216.00000000012</v>
      </c>
      <c r="N163" s="13">
        <f t="shared" si="29"/>
        <v>211393.41</v>
      </c>
      <c r="O163" s="13">
        <f t="shared" si="29"/>
        <v>73169.33</v>
      </c>
      <c r="P163" s="13">
        <f t="shared" si="29"/>
        <v>11309.77</v>
      </c>
      <c r="Q163" s="13">
        <f t="shared" si="29"/>
        <v>7701.7</v>
      </c>
      <c r="R163" s="13">
        <f t="shared" si="29"/>
        <v>81922.390000000014</v>
      </c>
      <c r="S163" s="13">
        <f t="shared" si="29"/>
        <v>1035.6300000000001</v>
      </c>
      <c r="T163" s="13">
        <f t="shared" si="29"/>
        <v>96929.790000000008</v>
      </c>
      <c r="U163" s="13">
        <f t="shared" si="29"/>
        <v>8652.2999999999993</v>
      </c>
    </row>
    <row r="164" spans="1:21" x14ac:dyDescent="0.2">
      <c r="A164" s="60">
        <f t="shared" si="24"/>
        <v>153</v>
      </c>
      <c r="B164" s="22" t="s">
        <v>231</v>
      </c>
      <c r="C164" s="21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</row>
    <row r="165" spans="1:21" x14ac:dyDescent="0.2">
      <c r="A165" s="60">
        <f t="shared" si="24"/>
        <v>154</v>
      </c>
      <c r="B165" s="15" t="s">
        <v>232</v>
      </c>
      <c r="C165" s="21" t="s">
        <v>216</v>
      </c>
      <c r="D165" s="13">
        <f>SUM(E165:U165)</f>
        <v>562585.89</v>
      </c>
      <c r="E165" s="13">
        <v>283763.23</v>
      </c>
      <c r="F165" s="13">
        <v>26411.41</v>
      </c>
      <c r="G165" s="13">
        <v>200.91</v>
      </c>
      <c r="H165" s="13">
        <v>1969.81</v>
      </c>
      <c r="I165" s="13">
        <v>127.78</v>
      </c>
      <c r="J165" s="13">
        <v>11591.380000000001</v>
      </c>
      <c r="K165" s="13">
        <v>3262.17</v>
      </c>
      <c r="L165" s="13">
        <v>480.15000000000003</v>
      </c>
      <c r="M165" s="13">
        <v>125646.72</v>
      </c>
      <c r="N165" s="13">
        <v>45470.16</v>
      </c>
      <c r="O165" s="13">
        <v>20216.39</v>
      </c>
      <c r="P165" s="13">
        <v>1465.7</v>
      </c>
      <c r="Q165" s="13">
        <v>1938.07</v>
      </c>
      <c r="R165" s="13">
        <v>21654.06</v>
      </c>
      <c r="S165" s="13">
        <v>88.51</v>
      </c>
      <c r="T165" s="13">
        <v>17991.080000000002</v>
      </c>
      <c r="U165" s="13">
        <v>308.36</v>
      </c>
    </row>
    <row r="166" spans="1:21" x14ac:dyDescent="0.2">
      <c r="A166" s="60">
        <f t="shared" si="24"/>
        <v>155</v>
      </c>
      <c r="B166" s="15" t="s">
        <v>233</v>
      </c>
      <c r="C166" s="21" t="s">
        <v>223</v>
      </c>
      <c r="D166" s="13">
        <f>SUM(E166:U166)</f>
        <v>11998392.759999998</v>
      </c>
      <c r="E166" s="13">
        <v>7331624.3899999997</v>
      </c>
      <c r="F166" s="13">
        <v>747625.87</v>
      </c>
      <c r="G166" s="13">
        <v>14195.52</v>
      </c>
      <c r="H166" s="13">
        <v>82028.800000000003</v>
      </c>
      <c r="I166" s="13">
        <v>2021.2</v>
      </c>
      <c r="J166" s="13">
        <v>186172.02</v>
      </c>
      <c r="K166" s="13">
        <v>37740.76</v>
      </c>
      <c r="L166" s="13">
        <v>10888.68</v>
      </c>
      <c r="M166" s="13">
        <v>2063350.69</v>
      </c>
      <c r="N166" s="13">
        <v>655727.20000000007</v>
      </c>
      <c r="O166" s="13">
        <v>221835.48</v>
      </c>
      <c r="P166" s="13">
        <v>36194.67</v>
      </c>
      <c r="Q166" s="13">
        <v>23566.510000000002</v>
      </c>
      <c r="R166" s="13">
        <v>249489.51</v>
      </c>
      <c r="S166" s="13">
        <v>3366.51</v>
      </c>
      <c r="T166" s="13">
        <v>303943.46000000002</v>
      </c>
      <c r="U166" s="13">
        <v>28621.49</v>
      </c>
    </row>
    <row r="167" spans="1:21" x14ac:dyDescent="0.2">
      <c r="A167" s="60">
        <f t="shared" si="24"/>
        <v>156</v>
      </c>
      <c r="B167" s="37" t="s">
        <v>234</v>
      </c>
      <c r="C167" s="21"/>
      <c r="D167" s="13">
        <f t="shared" ref="D167:U167" si="30">SUM(D164:D166)</f>
        <v>12560978.649999999</v>
      </c>
      <c r="E167" s="13">
        <f t="shared" si="30"/>
        <v>7615387.6199999992</v>
      </c>
      <c r="F167" s="13">
        <f t="shared" si="30"/>
        <v>774037.28</v>
      </c>
      <c r="G167" s="13">
        <f t="shared" si="30"/>
        <v>14396.43</v>
      </c>
      <c r="H167" s="13">
        <f t="shared" si="30"/>
        <v>83998.61</v>
      </c>
      <c r="I167" s="13">
        <f t="shared" si="30"/>
        <v>2148.98</v>
      </c>
      <c r="J167" s="13">
        <f t="shared" si="30"/>
        <v>197763.4</v>
      </c>
      <c r="K167" s="13">
        <f t="shared" si="30"/>
        <v>41002.93</v>
      </c>
      <c r="L167" s="13">
        <f t="shared" si="30"/>
        <v>11368.83</v>
      </c>
      <c r="M167" s="13">
        <f t="shared" si="30"/>
        <v>2188997.41</v>
      </c>
      <c r="N167" s="13">
        <f t="shared" si="30"/>
        <v>701197.3600000001</v>
      </c>
      <c r="O167" s="13">
        <f t="shared" si="30"/>
        <v>242051.87</v>
      </c>
      <c r="P167" s="13">
        <f t="shared" si="30"/>
        <v>37660.369999999995</v>
      </c>
      <c r="Q167" s="13">
        <f t="shared" si="30"/>
        <v>25504.58</v>
      </c>
      <c r="R167" s="13">
        <f t="shared" si="30"/>
        <v>271143.57</v>
      </c>
      <c r="S167" s="13">
        <f t="shared" si="30"/>
        <v>3455.0200000000004</v>
      </c>
      <c r="T167" s="13">
        <f t="shared" si="30"/>
        <v>321934.54000000004</v>
      </c>
      <c r="U167" s="13">
        <f t="shared" si="30"/>
        <v>28929.850000000002</v>
      </c>
    </row>
    <row r="168" spans="1:21" x14ac:dyDescent="0.2">
      <c r="A168" s="60">
        <f t="shared" si="24"/>
        <v>157</v>
      </c>
      <c r="B168" s="25" t="s">
        <v>235</v>
      </c>
      <c r="C168" s="21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</row>
    <row r="169" spans="1:21" x14ac:dyDescent="0.2">
      <c r="A169" s="60">
        <f t="shared" si="24"/>
        <v>158</v>
      </c>
      <c r="B169" s="22" t="s">
        <v>236</v>
      </c>
      <c r="C169" s="21" t="s">
        <v>141</v>
      </c>
      <c r="D169" s="13">
        <f>SUM(E169:U169)</f>
        <v>-53839.030000000013</v>
      </c>
      <c r="E169" s="13">
        <v>-29733.99</v>
      </c>
      <c r="F169" s="13">
        <v>-2557.98</v>
      </c>
      <c r="G169" s="13">
        <v>0</v>
      </c>
      <c r="H169" s="13">
        <v>0</v>
      </c>
      <c r="I169" s="13">
        <v>-7</v>
      </c>
      <c r="J169" s="13">
        <v>-858.19</v>
      </c>
      <c r="K169" s="13">
        <v>-278.86</v>
      </c>
      <c r="L169" s="13">
        <v>-52.19</v>
      </c>
      <c r="M169" s="13">
        <v>-11376.97</v>
      </c>
      <c r="N169" s="13">
        <v>-3699.73</v>
      </c>
      <c r="O169" s="13">
        <v>-1491.25</v>
      </c>
      <c r="P169" s="13">
        <v>0</v>
      </c>
      <c r="Q169" s="13">
        <v>-184.79</v>
      </c>
      <c r="R169" s="13">
        <v>-1882.54</v>
      </c>
      <c r="S169" s="13">
        <v>-0.61</v>
      </c>
      <c r="T169" s="13">
        <v>-1701.2</v>
      </c>
      <c r="U169" s="13">
        <v>-13.73</v>
      </c>
    </row>
    <row r="170" spans="1:21" x14ac:dyDescent="0.2">
      <c r="A170" s="60">
        <f t="shared" si="24"/>
        <v>159</v>
      </c>
      <c r="B170" s="25" t="s">
        <v>237</v>
      </c>
      <c r="C170" s="21" t="s">
        <v>223</v>
      </c>
      <c r="D170" s="13">
        <f>SUM(E170:U170)</f>
        <v>4260951.0199999996</v>
      </c>
      <c r="E170" s="13">
        <v>2603656.42</v>
      </c>
      <c r="F170" s="13">
        <v>265502</v>
      </c>
      <c r="G170" s="13">
        <v>5041.21</v>
      </c>
      <c r="H170" s="13">
        <v>29130.63</v>
      </c>
      <c r="I170" s="13">
        <v>717.78</v>
      </c>
      <c r="J170" s="13">
        <v>66114.680000000008</v>
      </c>
      <c r="K170" s="13">
        <v>13402.76</v>
      </c>
      <c r="L170" s="13">
        <v>3866.86</v>
      </c>
      <c r="M170" s="13">
        <v>732751.16</v>
      </c>
      <c r="N170" s="13">
        <v>232866.31</v>
      </c>
      <c r="O170" s="13">
        <v>78779.73</v>
      </c>
      <c r="P170" s="13">
        <v>12853.7</v>
      </c>
      <c r="Q170" s="13">
        <v>8369.1</v>
      </c>
      <c r="R170" s="13">
        <v>88600.42</v>
      </c>
      <c r="S170" s="13">
        <v>1195.54</v>
      </c>
      <c r="T170" s="13">
        <v>107938.47</v>
      </c>
      <c r="U170" s="13">
        <v>10164.25</v>
      </c>
    </row>
    <row r="171" spans="1:21" x14ac:dyDescent="0.2">
      <c r="A171" s="60">
        <f t="shared" si="24"/>
        <v>160</v>
      </c>
      <c r="B171" s="22" t="s">
        <v>238</v>
      </c>
      <c r="C171" s="21"/>
      <c r="D171" s="13">
        <f t="shared" ref="D171:U171" si="31">SUM(D169:D170)</f>
        <v>4207111.9899999993</v>
      </c>
      <c r="E171" s="13">
        <f t="shared" si="31"/>
        <v>2573922.4299999997</v>
      </c>
      <c r="F171" s="13">
        <f t="shared" si="31"/>
        <v>262944.02</v>
      </c>
      <c r="G171" s="13">
        <f t="shared" si="31"/>
        <v>5041.21</v>
      </c>
      <c r="H171" s="13">
        <f t="shared" si="31"/>
        <v>29130.63</v>
      </c>
      <c r="I171" s="13">
        <f t="shared" si="31"/>
        <v>710.78</v>
      </c>
      <c r="J171" s="13">
        <f t="shared" si="31"/>
        <v>65256.490000000005</v>
      </c>
      <c r="K171" s="13">
        <f t="shared" si="31"/>
        <v>13123.9</v>
      </c>
      <c r="L171" s="13">
        <f t="shared" si="31"/>
        <v>3814.67</v>
      </c>
      <c r="M171" s="13">
        <f t="shared" si="31"/>
        <v>721374.19000000006</v>
      </c>
      <c r="N171" s="13">
        <f t="shared" si="31"/>
        <v>229166.58</v>
      </c>
      <c r="O171" s="13">
        <f t="shared" si="31"/>
        <v>77288.479999999996</v>
      </c>
      <c r="P171" s="13">
        <f t="shared" si="31"/>
        <v>12853.7</v>
      </c>
      <c r="Q171" s="13">
        <f t="shared" si="31"/>
        <v>8184.31</v>
      </c>
      <c r="R171" s="13">
        <f t="shared" si="31"/>
        <v>86717.88</v>
      </c>
      <c r="S171" s="13">
        <f t="shared" si="31"/>
        <v>1194.93</v>
      </c>
      <c r="T171" s="13">
        <f t="shared" si="31"/>
        <v>106237.27</v>
      </c>
      <c r="U171" s="13">
        <f t="shared" si="31"/>
        <v>10150.52</v>
      </c>
    </row>
    <row r="172" spans="1:21" x14ac:dyDescent="0.2">
      <c r="A172" s="60">
        <f t="shared" si="24"/>
        <v>161</v>
      </c>
      <c r="B172" s="22" t="s">
        <v>239</v>
      </c>
      <c r="C172" s="21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</row>
    <row r="173" spans="1:21" x14ac:dyDescent="0.2">
      <c r="A173" s="60">
        <f t="shared" si="24"/>
        <v>162</v>
      </c>
      <c r="B173" s="22" t="s">
        <v>240</v>
      </c>
      <c r="C173" s="21" t="s">
        <v>241</v>
      </c>
      <c r="D173" s="13">
        <f t="shared" ref="D173:D181" si="32">SUM(E173:U173)</f>
        <v>17597.509999999998</v>
      </c>
      <c r="E173" s="13">
        <v>14779.45</v>
      </c>
      <c r="F173" s="13">
        <v>2011.45</v>
      </c>
      <c r="G173" s="13">
        <v>16.03</v>
      </c>
      <c r="H173" s="13">
        <v>11.6</v>
      </c>
      <c r="I173" s="13">
        <v>3.44</v>
      </c>
      <c r="J173" s="13">
        <v>33.29</v>
      </c>
      <c r="K173" s="13">
        <v>0.09</v>
      </c>
      <c r="L173" s="13">
        <v>11.07</v>
      </c>
      <c r="M173" s="13">
        <v>574.52</v>
      </c>
      <c r="N173" s="13">
        <v>10.31</v>
      </c>
      <c r="O173" s="13">
        <v>0.26</v>
      </c>
      <c r="P173" s="13">
        <v>34.270000000000003</v>
      </c>
      <c r="Q173" s="13">
        <v>0.12</v>
      </c>
      <c r="R173" s="13">
        <v>0.32</v>
      </c>
      <c r="S173" s="13">
        <v>0.21</v>
      </c>
      <c r="T173" s="13">
        <v>65.86</v>
      </c>
      <c r="U173" s="13">
        <v>45.22</v>
      </c>
    </row>
    <row r="174" spans="1:21" x14ac:dyDescent="0.2">
      <c r="A174" s="60">
        <f t="shared" si="24"/>
        <v>163</v>
      </c>
      <c r="B174" s="22" t="s">
        <v>242</v>
      </c>
      <c r="C174" s="21" t="s">
        <v>76</v>
      </c>
      <c r="D174" s="13">
        <f t="shared" si="32"/>
        <v>18652.590000000004</v>
      </c>
      <c r="E174" s="13">
        <v>10167.52</v>
      </c>
      <c r="F174" s="13">
        <v>880.54</v>
      </c>
      <c r="G174" s="13">
        <v>5.78</v>
      </c>
      <c r="H174" s="13">
        <v>56.83</v>
      </c>
      <c r="I174" s="13">
        <v>3.27</v>
      </c>
      <c r="J174" s="13">
        <v>303.37</v>
      </c>
      <c r="K174" s="13">
        <v>97.11</v>
      </c>
      <c r="L174" s="13">
        <v>17.79</v>
      </c>
      <c r="M174" s="13">
        <v>3940.2000000000003</v>
      </c>
      <c r="N174" s="13">
        <v>1294.81</v>
      </c>
      <c r="O174" s="13">
        <v>527.41999999999996</v>
      </c>
      <c r="P174" s="13">
        <v>42.29</v>
      </c>
      <c r="Q174" s="13">
        <v>63.71</v>
      </c>
      <c r="R174" s="13">
        <v>654.5</v>
      </c>
      <c r="S174" s="13">
        <v>2.52</v>
      </c>
      <c r="T174" s="13">
        <v>586.84</v>
      </c>
      <c r="U174" s="13">
        <v>8.09</v>
      </c>
    </row>
    <row r="175" spans="1:21" x14ac:dyDescent="0.2">
      <c r="A175" s="60">
        <f t="shared" si="24"/>
        <v>164</v>
      </c>
      <c r="B175" s="22" t="s">
        <v>242</v>
      </c>
      <c r="C175" s="21" t="s">
        <v>119</v>
      </c>
      <c r="D175" s="13">
        <f t="shared" si="32"/>
        <v>6496.52</v>
      </c>
      <c r="E175" s="13">
        <v>3587.87</v>
      </c>
      <c r="F175" s="13">
        <v>308.67</v>
      </c>
      <c r="G175" s="13">
        <v>0</v>
      </c>
      <c r="H175" s="13">
        <v>0</v>
      </c>
      <c r="I175" s="13">
        <v>0.83000000000000007</v>
      </c>
      <c r="J175" s="13">
        <v>103.55</v>
      </c>
      <c r="K175" s="13">
        <v>33.64</v>
      </c>
      <c r="L175" s="13">
        <v>6.3</v>
      </c>
      <c r="M175" s="13">
        <v>1372.81</v>
      </c>
      <c r="N175" s="13">
        <v>446.43</v>
      </c>
      <c r="O175" s="13">
        <v>179.95000000000002</v>
      </c>
      <c r="P175" s="13">
        <v>0</v>
      </c>
      <c r="Q175" s="13">
        <v>22.3</v>
      </c>
      <c r="R175" s="13">
        <v>227.15</v>
      </c>
      <c r="S175" s="13">
        <v>0.08</v>
      </c>
      <c r="T175" s="13">
        <v>205.27</v>
      </c>
      <c r="U175" s="13">
        <v>1.67</v>
      </c>
    </row>
    <row r="176" spans="1:21" x14ac:dyDescent="0.2">
      <c r="A176" s="60">
        <f t="shared" si="24"/>
        <v>165</v>
      </c>
      <c r="B176" s="22" t="s">
        <v>242</v>
      </c>
      <c r="C176" s="21" t="s">
        <v>216</v>
      </c>
      <c r="D176" s="13">
        <f t="shared" si="32"/>
        <v>10338.310000000001</v>
      </c>
      <c r="E176" s="13">
        <v>5214.55</v>
      </c>
      <c r="F176" s="13">
        <v>485.35</v>
      </c>
      <c r="G176" s="13">
        <v>3.69</v>
      </c>
      <c r="H176" s="13">
        <v>36.200000000000003</v>
      </c>
      <c r="I176" s="13">
        <v>2.35</v>
      </c>
      <c r="J176" s="13">
        <v>213.01</v>
      </c>
      <c r="K176" s="13">
        <v>59.95</v>
      </c>
      <c r="L176" s="13">
        <v>8.82</v>
      </c>
      <c r="M176" s="13">
        <v>2308.94</v>
      </c>
      <c r="N176" s="13">
        <v>835.58</v>
      </c>
      <c r="O176" s="13">
        <v>371.5</v>
      </c>
      <c r="P176" s="13">
        <v>26.93</v>
      </c>
      <c r="Q176" s="13">
        <v>35.61</v>
      </c>
      <c r="R176" s="13">
        <v>397.92</v>
      </c>
      <c r="S176" s="13">
        <v>1.6300000000000001</v>
      </c>
      <c r="T176" s="13">
        <v>330.61</v>
      </c>
      <c r="U176" s="13">
        <v>5.67</v>
      </c>
    </row>
    <row r="177" spans="1:21" x14ac:dyDescent="0.2">
      <c r="A177" s="60">
        <f t="shared" si="24"/>
        <v>166</v>
      </c>
      <c r="B177" s="22" t="s">
        <v>242</v>
      </c>
      <c r="C177" s="21" t="s">
        <v>217</v>
      </c>
      <c r="D177" s="13">
        <f t="shared" si="32"/>
        <v>7960.9000000000005</v>
      </c>
      <c r="E177" s="13">
        <v>4007.6</v>
      </c>
      <c r="F177" s="13">
        <v>373.62</v>
      </c>
      <c r="G177" s="13">
        <v>2.93</v>
      </c>
      <c r="H177" s="13">
        <v>28.71</v>
      </c>
      <c r="I177" s="13">
        <v>1.83</v>
      </c>
      <c r="J177" s="13">
        <v>164.74</v>
      </c>
      <c r="K177" s="13">
        <v>46.26</v>
      </c>
      <c r="L177" s="13">
        <v>6.78</v>
      </c>
      <c r="M177" s="13">
        <v>1779.73</v>
      </c>
      <c r="N177" s="13">
        <v>645.28</v>
      </c>
      <c r="O177" s="13">
        <v>287.34000000000003</v>
      </c>
      <c r="P177" s="13">
        <v>21.36</v>
      </c>
      <c r="Q177" s="13">
        <v>27.42</v>
      </c>
      <c r="R177" s="13">
        <v>306.95</v>
      </c>
      <c r="S177" s="13">
        <v>1.29</v>
      </c>
      <c r="T177" s="13">
        <v>254.63</v>
      </c>
      <c r="U177" s="13">
        <v>4.43</v>
      </c>
    </row>
    <row r="178" spans="1:21" x14ac:dyDescent="0.2">
      <c r="A178" s="60">
        <f t="shared" si="24"/>
        <v>167</v>
      </c>
      <c r="B178" s="22" t="s">
        <v>243</v>
      </c>
      <c r="C178" s="21" t="s">
        <v>141</v>
      </c>
      <c r="D178" s="13">
        <f t="shared" si="32"/>
        <v>385.55000000000007</v>
      </c>
      <c r="E178" s="13">
        <v>212.93</v>
      </c>
      <c r="F178" s="13">
        <v>18.32</v>
      </c>
      <c r="G178" s="13">
        <v>0</v>
      </c>
      <c r="H178" s="13">
        <v>0</v>
      </c>
      <c r="I178" s="13">
        <v>0.05</v>
      </c>
      <c r="J178" s="13">
        <v>6.15</v>
      </c>
      <c r="K178" s="13">
        <v>2</v>
      </c>
      <c r="L178" s="13">
        <v>0.37</v>
      </c>
      <c r="M178" s="13">
        <v>81.47</v>
      </c>
      <c r="N178" s="13">
        <v>26.5</v>
      </c>
      <c r="O178" s="13">
        <v>10.68</v>
      </c>
      <c r="P178" s="13">
        <v>0</v>
      </c>
      <c r="Q178" s="13">
        <v>1.32</v>
      </c>
      <c r="R178" s="13">
        <v>13.48</v>
      </c>
      <c r="S178" s="13">
        <v>0</v>
      </c>
      <c r="T178" s="13">
        <v>12.18</v>
      </c>
      <c r="U178" s="13">
        <v>0.1</v>
      </c>
    </row>
    <row r="179" spans="1:21" x14ac:dyDescent="0.2">
      <c r="A179" s="60">
        <f t="shared" si="24"/>
        <v>168</v>
      </c>
      <c r="B179" s="22" t="s">
        <v>243</v>
      </c>
      <c r="C179" s="21" t="s">
        <v>219</v>
      </c>
      <c r="D179" s="13">
        <f t="shared" si="32"/>
        <v>14649.569999999998</v>
      </c>
      <c r="E179" s="13">
        <v>7866.17</v>
      </c>
      <c r="F179" s="13">
        <v>696.68000000000006</v>
      </c>
      <c r="G179" s="13">
        <v>6.5</v>
      </c>
      <c r="H179" s="13">
        <v>11.49</v>
      </c>
      <c r="I179" s="13">
        <v>2.09</v>
      </c>
      <c r="J179" s="13">
        <v>247.19</v>
      </c>
      <c r="K179" s="13">
        <v>81.89</v>
      </c>
      <c r="L179" s="13">
        <v>13.05</v>
      </c>
      <c r="M179" s="13">
        <v>3165.35</v>
      </c>
      <c r="N179" s="13">
        <v>1054.3900000000001</v>
      </c>
      <c r="O179" s="13">
        <v>438.42</v>
      </c>
      <c r="P179" s="13">
        <v>8.6</v>
      </c>
      <c r="Q179" s="13">
        <v>55.13</v>
      </c>
      <c r="R179" s="13">
        <v>537.81000000000006</v>
      </c>
      <c r="S179" s="13">
        <v>0.81</v>
      </c>
      <c r="T179" s="13">
        <v>459.5</v>
      </c>
      <c r="U179" s="13">
        <v>4.5</v>
      </c>
    </row>
    <row r="180" spans="1:21" x14ac:dyDescent="0.2">
      <c r="A180" s="60">
        <f t="shared" si="24"/>
        <v>169</v>
      </c>
      <c r="B180" s="22" t="s">
        <v>244</v>
      </c>
      <c r="C180" s="21" t="s">
        <v>221</v>
      </c>
      <c r="D180" s="13">
        <f t="shared" si="32"/>
        <v>28513.420000000006</v>
      </c>
      <c r="E180" s="13">
        <v>18644.350000000002</v>
      </c>
      <c r="F180" s="13">
        <v>1698.82</v>
      </c>
      <c r="G180" s="13">
        <v>83.7</v>
      </c>
      <c r="H180" s="13">
        <v>555.6</v>
      </c>
      <c r="I180" s="13">
        <v>2.84</v>
      </c>
      <c r="J180" s="13">
        <v>480.85</v>
      </c>
      <c r="K180" s="13">
        <v>0.09</v>
      </c>
      <c r="L180" s="13">
        <v>33.160000000000004</v>
      </c>
      <c r="M180" s="13">
        <v>4655.88</v>
      </c>
      <c r="N180" s="13">
        <v>1239.95</v>
      </c>
      <c r="O180" s="13">
        <v>0.52</v>
      </c>
      <c r="P180" s="13">
        <v>172.97</v>
      </c>
      <c r="Q180" s="13">
        <v>0.15</v>
      </c>
      <c r="R180" s="13">
        <v>0.68</v>
      </c>
      <c r="S180" s="13">
        <v>22.09</v>
      </c>
      <c r="T180" s="13">
        <v>747.33</v>
      </c>
      <c r="U180" s="13">
        <v>174.44</v>
      </c>
    </row>
    <row r="181" spans="1:21" x14ac:dyDescent="0.2">
      <c r="A181" s="60">
        <f t="shared" si="24"/>
        <v>170</v>
      </c>
      <c r="B181" s="22" t="s">
        <v>245</v>
      </c>
      <c r="C181" s="21" t="s">
        <v>223</v>
      </c>
      <c r="D181" s="13">
        <f t="shared" si="32"/>
        <v>2518079.5000000005</v>
      </c>
      <c r="E181" s="13">
        <v>1538673.85</v>
      </c>
      <c r="F181" s="13">
        <v>156902.80000000002</v>
      </c>
      <c r="G181" s="13">
        <v>2979.19</v>
      </c>
      <c r="H181" s="13">
        <v>17215.22</v>
      </c>
      <c r="I181" s="13">
        <v>424.19</v>
      </c>
      <c r="J181" s="13">
        <v>39071.57</v>
      </c>
      <c r="K181" s="13">
        <v>7920.59</v>
      </c>
      <c r="L181" s="13">
        <v>2285.19</v>
      </c>
      <c r="M181" s="13">
        <v>433031.43</v>
      </c>
      <c r="N181" s="13">
        <v>137616.19</v>
      </c>
      <c r="O181" s="13">
        <v>46556.18</v>
      </c>
      <c r="P181" s="13">
        <v>7596.1</v>
      </c>
      <c r="Q181" s="13">
        <v>4945.8500000000004</v>
      </c>
      <c r="R181" s="13">
        <v>52359.87</v>
      </c>
      <c r="S181" s="13">
        <v>706.52</v>
      </c>
      <c r="T181" s="13">
        <v>63788.03</v>
      </c>
      <c r="U181" s="13">
        <v>6006.7300000000005</v>
      </c>
    </row>
    <row r="182" spans="1:21" x14ac:dyDescent="0.2">
      <c r="A182" s="60">
        <f t="shared" si="24"/>
        <v>171</v>
      </c>
      <c r="B182" s="15" t="s">
        <v>246</v>
      </c>
      <c r="C182" s="21"/>
      <c r="D182" s="13">
        <f>SUM(D173:D181)</f>
        <v>2622673.8700000006</v>
      </c>
      <c r="E182" s="13">
        <f t="shared" ref="E182:U182" si="33">SUM(E173:E181)</f>
        <v>1603154.29</v>
      </c>
      <c r="F182" s="13">
        <f t="shared" si="33"/>
        <v>163376.25000000003</v>
      </c>
      <c r="G182" s="13">
        <f t="shared" si="33"/>
        <v>3097.82</v>
      </c>
      <c r="H182" s="13">
        <f t="shared" si="33"/>
        <v>17915.650000000001</v>
      </c>
      <c r="I182" s="13">
        <f t="shared" si="33"/>
        <v>440.89</v>
      </c>
      <c r="J182" s="13">
        <f t="shared" si="33"/>
        <v>40623.72</v>
      </c>
      <c r="K182" s="13">
        <f t="shared" si="33"/>
        <v>8241.6200000000008</v>
      </c>
      <c r="L182" s="13">
        <f t="shared" si="33"/>
        <v>2382.5300000000002</v>
      </c>
      <c r="M182" s="13">
        <f t="shared" si="33"/>
        <v>450910.33</v>
      </c>
      <c r="N182" s="13">
        <f t="shared" si="33"/>
        <v>143169.44</v>
      </c>
      <c r="O182" s="13">
        <f t="shared" si="33"/>
        <v>48372.270000000004</v>
      </c>
      <c r="P182" s="13">
        <f t="shared" si="33"/>
        <v>7902.52</v>
      </c>
      <c r="Q182" s="13">
        <f t="shared" si="33"/>
        <v>5151.6100000000006</v>
      </c>
      <c r="R182" s="13">
        <f t="shared" si="33"/>
        <v>54498.68</v>
      </c>
      <c r="S182" s="13">
        <f t="shared" si="33"/>
        <v>735.15</v>
      </c>
      <c r="T182" s="13">
        <f t="shared" si="33"/>
        <v>66450.25</v>
      </c>
      <c r="U182" s="13">
        <f t="shared" si="33"/>
        <v>6250.85</v>
      </c>
    </row>
    <row r="183" spans="1:21" x14ac:dyDescent="0.2">
      <c r="A183" s="60">
        <f t="shared" si="24"/>
        <v>172</v>
      </c>
      <c r="B183" s="29" t="s">
        <v>247</v>
      </c>
      <c r="C183" s="21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</row>
    <row r="184" spans="1:21" x14ac:dyDescent="0.2">
      <c r="A184" s="60">
        <f t="shared" si="24"/>
        <v>173</v>
      </c>
      <c r="B184" s="28" t="s">
        <v>248</v>
      </c>
      <c r="C184" s="21" t="s">
        <v>241</v>
      </c>
      <c r="D184" s="13">
        <f t="shared" ref="D184:D193" si="34">SUM(E184:U184)</f>
        <v>2532112.6599999997</v>
      </c>
      <c r="E184" s="13">
        <v>2126620.64</v>
      </c>
      <c r="F184" s="13">
        <v>289429</v>
      </c>
      <c r="G184" s="13">
        <v>2307.0100000000002</v>
      </c>
      <c r="H184" s="13">
        <v>1669.7</v>
      </c>
      <c r="I184" s="13">
        <v>494.63</v>
      </c>
      <c r="J184" s="13">
        <v>4789.8100000000004</v>
      </c>
      <c r="K184" s="13">
        <v>14.030000000000001</v>
      </c>
      <c r="L184" s="13">
        <v>1592.63</v>
      </c>
      <c r="M184" s="13">
        <v>82667.38</v>
      </c>
      <c r="N184" s="13">
        <v>1483.48</v>
      </c>
      <c r="O184" s="13">
        <v>36.619999999999997</v>
      </c>
      <c r="P184" s="13">
        <v>4931.1400000000003</v>
      </c>
      <c r="Q184" s="13">
        <v>16.86</v>
      </c>
      <c r="R184" s="13">
        <v>45.09</v>
      </c>
      <c r="S184" s="13">
        <v>30.89</v>
      </c>
      <c r="T184" s="13">
        <v>9477.2800000000007</v>
      </c>
      <c r="U184" s="13">
        <v>6506.47</v>
      </c>
    </row>
    <row r="185" spans="1:21" x14ac:dyDescent="0.2">
      <c r="A185" s="60">
        <f t="shared" si="24"/>
        <v>174</v>
      </c>
      <c r="B185" s="38" t="s">
        <v>249</v>
      </c>
      <c r="C185" s="21" t="s">
        <v>76</v>
      </c>
      <c r="D185" s="13">
        <f t="shared" si="34"/>
        <v>2681003.6199999996</v>
      </c>
      <c r="E185" s="13">
        <v>1461411.18</v>
      </c>
      <c r="F185" s="13">
        <v>126562.27</v>
      </c>
      <c r="G185" s="13">
        <v>833.79</v>
      </c>
      <c r="H185" s="13">
        <v>8169.03</v>
      </c>
      <c r="I185" s="13">
        <v>469.17</v>
      </c>
      <c r="J185" s="13">
        <v>43606.559999999998</v>
      </c>
      <c r="K185" s="13">
        <v>13957.32</v>
      </c>
      <c r="L185" s="13">
        <v>2557.67</v>
      </c>
      <c r="M185" s="13">
        <v>566341.13</v>
      </c>
      <c r="N185" s="13">
        <v>186107.43</v>
      </c>
      <c r="O185" s="13">
        <v>75808.13</v>
      </c>
      <c r="P185" s="13">
        <v>6077.85</v>
      </c>
      <c r="Q185" s="13">
        <v>9155.630000000001</v>
      </c>
      <c r="R185" s="13">
        <v>94073.82</v>
      </c>
      <c r="S185" s="13">
        <v>361.94</v>
      </c>
      <c r="T185" s="13">
        <v>84349.82</v>
      </c>
      <c r="U185" s="13">
        <v>1160.8800000000001</v>
      </c>
    </row>
    <row r="186" spans="1:21" x14ac:dyDescent="0.2">
      <c r="A186" s="60">
        <f t="shared" si="24"/>
        <v>175</v>
      </c>
      <c r="B186" s="38" t="s">
        <v>249</v>
      </c>
      <c r="C186" s="21" t="s">
        <v>119</v>
      </c>
      <c r="D186" s="13">
        <f t="shared" si="34"/>
        <v>953094.99999999988</v>
      </c>
      <c r="E186" s="13">
        <v>526371.15</v>
      </c>
      <c r="F186" s="13">
        <v>45283.200000000004</v>
      </c>
      <c r="G186" s="13">
        <v>0</v>
      </c>
      <c r="H186" s="13">
        <v>0</v>
      </c>
      <c r="I186" s="13">
        <v>123.77</v>
      </c>
      <c r="J186" s="13">
        <v>15192.23</v>
      </c>
      <c r="K186" s="13">
        <v>4936.68</v>
      </c>
      <c r="L186" s="13">
        <v>923.92000000000007</v>
      </c>
      <c r="M186" s="13">
        <v>201402.74</v>
      </c>
      <c r="N186" s="13">
        <v>65495.07</v>
      </c>
      <c r="O186" s="13">
        <v>26399.14</v>
      </c>
      <c r="P186" s="13">
        <v>0</v>
      </c>
      <c r="Q186" s="13">
        <v>3271.33</v>
      </c>
      <c r="R186" s="13">
        <v>33325.949999999997</v>
      </c>
      <c r="S186" s="13">
        <v>10.86</v>
      </c>
      <c r="T186" s="13">
        <v>30115.86</v>
      </c>
      <c r="U186" s="13">
        <v>243.1</v>
      </c>
    </row>
    <row r="187" spans="1:21" x14ac:dyDescent="0.2">
      <c r="A187" s="60">
        <f t="shared" si="24"/>
        <v>176</v>
      </c>
      <c r="B187" s="38" t="s">
        <v>249</v>
      </c>
      <c r="C187" s="21" t="s">
        <v>216</v>
      </c>
      <c r="D187" s="13">
        <f t="shared" si="34"/>
        <v>1291396.6299999999</v>
      </c>
      <c r="E187" s="13">
        <v>651368.77</v>
      </c>
      <c r="F187" s="13">
        <v>60626.5</v>
      </c>
      <c r="G187" s="13">
        <v>461.18</v>
      </c>
      <c r="H187" s="13">
        <v>4521.63</v>
      </c>
      <c r="I187" s="13">
        <v>293.31</v>
      </c>
      <c r="J187" s="13">
        <v>26607.62</v>
      </c>
      <c r="K187" s="13">
        <v>7488.1900000000005</v>
      </c>
      <c r="L187" s="13">
        <v>1102.17</v>
      </c>
      <c r="M187" s="13">
        <v>288417.75</v>
      </c>
      <c r="N187" s="13">
        <v>104375.19</v>
      </c>
      <c r="O187" s="13">
        <v>46406.03</v>
      </c>
      <c r="P187" s="13">
        <v>3364.46</v>
      </c>
      <c r="Q187" s="13">
        <v>4448.76</v>
      </c>
      <c r="R187" s="13">
        <v>49706.16</v>
      </c>
      <c r="S187" s="13">
        <v>203.17000000000002</v>
      </c>
      <c r="T187" s="13">
        <v>41297.910000000003</v>
      </c>
      <c r="U187" s="13">
        <v>707.83</v>
      </c>
    </row>
    <row r="188" spans="1:21" x14ac:dyDescent="0.2">
      <c r="A188" s="60">
        <f t="shared" si="24"/>
        <v>177</v>
      </c>
      <c r="B188" s="38" t="s">
        <v>249</v>
      </c>
      <c r="C188" s="21" t="s">
        <v>217</v>
      </c>
      <c r="D188" s="13">
        <f t="shared" si="34"/>
        <v>745353.24</v>
      </c>
      <c r="E188" s="13">
        <v>375219.46</v>
      </c>
      <c r="F188" s="13">
        <v>34980.93</v>
      </c>
      <c r="G188" s="13">
        <v>274.13</v>
      </c>
      <c r="H188" s="13">
        <v>2687.73</v>
      </c>
      <c r="I188" s="13">
        <v>171.07</v>
      </c>
      <c r="J188" s="13">
        <v>15424.53</v>
      </c>
      <c r="K188" s="13">
        <v>4330.7300000000005</v>
      </c>
      <c r="L188" s="13">
        <v>634.39</v>
      </c>
      <c r="M188" s="13">
        <v>166630.6</v>
      </c>
      <c r="N188" s="13">
        <v>60415.71</v>
      </c>
      <c r="O188" s="13">
        <v>26903.24</v>
      </c>
      <c r="P188" s="13">
        <v>1999.88</v>
      </c>
      <c r="Q188" s="13">
        <v>2567.69</v>
      </c>
      <c r="R188" s="13">
        <v>28738.59</v>
      </c>
      <c r="S188" s="13">
        <v>120.48</v>
      </c>
      <c r="T188" s="13">
        <v>23839.77</v>
      </c>
      <c r="U188" s="13">
        <v>414.31</v>
      </c>
    </row>
    <row r="189" spans="1:21" x14ac:dyDescent="0.2">
      <c r="A189" s="60">
        <f t="shared" si="24"/>
        <v>178</v>
      </c>
      <c r="B189" s="38" t="s">
        <v>250</v>
      </c>
      <c r="C189" s="21" t="s">
        <v>141</v>
      </c>
      <c r="D189" s="13">
        <f t="shared" si="34"/>
        <v>1149.46</v>
      </c>
      <c r="E189" s="13">
        <v>634.83000000000004</v>
      </c>
      <c r="F189" s="13">
        <v>54.61</v>
      </c>
      <c r="G189" s="13">
        <v>0</v>
      </c>
      <c r="H189" s="13">
        <v>0</v>
      </c>
      <c r="I189" s="13">
        <v>0.15</v>
      </c>
      <c r="J189" s="13">
        <v>18.32</v>
      </c>
      <c r="K189" s="13">
        <v>5.95</v>
      </c>
      <c r="L189" s="13">
        <v>1.1100000000000001</v>
      </c>
      <c r="M189" s="13">
        <v>242.9</v>
      </c>
      <c r="N189" s="13">
        <v>78.989999999999995</v>
      </c>
      <c r="O189" s="13">
        <v>31.84</v>
      </c>
      <c r="P189" s="13">
        <v>0</v>
      </c>
      <c r="Q189" s="13">
        <v>3.95</v>
      </c>
      <c r="R189" s="13">
        <v>40.19</v>
      </c>
      <c r="S189" s="13">
        <v>0.01</v>
      </c>
      <c r="T189" s="13">
        <v>36.32</v>
      </c>
      <c r="U189" s="13">
        <v>0.28999999999999998</v>
      </c>
    </row>
    <row r="190" spans="1:21" x14ac:dyDescent="0.2">
      <c r="A190" s="60">
        <f t="shared" si="24"/>
        <v>179</v>
      </c>
      <c r="B190" s="38" t="s">
        <v>250</v>
      </c>
      <c r="C190" s="21" t="s">
        <v>219</v>
      </c>
      <c r="D190" s="13">
        <f t="shared" si="34"/>
        <v>2484729.1</v>
      </c>
      <c r="E190" s="13">
        <v>1334189.94</v>
      </c>
      <c r="F190" s="13">
        <v>118164.39</v>
      </c>
      <c r="G190" s="13">
        <v>1101.67</v>
      </c>
      <c r="H190" s="13">
        <v>1949.2</v>
      </c>
      <c r="I190" s="13">
        <v>353.84000000000003</v>
      </c>
      <c r="J190" s="13">
        <v>41926.61</v>
      </c>
      <c r="K190" s="13">
        <v>13889.35</v>
      </c>
      <c r="L190" s="13">
        <v>2212.79</v>
      </c>
      <c r="M190" s="13">
        <v>536879.19999999995</v>
      </c>
      <c r="N190" s="13">
        <v>178836.35</v>
      </c>
      <c r="O190" s="13">
        <v>74360.39</v>
      </c>
      <c r="P190" s="13">
        <v>1459</v>
      </c>
      <c r="Q190" s="13">
        <v>9351.380000000001</v>
      </c>
      <c r="R190" s="13">
        <v>91219.290000000008</v>
      </c>
      <c r="S190" s="13">
        <v>137.43</v>
      </c>
      <c r="T190" s="13">
        <v>77935.62</v>
      </c>
      <c r="U190" s="13">
        <v>762.65</v>
      </c>
    </row>
    <row r="191" spans="1:21" x14ac:dyDescent="0.2">
      <c r="A191" s="60">
        <f t="shared" si="24"/>
        <v>180</v>
      </c>
      <c r="B191" s="38" t="s">
        <v>251</v>
      </c>
      <c r="C191" s="21" t="s">
        <v>221</v>
      </c>
      <c r="D191" s="13">
        <f t="shared" si="34"/>
        <v>3669217.13</v>
      </c>
      <c r="E191" s="13">
        <v>2399227.12</v>
      </c>
      <c r="F191" s="13">
        <v>218611.46</v>
      </c>
      <c r="G191" s="13">
        <v>10771.42</v>
      </c>
      <c r="H191" s="13">
        <v>71495.850000000006</v>
      </c>
      <c r="I191" s="13">
        <v>365.73</v>
      </c>
      <c r="J191" s="13">
        <v>61878.630000000005</v>
      </c>
      <c r="K191" s="13">
        <v>11.56</v>
      </c>
      <c r="L191" s="13">
        <v>4267.03</v>
      </c>
      <c r="M191" s="13">
        <v>599136.23</v>
      </c>
      <c r="N191" s="13">
        <v>159561.51999999999</v>
      </c>
      <c r="O191" s="13">
        <v>67.08</v>
      </c>
      <c r="P191" s="13">
        <v>22258.959999999999</v>
      </c>
      <c r="Q191" s="13">
        <v>18.5</v>
      </c>
      <c r="R191" s="13">
        <v>87.89</v>
      </c>
      <c r="S191" s="13">
        <v>2842.25</v>
      </c>
      <c r="T191" s="13">
        <v>96168.87</v>
      </c>
      <c r="U191" s="13">
        <v>22447.03</v>
      </c>
    </row>
    <row r="192" spans="1:21" x14ac:dyDescent="0.2">
      <c r="A192" s="60">
        <f t="shared" si="24"/>
        <v>181</v>
      </c>
      <c r="B192" s="32" t="s">
        <v>252</v>
      </c>
      <c r="C192" s="21" t="s">
        <v>223</v>
      </c>
      <c r="D192" s="13">
        <f t="shared" si="34"/>
        <v>-5248380.9399999985</v>
      </c>
      <c r="E192" s="13">
        <v>-3207025.99</v>
      </c>
      <c r="F192" s="13">
        <v>-327029.25</v>
      </c>
      <c r="G192" s="13">
        <v>-6209.46</v>
      </c>
      <c r="H192" s="13">
        <v>-35881.340000000004</v>
      </c>
      <c r="I192" s="13">
        <v>-884.13</v>
      </c>
      <c r="J192" s="13">
        <v>-81436.05</v>
      </c>
      <c r="K192" s="13">
        <v>-16508.71</v>
      </c>
      <c r="L192" s="13">
        <v>-4762.9800000000005</v>
      </c>
      <c r="M192" s="13">
        <v>-902558.41</v>
      </c>
      <c r="N192" s="13">
        <v>-286830.60000000003</v>
      </c>
      <c r="O192" s="13">
        <v>-97036.09</v>
      </c>
      <c r="P192" s="13">
        <v>-15832.41</v>
      </c>
      <c r="Q192" s="13">
        <v>-10308.550000000001</v>
      </c>
      <c r="R192" s="13">
        <v>-109132.62</v>
      </c>
      <c r="S192" s="13">
        <v>-1472.59</v>
      </c>
      <c r="T192" s="13">
        <v>-132952.04999999999</v>
      </c>
      <c r="U192" s="13">
        <v>-12519.710000000001</v>
      </c>
    </row>
    <row r="193" spans="1:22" x14ac:dyDescent="0.2">
      <c r="A193" s="60">
        <f t="shared" si="24"/>
        <v>182</v>
      </c>
      <c r="B193" s="39" t="s">
        <v>253</v>
      </c>
      <c r="C193" s="21" t="s">
        <v>198</v>
      </c>
      <c r="D193" s="13">
        <f t="shared" si="34"/>
        <v>51985.26999999999</v>
      </c>
      <c r="E193" s="13">
        <v>0</v>
      </c>
      <c r="F193" s="13">
        <v>38872.230000000003</v>
      </c>
      <c r="G193" s="13">
        <v>299.41000000000003</v>
      </c>
      <c r="H193" s="13">
        <v>254</v>
      </c>
      <c r="I193" s="13">
        <v>70.95</v>
      </c>
      <c r="J193" s="13">
        <v>570.44000000000005</v>
      </c>
      <c r="K193" s="13">
        <v>1.42</v>
      </c>
      <c r="L193" s="13">
        <v>204.34</v>
      </c>
      <c r="M193" s="13">
        <v>10348.81</v>
      </c>
      <c r="N193" s="13">
        <v>156.09</v>
      </c>
      <c r="O193" s="13">
        <v>1.42</v>
      </c>
      <c r="P193" s="13">
        <v>0</v>
      </c>
      <c r="Q193" s="13">
        <v>1.42</v>
      </c>
      <c r="R193" s="13">
        <v>1.42</v>
      </c>
      <c r="S193" s="13">
        <v>2.84</v>
      </c>
      <c r="T193" s="13">
        <v>1200.48</v>
      </c>
      <c r="U193" s="13">
        <v>0</v>
      </c>
    </row>
    <row r="194" spans="1:22" x14ac:dyDescent="0.2">
      <c r="A194" s="60">
        <f t="shared" si="24"/>
        <v>183</v>
      </c>
      <c r="B194" s="32" t="s">
        <v>254</v>
      </c>
      <c r="C194" s="21"/>
      <c r="D194" s="13">
        <f>SUM(D184:D193)</f>
        <v>9161661.1700000018</v>
      </c>
      <c r="E194" s="13">
        <f t="shared" ref="E194:U194" si="35">SUM(E184:E193)</f>
        <v>5668017.0999999996</v>
      </c>
      <c r="F194" s="13">
        <f t="shared" si="35"/>
        <v>605555.34</v>
      </c>
      <c r="G194" s="13">
        <f t="shared" si="35"/>
        <v>9839.1500000000015</v>
      </c>
      <c r="H194" s="13">
        <f t="shared" si="35"/>
        <v>54865.80000000001</v>
      </c>
      <c r="I194" s="13">
        <f t="shared" si="35"/>
        <v>1458.49</v>
      </c>
      <c r="J194" s="13">
        <f t="shared" si="35"/>
        <v>128578.7</v>
      </c>
      <c r="K194" s="13">
        <f t="shared" si="35"/>
        <v>28126.519999999997</v>
      </c>
      <c r="L194" s="13">
        <f t="shared" si="35"/>
        <v>8733.07</v>
      </c>
      <c r="M194" s="13">
        <f t="shared" si="35"/>
        <v>1549508.3299999996</v>
      </c>
      <c r="N194" s="13">
        <f t="shared" si="35"/>
        <v>469679.2300000001</v>
      </c>
      <c r="O194" s="13">
        <f t="shared" si="35"/>
        <v>152977.79999999996</v>
      </c>
      <c r="P194" s="13">
        <f t="shared" si="35"/>
        <v>24258.880000000001</v>
      </c>
      <c r="Q194" s="13">
        <f t="shared" si="35"/>
        <v>18526.97</v>
      </c>
      <c r="R194" s="13">
        <f t="shared" si="35"/>
        <v>188105.78000000006</v>
      </c>
      <c r="S194" s="13">
        <f t="shared" si="35"/>
        <v>2237.2799999999997</v>
      </c>
      <c r="T194" s="13">
        <f t="shared" si="35"/>
        <v>231469.87999999998</v>
      </c>
      <c r="U194" s="13">
        <f t="shared" si="35"/>
        <v>19722.849999999999</v>
      </c>
    </row>
    <row r="195" spans="1:22" x14ac:dyDescent="0.2">
      <c r="A195" s="60">
        <f t="shared" si="24"/>
        <v>184</v>
      </c>
      <c r="B195" s="32" t="s">
        <v>255</v>
      </c>
      <c r="C195" s="21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</row>
    <row r="196" spans="1:22" x14ac:dyDescent="0.2">
      <c r="A196" s="60">
        <f t="shared" si="24"/>
        <v>185</v>
      </c>
      <c r="B196" s="32" t="s">
        <v>256</v>
      </c>
      <c r="C196" s="21" t="s">
        <v>223</v>
      </c>
      <c r="D196" s="13">
        <f>SUM(E196:U196)</f>
        <v>2362851.8600000003</v>
      </c>
      <c r="E196" s="13">
        <v>1443821.92</v>
      </c>
      <c r="F196" s="13">
        <v>147230.48000000001</v>
      </c>
      <c r="G196" s="13">
        <v>2795.53</v>
      </c>
      <c r="H196" s="13">
        <v>16153.99</v>
      </c>
      <c r="I196" s="13">
        <v>398.04</v>
      </c>
      <c r="J196" s="13">
        <v>36662.99</v>
      </c>
      <c r="K196" s="13">
        <v>7432.32</v>
      </c>
      <c r="L196" s="13">
        <v>2144.31</v>
      </c>
      <c r="M196" s="13">
        <v>406337.09</v>
      </c>
      <c r="N196" s="13">
        <v>129132.82</v>
      </c>
      <c r="O196" s="13">
        <v>43686.22</v>
      </c>
      <c r="P196" s="13">
        <v>7127.84</v>
      </c>
      <c r="Q196" s="13">
        <v>4640.97</v>
      </c>
      <c r="R196" s="13">
        <v>49132.15</v>
      </c>
      <c r="S196" s="13">
        <v>662.96</v>
      </c>
      <c r="T196" s="13">
        <v>59855.79</v>
      </c>
      <c r="U196" s="13">
        <v>5636.4400000000005</v>
      </c>
      <c r="V196" s="61" t="s">
        <v>451</v>
      </c>
    </row>
    <row r="197" spans="1:22" x14ac:dyDescent="0.2">
      <c r="A197" s="60">
        <f t="shared" si="24"/>
        <v>186</v>
      </c>
      <c r="B197" s="32" t="s">
        <v>257</v>
      </c>
      <c r="C197" s="21"/>
      <c r="D197" s="13">
        <f>SUM(E197:U197)</f>
        <v>2362851.8600000003</v>
      </c>
      <c r="E197" s="13">
        <f t="shared" ref="E197:U197" si="36">SUM(E196:E196)</f>
        <v>1443821.92</v>
      </c>
      <c r="F197" s="13">
        <f t="shared" si="36"/>
        <v>147230.48000000001</v>
      </c>
      <c r="G197" s="13">
        <f t="shared" si="36"/>
        <v>2795.53</v>
      </c>
      <c r="H197" s="13">
        <f t="shared" si="36"/>
        <v>16153.99</v>
      </c>
      <c r="I197" s="13">
        <f t="shared" si="36"/>
        <v>398.04</v>
      </c>
      <c r="J197" s="13">
        <f t="shared" si="36"/>
        <v>36662.99</v>
      </c>
      <c r="K197" s="13">
        <f t="shared" si="36"/>
        <v>7432.32</v>
      </c>
      <c r="L197" s="13">
        <f t="shared" si="36"/>
        <v>2144.31</v>
      </c>
      <c r="M197" s="13">
        <f t="shared" si="36"/>
        <v>406337.09</v>
      </c>
      <c r="N197" s="13">
        <f t="shared" si="36"/>
        <v>129132.82</v>
      </c>
      <c r="O197" s="13">
        <f t="shared" si="36"/>
        <v>43686.22</v>
      </c>
      <c r="P197" s="13">
        <f t="shared" si="36"/>
        <v>7127.84</v>
      </c>
      <c r="Q197" s="13">
        <f t="shared" si="36"/>
        <v>4640.97</v>
      </c>
      <c r="R197" s="13">
        <f t="shared" si="36"/>
        <v>49132.15</v>
      </c>
      <c r="S197" s="13">
        <f t="shared" si="36"/>
        <v>662.96</v>
      </c>
      <c r="T197" s="13">
        <f t="shared" si="36"/>
        <v>59855.79</v>
      </c>
      <c r="U197" s="13">
        <f t="shared" si="36"/>
        <v>5636.4400000000005</v>
      </c>
      <c r="V197" s="62"/>
    </row>
    <row r="198" spans="1:22" x14ac:dyDescent="0.2">
      <c r="A198" s="60">
        <f t="shared" si="24"/>
        <v>187</v>
      </c>
      <c r="B198" s="32" t="s">
        <v>258</v>
      </c>
      <c r="C198" s="21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62"/>
    </row>
    <row r="199" spans="1:22" x14ac:dyDescent="0.2">
      <c r="A199" s="60">
        <f t="shared" si="24"/>
        <v>188</v>
      </c>
      <c r="B199" s="32" t="s">
        <v>447</v>
      </c>
      <c r="C199" s="21" t="s">
        <v>202</v>
      </c>
      <c r="D199" s="13">
        <f>SUM(E199:U199)</f>
        <v>1179151.1499999997</v>
      </c>
      <c r="E199" s="13">
        <v>1048755.8600000001</v>
      </c>
      <c r="F199" s="13">
        <v>95351.25</v>
      </c>
      <c r="G199" s="13">
        <v>734.44</v>
      </c>
      <c r="H199" s="13">
        <v>623.05000000000007</v>
      </c>
      <c r="I199" s="13">
        <v>174.04</v>
      </c>
      <c r="J199" s="13">
        <v>1399.26</v>
      </c>
      <c r="K199" s="13">
        <v>3.48</v>
      </c>
      <c r="L199" s="13">
        <v>501.23</v>
      </c>
      <c r="M199" s="13">
        <v>25385</v>
      </c>
      <c r="N199" s="13">
        <v>382.88</v>
      </c>
      <c r="O199" s="13">
        <v>3.48</v>
      </c>
      <c r="P199" s="13">
        <v>2857.68</v>
      </c>
      <c r="Q199" s="13">
        <v>3.48</v>
      </c>
      <c r="R199" s="13">
        <v>3.48</v>
      </c>
      <c r="S199" s="13">
        <v>6.96</v>
      </c>
      <c r="T199" s="13">
        <v>2944.7000000000003</v>
      </c>
      <c r="U199" s="13">
        <v>20.88</v>
      </c>
      <c r="V199" s="62"/>
    </row>
    <row r="200" spans="1:22" x14ac:dyDescent="0.2">
      <c r="A200" s="60">
        <f t="shared" si="24"/>
        <v>189</v>
      </c>
      <c r="B200" s="25" t="s">
        <v>259</v>
      </c>
      <c r="C200" s="21"/>
      <c r="D200" s="13">
        <f>SUM(E200:U200)</f>
        <v>1179151.1499999997</v>
      </c>
      <c r="E200" s="13">
        <v>1048755.8600000001</v>
      </c>
      <c r="F200" s="13">
        <v>95351.25</v>
      </c>
      <c r="G200" s="13">
        <v>734.44</v>
      </c>
      <c r="H200" s="13">
        <v>623.05000000000007</v>
      </c>
      <c r="I200" s="13">
        <v>174.04</v>
      </c>
      <c r="J200" s="13">
        <v>1399.26</v>
      </c>
      <c r="K200" s="13">
        <v>3.48</v>
      </c>
      <c r="L200" s="13">
        <v>501.23</v>
      </c>
      <c r="M200" s="13">
        <v>25385</v>
      </c>
      <c r="N200" s="13">
        <v>382.88</v>
      </c>
      <c r="O200" s="13">
        <v>3.48</v>
      </c>
      <c r="P200" s="13">
        <v>2857.68</v>
      </c>
      <c r="Q200" s="13">
        <v>3.48</v>
      </c>
      <c r="R200" s="13">
        <v>3.48</v>
      </c>
      <c r="S200" s="13">
        <v>6.96</v>
      </c>
      <c r="T200" s="13">
        <v>2944.7000000000003</v>
      </c>
      <c r="U200" s="13">
        <v>20.88</v>
      </c>
      <c r="V200" s="62"/>
    </row>
    <row r="201" spans="1:22" x14ac:dyDescent="0.2">
      <c r="A201" s="60">
        <f t="shared" si="24"/>
        <v>190</v>
      </c>
      <c r="B201" s="25" t="s">
        <v>260</v>
      </c>
      <c r="C201" s="21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62"/>
    </row>
    <row r="202" spans="1:22" x14ac:dyDescent="0.2">
      <c r="A202" s="60">
        <f t="shared" si="24"/>
        <v>191</v>
      </c>
      <c r="B202" s="32" t="s">
        <v>261</v>
      </c>
      <c r="C202" s="21" t="s">
        <v>262</v>
      </c>
      <c r="D202" s="13">
        <f t="shared" ref="D202:D205" si="37">SUM(E202:U202)</f>
        <v>34006.999999999985</v>
      </c>
      <c r="E202" s="13">
        <v>30246.37</v>
      </c>
      <c r="F202" s="13">
        <v>2749.9500000000003</v>
      </c>
      <c r="G202" s="13">
        <v>21.18</v>
      </c>
      <c r="H202" s="13">
        <v>17.97</v>
      </c>
      <c r="I202" s="13">
        <v>5.0200000000000005</v>
      </c>
      <c r="J202" s="13">
        <v>40.35</v>
      </c>
      <c r="K202" s="13">
        <v>0.1</v>
      </c>
      <c r="L202" s="13">
        <v>14.46</v>
      </c>
      <c r="M202" s="13">
        <v>732.11</v>
      </c>
      <c r="N202" s="13">
        <v>11.040000000000001</v>
      </c>
      <c r="O202" s="13">
        <v>0.1</v>
      </c>
      <c r="P202" s="13">
        <v>82.42</v>
      </c>
      <c r="Q202" s="13">
        <v>0.1</v>
      </c>
      <c r="R202" s="13">
        <v>0.1</v>
      </c>
      <c r="S202" s="13">
        <v>0.2</v>
      </c>
      <c r="T202" s="13">
        <v>84.93</v>
      </c>
      <c r="U202" s="13">
        <v>0.6</v>
      </c>
      <c r="V202" s="62"/>
    </row>
    <row r="203" spans="1:22" x14ac:dyDescent="0.2">
      <c r="A203" s="60">
        <f t="shared" ref="A203:A266" si="38">A202+1</f>
        <v>192</v>
      </c>
      <c r="B203" s="32" t="s">
        <v>263</v>
      </c>
      <c r="C203" s="21" t="s">
        <v>76</v>
      </c>
      <c r="D203" s="13">
        <f t="shared" si="37"/>
        <v>395480.94</v>
      </c>
      <c r="E203" s="13">
        <v>215576.09</v>
      </c>
      <c r="F203" s="13">
        <v>18669.490000000002</v>
      </c>
      <c r="G203" s="13">
        <v>123</v>
      </c>
      <c r="H203" s="13">
        <v>1205.03</v>
      </c>
      <c r="I203" s="13">
        <v>69.22</v>
      </c>
      <c r="J203" s="13">
        <v>6432.5</v>
      </c>
      <c r="K203" s="13">
        <v>2058.88</v>
      </c>
      <c r="L203" s="13">
        <v>377.29</v>
      </c>
      <c r="M203" s="13">
        <v>83542.27</v>
      </c>
      <c r="N203" s="13">
        <v>27453.119999999999</v>
      </c>
      <c r="O203" s="13">
        <v>11182.630000000001</v>
      </c>
      <c r="P203" s="13">
        <v>896.55000000000007</v>
      </c>
      <c r="Q203" s="13">
        <v>1350.57</v>
      </c>
      <c r="R203" s="13">
        <v>13877.050000000001</v>
      </c>
      <c r="S203" s="13">
        <v>53.38</v>
      </c>
      <c r="T203" s="13">
        <v>12442.630000000001</v>
      </c>
      <c r="U203" s="13">
        <v>171.24</v>
      </c>
      <c r="V203" s="62"/>
    </row>
    <row r="204" spans="1:22" x14ac:dyDescent="0.2">
      <c r="A204" s="60">
        <f t="shared" si="38"/>
        <v>193</v>
      </c>
      <c r="B204" s="32" t="s">
        <v>264</v>
      </c>
      <c r="C204" s="21" t="s">
        <v>223</v>
      </c>
      <c r="D204" s="13">
        <f t="shared" si="37"/>
        <v>2718649.6399999992</v>
      </c>
      <c r="E204" s="13">
        <v>1661232.3399999999</v>
      </c>
      <c r="F204" s="13">
        <v>169400.42</v>
      </c>
      <c r="G204" s="13">
        <v>3216.4900000000002</v>
      </c>
      <c r="H204" s="13">
        <v>18586.45</v>
      </c>
      <c r="I204" s="13">
        <v>457.97</v>
      </c>
      <c r="J204" s="13">
        <v>42183.68</v>
      </c>
      <c r="K204" s="13">
        <v>8551.48</v>
      </c>
      <c r="L204" s="13">
        <v>2467.2000000000003</v>
      </c>
      <c r="M204" s="13">
        <v>467523.26</v>
      </c>
      <c r="N204" s="13">
        <v>148577.61000000002</v>
      </c>
      <c r="O204" s="13">
        <v>50264.480000000003</v>
      </c>
      <c r="P204" s="13">
        <v>8201.14</v>
      </c>
      <c r="Q204" s="13">
        <v>5339.8</v>
      </c>
      <c r="R204" s="13">
        <v>56530.450000000004</v>
      </c>
      <c r="S204" s="13">
        <v>762.80000000000007</v>
      </c>
      <c r="T204" s="13">
        <v>68868.88</v>
      </c>
      <c r="U204" s="13">
        <v>6485.1900000000005</v>
      </c>
      <c r="V204" s="62"/>
    </row>
    <row r="205" spans="1:22" x14ac:dyDescent="0.2">
      <c r="A205" s="60">
        <f t="shared" si="38"/>
        <v>194</v>
      </c>
      <c r="B205" s="32" t="s">
        <v>264</v>
      </c>
      <c r="C205" s="21" t="s">
        <v>74</v>
      </c>
      <c r="D205" s="13">
        <f t="shared" si="37"/>
        <v>447803.04000000004</v>
      </c>
      <c r="E205" s="13">
        <v>257177.44</v>
      </c>
      <c r="F205" s="13">
        <v>22408.5</v>
      </c>
      <c r="G205" s="13">
        <v>570.4</v>
      </c>
      <c r="H205" s="13">
        <v>2124.23</v>
      </c>
      <c r="I205" s="13">
        <v>63.370000000000005</v>
      </c>
      <c r="J205" s="13">
        <v>7825.67</v>
      </c>
      <c r="K205" s="13">
        <v>1529.03</v>
      </c>
      <c r="L205" s="13">
        <v>482.45</v>
      </c>
      <c r="M205" s="13">
        <v>91173.39</v>
      </c>
      <c r="N205" s="13">
        <v>28263.31</v>
      </c>
      <c r="O205" s="13">
        <v>8285.5499999999993</v>
      </c>
      <c r="P205" s="13">
        <v>1901.26</v>
      </c>
      <c r="Q205" s="13">
        <v>1005.01</v>
      </c>
      <c r="R205" s="13">
        <v>10300.950000000001</v>
      </c>
      <c r="S205" s="13">
        <v>167.24</v>
      </c>
      <c r="T205" s="13">
        <v>13937.57</v>
      </c>
      <c r="U205" s="13">
        <v>587.66999999999996</v>
      </c>
    </row>
    <row r="206" spans="1:22" x14ac:dyDescent="0.2">
      <c r="A206" s="60">
        <f t="shared" si="38"/>
        <v>195</v>
      </c>
      <c r="B206" s="25" t="s">
        <v>265</v>
      </c>
      <c r="C206" s="21"/>
      <c r="D206" s="13">
        <f>SUM(D202:D205)</f>
        <v>3595940.6199999992</v>
      </c>
      <c r="E206" s="13">
        <v>2164232.2399999998</v>
      </c>
      <c r="F206" s="13">
        <v>213228.36000000002</v>
      </c>
      <c r="G206" s="13">
        <v>3931.07</v>
      </c>
      <c r="H206" s="13">
        <v>21933.68</v>
      </c>
      <c r="I206" s="13">
        <v>595.58000000000004</v>
      </c>
      <c r="J206" s="13">
        <v>56482.2</v>
      </c>
      <c r="K206" s="13">
        <v>12139.49</v>
      </c>
      <c r="L206" s="13">
        <v>3341.4</v>
      </c>
      <c r="M206" s="13">
        <v>642971.03</v>
      </c>
      <c r="N206" s="13">
        <v>204305.08000000002</v>
      </c>
      <c r="O206" s="13">
        <v>69732.760000000009</v>
      </c>
      <c r="P206" s="13">
        <v>11081.369999999999</v>
      </c>
      <c r="Q206" s="13">
        <v>7695.4800000000005</v>
      </c>
      <c r="R206" s="13">
        <v>80708.55</v>
      </c>
      <c r="S206" s="13">
        <v>983.62000000000012</v>
      </c>
      <c r="T206" s="13">
        <v>95334.010000000009</v>
      </c>
      <c r="U206" s="13">
        <v>7244.7000000000007</v>
      </c>
    </row>
    <row r="207" spans="1:22" x14ac:dyDescent="0.2">
      <c r="A207" s="60">
        <f t="shared" si="38"/>
        <v>196</v>
      </c>
      <c r="B207" s="32" t="s">
        <v>266</v>
      </c>
      <c r="C207" s="21"/>
      <c r="D207" s="13">
        <f t="shared" ref="D207:U207" si="39">D206+D200</f>
        <v>4775091.7699999986</v>
      </c>
      <c r="E207" s="13">
        <f t="shared" si="39"/>
        <v>3212988.0999999996</v>
      </c>
      <c r="F207" s="13">
        <f t="shared" si="39"/>
        <v>308579.61</v>
      </c>
      <c r="G207" s="13">
        <f t="shared" si="39"/>
        <v>4665.51</v>
      </c>
      <c r="H207" s="13">
        <f t="shared" si="39"/>
        <v>22556.73</v>
      </c>
      <c r="I207" s="13">
        <f t="shared" si="39"/>
        <v>769.62</v>
      </c>
      <c r="J207" s="13">
        <f t="shared" si="39"/>
        <v>57881.46</v>
      </c>
      <c r="K207" s="13">
        <f t="shared" si="39"/>
        <v>12142.97</v>
      </c>
      <c r="L207" s="13">
        <f t="shared" si="39"/>
        <v>3842.63</v>
      </c>
      <c r="M207" s="13">
        <f t="shared" si="39"/>
        <v>668356.03</v>
      </c>
      <c r="N207" s="13">
        <f t="shared" si="39"/>
        <v>204687.96000000002</v>
      </c>
      <c r="O207" s="13">
        <f t="shared" si="39"/>
        <v>69736.240000000005</v>
      </c>
      <c r="P207" s="13">
        <f t="shared" si="39"/>
        <v>13939.05</v>
      </c>
      <c r="Q207" s="13">
        <f t="shared" si="39"/>
        <v>7698.96</v>
      </c>
      <c r="R207" s="13">
        <f t="shared" si="39"/>
        <v>80712.03</v>
      </c>
      <c r="S207" s="13">
        <f t="shared" si="39"/>
        <v>990.58000000000015</v>
      </c>
      <c r="T207" s="13">
        <f t="shared" si="39"/>
        <v>98278.71</v>
      </c>
      <c r="U207" s="13">
        <f t="shared" si="39"/>
        <v>7265.5800000000008</v>
      </c>
    </row>
    <row r="208" spans="1:22" x14ac:dyDescent="0.2">
      <c r="A208" s="60">
        <f t="shared" si="38"/>
        <v>197</v>
      </c>
      <c r="B208" s="32" t="s">
        <v>267</v>
      </c>
      <c r="C208" s="21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  <row r="209" spans="1:21" x14ac:dyDescent="0.2">
      <c r="A209" s="60">
        <f t="shared" si="38"/>
        <v>198</v>
      </c>
      <c r="B209" s="32" t="s">
        <v>268</v>
      </c>
      <c r="C209" s="21" t="s">
        <v>76</v>
      </c>
      <c r="D209" s="13">
        <f t="shared" ref="D209:D212" si="40">SUM(E209:U209)</f>
        <v>5.0599999999999987</v>
      </c>
      <c r="E209" s="13">
        <v>2.75</v>
      </c>
      <c r="F209" s="13">
        <v>0.24</v>
      </c>
      <c r="G209" s="13">
        <v>0</v>
      </c>
      <c r="H209" s="13">
        <v>0.01</v>
      </c>
      <c r="I209" s="13">
        <v>0</v>
      </c>
      <c r="J209" s="13">
        <v>0.08</v>
      </c>
      <c r="K209" s="13">
        <v>0.03</v>
      </c>
      <c r="L209" s="13">
        <v>0</v>
      </c>
      <c r="M209" s="13">
        <v>1.08</v>
      </c>
      <c r="N209" s="13">
        <v>0.36</v>
      </c>
      <c r="O209" s="13">
        <v>0.14000000000000001</v>
      </c>
      <c r="P209" s="13">
        <v>0.01</v>
      </c>
      <c r="Q209" s="13">
        <v>0.01</v>
      </c>
      <c r="R209" s="13">
        <v>0.18</v>
      </c>
      <c r="S209" s="13">
        <v>0</v>
      </c>
      <c r="T209" s="13">
        <v>0.17</v>
      </c>
      <c r="U209" s="13">
        <v>0</v>
      </c>
    </row>
    <row r="210" spans="1:21" x14ac:dyDescent="0.2">
      <c r="A210" s="60">
        <f t="shared" si="38"/>
        <v>199</v>
      </c>
      <c r="B210" s="32" t="s">
        <v>268</v>
      </c>
      <c r="C210" s="21" t="s">
        <v>217</v>
      </c>
      <c r="D210" s="13">
        <f t="shared" si="40"/>
        <v>2.9499999999999993</v>
      </c>
      <c r="E210" s="13">
        <v>1.49</v>
      </c>
      <c r="F210" s="13">
        <v>0.14000000000000001</v>
      </c>
      <c r="G210" s="13">
        <v>0</v>
      </c>
      <c r="H210" s="13">
        <v>0.01</v>
      </c>
      <c r="I210" s="13">
        <v>0</v>
      </c>
      <c r="J210" s="13">
        <v>0.06</v>
      </c>
      <c r="K210" s="13">
        <v>0.02</v>
      </c>
      <c r="L210" s="13">
        <v>0</v>
      </c>
      <c r="M210" s="13">
        <v>0.66</v>
      </c>
      <c r="N210" s="13">
        <v>0.24</v>
      </c>
      <c r="O210" s="13">
        <v>0.11</v>
      </c>
      <c r="P210" s="13">
        <v>0.01</v>
      </c>
      <c r="Q210" s="13">
        <v>0.01</v>
      </c>
      <c r="R210" s="13">
        <v>0.11</v>
      </c>
      <c r="S210" s="13">
        <v>0</v>
      </c>
      <c r="T210" s="13">
        <v>0.09</v>
      </c>
      <c r="U210" s="13">
        <v>0</v>
      </c>
    </row>
    <row r="211" spans="1:21" x14ac:dyDescent="0.2">
      <c r="A211" s="60">
        <f t="shared" si="38"/>
        <v>200</v>
      </c>
      <c r="B211" s="32" t="s">
        <v>269</v>
      </c>
      <c r="C211" s="21" t="s">
        <v>221</v>
      </c>
      <c r="D211" s="13">
        <f t="shared" si="40"/>
        <v>29.53</v>
      </c>
      <c r="E211" s="13">
        <v>19.32</v>
      </c>
      <c r="F211" s="13">
        <v>1.76</v>
      </c>
      <c r="G211" s="13">
        <v>0.09</v>
      </c>
      <c r="H211" s="13">
        <v>0.57999999999999996</v>
      </c>
      <c r="I211" s="13">
        <v>0</v>
      </c>
      <c r="J211" s="13">
        <v>0.5</v>
      </c>
      <c r="K211" s="13">
        <v>0</v>
      </c>
      <c r="L211" s="13">
        <v>0.03</v>
      </c>
      <c r="M211" s="13">
        <v>4.82</v>
      </c>
      <c r="N211" s="13">
        <v>1.28</v>
      </c>
      <c r="O211" s="13">
        <v>0</v>
      </c>
      <c r="P211" s="13">
        <v>0.18</v>
      </c>
      <c r="Q211" s="13">
        <v>0</v>
      </c>
      <c r="R211" s="13">
        <v>0</v>
      </c>
      <c r="S211" s="13">
        <v>0.02</v>
      </c>
      <c r="T211" s="13">
        <v>0.77</v>
      </c>
      <c r="U211" s="13">
        <v>0.18</v>
      </c>
    </row>
    <row r="212" spans="1:21" x14ac:dyDescent="0.2">
      <c r="A212" s="60">
        <f t="shared" si="38"/>
        <v>201</v>
      </c>
      <c r="B212" s="32" t="s">
        <v>270</v>
      </c>
      <c r="C212" s="21" t="s">
        <v>223</v>
      </c>
      <c r="D212" s="13">
        <f t="shared" si="40"/>
        <v>320654.95</v>
      </c>
      <c r="E212" s="13">
        <v>195936.38</v>
      </c>
      <c r="F212" s="13">
        <v>19980.170000000002</v>
      </c>
      <c r="G212" s="13">
        <v>379.37</v>
      </c>
      <c r="H212" s="13">
        <v>2192.21</v>
      </c>
      <c r="I212" s="13">
        <v>54.02</v>
      </c>
      <c r="J212" s="13">
        <v>4975.41</v>
      </c>
      <c r="K212" s="13">
        <v>1008.62</v>
      </c>
      <c r="L212" s="13">
        <v>291</v>
      </c>
      <c r="M212" s="13">
        <v>55142.69</v>
      </c>
      <c r="N212" s="13">
        <v>17524.189999999999</v>
      </c>
      <c r="O212" s="13">
        <v>5928.51</v>
      </c>
      <c r="P212" s="13">
        <v>967.30000000000007</v>
      </c>
      <c r="Q212" s="13">
        <v>629.81000000000006</v>
      </c>
      <c r="R212" s="13">
        <v>6667.56</v>
      </c>
      <c r="S212" s="13">
        <v>89.97</v>
      </c>
      <c r="T212" s="13">
        <v>8122.84</v>
      </c>
      <c r="U212" s="13">
        <v>764.9</v>
      </c>
    </row>
    <row r="213" spans="1:21" x14ac:dyDescent="0.2">
      <c r="A213" s="60">
        <f t="shared" si="38"/>
        <v>202</v>
      </c>
      <c r="B213" s="25" t="s">
        <v>271</v>
      </c>
      <c r="C213" s="21"/>
      <c r="D213" s="13">
        <f t="shared" ref="D213:U213" si="41">SUM(D209:D212)</f>
        <v>320692.49</v>
      </c>
      <c r="E213" s="13">
        <f t="shared" si="41"/>
        <v>195959.94</v>
      </c>
      <c r="F213" s="13">
        <f t="shared" si="41"/>
        <v>19982.310000000001</v>
      </c>
      <c r="G213" s="13">
        <f t="shared" si="41"/>
        <v>379.46</v>
      </c>
      <c r="H213" s="13">
        <f t="shared" si="41"/>
        <v>2192.81</v>
      </c>
      <c r="I213" s="13">
        <f t="shared" si="41"/>
        <v>54.02</v>
      </c>
      <c r="J213" s="13">
        <f t="shared" si="41"/>
        <v>4976.05</v>
      </c>
      <c r="K213" s="13">
        <f t="shared" si="41"/>
        <v>1008.67</v>
      </c>
      <c r="L213" s="13">
        <f t="shared" si="41"/>
        <v>291.02999999999997</v>
      </c>
      <c r="M213" s="13">
        <f t="shared" si="41"/>
        <v>55149.25</v>
      </c>
      <c r="N213" s="13">
        <f t="shared" si="41"/>
        <v>17526.07</v>
      </c>
      <c r="O213" s="13">
        <f t="shared" si="41"/>
        <v>5928.76</v>
      </c>
      <c r="P213" s="13">
        <f t="shared" si="41"/>
        <v>967.50000000000011</v>
      </c>
      <c r="Q213" s="13">
        <f t="shared" si="41"/>
        <v>629.83000000000004</v>
      </c>
      <c r="R213" s="13">
        <f t="shared" si="41"/>
        <v>6667.85</v>
      </c>
      <c r="S213" s="13">
        <f t="shared" si="41"/>
        <v>89.99</v>
      </c>
      <c r="T213" s="13">
        <f t="shared" si="41"/>
        <v>8123.87</v>
      </c>
      <c r="U213" s="13">
        <f t="shared" si="41"/>
        <v>765.07999999999993</v>
      </c>
    </row>
    <row r="214" spans="1:21" x14ac:dyDescent="0.2">
      <c r="A214" s="60">
        <f t="shared" si="38"/>
        <v>203</v>
      </c>
      <c r="B214" s="29" t="s">
        <v>272</v>
      </c>
      <c r="C214" s="21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</row>
    <row r="215" spans="1:21" x14ac:dyDescent="0.2">
      <c r="A215" s="60">
        <f t="shared" si="38"/>
        <v>204</v>
      </c>
      <c r="B215" s="32" t="s">
        <v>273</v>
      </c>
      <c r="C215" s="21" t="s">
        <v>202</v>
      </c>
      <c r="D215" s="13">
        <f>SUM(E215:U215)</f>
        <v>34794.420000000006</v>
      </c>
      <c r="E215" s="13">
        <v>29222.44</v>
      </c>
      <c r="F215" s="13">
        <v>3977.12</v>
      </c>
      <c r="G215" s="13">
        <v>31.700000000000003</v>
      </c>
      <c r="H215" s="13">
        <v>22.939999999999998</v>
      </c>
      <c r="I215" s="13">
        <v>6.79</v>
      </c>
      <c r="J215" s="13">
        <v>65.820000000000007</v>
      </c>
      <c r="K215" s="13">
        <v>0.19999999999999998</v>
      </c>
      <c r="L215" s="13">
        <v>21.89</v>
      </c>
      <c r="M215" s="13">
        <v>1135.96</v>
      </c>
      <c r="N215" s="13">
        <v>20.39</v>
      </c>
      <c r="O215" s="13">
        <v>0.5</v>
      </c>
      <c r="P215" s="13">
        <v>67.760000000000005</v>
      </c>
      <c r="Q215" s="13">
        <v>0.22999999999999998</v>
      </c>
      <c r="R215" s="13">
        <v>0.62000000000000011</v>
      </c>
      <c r="S215" s="13">
        <v>0.42000000000000004</v>
      </c>
      <c r="T215" s="13">
        <v>130.22999999999999</v>
      </c>
      <c r="U215" s="13">
        <v>89.41</v>
      </c>
    </row>
    <row r="216" spans="1:21" x14ac:dyDescent="0.2">
      <c r="A216" s="60">
        <f t="shared" si="38"/>
        <v>205</v>
      </c>
      <c r="B216" s="32" t="s">
        <v>274</v>
      </c>
      <c r="C216" s="21" t="s">
        <v>119</v>
      </c>
      <c r="D216" s="13">
        <f>SUM(E216:U216)</f>
        <v>876.83999999999992</v>
      </c>
      <c r="E216" s="13">
        <v>484.25</v>
      </c>
      <c r="F216" s="13">
        <v>41.660000000000004</v>
      </c>
      <c r="G216" s="13">
        <v>0</v>
      </c>
      <c r="H216" s="13">
        <v>0</v>
      </c>
      <c r="I216" s="13">
        <v>0.12</v>
      </c>
      <c r="J216" s="13">
        <v>13.98</v>
      </c>
      <c r="K216" s="13">
        <v>4.54</v>
      </c>
      <c r="L216" s="13">
        <v>0.85000000000000009</v>
      </c>
      <c r="M216" s="13">
        <v>185.28</v>
      </c>
      <c r="N216" s="13">
        <v>60.25</v>
      </c>
      <c r="O216" s="13">
        <v>24.29</v>
      </c>
      <c r="P216" s="13">
        <v>0</v>
      </c>
      <c r="Q216" s="13">
        <v>3.0100000000000002</v>
      </c>
      <c r="R216" s="13">
        <v>30.66</v>
      </c>
      <c r="S216" s="13">
        <v>0.01</v>
      </c>
      <c r="T216" s="13">
        <v>27.71</v>
      </c>
      <c r="U216" s="13">
        <v>0.22999999999999998</v>
      </c>
    </row>
    <row r="217" spans="1:21" x14ac:dyDescent="0.2">
      <c r="A217" s="60">
        <f t="shared" si="38"/>
        <v>206</v>
      </c>
      <c r="B217" s="32" t="s">
        <v>275</v>
      </c>
      <c r="C217" s="21" t="s">
        <v>141</v>
      </c>
      <c r="D217" s="13">
        <f>SUM(E217:U217)</f>
        <v>124235.05</v>
      </c>
      <c r="E217" s="13">
        <v>66708.75</v>
      </c>
      <c r="F217" s="13">
        <v>5908.1500000000005</v>
      </c>
      <c r="G217" s="13">
        <v>55.08</v>
      </c>
      <c r="H217" s="13">
        <v>97.45</v>
      </c>
      <c r="I217" s="13">
        <v>17.690000000000001</v>
      </c>
      <c r="J217" s="13">
        <v>2096.3000000000002</v>
      </c>
      <c r="K217" s="13">
        <v>694.46</v>
      </c>
      <c r="L217" s="13">
        <v>110.64</v>
      </c>
      <c r="M217" s="13">
        <v>26843.660000000003</v>
      </c>
      <c r="N217" s="13">
        <v>8941.7199999999993</v>
      </c>
      <c r="O217" s="13">
        <v>3717.98</v>
      </c>
      <c r="P217" s="13">
        <v>72.95</v>
      </c>
      <c r="Q217" s="13">
        <v>467.56</v>
      </c>
      <c r="R217" s="13">
        <v>4560.92</v>
      </c>
      <c r="S217" s="13">
        <v>6.87</v>
      </c>
      <c r="T217" s="13">
        <v>3896.7400000000002</v>
      </c>
      <c r="U217" s="13">
        <v>38.129999999999995</v>
      </c>
    </row>
    <row r="218" spans="1:21" x14ac:dyDescent="0.2">
      <c r="A218" s="60">
        <f t="shared" si="38"/>
        <v>207</v>
      </c>
      <c r="B218" s="32" t="s">
        <v>276</v>
      </c>
      <c r="C218" s="21" t="s">
        <v>174</v>
      </c>
      <c r="D218" s="13">
        <f>SUM(E218:U218)</f>
        <v>280.02</v>
      </c>
      <c r="E218" s="13">
        <v>183.09</v>
      </c>
      <c r="F218" s="13">
        <v>16.68</v>
      </c>
      <c r="G218" s="13">
        <v>0.82000000000000006</v>
      </c>
      <c r="H218" s="13">
        <v>5.46</v>
      </c>
      <c r="I218" s="13">
        <v>0.03</v>
      </c>
      <c r="J218" s="13">
        <v>4.72</v>
      </c>
      <c r="K218" s="13">
        <v>0</v>
      </c>
      <c r="L218" s="13">
        <v>0.33</v>
      </c>
      <c r="M218" s="13">
        <v>45.72</v>
      </c>
      <c r="N218" s="13">
        <v>12.18</v>
      </c>
      <c r="O218" s="13">
        <v>0.01</v>
      </c>
      <c r="P218" s="13">
        <v>1.7</v>
      </c>
      <c r="Q218" s="13">
        <v>0</v>
      </c>
      <c r="R218" s="13">
        <v>0.01</v>
      </c>
      <c r="S218" s="13">
        <v>0.22</v>
      </c>
      <c r="T218" s="13">
        <v>7.34</v>
      </c>
      <c r="U218" s="13">
        <v>1.71</v>
      </c>
    </row>
    <row r="219" spans="1:21" x14ac:dyDescent="0.2">
      <c r="A219" s="60">
        <f t="shared" si="38"/>
        <v>208</v>
      </c>
      <c r="B219" s="32" t="s">
        <v>277</v>
      </c>
      <c r="C219" s="21" t="s">
        <v>223</v>
      </c>
      <c r="D219" s="13">
        <f>SUM(E219:U219)</f>
        <v>7295279.1499999994</v>
      </c>
      <c r="E219" s="13">
        <v>4457784.26</v>
      </c>
      <c r="F219" s="13">
        <v>454572.51</v>
      </c>
      <c r="G219" s="13">
        <v>8631.18</v>
      </c>
      <c r="H219" s="13">
        <v>49875.27</v>
      </c>
      <c r="I219" s="13">
        <v>1228.93</v>
      </c>
      <c r="J219" s="13">
        <v>113196.57</v>
      </c>
      <c r="K219" s="13">
        <v>22947.190000000002</v>
      </c>
      <c r="L219" s="13">
        <v>6620.56</v>
      </c>
      <c r="M219" s="13">
        <v>1254561.3099999998</v>
      </c>
      <c r="N219" s="13">
        <v>398696.14999999997</v>
      </c>
      <c r="O219" s="13">
        <v>134880.71</v>
      </c>
      <c r="P219" s="13">
        <v>22007.119999999999</v>
      </c>
      <c r="Q219" s="13">
        <v>14328.95</v>
      </c>
      <c r="R219" s="13">
        <v>151694.95000000001</v>
      </c>
      <c r="S219" s="13">
        <v>2046.9099999999999</v>
      </c>
      <c r="T219" s="13">
        <v>184804.11000000002</v>
      </c>
      <c r="U219" s="13">
        <v>17402.469999999998</v>
      </c>
    </row>
    <row r="220" spans="1:21" x14ac:dyDescent="0.2">
      <c r="A220" s="60">
        <f t="shared" si="38"/>
        <v>209</v>
      </c>
      <c r="B220" s="25" t="s">
        <v>278</v>
      </c>
      <c r="C220" s="21"/>
      <c r="D220" s="13">
        <f>SUM(D215:D219)</f>
        <v>7455465.4799999995</v>
      </c>
      <c r="E220" s="13">
        <f t="shared" ref="E220:U220" si="42">SUM(E215:E219)</f>
        <v>4554382.79</v>
      </c>
      <c r="F220" s="13">
        <f t="shared" si="42"/>
        <v>464516.12</v>
      </c>
      <c r="G220" s="13">
        <f t="shared" si="42"/>
        <v>8718.7800000000007</v>
      </c>
      <c r="H220" s="13">
        <f t="shared" si="42"/>
        <v>50001.119999999995</v>
      </c>
      <c r="I220" s="13">
        <f t="shared" si="42"/>
        <v>1253.5600000000002</v>
      </c>
      <c r="J220" s="13">
        <f t="shared" si="42"/>
        <v>115377.39000000001</v>
      </c>
      <c r="K220" s="13">
        <f t="shared" si="42"/>
        <v>23646.390000000003</v>
      </c>
      <c r="L220" s="13">
        <f t="shared" si="42"/>
        <v>6754.27</v>
      </c>
      <c r="M220" s="13">
        <f t="shared" si="42"/>
        <v>1282771.93</v>
      </c>
      <c r="N220" s="13">
        <f t="shared" si="42"/>
        <v>407730.68999999994</v>
      </c>
      <c r="O220" s="13">
        <f t="shared" si="42"/>
        <v>138623.49</v>
      </c>
      <c r="P220" s="13">
        <f t="shared" si="42"/>
        <v>22149.53</v>
      </c>
      <c r="Q220" s="13">
        <f t="shared" si="42"/>
        <v>14799.75</v>
      </c>
      <c r="R220" s="13">
        <f t="shared" si="42"/>
        <v>156287.16</v>
      </c>
      <c r="S220" s="13">
        <f t="shared" si="42"/>
        <v>2054.4299999999998</v>
      </c>
      <c r="T220" s="13">
        <f t="shared" si="42"/>
        <v>188866.13</v>
      </c>
      <c r="U220" s="13">
        <f t="shared" si="42"/>
        <v>17531.949999999997</v>
      </c>
    </row>
    <row r="221" spans="1:21" x14ac:dyDescent="0.2">
      <c r="A221" s="60">
        <f t="shared" si="38"/>
        <v>210</v>
      </c>
      <c r="B221" s="25"/>
      <c r="C221" s="21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</row>
    <row r="222" spans="1:21" x14ac:dyDescent="0.2">
      <c r="A222" s="60">
        <f t="shared" si="38"/>
        <v>211</v>
      </c>
      <c r="B222" s="28" t="s">
        <v>279</v>
      </c>
      <c r="C222" s="21"/>
      <c r="D222" s="13">
        <f t="shared" ref="D222:U222" si="43">D220+D213+D207+D197+D194+D182+D171+D167+D163+D154</f>
        <v>72356975.579999998</v>
      </c>
      <c r="E222" s="13">
        <f t="shared" si="43"/>
        <v>44207135.379999995</v>
      </c>
      <c r="F222" s="13">
        <f t="shared" si="43"/>
        <v>4500460.29</v>
      </c>
      <c r="G222" s="13">
        <f t="shared" si="43"/>
        <v>80657.799999999988</v>
      </c>
      <c r="H222" s="13">
        <f t="shared" si="43"/>
        <v>463908.71000000008</v>
      </c>
      <c r="I222" s="13">
        <f t="shared" si="43"/>
        <v>12262.590000000002</v>
      </c>
      <c r="J222" s="13">
        <f t="shared" si="43"/>
        <v>1110016.32</v>
      </c>
      <c r="K222" s="13">
        <f t="shared" si="43"/>
        <v>233507</v>
      </c>
      <c r="L222" s="13">
        <f t="shared" si="43"/>
        <v>65394.659999999996</v>
      </c>
      <c r="M222" s="13">
        <f t="shared" si="43"/>
        <v>12444339.629999999</v>
      </c>
      <c r="N222" s="13">
        <f t="shared" si="43"/>
        <v>3958098.9100000006</v>
      </c>
      <c r="O222" s="13">
        <f t="shared" si="43"/>
        <v>1364038.53</v>
      </c>
      <c r="P222" s="13">
        <f t="shared" si="43"/>
        <v>212447.81</v>
      </c>
      <c r="Q222" s="13">
        <f t="shared" si="43"/>
        <v>146367.61000000002</v>
      </c>
      <c r="R222" s="13">
        <f t="shared" si="43"/>
        <v>1546681.1</v>
      </c>
      <c r="S222" s="13">
        <f t="shared" si="43"/>
        <v>19141.11</v>
      </c>
      <c r="T222" s="13">
        <f t="shared" si="43"/>
        <v>1832886.05</v>
      </c>
      <c r="U222" s="13">
        <f t="shared" si="43"/>
        <v>159632.08000000002</v>
      </c>
    </row>
    <row r="223" spans="1:21" x14ac:dyDescent="0.2">
      <c r="A223" s="60">
        <f t="shared" si="38"/>
        <v>212</v>
      </c>
      <c r="B223" s="39"/>
      <c r="C223" s="21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">
      <c r="A224" s="60">
        <f t="shared" si="38"/>
        <v>213</v>
      </c>
      <c r="B224" s="22"/>
      <c r="C224" s="21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</row>
    <row r="225" spans="1:21" x14ac:dyDescent="0.2">
      <c r="A225" s="60">
        <f t="shared" si="38"/>
        <v>214</v>
      </c>
      <c r="B225" s="25" t="s">
        <v>280</v>
      </c>
      <c r="C225" s="21"/>
      <c r="D225" s="13">
        <f t="shared" ref="D225:U225" si="44">D222+D142+D138+D132+D123+D98+D79+D53+D34</f>
        <v>390610128.93999994</v>
      </c>
      <c r="E225" s="13">
        <f t="shared" si="44"/>
        <v>196201685.19</v>
      </c>
      <c r="F225" s="13">
        <f t="shared" si="44"/>
        <v>19853212.039999999</v>
      </c>
      <c r="G225" s="13">
        <f t="shared" si="44"/>
        <v>291936.19</v>
      </c>
      <c r="H225" s="13">
        <f t="shared" si="44"/>
        <v>2172624.4</v>
      </c>
      <c r="I225" s="13">
        <f t="shared" si="44"/>
        <v>96816.00999999998</v>
      </c>
      <c r="J225" s="13">
        <f t="shared" si="44"/>
        <v>8348008.8300000001</v>
      </c>
      <c r="K225" s="13">
        <f t="shared" si="44"/>
        <v>2800150</v>
      </c>
      <c r="L225" s="13">
        <f t="shared" si="44"/>
        <v>302035.25</v>
      </c>
      <c r="M225" s="13">
        <f t="shared" si="44"/>
        <v>81148681.360000014</v>
      </c>
      <c r="N225" s="13">
        <f t="shared" si="44"/>
        <v>31864630.030000001</v>
      </c>
      <c r="O225" s="13">
        <f t="shared" si="44"/>
        <v>14912707.23</v>
      </c>
      <c r="P225" s="13">
        <f t="shared" si="44"/>
        <v>1718509.8200000003</v>
      </c>
      <c r="Q225" s="13">
        <f t="shared" si="44"/>
        <v>4691061.7200000007</v>
      </c>
      <c r="R225" s="13">
        <f t="shared" si="44"/>
        <v>14310890.370000001</v>
      </c>
      <c r="S225" s="13">
        <f t="shared" si="44"/>
        <v>95550.59</v>
      </c>
      <c r="T225" s="13">
        <f t="shared" si="44"/>
        <v>11310679.850000001</v>
      </c>
      <c r="U225" s="13">
        <f t="shared" si="44"/>
        <v>490950.06</v>
      </c>
    </row>
    <row r="226" spans="1:21" x14ac:dyDescent="0.2">
      <c r="A226" s="60">
        <f t="shared" si="38"/>
        <v>215</v>
      </c>
      <c r="B226" s="25"/>
      <c r="C226" s="21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</row>
    <row r="227" spans="1:21" x14ac:dyDescent="0.2">
      <c r="A227" s="60">
        <f t="shared" si="38"/>
        <v>216</v>
      </c>
      <c r="B227" s="43" t="s">
        <v>281</v>
      </c>
      <c r="C227" s="21"/>
      <c r="D227" s="17">
        <f>D225-D17-D20-D25-D39-D58-D74-D75</f>
        <v>243174206.90999994</v>
      </c>
      <c r="E227" s="17">
        <f t="shared" ref="E227:U227" si="45">E225-E17-E20-E25-E39-E58-E74-E75</f>
        <v>137437678.92000002</v>
      </c>
      <c r="F227" s="17">
        <f t="shared" si="45"/>
        <v>13434934.189999998</v>
      </c>
      <c r="G227" s="17">
        <f t="shared" si="45"/>
        <v>205768.61</v>
      </c>
      <c r="H227" s="17">
        <f t="shared" si="45"/>
        <v>1327388.3400000001</v>
      </c>
      <c r="I227" s="17">
        <f t="shared" si="45"/>
        <v>48153.889999999985</v>
      </c>
      <c r="J227" s="17">
        <f t="shared" si="45"/>
        <v>4333672.66</v>
      </c>
      <c r="K227" s="17">
        <f t="shared" si="45"/>
        <v>1031769.73</v>
      </c>
      <c r="L227" s="17">
        <f t="shared" si="45"/>
        <v>211111.91999999995</v>
      </c>
      <c r="M227" s="17">
        <f t="shared" si="45"/>
        <v>47028789.080000006</v>
      </c>
      <c r="N227" s="17">
        <f t="shared" si="45"/>
        <v>16048053.949999999</v>
      </c>
      <c r="O227" s="17">
        <f t="shared" si="45"/>
        <v>6351999.1600000001</v>
      </c>
      <c r="P227" s="17">
        <f t="shared" si="45"/>
        <v>1089547.4300000002</v>
      </c>
      <c r="Q227" s="17">
        <f t="shared" si="45"/>
        <v>618196.90000000049</v>
      </c>
      <c r="R227" s="17">
        <f t="shared" si="45"/>
        <v>6826366.5400000028</v>
      </c>
      <c r="S227" s="17">
        <f t="shared" si="45"/>
        <v>58126.339999999989</v>
      </c>
      <c r="T227" s="17">
        <f t="shared" si="45"/>
        <v>6751813.2799999993</v>
      </c>
      <c r="U227" s="17">
        <f t="shared" si="45"/>
        <v>370835.97</v>
      </c>
    </row>
    <row r="228" spans="1:21" x14ac:dyDescent="0.2">
      <c r="A228" s="60">
        <f t="shared" si="38"/>
        <v>217</v>
      </c>
      <c r="B228" s="13"/>
      <c r="C228" s="21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">
      <c r="A229" s="60">
        <f t="shared" si="38"/>
        <v>218</v>
      </c>
      <c r="B229" s="44" t="s">
        <v>282</v>
      </c>
      <c r="C229" s="21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">
      <c r="A230" s="60">
        <f t="shared" si="38"/>
        <v>219</v>
      </c>
      <c r="B230" s="45" t="s">
        <v>283</v>
      </c>
      <c r="C230" s="21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</row>
    <row r="231" spans="1:21" x14ac:dyDescent="0.2">
      <c r="A231" s="60">
        <f t="shared" si="38"/>
        <v>220</v>
      </c>
      <c r="B231" s="13" t="s">
        <v>284</v>
      </c>
      <c r="C231" s="21" t="s">
        <v>76</v>
      </c>
      <c r="D231" s="13">
        <f t="shared" ref="D231:D238" si="46">SUM(E231:U231)</f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</row>
    <row r="232" spans="1:21" x14ac:dyDescent="0.2">
      <c r="A232" s="60">
        <f t="shared" si="38"/>
        <v>221</v>
      </c>
      <c r="B232" s="15" t="s">
        <v>285</v>
      </c>
      <c r="C232" s="21" t="s">
        <v>76</v>
      </c>
      <c r="D232" s="13">
        <f t="shared" si="46"/>
        <v>2118556.1700000004</v>
      </c>
      <c r="E232" s="13">
        <v>1154821.8700000001</v>
      </c>
      <c r="F232" s="13">
        <v>100010.78</v>
      </c>
      <c r="G232" s="13">
        <v>658.87</v>
      </c>
      <c r="H232" s="13">
        <v>6455.24</v>
      </c>
      <c r="I232" s="13">
        <v>370.76</v>
      </c>
      <c r="J232" s="13">
        <v>34458.35</v>
      </c>
      <c r="K232" s="13">
        <v>11029.22</v>
      </c>
      <c r="L232" s="13">
        <v>2021.1000000000001</v>
      </c>
      <c r="M232" s="13">
        <v>447528.49</v>
      </c>
      <c r="N232" s="13">
        <v>147063.96</v>
      </c>
      <c r="O232" s="13">
        <v>59904.36</v>
      </c>
      <c r="P232" s="13">
        <v>4802.7700000000004</v>
      </c>
      <c r="Q232" s="13">
        <v>7234.89</v>
      </c>
      <c r="R232" s="13">
        <v>74338.100000000006</v>
      </c>
      <c r="S232" s="13">
        <v>286</v>
      </c>
      <c r="T232" s="13">
        <v>66654.080000000002</v>
      </c>
      <c r="U232" s="13">
        <v>917.33</v>
      </c>
    </row>
    <row r="233" spans="1:21" x14ac:dyDescent="0.2">
      <c r="A233" s="60">
        <f t="shared" si="38"/>
        <v>222</v>
      </c>
      <c r="B233" s="15" t="s">
        <v>286</v>
      </c>
      <c r="C233" s="21" t="s">
        <v>76</v>
      </c>
      <c r="D233" s="13">
        <f t="shared" si="46"/>
        <v>4353431.3800000018</v>
      </c>
      <c r="E233" s="13">
        <v>2373049.13</v>
      </c>
      <c r="F233" s="13">
        <v>205512.64</v>
      </c>
      <c r="G233" s="13">
        <v>1353.91</v>
      </c>
      <c r="H233" s="13">
        <v>13264.91</v>
      </c>
      <c r="I233" s="13">
        <v>761.85</v>
      </c>
      <c r="J233" s="13">
        <v>70808.63</v>
      </c>
      <c r="K233" s="13">
        <v>22663.98</v>
      </c>
      <c r="L233" s="13">
        <v>4153.18</v>
      </c>
      <c r="M233" s="13">
        <v>919628.49</v>
      </c>
      <c r="N233" s="13">
        <v>302202.45</v>
      </c>
      <c r="O233" s="13">
        <v>123097.75</v>
      </c>
      <c r="P233" s="13">
        <v>9869.24</v>
      </c>
      <c r="Q233" s="13">
        <v>14866.98</v>
      </c>
      <c r="R233" s="13">
        <v>152757.71</v>
      </c>
      <c r="S233" s="13">
        <v>587.71</v>
      </c>
      <c r="T233" s="13">
        <v>136967.79</v>
      </c>
      <c r="U233" s="13">
        <v>1885.03</v>
      </c>
    </row>
    <row r="234" spans="1:21" x14ac:dyDescent="0.2">
      <c r="A234" s="60">
        <f t="shared" si="38"/>
        <v>223</v>
      </c>
      <c r="B234" s="25" t="s">
        <v>287</v>
      </c>
      <c r="C234" s="21" t="s">
        <v>76</v>
      </c>
      <c r="D234" s="13">
        <f t="shared" si="46"/>
        <v>3320548.9299999992</v>
      </c>
      <c r="E234" s="13">
        <v>1810026.38</v>
      </c>
      <c r="F234" s="13">
        <v>156753.31</v>
      </c>
      <c r="G234" s="13">
        <v>1032.69</v>
      </c>
      <c r="H234" s="13">
        <v>10117.719999999999</v>
      </c>
      <c r="I234" s="13">
        <v>581.1</v>
      </c>
      <c r="J234" s="13">
        <v>54008.79</v>
      </c>
      <c r="K234" s="13">
        <v>17286.8</v>
      </c>
      <c r="L234" s="13">
        <v>3167.81</v>
      </c>
      <c r="M234" s="13">
        <v>701440.09</v>
      </c>
      <c r="N234" s="13">
        <v>230502.78</v>
      </c>
      <c r="O234" s="13">
        <v>93891.94</v>
      </c>
      <c r="P234" s="13">
        <v>7527.6900000000005</v>
      </c>
      <c r="Q234" s="13">
        <v>11339.69</v>
      </c>
      <c r="R234" s="13">
        <v>116514.86</v>
      </c>
      <c r="S234" s="13">
        <v>448.27</v>
      </c>
      <c r="T234" s="13">
        <v>104471.21</v>
      </c>
      <c r="U234" s="13">
        <v>1437.8</v>
      </c>
    </row>
    <row r="235" spans="1:21" x14ac:dyDescent="0.2">
      <c r="A235" s="60">
        <f t="shared" si="38"/>
        <v>224</v>
      </c>
      <c r="B235" s="13" t="s">
        <v>288</v>
      </c>
      <c r="C235" s="21" t="s">
        <v>76</v>
      </c>
      <c r="D235" s="13">
        <f t="shared" si="46"/>
        <v>4456591.0999999996</v>
      </c>
      <c r="E235" s="13">
        <v>2429281.33</v>
      </c>
      <c r="F235" s="13">
        <v>210382.51</v>
      </c>
      <c r="G235" s="13">
        <v>1386</v>
      </c>
      <c r="H235" s="13">
        <v>13579.25</v>
      </c>
      <c r="I235" s="13">
        <v>779.9</v>
      </c>
      <c r="J235" s="13">
        <v>72486.52</v>
      </c>
      <c r="K235" s="13">
        <v>23201.03</v>
      </c>
      <c r="L235" s="13">
        <v>4251.59</v>
      </c>
      <c r="M235" s="13">
        <v>941420.16</v>
      </c>
      <c r="N235" s="13">
        <v>309363.5</v>
      </c>
      <c r="O235" s="13">
        <v>126014.7</v>
      </c>
      <c r="P235" s="13">
        <v>10103.1</v>
      </c>
      <c r="Q235" s="13">
        <v>15219.28</v>
      </c>
      <c r="R235" s="13">
        <v>156377.48000000001</v>
      </c>
      <c r="S235" s="13">
        <v>601.63</v>
      </c>
      <c r="T235" s="13">
        <v>140213.41</v>
      </c>
      <c r="U235" s="13">
        <v>1929.71</v>
      </c>
    </row>
    <row r="236" spans="1:21" x14ac:dyDescent="0.2">
      <c r="A236" s="60">
        <f t="shared" si="38"/>
        <v>225</v>
      </c>
      <c r="B236" s="37" t="s">
        <v>289</v>
      </c>
      <c r="C236" s="21" t="s">
        <v>76</v>
      </c>
      <c r="D236" s="13">
        <f t="shared" si="46"/>
        <v>916410.78999999992</v>
      </c>
      <c r="E236" s="13">
        <v>499534.17</v>
      </c>
      <c r="F236" s="13">
        <v>43261.05</v>
      </c>
      <c r="G236" s="13">
        <v>285</v>
      </c>
      <c r="H236" s="13">
        <v>2792.31</v>
      </c>
      <c r="I236" s="13">
        <v>160.38</v>
      </c>
      <c r="J236" s="13">
        <v>14905.44</v>
      </c>
      <c r="K236" s="13">
        <v>4770.84</v>
      </c>
      <c r="L236" s="13">
        <v>874.26</v>
      </c>
      <c r="M236" s="13">
        <v>193584.63</v>
      </c>
      <c r="N236" s="13">
        <v>63614.57</v>
      </c>
      <c r="O236" s="13">
        <v>25912.46</v>
      </c>
      <c r="P236" s="13">
        <v>2077.52</v>
      </c>
      <c r="Q236" s="13">
        <v>3129.54</v>
      </c>
      <c r="R236" s="13">
        <v>32155.97</v>
      </c>
      <c r="S236" s="13">
        <v>123.72</v>
      </c>
      <c r="T236" s="13">
        <v>28832.14</v>
      </c>
      <c r="U236" s="13">
        <v>396.79</v>
      </c>
    </row>
    <row r="237" spans="1:21" x14ac:dyDescent="0.2">
      <c r="A237" s="60">
        <f t="shared" si="38"/>
        <v>226</v>
      </c>
      <c r="B237" s="25" t="s">
        <v>290</v>
      </c>
      <c r="C237" s="21" t="s">
        <v>76</v>
      </c>
      <c r="D237" s="13">
        <f t="shared" si="46"/>
        <v>744397.59000000008</v>
      </c>
      <c r="E237" s="13">
        <v>405770.03</v>
      </c>
      <c r="F237" s="13">
        <v>35140.83</v>
      </c>
      <c r="G237" s="13">
        <v>231.5</v>
      </c>
      <c r="H237" s="13">
        <v>2268.2000000000003</v>
      </c>
      <c r="I237" s="13">
        <v>130.27000000000001</v>
      </c>
      <c r="J237" s="13">
        <v>12107.64</v>
      </c>
      <c r="K237" s="13">
        <v>3875.33</v>
      </c>
      <c r="L237" s="13">
        <v>710.16</v>
      </c>
      <c r="M237" s="13">
        <v>157248.19</v>
      </c>
      <c r="N237" s="13">
        <v>51673.89</v>
      </c>
      <c r="O237" s="13">
        <v>21048.62</v>
      </c>
      <c r="P237" s="13">
        <v>1687.55</v>
      </c>
      <c r="Q237" s="13">
        <v>2542.12</v>
      </c>
      <c r="R237" s="13">
        <v>26120.2</v>
      </c>
      <c r="S237" s="13">
        <v>100.49000000000001</v>
      </c>
      <c r="T237" s="13">
        <v>23420.25</v>
      </c>
      <c r="U237" s="13">
        <v>322.32</v>
      </c>
    </row>
    <row r="238" spans="1:21" x14ac:dyDescent="0.2">
      <c r="A238" s="60">
        <f t="shared" si="38"/>
        <v>227</v>
      </c>
      <c r="B238" s="22" t="s">
        <v>291</v>
      </c>
      <c r="C238" s="21" t="s">
        <v>76</v>
      </c>
      <c r="D238" s="13">
        <f t="shared" si="46"/>
        <v>-2524.1</v>
      </c>
      <c r="E238" s="13">
        <v>-1375.89</v>
      </c>
      <c r="F238" s="13">
        <v>-119.16</v>
      </c>
      <c r="G238" s="13">
        <v>-0.78</v>
      </c>
      <c r="H238" s="13">
        <v>-7.69</v>
      </c>
      <c r="I238" s="13">
        <v>-0.44</v>
      </c>
      <c r="J238" s="13">
        <v>-41.050000000000004</v>
      </c>
      <c r="K238" s="13">
        <v>-13.14</v>
      </c>
      <c r="L238" s="13">
        <v>-2.41</v>
      </c>
      <c r="M238" s="13">
        <v>-533.20000000000005</v>
      </c>
      <c r="N238" s="13">
        <v>-175.22</v>
      </c>
      <c r="O238" s="13">
        <v>-71.37</v>
      </c>
      <c r="P238" s="13">
        <v>-5.72</v>
      </c>
      <c r="Q238" s="13">
        <v>-8.620000000000001</v>
      </c>
      <c r="R238" s="13">
        <v>-88.570000000000007</v>
      </c>
      <c r="S238" s="13">
        <v>-0.34</v>
      </c>
      <c r="T238" s="13">
        <v>-79.41</v>
      </c>
      <c r="U238" s="13">
        <v>-1.0900000000000001</v>
      </c>
    </row>
    <row r="239" spans="1:21" x14ac:dyDescent="0.2">
      <c r="A239" s="60">
        <f t="shared" si="38"/>
        <v>228</v>
      </c>
      <c r="B239" s="28" t="s">
        <v>292</v>
      </c>
      <c r="C239" s="21"/>
      <c r="D239" s="13">
        <f>SUM(D231:D238)</f>
        <v>15907411.860000001</v>
      </c>
      <c r="E239" s="13">
        <f>SUM(E231:E238)</f>
        <v>8671107.0199999996</v>
      </c>
      <c r="F239" s="13">
        <f t="shared" ref="F239:U239" si="47">SUM(F231:F238)</f>
        <v>750941.96</v>
      </c>
      <c r="G239" s="13">
        <f t="shared" si="47"/>
        <v>4947.1900000000005</v>
      </c>
      <c r="H239" s="13">
        <f t="shared" si="47"/>
        <v>48469.939999999995</v>
      </c>
      <c r="I239" s="13">
        <f t="shared" si="47"/>
        <v>2783.82</v>
      </c>
      <c r="J239" s="13">
        <f t="shared" si="47"/>
        <v>258734.32000000007</v>
      </c>
      <c r="K239" s="13">
        <f t="shared" si="47"/>
        <v>82814.06</v>
      </c>
      <c r="L239" s="13">
        <f t="shared" si="47"/>
        <v>15175.69</v>
      </c>
      <c r="M239" s="13">
        <f t="shared" si="47"/>
        <v>3360316.8499999996</v>
      </c>
      <c r="N239" s="13">
        <f t="shared" si="47"/>
        <v>1104245.93</v>
      </c>
      <c r="O239" s="13">
        <f t="shared" si="47"/>
        <v>449798.46</v>
      </c>
      <c r="P239" s="13">
        <f t="shared" si="47"/>
        <v>36062.15</v>
      </c>
      <c r="Q239" s="13">
        <f t="shared" si="47"/>
        <v>54323.88</v>
      </c>
      <c r="R239" s="13">
        <f t="shared" si="47"/>
        <v>558175.75</v>
      </c>
      <c r="S239" s="13">
        <f t="shared" si="47"/>
        <v>2147.48</v>
      </c>
      <c r="T239" s="13">
        <f t="shared" si="47"/>
        <v>500479.47000000003</v>
      </c>
      <c r="U239" s="13">
        <f t="shared" si="47"/>
        <v>6887.8899999999994</v>
      </c>
    </row>
    <row r="240" spans="1:21" x14ac:dyDescent="0.2">
      <c r="A240" s="60">
        <f t="shared" si="38"/>
        <v>229</v>
      </c>
      <c r="B240" s="13"/>
      <c r="C240" s="21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">
      <c r="A241" s="60">
        <f t="shared" si="38"/>
        <v>230</v>
      </c>
      <c r="B241" s="46" t="s">
        <v>293</v>
      </c>
      <c r="C241" s="21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">
      <c r="A242" s="60">
        <f t="shared" si="38"/>
        <v>231</v>
      </c>
      <c r="B242" s="29" t="s">
        <v>294</v>
      </c>
      <c r="C242" s="21" t="s">
        <v>76</v>
      </c>
      <c r="D242" s="13">
        <f t="shared" ref="D242:D260" si="48">SUM(E242:U242)</f>
        <v>970319.42000000016</v>
      </c>
      <c r="E242" s="13">
        <v>528919.69000000006</v>
      </c>
      <c r="F242" s="13">
        <v>45805.91</v>
      </c>
      <c r="G242" s="13">
        <v>301.78000000000003</v>
      </c>
      <c r="H242" s="13">
        <v>2956.56</v>
      </c>
      <c r="I242" s="13">
        <v>169.81</v>
      </c>
      <c r="J242" s="13">
        <v>15782.26</v>
      </c>
      <c r="K242" s="13">
        <v>5051.49</v>
      </c>
      <c r="L242" s="13">
        <v>925.69</v>
      </c>
      <c r="M242" s="13">
        <v>204972.41</v>
      </c>
      <c r="N242" s="13">
        <v>67356.73</v>
      </c>
      <c r="O242" s="13">
        <v>27436.79</v>
      </c>
      <c r="P242" s="13">
        <v>2199.7200000000003</v>
      </c>
      <c r="Q242" s="13">
        <v>3313.64</v>
      </c>
      <c r="R242" s="13">
        <v>34047.58</v>
      </c>
      <c r="S242" s="13">
        <v>131</v>
      </c>
      <c r="T242" s="13">
        <v>30528.21</v>
      </c>
      <c r="U242" s="13">
        <v>420.15000000000003</v>
      </c>
    </row>
    <row r="243" spans="1:21" x14ac:dyDescent="0.2">
      <c r="A243" s="60">
        <f t="shared" si="38"/>
        <v>232</v>
      </c>
      <c r="B243" s="13" t="s">
        <v>295</v>
      </c>
      <c r="C243" s="21" t="s">
        <v>76</v>
      </c>
      <c r="D243" s="13">
        <f t="shared" si="48"/>
        <v>0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</row>
    <row r="244" spans="1:21" x14ac:dyDescent="0.2">
      <c r="A244" s="60">
        <f t="shared" si="38"/>
        <v>233</v>
      </c>
      <c r="B244" s="15" t="s">
        <v>296</v>
      </c>
      <c r="C244" s="21" t="s">
        <v>76</v>
      </c>
      <c r="D244" s="13">
        <f t="shared" si="48"/>
        <v>8810723.4299999978</v>
      </c>
      <c r="E244" s="13">
        <v>4802712.5199999996</v>
      </c>
      <c r="F244" s="13">
        <v>415928.24</v>
      </c>
      <c r="G244" s="13">
        <v>2740.13</v>
      </c>
      <c r="H244" s="13">
        <v>26846.31</v>
      </c>
      <c r="I244" s="13">
        <v>1541.88</v>
      </c>
      <c r="J244" s="13">
        <v>143306.56</v>
      </c>
      <c r="K244" s="13">
        <v>45868.67</v>
      </c>
      <c r="L244" s="13">
        <v>8405.44</v>
      </c>
      <c r="M244" s="13">
        <v>1861196.7000000002</v>
      </c>
      <c r="N244" s="13">
        <v>611614.59</v>
      </c>
      <c r="O244" s="13">
        <v>249132.27000000002</v>
      </c>
      <c r="P244" s="13">
        <v>19973.93</v>
      </c>
      <c r="Q244" s="13">
        <v>30088.65</v>
      </c>
      <c r="R244" s="13">
        <v>309159.78000000003</v>
      </c>
      <c r="S244" s="13">
        <v>1189.45</v>
      </c>
      <c r="T244" s="13">
        <v>277203.26</v>
      </c>
      <c r="U244" s="13">
        <v>3815.05</v>
      </c>
    </row>
    <row r="245" spans="1:21" x14ac:dyDescent="0.2">
      <c r="A245" s="60">
        <f t="shared" si="38"/>
        <v>234</v>
      </c>
      <c r="B245" s="15" t="s">
        <v>297</v>
      </c>
      <c r="C245" s="21" t="s">
        <v>76</v>
      </c>
      <c r="D245" s="13">
        <f t="shared" si="48"/>
        <v>11613127.730000002</v>
      </c>
      <c r="E245" s="13">
        <v>6330299.04</v>
      </c>
      <c r="F245" s="13">
        <v>548221.47</v>
      </c>
      <c r="G245" s="13">
        <v>3611.69</v>
      </c>
      <c r="H245" s="13">
        <v>35385.230000000003</v>
      </c>
      <c r="I245" s="13">
        <v>2032.29</v>
      </c>
      <c r="J245" s="13">
        <v>188887.71</v>
      </c>
      <c r="K245" s="13">
        <v>60458.01</v>
      </c>
      <c r="L245" s="13">
        <v>11078.93</v>
      </c>
      <c r="M245" s="13">
        <v>2453182.79</v>
      </c>
      <c r="N245" s="13">
        <v>806149.3</v>
      </c>
      <c r="O245" s="13">
        <v>328373.13</v>
      </c>
      <c r="P245" s="13">
        <v>26327</v>
      </c>
      <c r="Q245" s="13">
        <v>39658.879999999997</v>
      </c>
      <c r="R245" s="13">
        <v>407493.44</v>
      </c>
      <c r="S245" s="13">
        <v>1567.76</v>
      </c>
      <c r="T245" s="13">
        <v>365372.58</v>
      </c>
      <c r="U245" s="13">
        <v>5028.4800000000005</v>
      </c>
    </row>
    <row r="246" spans="1:21" x14ac:dyDescent="0.2">
      <c r="A246" s="60">
        <f t="shared" si="38"/>
        <v>235</v>
      </c>
      <c r="B246" s="15" t="s">
        <v>298</v>
      </c>
      <c r="C246" s="21" t="s">
        <v>76</v>
      </c>
      <c r="D246" s="13">
        <f t="shared" si="48"/>
        <v>4503140.7700000005</v>
      </c>
      <c r="E246" s="13">
        <v>2454655.48</v>
      </c>
      <c r="F246" s="13">
        <v>212579.98</v>
      </c>
      <c r="G246" s="13">
        <v>1400.48</v>
      </c>
      <c r="H246" s="13">
        <v>13721.09</v>
      </c>
      <c r="I246" s="13">
        <v>788.05000000000007</v>
      </c>
      <c r="J246" s="13">
        <v>73243.66</v>
      </c>
      <c r="K246" s="13">
        <v>23443.37</v>
      </c>
      <c r="L246" s="13">
        <v>4295.99</v>
      </c>
      <c r="M246" s="13">
        <v>951253.41</v>
      </c>
      <c r="N246" s="13">
        <v>312594.84000000003</v>
      </c>
      <c r="O246" s="13">
        <v>127330.94</v>
      </c>
      <c r="P246" s="13">
        <v>10208.630000000001</v>
      </c>
      <c r="Q246" s="13">
        <v>15378.25</v>
      </c>
      <c r="R246" s="13">
        <v>158010.86000000002</v>
      </c>
      <c r="S246" s="13">
        <v>607.91999999999996</v>
      </c>
      <c r="T246" s="13">
        <v>141677.96</v>
      </c>
      <c r="U246" s="13">
        <v>1949.8600000000001</v>
      </c>
    </row>
    <row r="247" spans="1:21" x14ac:dyDescent="0.2">
      <c r="A247" s="60">
        <f t="shared" si="38"/>
        <v>236</v>
      </c>
      <c r="B247" s="22" t="s">
        <v>299</v>
      </c>
      <c r="C247" s="21" t="s">
        <v>76</v>
      </c>
      <c r="D247" s="13">
        <f t="shared" si="48"/>
        <v>2445557.91</v>
      </c>
      <c r="E247" s="13">
        <v>1333070.06</v>
      </c>
      <c r="F247" s="13">
        <v>115447.57</v>
      </c>
      <c r="G247" s="13">
        <v>760.57</v>
      </c>
      <c r="H247" s="13">
        <v>7451.63</v>
      </c>
      <c r="I247" s="13">
        <v>427.97</v>
      </c>
      <c r="J247" s="13">
        <v>39777.03</v>
      </c>
      <c r="K247" s="13">
        <v>12731.58</v>
      </c>
      <c r="L247" s="13">
        <v>2333.06</v>
      </c>
      <c r="M247" s="13">
        <v>516605.06</v>
      </c>
      <c r="N247" s="13">
        <v>169763.46</v>
      </c>
      <c r="O247" s="13">
        <v>69150.67</v>
      </c>
      <c r="P247" s="13">
        <v>5544.09</v>
      </c>
      <c r="Q247" s="13">
        <v>8351.59</v>
      </c>
      <c r="R247" s="13">
        <v>85812.27</v>
      </c>
      <c r="S247" s="13">
        <v>330.16</v>
      </c>
      <c r="T247" s="13">
        <v>76942.210000000006</v>
      </c>
      <c r="U247" s="13">
        <v>1058.93</v>
      </c>
    </row>
    <row r="248" spans="1:21" x14ac:dyDescent="0.2">
      <c r="A248" s="60">
        <f t="shared" si="38"/>
        <v>237</v>
      </c>
      <c r="B248" s="13" t="s">
        <v>300</v>
      </c>
      <c r="C248" s="21" t="s">
        <v>76</v>
      </c>
      <c r="D248" s="13">
        <f t="shared" si="48"/>
        <v>-5129780.03</v>
      </c>
      <c r="E248" s="13">
        <v>-2796235.62</v>
      </c>
      <c r="F248" s="13">
        <v>-242161.78</v>
      </c>
      <c r="G248" s="13">
        <v>-1595.3500000000001</v>
      </c>
      <c r="H248" s="13">
        <v>-15630.460000000001</v>
      </c>
      <c r="I248" s="13">
        <v>-897.71</v>
      </c>
      <c r="J248" s="13">
        <v>-83435.960000000006</v>
      </c>
      <c r="K248" s="13">
        <v>-26705.66</v>
      </c>
      <c r="L248" s="13">
        <v>-4893.82</v>
      </c>
      <c r="M248" s="13">
        <v>-1083626.07</v>
      </c>
      <c r="N248" s="13">
        <v>-356094.31</v>
      </c>
      <c r="O248" s="13">
        <v>-145049.82</v>
      </c>
      <c r="P248" s="13">
        <v>-11629.23</v>
      </c>
      <c r="Q248" s="13">
        <v>-17518.21</v>
      </c>
      <c r="R248" s="13">
        <v>-179999.04</v>
      </c>
      <c r="S248" s="13">
        <v>-692.5</v>
      </c>
      <c r="T248" s="13">
        <v>-161393.29</v>
      </c>
      <c r="U248" s="13">
        <v>-2221.2000000000003</v>
      </c>
    </row>
    <row r="249" spans="1:21" x14ac:dyDescent="0.2">
      <c r="A249" s="60">
        <f t="shared" si="38"/>
        <v>238</v>
      </c>
      <c r="B249" s="13" t="s">
        <v>301</v>
      </c>
      <c r="C249" s="21" t="s">
        <v>76</v>
      </c>
      <c r="D249" s="13">
        <f t="shared" si="48"/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</row>
    <row r="250" spans="1:21" x14ac:dyDescent="0.2">
      <c r="A250" s="60">
        <f t="shared" si="38"/>
        <v>239</v>
      </c>
      <c r="B250" s="37" t="s">
        <v>302</v>
      </c>
      <c r="C250" s="21" t="s">
        <v>76</v>
      </c>
      <c r="D250" s="13">
        <f t="shared" si="48"/>
        <v>289635.97999999992</v>
      </c>
      <c r="E250" s="13">
        <v>157880.14000000001</v>
      </c>
      <c r="F250" s="13">
        <v>13672.86</v>
      </c>
      <c r="G250" s="13">
        <v>90.08</v>
      </c>
      <c r="H250" s="13">
        <v>882.51</v>
      </c>
      <c r="I250" s="13">
        <v>50.69</v>
      </c>
      <c r="J250" s="13">
        <v>4710.9400000000005</v>
      </c>
      <c r="K250" s="13">
        <v>1507.8500000000001</v>
      </c>
      <c r="L250" s="13">
        <v>276.31</v>
      </c>
      <c r="M250" s="13">
        <v>61183.340000000004</v>
      </c>
      <c r="N250" s="13">
        <v>20105.68</v>
      </c>
      <c r="O250" s="13">
        <v>8189.76</v>
      </c>
      <c r="P250" s="13">
        <v>656.61</v>
      </c>
      <c r="Q250" s="13">
        <v>989.11</v>
      </c>
      <c r="R250" s="13">
        <v>10163.050000000001</v>
      </c>
      <c r="S250" s="13">
        <v>39.1</v>
      </c>
      <c r="T250" s="13">
        <v>9112.5300000000007</v>
      </c>
      <c r="U250" s="13">
        <v>125.42</v>
      </c>
    </row>
    <row r="251" spans="1:21" x14ac:dyDescent="0.2">
      <c r="A251" s="60">
        <f t="shared" si="38"/>
        <v>240</v>
      </c>
      <c r="B251" s="15" t="s">
        <v>303</v>
      </c>
      <c r="C251" s="21" t="s">
        <v>76</v>
      </c>
      <c r="D251" s="13">
        <f t="shared" si="48"/>
        <v>28403.63</v>
      </c>
      <c r="E251" s="13">
        <v>15482.79</v>
      </c>
      <c r="F251" s="13">
        <v>1340.8500000000001</v>
      </c>
      <c r="G251" s="13">
        <v>8.83</v>
      </c>
      <c r="H251" s="13">
        <v>86.55</v>
      </c>
      <c r="I251" s="13">
        <v>4.97</v>
      </c>
      <c r="J251" s="13">
        <v>461.99</v>
      </c>
      <c r="K251" s="13">
        <v>147.87</v>
      </c>
      <c r="L251" s="13">
        <v>27.09</v>
      </c>
      <c r="M251" s="13">
        <v>6000.05</v>
      </c>
      <c r="N251" s="13">
        <v>1971.69</v>
      </c>
      <c r="O251" s="13">
        <v>803.14</v>
      </c>
      <c r="P251" s="13">
        <v>64.39</v>
      </c>
      <c r="Q251" s="13">
        <v>97.01</v>
      </c>
      <c r="R251" s="13">
        <v>996.65</v>
      </c>
      <c r="S251" s="13">
        <v>3.83</v>
      </c>
      <c r="T251" s="13">
        <v>893.63</v>
      </c>
      <c r="U251" s="13">
        <v>12.3</v>
      </c>
    </row>
    <row r="252" spans="1:21" x14ac:dyDescent="0.2">
      <c r="A252" s="60">
        <f t="shared" si="38"/>
        <v>241</v>
      </c>
      <c r="B252" s="22" t="s">
        <v>304</v>
      </c>
      <c r="C252" s="21" t="s">
        <v>76</v>
      </c>
      <c r="D252" s="13">
        <f t="shared" si="48"/>
        <v>3487.1300000000006</v>
      </c>
      <c r="E252" s="13">
        <v>1900.8400000000001</v>
      </c>
      <c r="F252" s="13">
        <v>164.61</v>
      </c>
      <c r="G252" s="13">
        <v>1.08</v>
      </c>
      <c r="H252" s="13">
        <v>10.63</v>
      </c>
      <c r="I252" s="13">
        <v>0.61</v>
      </c>
      <c r="J252" s="13">
        <v>56.72</v>
      </c>
      <c r="K252" s="13">
        <v>18.150000000000002</v>
      </c>
      <c r="L252" s="13">
        <v>3.33</v>
      </c>
      <c r="M252" s="13">
        <v>736.63</v>
      </c>
      <c r="N252" s="13">
        <v>242.07</v>
      </c>
      <c r="O252" s="13">
        <v>98.61</v>
      </c>
      <c r="P252" s="13">
        <v>7.9</v>
      </c>
      <c r="Q252" s="13">
        <v>11.91</v>
      </c>
      <c r="R252" s="13">
        <v>122.36</v>
      </c>
      <c r="S252" s="13">
        <v>0.46</v>
      </c>
      <c r="T252" s="13">
        <v>109.72</v>
      </c>
      <c r="U252" s="13">
        <v>1.5</v>
      </c>
    </row>
    <row r="253" spans="1:21" x14ac:dyDescent="0.2">
      <c r="A253" s="60">
        <f t="shared" si="38"/>
        <v>242</v>
      </c>
      <c r="B253" s="22" t="s">
        <v>305</v>
      </c>
      <c r="C253" s="21" t="s">
        <v>76</v>
      </c>
      <c r="D253" s="13">
        <f t="shared" si="48"/>
        <v>24216.510000000009</v>
      </c>
      <c r="E253" s="13">
        <v>13200.380000000001</v>
      </c>
      <c r="F253" s="13">
        <v>1143.19</v>
      </c>
      <c r="G253" s="13">
        <v>7.53</v>
      </c>
      <c r="H253" s="13">
        <v>73.790000000000006</v>
      </c>
      <c r="I253" s="13">
        <v>4.24</v>
      </c>
      <c r="J253" s="13">
        <v>393.88</v>
      </c>
      <c r="K253" s="13">
        <v>126.07000000000001</v>
      </c>
      <c r="L253" s="13">
        <v>23.1</v>
      </c>
      <c r="M253" s="13">
        <v>5115.55</v>
      </c>
      <c r="N253" s="13">
        <v>1681.04</v>
      </c>
      <c r="O253" s="13">
        <v>684.75</v>
      </c>
      <c r="P253" s="13">
        <v>54.9</v>
      </c>
      <c r="Q253" s="13">
        <v>82.7</v>
      </c>
      <c r="R253" s="13">
        <v>849.73</v>
      </c>
      <c r="S253" s="13">
        <v>3.27</v>
      </c>
      <c r="T253" s="13">
        <v>761.9</v>
      </c>
      <c r="U253" s="13">
        <v>10.49</v>
      </c>
    </row>
    <row r="254" spans="1:21" x14ac:dyDescent="0.2">
      <c r="A254" s="60">
        <f t="shared" si="38"/>
        <v>243</v>
      </c>
      <c r="B254" s="22" t="s">
        <v>306</v>
      </c>
      <c r="C254" s="21" t="s">
        <v>76</v>
      </c>
      <c r="D254" s="13">
        <f t="shared" si="48"/>
        <v>104710.23</v>
      </c>
      <c r="E254" s="13">
        <v>57077.4</v>
      </c>
      <c r="F254" s="13">
        <v>4943.0600000000004</v>
      </c>
      <c r="G254" s="13">
        <v>32.56</v>
      </c>
      <c r="H254" s="13">
        <v>319.05</v>
      </c>
      <c r="I254" s="13">
        <v>18.32</v>
      </c>
      <c r="J254" s="13">
        <v>1703.1100000000001</v>
      </c>
      <c r="K254" s="13">
        <v>545.12</v>
      </c>
      <c r="L254" s="13">
        <v>99.89</v>
      </c>
      <c r="M254" s="13">
        <v>22119.22</v>
      </c>
      <c r="N254" s="13">
        <v>7268.68</v>
      </c>
      <c r="O254" s="13">
        <v>2960.79</v>
      </c>
      <c r="P254" s="13">
        <v>237.38</v>
      </c>
      <c r="Q254" s="13">
        <v>357.59000000000003</v>
      </c>
      <c r="R254" s="13">
        <v>3674.1800000000003</v>
      </c>
      <c r="S254" s="13">
        <v>14.14</v>
      </c>
      <c r="T254" s="13">
        <v>3294.4</v>
      </c>
      <c r="U254" s="13">
        <v>45.34</v>
      </c>
    </row>
    <row r="255" spans="1:21" x14ac:dyDescent="0.2">
      <c r="A255" s="60">
        <f t="shared" si="38"/>
        <v>244</v>
      </c>
      <c r="B255" s="22" t="s">
        <v>307</v>
      </c>
      <c r="C255" s="21" t="s">
        <v>76</v>
      </c>
      <c r="D255" s="13">
        <f t="shared" si="48"/>
        <v>248.52999999999997</v>
      </c>
      <c r="E255" s="13">
        <v>135.47999999999999</v>
      </c>
      <c r="F255" s="13">
        <v>11.73</v>
      </c>
      <c r="G255" s="13">
        <v>0.08</v>
      </c>
      <c r="H255" s="13">
        <v>0.76</v>
      </c>
      <c r="I255" s="13">
        <v>0.04</v>
      </c>
      <c r="J255" s="13">
        <v>4.04</v>
      </c>
      <c r="K255" s="13">
        <v>1.29</v>
      </c>
      <c r="L255" s="13">
        <v>0.24</v>
      </c>
      <c r="M255" s="13">
        <v>52.5</v>
      </c>
      <c r="N255" s="13">
        <v>17.25</v>
      </c>
      <c r="O255" s="13">
        <v>7.03</v>
      </c>
      <c r="P255" s="13">
        <v>0.56000000000000005</v>
      </c>
      <c r="Q255" s="13">
        <v>0.85</v>
      </c>
      <c r="R255" s="13">
        <v>8.7200000000000006</v>
      </c>
      <c r="S255" s="13">
        <v>0.03</v>
      </c>
      <c r="T255" s="13">
        <v>7.82</v>
      </c>
      <c r="U255" s="13">
        <v>0.11</v>
      </c>
    </row>
    <row r="256" spans="1:21" x14ac:dyDescent="0.2">
      <c r="A256" s="60">
        <f t="shared" si="38"/>
        <v>245</v>
      </c>
      <c r="B256" s="22" t="s">
        <v>308</v>
      </c>
      <c r="C256" s="21" t="s">
        <v>76</v>
      </c>
      <c r="D256" s="13">
        <f t="shared" si="48"/>
        <v>35638.549999999996</v>
      </c>
      <c r="E256" s="13">
        <v>19426.53</v>
      </c>
      <c r="F256" s="13">
        <v>1682.39</v>
      </c>
      <c r="G256" s="13">
        <v>11.080000000000002</v>
      </c>
      <c r="H256" s="13">
        <v>108.59</v>
      </c>
      <c r="I256" s="13">
        <v>6.24</v>
      </c>
      <c r="J256" s="13">
        <v>579.67000000000007</v>
      </c>
      <c r="K256" s="13">
        <v>185.53</v>
      </c>
      <c r="L256" s="13">
        <v>34</v>
      </c>
      <c r="M256" s="13">
        <v>7528.3600000000006</v>
      </c>
      <c r="N256" s="13">
        <v>2473.92</v>
      </c>
      <c r="O256" s="13">
        <v>1007.72</v>
      </c>
      <c r="P256" s="13">
        <v>80.790000000000006</v>
      </c>
      <c r="Q256" s="13">
        <v>121.71</v>
      </c>
      <c r="R256" s="13">
        <v>1250.53</v>
      </c>
      <c r="S256" s="13">
        <v>4.8099999999999996</v>
      </c>
      <c r="T256" s="13">
        <v>1121.26</v>
      </c>
      <c r="U256" s="13">
        <v>15.42</v>
      </c>
    </row>
    <row r="257" spans="1:21" x14ac:dyDescent="0.2">
      <c r="A257" s="60">
        <f t="shared" si="38"/>
        <v>246</v>
      </c>
      <c r="B257" s="15" t="s">
        <v>309</v>
      </c>
      <c r="C257" s="21" t="s">
        <v>76</v>
      </c>
      <c r="D257" s="13">
        <f t="shared" si="48"/>
        <v>83446.509999999995</v>
      </c>
      <c r="E257" s="13">
        <v>45486.57</v>
      </c>
      <c r="F257" s="13">
        <v>3939.26</v>
      </c>
      <c r="G257" s="13">
        <v>25.95</v>
      </c>
      <c r="H257" s="13">
        <v>254.26000000000002</v>
      </c>
      <c r="I257" s="13">
        <v>14.6</v>
      </c>
      <c r="J257" s="13">
        <v>1357.26</v>
      </c>
      <c r="K257" s="13">
        <v>434.42</v>
      </c>
      <c r="L257" s="13">
        <v>79.61</v>
      </c>
      <c r="M257" s="13">
        <v>17627.43</v>
      </c>
      <c r="N257" s="13">
        <v>5792.61</v>
      </c>
      <c r="O257" s="13">
        <v>2359.54</v>
      </c>
      <c r="P257" s="13">
        <v>189.17000000000002</v>
      </c>
      <c r="Q257" s="13">
        <v>284.97000000000003</v>
      </c>
      <c r="R257" s="13">
        <v>2928.06</v>
      </c>
      <c r="S257" s="13">
        <v>11.27</v>
      </c>
      <c r="T257" s="13">
        <v>2625.4</v>
      </c>
      <c r="U257" s="13">
        <v>36.130000000000003</v>
      </c>
    </row>
    <row r="258" spans="1:21" x14ac:dyDescent="0.2">
      <c r="A258" s="60">
        <f t="shared" si="38"/>
        <v>247</v>
      </c>
      <c r="B258" s="15" t="s">
        <v>310</v>
      </c>
      <c r="C258" s="21" t="s">
        <v>76</v>
      </c>
      <c r="D258" s="13">
        <f t="shared" si="48"/>
        <v>79882.779999999984</v>
      </c>
      <c r="E258" s="13">
        <v>43543.98</v>
      </c>
      <c r="F258" s="13">
        <v>3771.03</v>
      </c>
      <c r="G258" s="13">
        <v>24.85</v>
      </c>
      <c r="H258" s="13">
        <v>243.4</v>
      </c>
      <c r="I258" s="13">
        <v>13.98</v>
      </c>
      <c r="J258" s="13">
        <v>1299.28</v>
      </c>
      <c r="K258" s="13">
        <v>415.87</v>
      </c>
      <c r="L258" s="13">
        <v>76.210000000000008</v>
      </c>
      <c r="M258" s="13">
        <v>16874.62</v>
      </c>
      <c r="N258" s="13">
        <v>5545.2300000000005</v>
      </c>
      <c r="O258" s="13">
        <v>2258.7800000000002</v>
      </c>
      <c r="P258" s="13">
        <v>181.09</v>
      </c>
      <c r="Q258" s="13">
        <v>272.8</v>
      </c>
      <c r="R258" s="13">
        <v>2803.01</v>
      </c>
      <c r="S258" s="13">
        <v>10.78</v>
      </c>
      <c r="T258" s="13">
        <v>2513.2800000000002</v>
      </c>
      <c r="U258" s="13">
        <v>34.590000000000003</v>
      </c>
    </row>
    <row r="259" spans="1:21" x14ac:dyDescent="0.2">
      <c r="A259" s="60">
        <f t="shared" si="38"/>
        <v>248</v>
      </c>
      <c r="B259" s="15" t="s">
        <v>311</v>
      </c>
      <c r="C259" s="21" t="s">
        <v>76</v>
      </c>
      <c r="D259" s="13">
        <f t="shared" si="48"/>
        <v>364.40000000000009</v>
      </c>
      <c r="E259" s="13">
        <v>198.63</v>
      </c>
      <c r="F259" s="13">
        <v>17.2</v>
      </c>
      <c r="G259" s="13">
        <v>0.11</v>
      </c>
      <c r="H259" s="13">
        <v>1.1100000000000001</v>
      </c>
      <c r="I259" s="13">
        <v>0.06</v>
      </c>
      <c r="J259" s="13">
        <v>5.93</v>
      </c>
      <c r="K259" s="13">
        <v>1.9000000000000001</v>
      </c>
      <c r="L259" s="13">
        <v>0.35000000000000003</v>
      </c>
      <c r="M259" s="13">
        <v>76.98</v>
      </c>
      <c r="N259" s="13">
        <v>25.3</v>
      </c>
      <c r="O259" s="13">
        <v>10.3</v>
      </c>
      <c r="P259" s="13">
        <v>0.83000000000000007</v>
      </c>
      <c r="Q259" s="13">
        <v>1.24</v>
      </c>
      <c r="R259" s="13">
        <v>12.790000000000001</v>
      </c>
      <c r="S259" s="13">
        <v>0.05</v>
      </c>
      <c r="T259" s="13">
        <v>11.46</v>
      </c>
      <c r="U259" s="13">
        <v>0.16</v>
      </c>
    </row>
    <row r="260" spans="1:21" x14ac:dyDescent="0.2">
      <c r="A260" s="60">
        <f t="shared" si="38"/>
        <v>249</v>
      </c>
      <c r="B260" s="13" t="s">
        <v>291</v>
      </c>
      <c r="C260" s="21" t="s">
        <v>76</v>
      </c>
      <c r="D260" s="13">
        <f t="shared" si="48"/>
        <v>-2404290.6800000002</v>
      </c>
      <c r="E260" s="13">
        <v>-1310575.3500000001</v>
      </c>
      <c r="F260" s="13">
        <v>-113499.46</v>
      </c>
      <c r="G260" s="13">
        <v>-747.74</v>
      </c>
      <c r="H260" s="13">
        <v>-7325.88</v>
      </c>
      <c r="I260" s="13">
        <v>-420.75</v>
      </c>
      <c r="J260" s="13">
        <v>-39105.83</v>
      </c>
      <c r="K260" s="13">
        <v>-12516.75</v>
      </c>
      <c r="L260" s="13">
        <v>-2293.7000000000003</v>
      </c>
      <c r="M260" s="13">
        <v>-507887.68</v>
      </c>
      <c r="N260" s="13">
        <v>-166898.81</v>
      </c>
      <c r="O260" s="13">
        <v>-67983.790000000008</v>
      </c>
      <c r="P260" s="13">
        <v>-5450.53</v>
      </c>
      <c r="Q260" s="13">
        <v>-8210.66</v>
      </c>
      <c r="R260" s="13">
        <v>-84364.24</v>
      </c>
      <c r="S260" s="13">
        <v>-324.58</v>
      </c>
      <c r="T260" s="13">
        <v>-75643.87</v>
      </c>
      <c r="U260" s="13">
        <v>-1041.06</v>
      </c>
    </row>
    <row r="261" spans="1:21" x14ac:dyDescent="0.2">
      <c r="A261" s="60">
        <f t="shared" si="38"/>
        <v>250</v>
      </c>
      <c r="B261" s="32" t="s">
        <v>312</v>
      </c>
      <c r="C261" s="21"/>
      <c r="D261" s="13">
        <f>SUM(D242:D260)</f>
        <v>21458832.800000001</v>
      </c>
      <c r="E261" s="13">
        <f t="shared" ref="E261:U261" si="49">SUM(E242:E260)</f>
        <v>11697178.560000004</v>
      </c>
      <c r="F261" s="13">
        <f t="shared" si="49"/>
        <v>1013008.1100000003</v>
      </c>
      <c r="G261" s="13">
        <f t="shared" si="49"/>
        <v>6673.7099999999991</v>
      </c>
      <c r="H261" s="13">
        <f t="shared" si="49"/>
        <v>65385.129999999983</v>
      </c>
      <c r="I261" s="13">
        <f t="shared" si="49"/>
        <v>3755.2899999999991</v>
      </c>
      <c r="J261" s="13">
        <f t="shared" si="49"/>
        <v>349028.25</v>
      </c>
      <c r="K261" s="13">
        <f t="shared" si="49"/>
        <v>111714.77999999997</v>
      </c>
      <c r="L261" s="13">
        <f t="shared" si="49"/>
        <v>20471.720000000005</v>
      </c>
      <c r="M261" s="13">
        <f t="shared" si="49"/>
        <v>4533011.3</v>
      </c>
      <c r="N261" s="13">
        <f t="shared" si="49"/>
        <v>1489609.27</v>
      </c>
      <c r="O261" s="13">
        <f t="shared" si="49"/>
        <v>606770.6100000001</v>
      </c>
      <c r="P261" s="13">
        <f t="shared" si="49"/>
        <v>48647.229999999996</v>
      </c>
      <c r="Q261" s="13">
        <f t="shared" si="49"/>
        <v>73282.03</v>
      </c>
      <c r="R261" s="13">
        <f t="shared" si="49"/>
        <v>752969.73000000021</v>
      </c>
      <c r="S261" s="13">
        <f t="shared" si="49"/>
        <v>2896.9500000000003</v>
      </c>
      <c r="T261" s="13">
        <f t="shared" si="49"/>
        <v>675138.46</v>
      </c>
      <c r="U261" s="13">
        <f t="shared" si="49"/>
        <v>9291.67</v>
      </c>
    </row>
    <row r="262" spans="1:21" x14ac:dyDescent="0.2">
      <c r="A262" s="60">
        <f t="shared" si="38"/>
        <v>251</v>
      </c>
      <c r="B262" s="31"/>
      <c r="C262" s="21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">
      <c r="A263" s="60">
        <f t="shared" si="38"/>
        <v>252</v>
      </c>
      <c r="B263" s="47" t="s">
        <v>313</v>
      </c>
      <c r="C263" s="21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</row>
    <row r="264" spans="1:21" x14ac:dyDescent="0.2">
      <c r="A264" s="60">
        <f t="shared" si="38"/>
        <v>253</v>
      </c>
      <c r="B264" s="25" t="s">
        <v>314</v>
      </c>
      <c r="C264" s="21" t="s">
        <v>76</v>
      </c>
      <c r="D264" s="13">
        <f t="shared" ref="D264:D273" si="50">SUM(E264:U264)</f>
        <v>3426.25</v>
      </c>
      <c r="E264" s="13">
        <v>1867.64</v>
      </c>
      <c r="F264" s="13">
        <v>161.74</v>
      </c>
      <c r="G264" s="13">
        <v>1.07</v>
      </c>
      <c r="H264" s="13">
        <v>10.44</v>
      </c>
      <c r="I264" s="13">
        <v>0.6</v>
      </c>
      <c r="J264" s="13">
        <v>55.730000000000004</v>
      </c>
      <c r="K264" s="13">
        <v>17.84</v>
      </c>
      <c r="L264" s="13">
        <v>3.27</v>
      </c>
      <c r="M264" s="13">
        <v>723.77</v>
      </c>
      <c r="N264" s="13">
        <v>237.84</v>
      </c>
      <c r="O264" s="13">
        <v>96.88</v>
      </c>
      <c r="P264" s="13">
        <v>7.7700000000000005</v>
      </c>
      <c r="Q264" s="13">
        <v>11.700000000000001</v>
      </c>
      <c r="R264" s="13">
        <v>120.22</v>
      </c>
      <c r="S264" s="13">
        <v>0.46</v>
      </c>
      <c r="T264" s="13">
        <v>107.8</v>
      </c>
      <c r="U264" s="13">
        <v>1.48</v>
      </c>
    </row>
    <row r="265" spans="1:21" x14ac:dyDescent="0.2">
      <c r="A265" s="60">
        <f t="shared" si="38"/>
        <v>254</v>
      </c>
      <c r="B265" s="25" t="s">
        <v>314</v>
      </c>
      <c r="C265" s="21" t="s">
        <v>119</v>
      </c>
      <c r="D265" s="13">
        <f t="shared" si="50"/>
        <v>942765.6399999999</v>
      </c>
      <c r="E265" s="13">
        <v>520666.5</v>
      </c>
      <c r="F265" s="13">
        <v>44792.44</v>
      </c>
      <c r="G265" s="13">
        <v>0</v>
      </c>
      <c r="H265" s="13">
        <v>0</v>
      </c>
      <c r="I265" s="13">
        <v>122.45</v>
      </c>
      <c r="J265" s="13">
        <v>15027.6</v>
      </c>
      <c r="K265" s="13">
        <v>4883.17</v>
      </c>
      <c r="L265" s="13">
        <v>913.9</v>
      </c>
      <c r="M265" s="13">
        <v>199220.01</v>
      </c>
      <c r="N265" s="13">
        <v>64785.24</v>
      </c>
      <c r="O265" s="13">
        <v>26113.05</v>
      </c>
      <c r="P265" s="13">
        <v>0</v>
      </c>
      <c r="Q265" s="13">
        <v>3235.87</v>
      </c>
      <c r="R265" s="13">
        <v>32964.76</v>
      </c>
      <c r="S265" s="13">
        <v>10.72</v>
      </c>
      <c r="T265" s="13">
        <v>29789.47</v>
      </c>
      <c r="U265" s="13">
        <v>240.46</v>
      </c>
    </row>
    <row r="266" spans="1:21" x14ac:dyDescent="0.2">
      <c r="A266" s="60">
        <f t="shared" si="38"/>
        <v>255</v>
      </c>
      <c r="B266" s="15" t="s">
        <v>315</v>
      </c>
      <c r="C266" s="21" t="s">
        <v>119</v>
      </c>
      <c r="D266" s="13">
        <f t="shared" si="50"/>
        <v>513250.86000000004</v>
      </c>
      <c r="E266" s="13">
        <v>283455.95</v>
      </c>
      <c r="F266" s="13">
        <v>24385.45</v>
      </c>
      <c r="G266" s="13">
        <v>0</v>
      </c>
      <c r="H266" s="13">
        <v>0</v>
      </c>
      <c r="I266" s="13">
        <v>66.67</v>
      </c>
      <c r="J266" s="13">
        <v>8181.16</v>
      </c>
      <c r="K266" s="13">
        <v>2658.4500000000003</v>
      </c>
      <c r="L266" s="13">
        <v>497.53000000000003</v>
      </c>
      <c r="M266" s="13">
        <v>108457.33</v>
      </c>
      <c r="N266" s="13">
        <v>35269.72</v>
      </c>
      <c r="O266" s="13">
        <v>14216.19</v>
      </c>
      <c r="P266" s="13">
        <v>0</v>
      </c>
      <c r="Q266" s="13">
        <v>1761.65</v>
      </c>
      <c r="R266" s="13">
        <v>17946.34</v>
      </c>
      <c r="S266" s="13">
        <v>5.84</v>
      </c>
      <c r="T266" s="13">
        <v>16217.67</v>
      </c>
      <c r="U266" s="13">
        <v>130.91</v>
      </c>
    </row>
    <row r="267" spans="1:21" x14ac:dyDescent="0.2">
      <c r="A267" s="60">
        <f t="shared" ref="A267:A330" si="51">A266+1</f>
        <v>256</v>
      </c>
      <c r="B267" s="15" t="s">
        <v>316</v>
      </c>
      <c r="C267" s="21" t="s">
        <v>119</v>
      </c>
      <c r="D267" s="13">
        <f t="shared" si="50"/>
        <v>9035504.379999999</v>
      </c>
      <c r="E267" s="13">
        <v>4990088.9400000004</v>
      </c>
      <c r="F267" s="13">
        <v>429292.56</v>
      </c>
      <c r="G267" s="13">
        <v>0</v>
      </c>
      <c r="H267" s="13">
        <v>0</v>
      </c>
      <c r="I267" s="13">
        <v>1173.5</v>
      </c>
      <c r="J267" s="13">
        <v>144025.03</v>
      </c>
      <c r="K267" s="13">
        <v>46800.58</v>
      </c>
      <c r="L267" s="13">
        <v>8758.85</v>
      </c>
      <c r="M267" s="13">
        <v>1909332.62</v>
      </c>
      <c r="N267" s="13">
        <v>620904.51</v>
      </c>
      <c r="O267" s="13">
        <v>250268.42</v>
      </c>
      <c r="P267" s="13">
        <v>0</v>
      </c>
      <c r="Q267" s="13">
        <v>31012.86</v>
      </c>
      <c r="R267" s="13">
        <v>315935.59000000003</v>
      </c>
      <c r="S267" s="13">
        <v>102.82000000000001</v>
      </c>
      <c r="T267" s="13">
        <v>285503.45</v>
      </c>
      <c r="U267" s="13">
        <v>2304.65</v>
      </c>
    </row>
    <row r="268" spans="1:21" x14ac:dyDescent="0.2">
      <c r="A268" s="60">
        <f t="shared" si="51"/>
        <v>257</v>
      </c>
      <c r="B268" s="15" t="s">
        <v>317</v>
      </c>
      <c r="C268" s="21" t="s">
        <v>76</v>
      </c>
      <c r="D268" s="13">
        <f t="shared" si="50"/>
        <v>56239.909999999989</v>
      </c>
      <c r="E268" s="13">
        <v>30656.3</v>
      </c>
      <c r="F268" s="13">
        <v>2654.92</v>
      </c>
      <c r="G268" s="13">
        <v>17.490000000000002</v>
      </c>
      <c r="H268" s="13">
        <v>171.36</v>
      </c>
      <c r="I268" s="13">
        <v>9.84</v>
      </c>
      <c r="J268" s="13">
        <v>914.74</v>
      </c>
      <c r="K268" s="13">
        <v>292.79000000000002</v>
      </c>
      <c r="L268" s="13">
        <v>53.65</v>
      </c>
      <c r="M268" s="13">
        <v>11880.25</v>
      </c>
      <c r="N268" s="13">
        <v>3904.01</v>
      </c>
      <c r="O268" s="13">
        <v>1590.24</v>
      </c>
      <c r="P268" s="13">
        <v>127.5</v>
      </c>
      <c r="Q268" s="13">
        <v>192.06</v>
      </c>
      <c r="R268" s="13">
        <v>1973.4</v>
      </c>
      <c r="S268" s="13">
        <v>7.59</v>
      </c>
      <c r="T268" s="13">
        <v>1769.42</v>
      </c>
      <c r="U268" s="13">
        <v>24.35</v>
      </c>
    </row>
    <row r="269" spans="1:21" x14ac:dyDescent="0.2">
      <c r="A269" s="60">
        <f t="shared" si="51"/>
        <v>258</v>
      </c>
      <c r="B269" s="15" t="s">
        <v>317</v>
      </c>
      <c r="C269" s="21" t="s">
        <v>119</v>
      </c>
      <c r="D269" s="13">
        <f t="shared" si="50"/>
        <v>719437.00999999978</v>
      </c>
      <c r="E269" s="13">
        <v>397327.5</v>
      </c>
      <c r="F269" s="13">
        <v>34181.699999999997</v>
      </c>
      <c r="G269" s="13">
        <v>0</v>
      </c>
      <c r="H269" s="13">
        <v>0</v>
      </c>
      <c r="I269" s="13">
        <v>93.45</v>
      </c>
      <c r="J269" s="13">
        <v>11467.75</v>
      </c>
      <c r="K269" s="13">
        <v>3726.42</v>
      </c>
      <c r="L269" s="13">
        <v>697.41</v>
      </c>
      <c r="M269" s="13">
        <v>152027.43</v>
      </c>
      <c r="N269" s="13">
        <v>49438.49</v>
      </c>
      <c r="O269" s="13">
        <v>19927.22</v>
      </c>
      <c r="P269" s="13">
        <v>0</v>
      </c>
      <c r="Q269" s="13">
        <v>2469.35</v>
      </c>
      <c r="R269" s="13">
        <v>25155.84</v>
      </c>
      <c r="S269" s="13">
        <v>8.1999999999999993</v>
      </c>
      <c r="T269" s="13">
        <v>22732.73</v>
      </c>
      <c r="U269" s="13">
        <v>183.52</v>
      </c>
    </row>
    <row r="270" spans="1:21" x14ac:dyDescent="0.2">
      <c r="A270" s="60">
        <f t="shared" si="51"/>
        <v>259</v>
      </c>
      <c r="B270" s="15" t="s">
        <v>318</v>
      </c>
      <c r="C270" s="21" t="s">
        <v>76</v>
      </c>
      <c r="D270" s="13">
        <f t="shared" si="50"/>
        <v>8822.0099999999984</v>
      </c>
      <c r="E270" s="13">
        <v>4808.8599999999997</v>
      </c>
      <c r="F270" s="13">
        <v>416.46000000000004</v>
      </c>
      <c r="G270" s="13">
        <v>2.74</v>
      </c>
      <c r="H270" s="13">
        <v>26.88</v>
      </c>
      <c r="I270" s="13">
        <v>1.54</v>
      </c>
      <c r="J270" s="13">
        <v>143.49</v>
      </c>
      <c r="K270" s="13">
        <v>45.93</v>
      </c>
      <c r="L270" s="13">
        <v>8.42</v>
      </c>
      <c r="M270" s="13">
        <v>1863.58</v>
      </c>
      <c r="N270" s="13">
        <v>612.4</v>
      </c>
      <c r="O270" s="13">
        <v>249.45000000000002</v>
      </c>
      <c r="P270" s="13">
        <v>20</v>
      </c>
      <c r="Q270" s="13">
        <v>30.13</v>
      </c>
      <c r="R270" s="13">
        <v>309.56</v>
      </c>
      <c r="S270" s="13">
        <v>1.19</v>
      </c>
      <c r="T270" s="13">
        <v>277.56</v>
      </c>
      <c r="U270" s="13">
        <v>3.8200000000000003</v>
      </c>
    </row>
    <row r="271" spans="1:21" x14ac:dyDescent="0.2">
      <c r="A271" s="60">
        <f t="shared" si="51"/>
        <v>260</v>
      </c>
      <c r="B271" s="15" t="s">
        <v>318</v>
      </c>
      <c r="C271" s="21" t="s">
        <v>119</v>
      </c>
      <c r="D271" s="13">
        <f t="shared" si="50"/>
        <v>715375.42999999993</v>
      </c>
      <c r="E271" s="13">
        <v>395084.44</v>
      </c>
      <c r="F271" s="13">
        <v>33988.74</v>
      </c>
      <c r="G271" s="13">
        <v>0</v>
      </c>
      <c r="H271" s="13">
        <v>0</v>
      </c>
      <c r="I271" s="13">
        <v>92.9</v>
      </c>
      <c r="J271" s="13">
        <v>11402.99</v>
      </c>
      <c r="K271" s="13">
        <v>3705.38</v>
      </c>
      <c r="L271" s="13">
        <v>693.48</v>
      </c>
      <c r="M271" s="13">
        <v>151169.17000000001</v>
      </c>
      <c r="N271" s="13">
        <v>49159.380000000005</v>
      </c>
      <c r="O271" s="13">
        <v>19814.71</v>
      </c>
      <c r="P271" s="13">
        <v>0</v>
      </c>
      <c r="Q271" s="13">
        <v>2455.4</v>
      </c>
      <c r="R271" s="13">
        <v>25013.83</v>
      </c>
      <c r="S271" s="13">
        <v>8.15</v>
      </c>
      <c r="T271" s="13">
        <v>22604.400000000001</v>
      </c>
      <c r="U271" s="13">
        <v>182.46</v>
      </c>
    </row>
    <row r="272" spans="1:21" x14ac:dyDescent="0.2">
      <c r="A272" s="60">
        <f t="shared" si="51"/>
        <v>261</v>
      </c>
      <c r="B272" s="22" t="s">
        <v>319</v>
      </c>
      <c r="C272" s="21" t="s">
        <v>119</v>
      </c>
      <c r="D272" s="13">
        <f t="shared" si="50"/>
        <v>79713.349999999991</v>
      </c>
      <c r="E272" s="13">
        <v>44023.74</v>
      </c>
      <c r="F272" s="13">
        <v>3787.32</v>
      </c>
      <c r="G272" s="13">
        <v>0</v>
      </c>
      <c r="H272" s="13">
        <v>0</v>
      </c>
      <c r="I272" s="13">
        <v>10.35</v>
      </c>
      <c r="J272" s="13">
        <v>1270.6200000000001</v>
      </c>
      <c r="K272" s="13">
        <v>412.89</v>
      </c>
      <c r="L272" s="13">
        <v>77.27</v>
      </c>
      <c r="M272" s="13">
        <v>16844.59</v>
      </c>
      <c r="N272" s="13">
        <v>5477.77</v>
      </c>
      <c r="O272" s="13">
        <v>2207.92</v>
      </c>
      <c r="P272" s="13">
        <v>0</v>
      </c>
      <c r="Q272" s="13">
        <v>273.59000000000003</v>
      </c>
      <c r="R272" s="13">
        <v>2787.26</v>
      </c>
      <c r="S272" s="13">
        <v>0.91</v>
      </c>
      <c r="T272" s="13">
        <v>2518.7800000000002</v>
      </c>
      <c r="U272" s="13">
        <v>20.34</v>
      </c>
    </row>
    <row r="273" spans="1:21" x14ac:dyDescent="0.2">
      <c r="A273" s="60">
        <f t="shared" si="51"/>
        <v>262</v>
      </c>
      <c r="B273" s="22" t="s">
        <v>291</v>
      </c>
      <c r="C273" s="21" t="s">
        <v>119</v>
      </c>
      <c r="D273" s="13">
        <f t="shared" si="50"/>
        <v>-4853.7</v>
      </c>
      <c r="E273" s="13">
        <v>-2680.57</v>
      </c>
      <c r="F273" s="13">
        <v>-230.61</v>
      </c>
      <c r="G273" s="13">
        <v>0</v>
      </c>
      <c r="H273" s="13">
        <v>0</v>
      </c>
      <c r="I273" s="13">
        <v>-0.63</v>
      </c>
      <c r="J273" s="13">
        <v>-77.37</v>
      </c>
      <c r="K273" s="13">
        <v>-25.14</v>
      </c>
      <c r="L273" s="13">
        <v>-4.71</v>
      </c>
      <c r="M273" s="13">
        <v>-1025.6500000000001</v>
      </c>
      <c r="N273" s="13">
        <v>-333.54</v>
      </c>
      <c r="O273" s="13">
        <v>-134.44</v>
      </c>
      <c r="P273" s="13">
        <v>0</v>
      </c>
      <c r="Q273" s="13">
        <v>-16.66</v>
      </c>
      <c r="R273" s="13">
        <v>-169.71</v>
      </c>
      <c r="S273" s="13">
        <v>-0.06</v>
      </c>
      <c r="T273" s="13">
        <v>-153.37</v>
      </c>
      <c r="U273" s="13">
        <v>-1.24</v>
      </c>
    </row>
    <row r="274" spans="1:21" x14ac:dyDescent="0.2">
      <c r="A274" s="60">
        <f t="shared" si="51"/>
        <v>263</v>
      </c>
      <c r="B274" s="32" t="s">
        <v>320</v>
      </c>
      <c r="C274" s="21"/>
      <c r="D274" s="13">
        <f>SUM(D264:D273)</f>
        <v>12069681.139999999</v>
      </c>
      <c r="E274" s="13">
        <f t="shared" ref="E274:U274" si="52">SUM(E264:E273)</f>
        <v>6665299.3000000007</v>
      </c>
      <c r="F274" s="13">
        <f t="shared" si="52"/>
        <v>573430.71999999986</v>
      </c>
      <c r="G274" s="13">
        <f t="shared" si="52"/>
        <v>21.300000000000004</v>
      </c>
      <c r="H274" s="13">
        <f t="shared" si="52"/>
        <v>208.68</v>
      </c>
      <c r="I274" s="13">
        <f t="shared" si="52"/>
        <v>1570.6699999999998</v>
      </c>
      <c r="J274" s="13">
        <f t="shared" si="52"/>
        <v>192411.73999999996</v>
      </c>
      <c r="K274" s="13">
        <f t="shared" si="52"/>
        <v>62518.31</v>
      </c>
      <c r="L274" s="13">
        <f t="shared" si="52"/>
        <v>11699.070000000002</v>
      </c>
      <c r="M274" s="13">
        <f t="shared" si="52"/>
        <v>2550493.1</v>
      </c>
      <c r="N274" s="13">
        <f t="shared" si="52"/>
        <v>829455.82000000007</v>
      </c>
      <c r="O274" s="13">
        <f t="shared" si="52"/>
        <v>334349.64</v>
      </c>
      <c r="P274" s="13">
        <f t="shared" si="52"/>
        <v>155.27000000000001</v>
      </c>
      <c r="Q274" s="13">
        <f t="shared" si="52"/>
        <v>41425.94999999999</v>
      </c>
      <c r="R274" s="13">
        <f t="shared" si="52"/>
        <v>422037.09000000008</v>
      </c>
      <c r="S274" s="13">
        <f t="shared" si="52"/>
        <v>145.82</v>
      </c>
      <c r="T274" s="13">
        <f t="shared" si="52"/>
        <v>381367.91000000003</v>
      </c>
      <c r="U274" s="13">
        <f t="shared" si="52"/>
        <v>3090.7500000000005</v>
      </c>
    </row>
    <row r="275" spans="1:21" x14ac:dyDescent="0.2">
      <c r="A275" s="60">
        <f t="shared" si="51"/>
        <v>264</v>
      </c>
      <c r="B275" s="25"/>
      <c r="C275" s="21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</row>
    <row r="276" spans="1:21" x14ac:dyDescent="0.2">
      <c r="A276" s="60">
        <f t="shared" si="51"/>
        <v>265</v>
      </c>
      <c r="B276" s="1" t="s">
        <v>321</v>
      </c>
      <c r="C276" s="21"/>
      <c r="D276" s="13">
        <f t="shared" ref="D276:U276" si="53">D274+D261+D239</f>
        <v>49435925.799999997</v>
      </c>
      <c r="E276" s="13">
        <f t="shared" si="53"/>
        <v>27033584.880000006</v>
      </c>
      <c r="F276" s="13">
        <f t="shared" si="53"/>
        <v>2337380.79</v>
      </c>
      <c r="G276" s="13">
        <f t="shared" si="53"/>
        <v>11642.2</v>
      </c>
      <c r="H276" s="13">
        <f t="shared" si="53"/>
        <v>114063.74999999997</v>
      </c>
      <c r="I276" s="13">
        <f t="shared" si="53"/>
        <v>8109.7799999999988</v>
      </c>
      <c r="J276" s="13">
        <f t="shared" si="53"/>
        <v>800174.31</v>
      </c>
      <c r="K276" s="13">
        <f t="shared" si="53"/>
        <v>257047.14999999997</v>
      </c>
      <c r="L276" s="13">
        <f t="shared" si="53"/>
        <v>47346.48000000001</v>
      </c>
      <c r="M276" s="13">
        <f t="shared" si="53"/>
        <v>10443821.25</v>
      </c>
      <c r="N276" s="13">
        <f t="shared" si="53"/>
        <v>3423311.0199999996</v>
      </c>
      <c r="O276" s="13">
        <f t="shared" si="53"/>
        <v>1390918.7100000002</v>
      </c>
      <c r="P276" s="13">
        <f t="shared" si="53"/>
        <v>84864.65</v>
      </c>
      <c r="Q276" s="13">
        <f t="shared" si="53"/>
        <v>169031.86</v>
      </c>
      <c r="R276" s="13">
        <f t="shared" si="53"/>
        <v>1733182.5700000003</v>
      </c>
      <c r="S276" s="13">
        <f t="shared" si="53"/>
        <v>5190.25</v>
      </c>
      <c r="T276" s="13">
        <f t="shared" si="53"/>
        <v>1556985.84</v>
      </c>
      <c r="U276" s="13">
        <f t="shared" si="53"/>
        <v>19270.309999999998</v>
      </c>
    </row>
    <row r="277" spans="1:21" x14ac:dyDescent="0.2">
      <c r="A277" s="60">
        <f t="shared" si="51"/>
        <v>266</v>
      </c>
      <c r="B277" s="42"/>
      <c r="C277" s="21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</row>
    <row r="278" spans="1:21" x14ac:dyDescent="0.2">
      <c r="A278" s="60">
        <f t="shared" si="51"/>
        <v>267</v>
      </c>
      <c r="B278" s="40" t="s">
        <v>322</v>
      </c>
      <c r="C278" s="21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</row>
    <row r="279" spans="1:21" x14ac:dyDescent="0.2">
      <c r="A279" s="60">
        <f t="shared" si="51"/>
        <v>268</v>
      </c>
      <c r="B279" s="13" t="s">
        <v>301</v>
      </c>
      <c r="C279" s="21" t="s">
        <v>141</v>
      </c>
      <c r="D279" s="13">
        <f t="shared" ref="D279:D286" si="54">SUM(E279:U279)</f>
        <v>710251.28</v>
      </c>
      <c r="E279" s="13">
        <v>392254.49</v>
      </c>
      <c r="F279" s="13">
        <v>33745.270000000004</v>
      </c>
      <c r="G279" s="13">
        <v>0</v>
      </c>
      <c r="H279" s="13">
        <v>0</v>
      </c>
      <c r="I279" s="13">
        <v>92.24</v>
      </c>
      <c r="J279" s="13">
        <v>11321.33</v>
      </c>
      <c r="K279" s="13">
        <v>3678.84</v>
      </c>
      <c r="L279" s="13">
        <v>688.51</v>
      </c>
      <c r="M279" s="13">
        <v>150086.36000000002</v>
      </c>
      <c r="N279" s="13">
        <v>48807.26</v>
      </c>
      <c r="O279" s="13">
        <v>19672.77</v>
      </c>
      <c r="P279" s="13">
        <v>0</v>
      </c>
      <c r="Q279" s="13">
        <v>2437.8200000000002</v>
      </c>
      <c r="R279" s="13">
        <v>24834.65</v>
      </c>
      <c r="S279" s="13">
        <v>8.09</v>
      </c>
      <c r="T279" s="13">
        <v>22442.49</v>
      </c>
      <c r="U279" s="13">
        <v>181.16</v>
      </c>
    </row>
    <row r="280" spans="1:21" x14ac:dyDescent="0.2">
      <c r="A280" s="60">
        <f t="shared" si="51"/>
        <v>269</v>
      </c>
      <c r="B280" s="22" t="s">
        <v>323</v>
      </c>
      <c r="C280" s="21" t="s">
        <v>141</v>
      </c>
      <c r="D280" s="13">
        <f t="shared" si="54"/>
        <v>115989.76999999999</v>
      </c>
      <c r="E280" s="13">
        <v>64058.310000000005</v>
      </c>
      <c r="F280" s="13">
        <v>5510.88</v>
      </c>
      <c r="G280" s="13">
        <v>0</v>
      </c>
      <c r="H280" s="13">
        <v>0</v>
      </c>
      <c r="I280" s="13">
        <v>15.07</v>
      </c>
      <c r="J280" s="13">
        <v>1848.8700000000001</v>
      </c>
      <c r="K280" s="13">
        <v>600.79</v>
      </c>
      <c r="L280" s="13">
        <v>112.44</v>
      </c>
      <c r="M280" s="13">
        <v>24510.31</v>
      </c>
      <c r="N280" s="13">
        <v>7970.62</v>
      </c>
      <c r="O280" s="13">
        <v>3212.73</v>
      </c>
      <c r="P280" s="13">
        <v>0</v>
      </c>
      <c r="Q280" s="13">
        <v>398.11</v>
      </c>
      <c r="R280" s="13">
        <v>4055.7000000000003</v>
      </c>
      <c r="S280" s="13">
        <v>1.32</v>
      </c>
      <c r="T280" s="13">
        <v>3665.03</v>
      </c>
      <c r="U280" s="13">
        <v>29.59</v>
      </c>
    </row>
    <row r="281" spans="1:21" x14ac:dyDescent="0.2">
      <c r="A281" s="60">
        <f t="shared" si="51"/>
        <v>270</v>
      </c>
      <c r="B281" s="22" t="s">
        <v>302</v>
      </c>
      <c r="C281" s="21" t="s">
        <v>141</v>
      </c>
      <c r="D281" s="13">
        <f t="shared" si="54"/>
        <v>2391292.91</v>
      </c>
      <c r="E281" s="13">
        <v>1320652.81</v>
      </c>
      <c r="F281" s="13">
        <v>113614.49</v>
      </c>
      <c r="G281" s="13">
        <v>0</v>
      </c>
      <c r="H281" s="13">
        <v>0</v>
      </c>
      <c r="I281" s="13">
        <v>310.58</v>
      </c>
      <c r="J281" s="13">
        <v>38116.959999999999</v>
      </c>
      <c r="K281" s="13">
        <v>12386.02</v>
      </c>
      <c r="L281" s="13">
        <v>2318.0700000000002</v>
      </c>
      <c r="M281" s="13">
        <v>505314.74</v>
      </c>
      <c r="N281" s="13">
        <v>164325.59</v>
      </c>
      <c r="O281" s="13">
        <v>66234.83</v>
      </c>
      <c r="P281" s="13">
        <v>0</v>
      </c>
      <c r="Q281" s="13">
        <v>8207.7100000000009</v>
      </c>
      <c r="R281" s="13">
        <v>83614</v>
      </c>
      <c r="S281" s="13">
        <v>27.21</v>
      </c>
      <c r="T281" s="13">
        <v>75559.960000000006</v>
      </c>
      <c r="U281" s="13">
        <v>609.94000000000005</v>
      </c>
    </row>
    <row r="282" spans="1:21" x14ac:dyDescent="0.2">
      <c r="A282" s="60">
        <f t="shared" si="51"/>
        <v>271</v>
      </c>
      <c r="B282" s="22" t="s">
        <v>303</v>
      </c>
      <c r="C282" s="21" t="s">
        <v>141</v>
      </c>
      <c r="D282" s="13">
        <f t="shared" si="54"/>
        <v>283235.48999999993</v>
      </c>
      <c r="E282" s="13">
        <v>156424.04</v>
      </c>
      <c r="F282" s="13">
        <v>13457.01</v>
      </c>
      <c r="G282" s="13">
        <v>0</v>
      </c>
      <c r="H282" s="13">
        <v>0</v>
      </c>
      <c r="I282" s="13">
        <v>36.79</v>
      </c>
      <c r="J282" s="13">
        <v>4514.75</v>
      </c>
      <c r="K282" s="13">
        <v>1467.05</v>
      </c>
      <c r="L282" s="13">
        <v>274.57</v>
      </c>
      <c r="M282" s="13">
        <v>59851.75</v>
      </c>
      <c r="N282" s="13">
        <v>19463.47</v>
      </c>
      <c r="O282" s="13">
        <v>7845.14</v>
      </c>
      <c r="P282" s="13">
        <v>0</v>
      </c>
      <c r="Q282" s="13">
        <v>972.17000000000007</v>
      </c>
      <c r="R282" s="13">
        <v>9903.6200000000008</v>
      </c>
      <c r="S282" s="13">
        <v>3.22</v>
      </c>
      <c r="T282" s="13">
        <v>8949.67</v>
      </c>
      <c r="U282" s="13">
        <v>72.239999999999995</v>
      </c>
    </row>
    <row r="283" spans="1:21" x14ac:dyDescent="0.2">
      <c r="A283" s="60">
        <f t="shared" si="51"/>
        <v>272</v>
      </c>
      <c r="B283" s="22" t="s">
        <v>324</v>
      </c>
      <c r="C283" s="21" t="s">
        <v>141</v>
      </c>
      <c r="D283" s="13">
        <f t="shared" si="54"/>
        <v>2709902.16</v>
      </c>
      <c r="E283" s="13">
        <v>1496612.93</v>
      </c>
      <c r="F283" s="13">
        <v>128752.17</v>
      </c>
      <c r="G283" s="13">
        <v>0</v>
      </c>
      <c r="H283" s="13">
        <v>0</v>
      </c>
      <c r="I283" s="13">
        <v>351.95</v>
      </c>
      <c r="J283" s="13">
        <v>43195.56</v>
      </c>
      <c r="K283" s="13">
        <v>14036.29</v>
      </c>
      <c r="L283" s="13">
        <v>2626.94</v>
      </c>
      <c r="M283" s="13">
        <v>572641.48</v>
      </c>
      <c r="N283" s="13">
        <v>186219.87</v>
      </c>
      <c r="O283" s="13">
        <v>75059.78</v>
      </c>
      <c r="P283" s="13">
        <v>0</v>
      </c>
      <c r="Q283" s="13">
        <v>9301.2900000000009</v>
      </c>
      <c r="R283" s="13">
        <v>94754.49</v>
      </c>
      <c r="S283" s="13">
        <v>30.85</v>
      </c>
      <c r="T283" s="13">
        <v>85627.36</v>
      </c>
      <c r="U283" s="13">
        <v>691.2</v>
      </c>
    </row>
    <row r="284" spans="1:21" x14ac:dyDescent="0.2">
      <c r="A284" s="60">
        <f t="shared" si="51"/>
        <v>273</v>
      </c>
      <c r="B284" s="15" t="s">
        <v>304</v>
      </c>
      <c r="C284" s="21" t="s">
        <v>141</v>
      </c>
      <c r="D284" s="13">
        <f t="shared" si="54"/>
        <v>1263246.6299999999</v>
      </c>
      <c r="E284" s="13">
        <v>697660.35</v>
      </c>
      <c r="F284" s="13">
        <v>60019.05</v>
      </c>
      <c r="G284" s="13">
        <v>0</v>
      </c>
      <c r="H284" s="13">
        <v>0</v>
      </c>
      <c r="I284" s="13">
        <v>164.06</v>
      </c>
      <c r="J284" s="13">
        <v>20136.02</v>
      </c>
      <c r="K284" s="13">
        <v>6543.1500000000005</v>
      </c>
      <c r="L284" s="13">
        <v>1224.56</v>
      </c>
      <c r="M284" s="13">
        <v>266942.26</v>
      </c>
      <c r="N284" s="13">
        <v>86808.16</v>
      </c>
      <c r="O284" s="13">
        <v>34989.83</v>
      </c>
      <c r="P284" s="13">
        <v>0</v>
      </c>
      <c r="Q284" s="13">
        <v>4335.88</v>
      </c>
      <c r="R284" s="13">
        <v>44170.71</v>
      </c>
      <c r="S284" s="13">
        <v>14.38</v>
      </c>
      <c r="T284" s="13">
        <v>39916.01</v>
      </c>
      <c r="U284" s="13">
        <v>322.20999999999998</v>
      </c>
    </row>
    <row r="285" spans="1:21" x14ac:dyDescent="0.2">
      <c r="A285" s="60">
        <f t="shared" si="51"/>
        <v>274</v>
      </c>
      <c r="B285" s="15" t="s">
        <v>325</v>
      </c>
      <c r="C285" s="21" t="s">
        <v>141</v>
      </c>
      <c r="D285" s="13">
        <f t="shared" si="54"/>
        <v>37701.020000000011</v>
      </c>
      <c r="E285" s="13">
        <v>20821.350000000002</v>
      </c>
      <c r="F285" s="13">
        <v>1791.24</v>
      </c>
      <c r="G285" s="13">
        <v>0</v>
      </c>
      <c r="H285" s="13">
        <v>0</v>
      </c>
      <c r="I285" s="13">
        <v>4.9000000000000004</v>
      </c>
      <c r="J285" s="13">
        <v>600.95000000000005</v>
      </c>
      <c r="K285" s="13">
        <v>195.28</v>
      </c>
      <c r="L285" s="13">
        <v>36.550000000000004</v>
      </c>
      <c r="M285" s="13">
        <v>7966.77</v>
      </c>
      <c r="N285" s="13">
        <v>2590.75</v>
      </c>
      <c r="O285" s="13">
        <v>1044.26</v>
      </c>
      <c r="P285" s="13">
        <v>0</v>
      </c>
      <c r="Q285" s="13">
        <v>129.41</v>
      </c>
      <c r="R285" s="13">
        <v>1318.25</v>
      </c>
      <c r="S285" s="13">
        <v>0.43</v>
      </c>
      <c r="T285" s="13">
        <v>1191.27</v>
      </c>
      <c r="U285" s="13">
        <v>9.61</v>
      </c>
    </row>
    <row r="286" spans="1:21" x14ac:dyDescent="0.2">
      <c r="A286" s="60">
        <f t="shared" si="51"/>
        <v>275</v>
      </c>
      <c r="B286" s="41" t="s">
        <v>291</v>
      </c>
      <c r="C286" s="21" t="s">
        <v>141</v>
      </c>
      <c r="D286" s="13">
        <f t="shared" si="54"/>
        <v>-13805.679999999998</v>
      </c>
      <c r="E286" s="13">
        <v>-7624.55</v>
      </c>
      <c r="F286" s="13">
        <v>-655.93000000000006</v>
      </c>
      <c r="G286" s="13">
        <v>0</v>
      </c>
      <c r="H286" s="13">
        <v>0</v>
      </c>
      <c r="I286" s="13">
        <v>-1.79</v>
      </c>
      <c r="J286" s="13">
        <v>-220.06</v>
      </c>
      <c r="K286" s="13">
        <v>-71.510000000000005</v>
      </c>
      <c r="L286" s="13">
        <v>-13.38</v>
      </c>
      <c r="M286" s="13">
        <v>-2917.34</v>
      </c>
      <c r="N286" s="13">
        <v>-948.7</v>
      </c>
      <c r="O286" s="13">
        <v>-382.39</v>
      </c>
      <c r="P286" s="13">
        <v>0</v>
      </c>
      <c r="Q286" s="13">
        <v>-47.39</v>
      </c>
      <c r="R286" s="13">
        <v>-482.73</v>
      </c>
      <c r="S286" s="13">
        <v>-0.16</v>
      </c>
      <c r="T286" s="13">
        <v>-436.23</v>
      </c>
      <c r="U286" s="13">
        <v>-3.52</v>
      </c>
    </row>
    <row r="287" spans="1:21" x14ac:dyDescent="0.2">
      <c r="A287" s="60">
        <f t="shared" si="51"/>
        <v>276</v>
      </c>
      <c r="B287" s="13" t="s">
        <v>326</v>
      </c>
      <c r="C287" s="21"/>
      <c r="D287" s="13">
        <f>SUM(D279:D286)</f>
        <v>7497813.5799999991</v>
      </c>
      <c r="E287" s="13">
        <f t="shared" ref="E287:U287" si="55">SUM(E279:E286)</f>
        <v>4140859.7300000004</v>
      </c>
      <c r="F287" s="13">
        <f t="shared" si="55"/>
        <v>356234.18</v>
      </c>
      <c r="G287" s="13">
        <f t="shared" si="55"/>
        <v>0</v>
      </c>
      <c r="H287" s="13">
        <f t="shared" si="55"/>
        <v>0</v>
      </c>
      <c r="I287" s="13">
        <f t="shared" si="55"/>
        <v>973.80000000000007</v>
      </c>
      <c r="J287" s="13">
        <f t="shared" si="55"/>
        <v>119514.38</v>
      </c>
      <c r="K287" s="13">
        <f t="shared" si="55"/>
        <v>38835.909999999996</v>
      </c>
      <c r="L287" s="13">
        <f t="shared" si="55"/>
        <v>7268.26</v>
      </c>
      <c r="M287" s="13">
        <f t="shared" si="55"/>
        <v>1584396.33</v>
      </c>
      <c r="N287" s="13">
        <f t="shared" si="55"/>
        <v>515237.01999999996</v>
      </c>
      <c r="O287" s="13">
        <f t="shared" si="55"/>
        <v>207676.95</v>
      </c>
      <c r="P287" s="13">
        <f t="shared" si="55"/>
        <v>0</v>
      </c>
      <c r="Q287" s="13">
        <f t="shared" si="55"/>
        <v>25735.000000000004</v>
      </c>
      <c r="R287" s="13">
        <f t="shared" si="55"/>
        <v>262168.69000000006</v>
      </c>
      <c r="S287" s="13">
        <f t="shared" si="55"/>
        <v>85.34</v>
      </c>
      <c r="T287" s="13">
        <f t="shared" si="55"/>
        <v>236915.56</v>
      </c>
      <c r="U287" s="13">
        <f t="shared" si="55"/>
        <v>1912.43</v>
      </c>
    </row>
    <row r="288" spans="1:21" x14ac:dyDescent="0.2">
      <c r="A288" s="60">
        <f t="shared" si="51"/>
        <v>277</v>
      </c>
      <c r="B288" s="39"/>
      <c r="C288" s="21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</row>
    <row r="289" spans="1:22" x14ac:dyDescent="0.2">
      <c r="A289" s="60">
        <f t="shared" si="51"/>
        <v>278</v>
      </c>
      <c r="B289" s="47" t="s">
        <v>327</v>
      </c>
      <c r="C289" s="21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</row>
    <row r="290" spans="1:22" x14ac:dyDescent="0.2">
      <c r="A290" s="60">
        <f t="shared" si="51"/>
        <v>279</v>
      </c>
      <c r="B290" s="39" t="s">
        <v>328</v>
      </c>
      <c r="C290" s="21" t="s">
        <v>161</v>
      </c>
      <c r="D290" s="13">
        <f t="shared" ref="D290:D306" si="56">SUM(E290:U290)</f>
        <v>27409.999999999996</v>
      </c>
      <c r="E290" s="13">
        <v>16035.970000000001</v>
      </c>
      <c r="F290" s="13">
        <v>1353.94</v>
      </c>
      <c r="G290" s="13">
        <v>108.37</v>
      </c>
      <c r="H290" s="13">
        <v>146.76</v>
      </c>
      <c r="I290" s="13">
        <v>3.16</v>
      </c>
      <c r="J290" s="13">
        <v>640.18000000000006</v>
      </c>
      <c r="K290" s="13">
        <v>0</v>
      </c>
      <c r="L290" s="13">
        <v>36.97</v>
      </c>
      <c r="M290" s="13">
        <v>6072.55</v>
      </c>
      <c r="N290" s="13">
        <v>1788.78</v>
      </c>
      <c r="O290" s="13">
        <v>0</v>
      </c>
      <c r="P290" s="13">
        <v>110.7</v>
      </c>
      <c r="Q290" s="13">
        <v>0</v>
      </c>
      <c r="R290" s="13">
        <v>0</v>
      </c>
      <c r="S290" s="13">
        <v>31.26</v>
      </c>
      <c r="T290" s="13">
        <v>1016.63</v>
      </c>
      <c r="U290" s="13">
        <v>64.73</v>
      </c>
    </row>
    <row r="291" spans="1:22" x14ac:dyDescent="0.2">
      <c r="A291" s="60">
        <f t="shared" si="51"/>
        <v>280</v>
      </c>
      <c r="B291" s="39" t="s">
        <v>329</v>
      </c>
      <c r="C291" s="21" t="s">
        <v>161</v>
      </c>
      <c r="D291" s="13">
        <f t="shared" si="56"/>
        <v>336956.99</v>
      </c>
      <c r="E291" s="13">
        <v>197133.58000000002</v>
      </c>
      <c r="F291" s="13">
        <v>16644.330000000002</v>
      </c>
      <c r="G291" s="13">
        <v>1332.21</v>
      </c>
      <c r="H291" s="13">
        <v>1804.2</v>
      </c>
      <c r="I291" s="13">
        <v>38.800000000000004</v>
      </c>
      <c r="J291" s="13">
        <v>7869.87</v>
      </c>
      <c r="K291" s="13">
        <v>0</v>
      </c>
      <c r="L291" s="13">
        <v>454.48</v>
      </c>
      <c r="M291" s="13">
        <v>74651.14</v>
      </c>
      <c r="N291" s="13">
        <v>21989.87</v>
      </c>
      <c r="O291" s="13">
        <v>0</v>
      </c>
      <c r="P291" s="13">
        <v>1360.8600000000001</v>
      </c>
      <c r="Q291" s="13">
        <v>0</v>
      </c>
      <c r="R291" s="13">
        <v>0</v>
      </c>
      <c r="S291" s="13">
        <v>384.24</v>
      </c>
      <c r="T291" s="13">
        <v>12497.67</v>
      </c>
      <c r="U291" s="13">
        <v>795.74</v>
      </c>
    </row>
    <row r="292" spans="1:22" x14ac:dyDescent="0.2">
      <c r="A292" s="60">
        <f t="shared" si="51"/>
        <v>281</v>
      </c>
      <c r="B292" s="39" t="s">
        <v>330</v>
      </c>
      <c r="C292" s="21" t="s">
        <v>161</v>
      </c>
      <c r="D292" s="13">
        <f t="shared" si="56"/>
        <v>3285453</v>
      </c>
      <c r="E292" s="13">
        <v>1922123.9500000002</v>
      </c>
      <c r="F292" s="13">
        <v>162288.23000000001</v>
      </c>
      <c r="G292" s="13">
        <v>12989.5</v>
      </c>
      <c r="H292" s="13">
        <v>17591.61</v>
      </c>
      <c r="I292" s="13">
        <v>378.33</v>
      </c>
      <c r="J292" s="13">
        <v>76734.09</v>
      </c>
      <c r="K292" s="13">
        <v>0</v>
      </c>
      <c r="L292" s="13">
        <v>4431.37</v>
      </c>
      <c r="M292" s="13">
        <v>727875.71</v>
      </c>
      <c r="N292" s="13">
        <v>214409.21</v>
      </c>
      <c r="O292" s="13">
        <v>0</v>
      </c>
      <c r="P292" s="13">
        <v>13268.89</v>
      </c>
      <c r="Q292" s="13">
        <v>0</v>
      </c>
      <c r="R292" s="13">
        <v>0</v>
      </c>
      <c r="S292" s="13">
        <v>3746.4900000000002</v>
      </c>
      <c r="T292" s="13">
        <v>121856.84</v>
      </c>
      <c r="U292" s="13">
        <v>7758.78</v>
      </c>
    </row>
    <row r="293" spans="1:22" x14ac:dyDescent="0.2">
      <c r="A293" s="60">
        <f t="shared" si="51"/>
        <v>282</v>
      </c>
      <c r="B293" s="39" t="s">
        <v>331</v>
      </c>
      <c r="C293" s="21" t="s">
        <v>332</v>
      </c>
      <c r="D293" s="13">
        <f t="shared" si="56"/>
        <v>2562218.35</v>
      </c>
      <c r="E293" s="13">
        <v>1499002.2</v>
      </c>
      <c r="F293" s="13">
        <v>126563.34</v>
      </c>
      <c r="G293" s="13">
        <v>10130.09</v>
      </c>
      <c r="H293" s="13">
        <v>13719.12</v>
      </c>
      <c r="I293" s="13">
        <v>295.05</v>
      </c>
      <c r="J293" s="13">
        <v>59842.43</v>
      </c>
      <c r="K293" s="13">
        <v>0</v>
      </c>
      <c r="L293" s="13">
        <v>3455.88</v>
      </c>
      <c r="M293" s="13">
        <v>567646.69000000006</v>
      </c>
      <c r="N293" s="13">
        <v>167210.80000000002</v>
      </c>
      <c r="O293" s="13">
        <v>0</v>
      </c>
      <c r="P293" s="13">
        <v>10347.969999999999</v>
      </c>
      <c r="Q293" s="13">
        <v>0</v>
      </c>
      <c r="R293" s="13">
        <v>0</v>
      </c>
      <c r="S293" s="13">
        <v>2921.76</v>
      </c>
      <c r="T293" s="13">
        <v>95032.2</v>
      </c>
      <c r="U293" s="13">
        <v>6050.82</v>
      </c>
      <c r="V293" s="61" t="s">
        <v>452</v>
      </c>
    </row>
    <row r="294" spans="1:22" x14ac:dyDescent="0.2">
      <c r="A294" s="60">
        <f t="shared" si="51"/>
        <v>283</v>
      </c>
      <c r="B294" s="39" t="s">
        <v>333</v>
      </c>
      <c r="C294" s="21" t="s">
        <v>334</v>
      </c>
      <c r="D294" s="13">
        <f t="shared" si="56"/>
        <v>1512101.8299999998</v>
      </c>
      <c r="E294" s="13">
        <v>1026044.33</v>
      </c>
      <c r="F294" s="13">
        <v>78546.680000000008</v>
      </c>
      <c r="G294" s="13">
        <v>3948.44</v>
      </c>
      <c r="H294" s="13">
        <v>5382.72</v>
      </c>
      <c r="I294" s="13">
        <v>115.76</v>
      </c>
      <c r="J294" s="13">
        <v>29092.350000000002</v>
      </c>
      <c r="K294" s="13">
        <v>0</v>
      </c>
      <c r="L294" s="13">
        <v>2556.9</v>
      </c>
      <c r="M294" s="13">
        <v>263951.73</v>
      </c>
      <c r="N294" s="13">
        <v>54482.64</v>
      </c>
      <c r="O294" s="13">
        <v>0</v>
      </c>
      <c r="P294" s="13">
        <v>4060.05</v>
      </c>
      <c r="Q294" s="13">
        <v>0</v>
      </c>
      <c r="R294" s="13">
        <v>0</v>
      </c>
      <c r="S294" s="13">
        <v>1147.55</v>
      </c>
      <c r="T294" s="13">
        <v>37439.230000000003</v>
      </c>
      <c r="U294" s="13">
        <v>5333.45</v>
      </c>
      <c r="V294" s="62"/>
    </row>
    <row r="295" spans="1:22" x14ac:dyDescent="0.2">
      <c r="A295" s="60">
        <f t="shared" si="51"/>
        <v>284</v>
      </c>
      <c r="B295" s="39" t="s">
        <v>335</v>
      </c>
      <c r="C295" s="21" t="s">
        <v>336</v>
      </c>
      <c r="D295" s="13">
        <f t="shared" si="56"/>
        <v>1864806.0200000003</v>
      </c>
      <c r="E295" s="13">
        <v>1090987.55</v>
      </c>
      <c r="F295" s="13">
        <v>92113.96</v>
      </c>
      <c r="G295" s="13">
        <v>7372.77</v>
      </c>
      <c r="H295" s="13">
        <v>9984.9</v>
      </c>
      <c r="I295" s="13">
        <v>214.74</v>
      </c>
      <c r="J295" s="13">
        <v>43553.87</v>
      </c>
      <c r="K295" s="13">
        <v>0</v>
      </c>
      <c r="L295" s="13">
        <v>2515.2200000000003</v>
      </c>
      <c r="M295" s="13">
        <v>413138.47000000003</v>
      </c>
      <c r="N295" s="13">
        <v>121697.55</v>
      </c>
      <c r="O295" s="13">
        <v>0</v>
      </c>
      <c r="P295" s="13">
        <v>7531.35</v>
      </c>
      <c r="Q295" s="13">
        <v>0</v>
      </c>
      <c r="R295" s="13">
        <v>0</v>
      </c>
      <c r="S295" s="13">
        <v>2126.4900000000002</v>
      </c>
      <c r="T295" s="13">
        <v>69165.31</v>
      </c>
      <c r="U295" s="13">
        <v>4403.84</v>
      </c>
      <c r="V295" s="62"/>
    </row>
    <row r="296" spans="1:22" x14ac:dyDescent="0.2">
      <c r="A296" s="60">
        <f t="shared" si="51"/>
        <v>285</v>
      </c>
      <c r="B296" s="39" t="s">
        <v>337</v>
      </c>
      <c r="C296" s="21" t="s">
        <v>338</v>
      </c>
      <c r="D296" s="13">
        <f t="shared" si="56"/>
        <v>271603.57</v>
      </c>
      <c r="E296" s="13">
        <v>184297.97</v>
      </c>
      <c r="F296" s="13">
        <v>14108.550000000001</v>
      </c>
      <c r="G296" s="13">
        <v>709.22</v>
      </c>
      <c r="H296" s="13">
        <v>966.84</v>
      </c>
      <c r="I296" s="13">
        <v>20.79</v>
      </c>
      <c r="J296" s="13">
        <v>5225.57</v>
      </c>
      <c r="K296" s="13">
        <v>0</v>
      </c>
      <c r="L296" s="13">
        <v>459.27</v>
      </c>
      <c r="M296" s="13">
        <v>47410.98</v>
      </c>
      <c r="N296" s="13">
        <v>9786.17</v>
      </c>
      <c r="O296" s="13">
        <v>0</v>
      </c>
      <c r="P296" s="13">
        <v>729.27</v>
      </c>
      <c r="Q296" s="13">
        <v>0</v>
      </c>
      <c r="R296" s="13">
        <v>0</v>
      </c>
      <c r="S296" s="13">
        <v>206.12</v>
      </c>
      <c r="T296" s="13">
        <v>6724.83</v>
      </c>
      <c r="U296" s="13">
        <v>957.99</v>
      </c>
      <c r="V296" s="62"/>
    </row>
    <row r="297" spans="1:22" x14ac:dyDescent="0.2">
      <c r="A297" s="60">
        <f t="shared" si="51"/>
        <v>286</v>
      </c>
      <c r="B297" s="39" t="s">
        <v>339</v>
      </c>
      <c r="C297" s="21" t="s">
        <v>340</v>
      </c>
      <c r="D297" s="13">
        <f t="shared" si="56"/>
        <v>1047535.5400000002</v>
      </c>
      <c r="E297" s="13">
        <v>612851</v>
      </c>
      <c r="F297" s="13">
        <v>51744.06</v>
      </c>
      <c r="G297" s="13">
        <v>4141.58</v>
      </c>
      <c r="H297" s="13">
        <v>5608.92</v>
      </c>
      <c r="I297" s="13">
        <v>120.63</v>
      </c>
      <c r="J297" s="13">
        <v>24465.94</v>
      </c>
      <c r="K297" s="13">
        <v>0</v>
      </c>
      <c r="L297" s="13">
        <v>1412.9</v>
      </c>
      <c r="M297" s="13">
        <v>232076.27000000002</v>
      </c>
      <c r="N297" s="13">
        <v>68362.34</v>
      </c>
      <c r="O297" s="13">
        <v>0</v>
      </c>
      <c r="P297" s="13">
        <v>4230.66</v>
      </c>
      <c r="Q297" s="13">
        <v>0</v>
      </c>
      <c r="R297" s="13">
        <v>0</v>
      </c>
      <c r="S297" s="13">
        <v>1194.53</v>
      </c>
      <c r="T297" s="13">
        <v>38852.9</v>
      </c>
      <c r="U297" s="13">
        <v>2473.81</v>
      </c>
      <c r="V297" s="62"/>
    </row>
    <row r="298" spans="1:22" x14ac:dyDescent="0.2">
      <c r="A298" s="60">
        <f t="shared" si="51"/>
        <v>287</v>
      </c>
      <c r="B298" s="39" t="s">
        <v>341</v>
      </c>
      <c r="C298" s="21" t="s">
        <v>342</v>
      </c>
      <c r="D298" s="13">
        <f t="shared" si="56"/>
        <v>523447.24999999994</v>
      </c>
      <c r="E298" s="13">
        <v>355187.77</v>
      </c>
      <c r="F298" s="13">
        <v>27190.66</v>
      </c>
      <c r="G298" s="13">
        <v>1366.84</v>
      </c>
      <c r="H298" s="13">
        <v>1863.3500000000001</v>
      </c>
      <c r="I298" s="13">
        <v>40.07</v>
      </c>
      <c r="J298" s="13">
        <v>10070.960000000001</v>
      </c>
      <c r="K298" s="13">
        <v>0</v>
      </c>
      <c r="L298" s="13">
        <v>885.13</v>
      </c>
      <c r="M298" s="13">
        <v>91372.69</v>
      </c>
      <c r="N298" s="13">
        <v>18860.36</v>
      </c>
      <c r="O298" s="13">
        <v>0</v>
      </c>
      <c r="P298" s="13">
        <v>1405.47</v>
      </c>
      <c r="Q298" s="13">
        <v>0</v>
      </c>
      <c r="R298" s="13">
        <v>0</v>
      </c>
      <c r="S298" s="13">
        <v>397.25</v>
      </c>
      <c r="T298" s="13">
        <v>12960.41</v>
      </c>
      <c r="U298" s="13">
        <v>1846.29</v>
      </c>
      <c r="V298" s="62"/>
    </row>
    <row r="299" spans="1:22" x14ac:dyDescent="0.2">
      <c r="A299" s="60">
        <f t="shared" si="51"/>
        <v>288</v>
      </c>
      <c r="B299" s="39" t="s">
        <v>343</v>
      </c>
      <c r="C299" s="21" t="s">
        <v>340</v>
      </c>
      <c r="D299" s="13">
        <f t="shared" si="56"/>
        <v>3506061.1299999994</v>
      </c>
      <c r="E299" s="13">
        <v>2051188.71</v>
      </c>
      <c r="F299" s="13">
        <v>173185.39</v>
      </c>
      <c r="G299" s="13">
        <v>13861.710000000001</v>
      </c>
      <c r="H299" s="13">
        <v>18772.830000000002</v>
      </c>
      <c r="I299" s="13">
        <v>403.74</v>
      </c>
      <c r="J299" s="13">
        <v>81886.55</v>
      </c>
      <c r="K299" s="13">
        <v>0</v>
      </c>
      <c r="L299" s="13">
        <v>4728.92</v>
      </c>
      <c r="M299" s="13">
        <v>776750.34</v>
      </c>
      <c r="N299" s="13">
        <v>228806.13</v>
      </c>
      <c r="O299" s="13">
        <v>0</v>
      </c>
      <c r="P299" s="13">
        <v>14159.85</v>
      </c>
      <c r="Q299" s="13">
        <v>0</v>
      </c>
      <c r="R299" s="13">
        <v>0</v>
      </c>
      <c r="S299" s="13">
        <v>3998.05</v>
      </c>
      <c r="T299" s="13">
        <v>130039.15000000001</v>
      </c>
      <c r="U299" s="13">
        <v>8279.76</v>
      </c>
      <c r="V299" s="62"/>
    </row>
    <row r="300" spans="1:22" x14ac:dyDescent="0.2">
      <c r="A300" s="60">
        <f t="shared" si="51"/>
        <v>289</v>
      </c>
      <c r="B300" s="39" t="s">
        <v>344</v>
      </c>
      <c r="C300" s="21" t="s">
        <v>342</v>
      </c>
      <c r="D300" s="13">
        <f t="shared" si="56"/>
        <v>562939.70999999985</v>
      </c>
      <c r="E300" s="13">
        <v>381985.58</v>
      </c>
      <c r="F300" s="13">
        <v>29242.11</v>
      </c>
      <c r="G300" s="13">
        <v>1469.96</v>
      </c>
      <c r="H300" s="13">
        <v>2003.93</v>
      </c>
      <c r="I300" s="13">
        <v>43.1</v>
      </c>
      <c r="J300" s="13">
        <v>10830.78</v>
      </c>
      <c r="K300" s="13">
        <v>0</v>
      </c>
      <c r="L300" s="13">
        <v>951.91</v>
      </c>
      <c r="M300" s="13">
        <v>98266.47</v>
      </c>
      <c r="N300" s="13">
        <v>20283.32</v>
      </c>
      <c r="O300" s="13">
        <v>0</v>
      </c>
      <c r="P300" s="13">
        <v>1511.51</v>
      </c>
      <c r="Q300" s="13">
        <v>0</v>
      </c>
      <c r="R300" s="13">
        <v>0</v>
      </c>
      <c r="S300" s="13">
        <v>427.22</v>
      </c>
      <c r="T300" s="13">
        <v>13938.23</v>
      </c>
      <c r="U300" s="13">
        <v>1985.5900000000001</v>
      </c>
      <c r="V300" s="62"/>
    </row>
    <row r="301" spans="1:22" x14ac:dyDescent="0.2">
      <c r="A301" s="60">
        <f t="shared" si="51"/>
        <v>290</v>
      </c>
      <c r="B301" s="39" t="s">
        <v>345</v>
      </c>
      <c r="C301" s="21" t="s">
        <v>346</v>
      </c>
      <c r="D301" s="13">
        <f t="shared" si="56"/>
        <v>2781906.9899999998</v>
      </c>
      <c r="E301" s="13">
        <v>1627529.01</v>
      </c>
      <c r="F301" s="13">
        <v>137415.08000000002</v>
      </c>
      <c r="G301" s="13">
        <v>10998.66</v>
      </c>
      <c r="H301" s="13">
        <v>14895.42</v>
      </c>
      <c r="I301" s="13">
        <v>320.35000000000002</v>
      </c>
      <c r="J301" s="13">
        <v>64973.41</v>
      </c>
      <c r="K301" s="13">
        <v>0</v>
      </c>
      <c r="L301" s="13">
        <v>3752.19</v>
      </c>
      <c r="M301" s="13">
        <v>616317.61</v>
      </c>
      <c r="N301" s="13">
        <v>181547.71</v>
      </c>
      <c r="O301" s="13">
        <v>0</v>
      </c>
      <c r="P301" s="13">
        <v>11235.23</v>
      </c>
      <c r="Q301" s="13">
        <v>0</v>
      </c>
      <c r="R301" s="13">
        <v>0</v>
      </c>
      <c r="S301" s="13">
        <v>3172.28</v>
      </c>
      <c r="T301" s="13">
        <v>103180.41</v>
      </c>
      <c r="U301" s="13">
        <v>6569.63</v>
      </c>
      <c r="V301" s="62"/>
    </row>
    <row r="302" spans="1:22" x14ac:dyDescent="0.2">
      <c r="A302" s="60">
        <f t="shared" si="51"/>
        <v>291</v>
      </c>
      <c r="B302" s="39" t="s">
        <v>347</v>
      </c>
      <c r="C302" s="21" t="s">
        <v>348</v>
      </c>
      <c r="D302" s="13">
        <f t="shared" si="56"/>
        <v>2401930.86</v>
      </c>
      <c r="E302" s="13">
        <v>1629842.32</v>
      </c>
      <c r="F302" s="13">
        <v>124769.17</v>
      </c>
      <c r="G302" s="13">
        <v>6271.9800000000005</v>
      </c>
      <c r="H302" s="13">
        <v>8550.2999999999993</v>
      </c>
      <c r="I302" s="13">
        <v>183.89000000000001</v>
      </c>
      <c r="J302" s="13">
        <v>46212.38</v>
      </c>
      <c r="K302" s="13">
        <v>0</v>
      </c>
      <c r="L302" s="13">
        <v>4061.56</v>
      </c>
      <c r="M302" s="13">
        <v>419279.84</v>
      </c>
      <c r="N302" s="13">
        <v>86544.12</v>
      </c>
      <c r="O302" s="13">
        <v>0</v>
      </c>
      <c r="P302" s="13">
        <v>6449.27</v>
      </c>
      <c r="Q302" s="13">
        <v>0</v>
      </c>
      <c r="R302" s="13">
        <v>0</v>
      </c>
      <c r="S302" s="13">
        <v>1822.8500000000001</v>
      </c>
      <c r="T302" s="13">
        <v>59471.15</v>
      </c>
      <c r="U302" s="13">
        <v>8472.0300000000007</v>
      </c>
    </row>
    <row r="303" spans="1:22" x14ac:dyDescent="0.2">
      <c r="A303" s="60">
        <f t="shared" si="51"/>
        <v>292</v>
      </c>
      <c r="B303" s="39" t="s">
        <v>349</v>
      </c>
      <c r="C303" s="21" t="s">
        <v>350</v>
      </c>
      <c r="D303" s="13">
        <f t="shared" si="56"/>
        <v>575856.99000000011</v>
      </c>
      <c r="E303" s="13">
        <v>474305.99</v>
      </c>
      <c r="F303" s="13">
        <v>43123.16</v>
      </c>
      <c r="G303" s="13">
        <v>1317.24</v>
      </c>
      <c r="H303" s="13">
        <v>0</v>
      </c>
      <c r="I303" s="13">
        <v>82.820000000000007</v>
      </c>
      <c r="J303" s="13">
        <v>2476.17</v>
      </c>
      <c r="K303" s="13">
        <v>0</v>
      </c>
      <c r="L303" s="13">
        <v>238.53</v>
      </c>
      <c r="M303" s="13">
        <v>45957.919999999998</v>
      </c>
      <c r="N303" s="13">
        <v>1706.64</v>
      </c>
      <c r="O303" s="13">
        <v>0</v>
      </c>
      <c r="P303" s="13">
        <v>1359.96</v>
      </c>
      <c r="Q303" s="13">
        <v>0</v>
      </c>
      <c r="R303" s="13">
        <v>0</v>
      </c>
      <c r="S303" s="13">
        <v>3.31</v>
      </c>
      <c r="T303" s="13">
        <v>5275.31</v>
      </c>
      <c r="U303" s="13">
        <v>9.94</v>
      </c>
    </row>
    <row r="304" spans="1:22" x14ac:dyDescent="0.2">
      <c r="A304" s="60">
        <f t="shared" si="51"/>
        <v>293</v>
      </c>
      <c r="B304" s="39" t="s">
        <v>351</v>
      </c>
      <c r="C304" s="21" t="s">
        <v>169</v>
      </c>
      <c r="D304" s="13">
        <f t="shared" si="56"/>
        <v>1355849.9899999998</v>
      </c>
      <c r="E304" s="13">
        <v>1143671.1100000001</v>
      </c>
      <c r="F304" s="13">
        <v>122334.35</v>
      </c>
      <c r="G304" s="13">
        <v>1222.7</v>
      </c>
      <c r="H304" s="13">
        <v>0</v>
      </c>
      <c r="I304" s="13">
        <v>101.89</v>
      </c>
      <c r="J304" s="13">
        <v>3753</v>
      </c>
      <c r="K304" s="13">
        <v>16.98</v>
      </c>
      <c r="L304" s="13">
        <v>900.04</v>
      </c>
      <c r="M304" s="13">
        <v>52827.35</v>
      </c>
      <c r="N304" s="13">
        <v>1650.64</v>
      </c>
      <c r="O304" s="13">
        <v>98.5</v>
      </c>
      <c r="P304" s="13">
        <v>0</v>
      </c>
      <c r="Q304" s="13">
        <v>27.17</v>
      </c>
      <c r="R304" s="13">
        <v>129.06</v>
      </c>
      <c r="S304" s="13">
        <v>44.15</v>
      </c>
      <c r="T304" s="13">
        <v>5722.91</v>
      </c>
      <c r="U304" s="13">
        <v>23350.14</v>
      </c>
    </row>
    <row r="305" spans="1:21" x14ac:dyDescent="0.2">
      <c r="A305" s="60">
        <f t="shared" si="51"/>
        <v>294</v>
      </c>
      <c r="B305" s="39" t="s">
        <v>352</v>
      </c>
      <c r="C305" s="21" t="s">
        <v>187</v>
      </c>
      <c r="D305" s="13">
        <f t="shared" si="56"/>
        <v>287550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287550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</row>
    <row r="306" spans="1:21" x14ac:dyDescent="0.2">
      <c r="A306" s="60">
        <f t="shared" si="51"/>
        <v>295</v>
      </c>
      <c r="B306" s="39" t="s">
        <v>353</v>
      </c>
      <c r="C306" s="21" t="s">
        <v>167</v>
      </c>
      <c r="D306" s="13">
        <f t="shared" si="56"/>
        <v>203153</v>
      </c>
      <c r="E306" s="13">
        <v>0</v>
      </c>
      <c r="F306" s="13">
        <v>0</v>
      </c>
      <c r="G306" s="13">
        <v>0</v>
      </c>
      <c r="H306" s="13">
        <v>203153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</row>
    <row r="307" spans="1:21" x14ac:dyDescent="0.2">
      <c r="A307" s="60">
        <f t="shared" si="51"/>
        <v>296</v>
      </c>
      <c r="B307" s="39" t="s">
        <v>354</v>
      </c>
      <c r="C307" s="21"/>
      <c r="D307" s="13">
        <f t="shared" ref="D307:U307" si="57">SUM(D290:D306)</f>
        <v>23106781.219999995</v>
      </c>
      <c r="E307" s="13">
        <f t="shared" si="57"/>
        <v>14212187.040000001</v>
      </c>
      <c r="F307" s="13">
        <f t="shared" si="57"/>
        <v>1200623.0100000002</v>
      </c>
      <c r="G307" s="13">
        <f t="shared" si="57"/>
        <v>77241.26999999999</v>
      </c>
      <c r="H307" s="13">
        <f t="shared" si="57"/>
        <v>304443.90000000002</v>
      </c>
      <c r="I307" s="13">
        <f t="shared" si="57"/>
        <v>2363.1199999999994</v>
      </c>
      <c r="J307" s="13">
        <f t="shared" si="57"/>
        <v>467627.55</v>
      </c>
      <c r="K307" s="13">
        <f t="shared" si="57"/>
        <v>16.98</v>
      </c>
      <c r="L307" s="13">
        <f t="shared" si="57"/>
        <v>30841.27</v>
      </c>
      <c r="M307" s="13">
        <f t="shared" si="57"/>
        <v>4433595.76</v>
      </c>
      <c r="N307" s="13">
        <f t="shared" si="57"/>
        <v>1199126.2799999998</v>
      </c>
      <c r="O307" s="13">
        <f t="shared" si="57"/>
        <v>98.5</v>
      </c>
      <c r="P307" s="13">
        <f t="shared" si="57"/>
        <v>365311.04000000004</v>
      </c>
      <c r="Q307" s="13">
        <f t="shared" si="57"/>
        <v>27.17</v>
      </c>
      <c r="R307" s="13">
        <f t="shared" si="57"/>
        <v>129.06</v>
      </c>
      <c r="S307" s="13">
        <f t="shared" si="57"/>
        <v>21623.550000000003</v>
      </c>
      <c r="T307" s="13">
        <f t="shared" si="57"/>
        <v>713173.18</v>
      </c>
      <c r="U307" s="13">
        <f t="shared" si="57"/>
        <v>78352.540000000008</v>
      </c>
    </row>
    <row r="308" spans="1:21" x14ac:dyDescent="0.2">
      <c r="A308" s="60">
        <f t="shared" si="51"/>
        <v>297</v>
      </c>
      <c r="B308" s="13"/>
      <c r="C308" s="21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</row>
    <row r="309" spans="1:21" x14ac:dyDescent="0.2">
      <c r="A309" s="60">
        <f t="shared" si="51"/>
        <v>298</v>
      </c>
      <c r="B309" s="45" t="s">
        <v>355</v>
      </c>
      <c r="C309" s="21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</row>
    <row r="310" spans="1:21" x14ac:dyDescent="0.2">
      <c r="A310" s="60">
        <f t="shared" si="51"/>
        <v>299</v>
      </c>
      <c r="B310" s="13" t="s">
        <v>356</v>
      </c>
      <c r="C310" s="21" t="s">
        <v>223</v>
      </c>
      <c r="D310" s="13">
        <f t="shared" ref="D310:D319" si="58">SUM(E310:U310)</f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</row>
    <row r="311" spans="1:21" x14ac:dyDescent="0.2">
      <c r="A311" s="60">
        <f t="shared" si="51"/>
        <v>300</v>
      </c>
      <c r="B311" s="16" t="s">
        <v>357</v>
      </c>
      <c r="C311" s="21" t="s">
        <v>223</v>
      </c>
      <c r="D311" s="13">
        <f t="shared" si="58"/>
        <v>2358164.3599999994</v>
      </c>
      <c r="E311" s="13">
        <v>1440957.6</v>
      </c>
      <c r="F311" s="13">
        <v>146938.41</v>
      </c>
      <c r="G311" s="13">
        <v>2789.98</v>
      </c>
      <c r="H311" s="13">
        <v>16121.94</v>
      </c>
      <c r="I311" s="13">
        <v>397.26</v>
      </c>
      <c r="J311" s="13">
        <v>36590.25</v>
      </c>
      <c r="K311" s="13">
        <v>7417.58</v>
      </c>
      <c r="L311" s="13">
        <v>2140.0500000000002</v>
      </c>
      <c r="M311" s="13">
        <v>405530.98</v>
      </c>
      <c r="N311" s="13">
        <v>128876.64</v>
      </c>
      <c r="O311" s="13">
        <v>43599.55</v>
      </c>
      <c r="P311" s="13">
        <v>7113.7</v>
      </c>
      <c r="Q311" s="13">
        <v>4631.78</v>
      </c>
      <c r="R311" s="13">
        <v>49034.68</v>
      </c>
      <c r="S311" s="13">
        <v>661.65</v>
      </c>
      <c r="T311" s="13">
        <v>59737.05</v>
      </c>
      <c r="U311" s="13">
        <v>5625.26</v>
      </c>
    </row>
    <row r="312" spans="1:21" x14ac:dyDescent="0.2">
      <c r="A312" s="60">
        <f t="shared" si="51"/>
        <v>301</v>
      </c>
      <c r="B312" s="15" t="s">
        <v>358</v>
      </c>
      <c r="C312" s="21" t="s">
        <v>223</v>
      </c>
      <c r="D312" s="13">
        <f t="shared" si="58"/>
        <v>4029614.9799999995</v>
      </c>
      <c r="E312" s="13">
        <v>2462298.42</v>
      </c>
      <c r="F312" s="13">
        <v>251087.34</v>
      </c>
      <c r="G312" s="13">
        <v>4767.51</v>
      </c>
      <c r="H312" s="13">
        <v>27549.06</v>
      </c>
      <c r="I312" s="13">
        <v>678.81000000000006</v>
      </c>
      <c r="J312" s="13">
        <v>62525.17</v>
      </c>
      <c r="K312" s="13">
        <v>12675.1</v>
      </c>
      <c r="L312" s="13">
        <v>3656.92</v>
      </c>
      <c r="M312" s="13">
        <v>692968.55</v>
      </c>
      <c r="N312" s="13">
        <v>220223.51</v>
      </c>
      <c r="O312" s="13">
        <v>74502.61</v>
      </c>
      <c r="P312" s="13">
        <v>12155.84</v>
      </c>
      <c r="Q312" s="13">
        <v>7914.7300000000005</v>
      </c>
      <c r="R312" s="13">
        <v>83790.11</v>
      </c>
      <c r="S312" s="13">
        <v>1130.6300000000001</v>
      </c>
      <c r="T312" s="13">
        <v>102078.26000000001</v>
      </c>
      <c r="U312" s="13">
        <v>9612.41</v>
      </c>
    </row>
    <row r="313" spans="1:21" x14ac:dyDescent="0.2">
      <c r="A313" s="60">
        <f t="shared" si="51"/>
        <v>302</v>
      </c>
      <c r="B313" s="15" t="s">
        <v>306</v>
      </c>
      <c r="C313" s="21" t="s">
        <v>223</v>
      </c>
      <c r="D313" s="13">
        <f t="shared" si="58"/>
        <v>2952586.7500000005</v>
      </c>
      <c r="E313" s="13">
        <v>1804179.73</v>
      </c>
      <c r="F313" s="13">
        <v>183977.17</v>
      </c>
      <c r="G313" s="13">
        <v>3493.26</v>
      </c>
      <c r="H313" s="13">
        <v>20185.8</v>
      </c>
      <c r="I313" s="13">
        <v>497.38</v>
      </c>
      <c r="J313" s="13">
        <v>45813.56</v>
      </c>
      <c r="K313" s="13">
        <v>9287.31</v>
      </c>
      <c r="L313" s="13">
        <v>2679.51</v>
      </c>
      <c r="M313" s="13">
        <v>507753.17</v>
      </c>
      <c r="N313" s="13">
        <v>161362.57</v>
      </c>
      <c r="O313" s="13">
        <v>54589.69</v>
      </c>
      <c r="P313" s="13">
        <v>8906.85</v>
      </c>
      <c r="Q313" s="13">
        <v>5799.29</v>
      </c>
      <c r="R313" s="13">
        <v>61394.840000000004</v>
      </c>
      <c r="S313" s="13">
        <v>828.43000000000006</v>
      </c>
      <c r="T313" s="13">
        <v>74794.97</v>
      </c>
      <c r="U313" s="13">
        <v>7043.22</v>
      </c>
    </row>
    <row r="314" spans="1:21" x14ac:dyDescent="0.2">
      <c r="A314" s="60">
        <f t="shared" si="51"/>
        <v>303</v>
      </c>
      <c r="B314" s="48" t="s">
        <v>359</v>
      </c>
      <c r="C314" s="21" t="s">
        <v>223</v>
      </c>
      <c r="D314" s="13">
        <f t="shared" si="58"/>
        <v>155.51</v>
      </c>
      <c r="E314" s="13">
        <v>95.03</v>
      </c>
      <c r="F314" s="13">
        <v>9.69</v>
      </c>
      <c r="G314" s="13">
        <v>0.18</v>
      </c>
      <c r="H314" s="13">
        <v>1.06</v>
      </c>
      <c r="I314" s="13">
        <v>0.03</v>
      </c>
      <c r="J314" s="13">
        <v>2.41</v>
      </c>
      <c r="K314" s="13">
        <v>0.49</v>
      </c>
      <c r="L314" s="13">
        <v>0.14000000000000001</v>
      </c>
      <c r="M314" s="13">
        <v>26.740000000000002</v>
      </c>
      <c r="N314" s="13">
        <v>8.5</v>
      </c>
      <c r="O314" s="13">
        <v>2.88</v>
      </c>
      <c r="P314" s="13">
        <v>0.47000000000000003</v>
      </c>
      <c r="Q314" s="13">
        <v>0.31</v>
      </c>
      <c r="R314" s="13">
        <v>3.23</v>
      </c>
      <c r="S314" s="13">
        <v>0.04</v>
      </c>
      <c r="T314" s="13">
        <v>3.94</v>
      </c>
      <c r="U314" s="13">
        <v>0.37</v>
      </c>
    </row>
    <row r="315" spans="1:21" x14ac:dyDescent="0.2">
      <c r="A315" s="60">
        <f t="shared" si="51"/>
        <v>304</v>
      </c>
      <c r="B315" s="48" t="s">
        <v>360</v>
      </c>
      <c r="C315" s="21" t="s">
        <v>223</v>
      </c>
      <c r="D315" s="13">
        <f t="shared" si="58"/>
        <v>179272.04</v>
      </c>
      <c r="E315" s="13">
        <v>109544.28</v>
      </c>
      <c r="F315" s="13">
        <v>11170.53</v>
      </c>
      <c r="G315" s="13">
        <v>212.1</v>
      </c>
      <c r="H315" s="13">
        <v>1225.6200000000001</v>
      </c>
      <c r="I315" s="13">
        <v>30.2</v>
      </c>
      <c r="J315" s="13">
        <v>2781.66</v>
      </c>
      <c r="K315" s="13">
        <v>563.9</v>
      </c>
      <c r="L315" s="13">
        <v>162.69</v>
      </c>
      <c r="M315" s="13">
        <v>30829.22</v>
      </c>
      <c r="N315" s="13">
        <v>9797.4500000000007</v>
      </c>
      <c r="O315" s="13">
        <v>3314.52</v>
      </c>
      <c r="P315" s="13">
        <v>540.79</v>
      </c>
      <c r="Q315" s="13">
        <v>352.11</v>
      </c>
      <c r="R315" s="13">
        <v>3727.71</v>
      </c>
      <c r="S315" s="13">
        <v>50.300000000000004</v>
      </c>
      <c r="T315" s="13">
        <v>4541.32</v>
      </c>
      <c r="U315" s="13">
        <v>427.64</v>
      </c>
    </row>
    <row r="316" spans="1:21" x14ac:dyDescent="0.2">
      <c r="A316" s="60">
        <f t="shared" si="51"/>
        <v>305</v>
      </c>
      <c r="B316" s="25" t="s">
        <v>361</v>
      </c>
      <c r="C316" s="21" t="s">
        <v>223</v>
      </c>
      <c r="D316" s="13">
        <f t="shared" si="58"/>
        <v>288711.33000000007</v>
      </c>
      <c r="E316" s="13">
        <v>176417.21</v>
      </c>
      <c r="F316" s="13">
        <v>17989.75</v>
      </c>
      <c r="G316" s="13">
        <v>341.58</v>
      </c>
      <c r="H316" s="13">
        <v>1973.82</v>
      </c>
      <c r="I316" s="13">
        <v>48.63</v>
      </c>
      <c r="J316" s="13">
        <v>4479.76</v>
      </c>
      <c r="K316" s="13">
        <v>908.14</v>
      </c>
      <c r="L316" s="13">
        <v>262.01</v>
      </c>
      <c r="M316" s="13">
        <v>49649.380000000005</v>
      </c>
      <c r="N316" s="13">
        <v>15778.44</v>
      </c>
      <c r="O316" s="13">
        <v>5337.92</v>
      </c>
      <c r="P316" s="13">
        <v>870.93000000000006</v>
      </c>
      <c r="Q316" s="13">
        <v>567.07000000000005</v>
      </c>
      <c r="R316" s="13">
        <v>6003.34</v>
      </c>
      <c r="S316" s="13">
        <v>81.010000000000005</v>
      </c>
      <c r="T316" s="13">
        <v>7313.64</v>
      </c>
      <c r="U316" s="13">
        <v>688.7</v>
      </c>
    </row>
    <row r="317" spans="1:21" x14ac:dyDescent="0.2">
      <c r="A317" s="60">
        <f t="shared" si="51"/>
        <v>306</v>
      </c>
      <c r="B317" s="49" t="s">
        <v>309</v>
      </c>
      <c r="C317" s="21" t="s">
        <v>223</v>
      </c>
      <c r="D317" s="13">
        <f t="shared" si="58"/>
        <v>136981.42000000004</v>
      </c>
      <c r="E317" s="13">
        <v>83702.59</v>
      </c>
      <c r="F317" s="13">
        <v>8535.380000000001</v>
      </c>
      <c r="G317" s="13">
        <v>162.06</v>
      </c>
      <c r="H317" s="13">
        <v>936.49</v>
      </c>
      <c r="I317" s="13">
        <v>23.07</v>
      </c>
      <c r="J317" s="13">
        <v>2125.46</v>
      </c>
      <c r="K317" s="13">
        <v>430.88</v>
      </c>
      <c r="L317" s="13">
        <v>124.31</v>
      </c>
      <c r="M317" s="13">
        <v>23556.55</v>
      </c>
      <c r="N317" s="13">
        <v>7486.21</v>
      </c>
      <c r="O317" s="13">
        <v>2532.62</v>
      </c>
      <c r="P317" s="13">
        <v>413.22</v>
      </c>
      <c r="Q317" s="13">
        <v>269.05</v>
      </c>
      <c r="R317" s="13">
        <v>2848.33</v>
      </c>
      <c r="S317" s="13">
        <v>38.43</v>
      </c>
      <c r="T317" s="13">
        <v>3470.01</v>
      </c>
      <c r="U317" s="13">
        <v>326.76</v>
      </c>
    </row>
    <row r="318" spans="1:21" x14ac:dyDescent="0.2">
      <c r="A318" s="60">
        <f t="shared" si="51"/>
        <v>307</v>
      </c>
      <c r="B318" s="49" t="s">
        <v>310</v>
      </c>
      <c r="C318" s="21" t="s">
        <v>223</v>
      </c>
      <c r="D318" s="13">
        <f t="shared" si="58"/>
        <v>2343899.3500000006</v>
      </c>
      <c r="E318" s="13">
        <v>1432240.95</v>
      </c>
      <c r="F318" s="13">
        <v>146049.55000000002</v>
      </c>
      <c r="G318" s="13">
        <v>2773.11</v>
      </c>
      <c r="H318" s="13">
        <v>16024.42</v>
      </c>
      <c r="I318" s="13">
        <v>394.85</v>
      </c>
      <c r="J318" s="13">
        <v>36368.910000000003</v>
      </c>
      <c r="K318" s="13">
        <v>7372.7</v>
      </c>
      <c r="L318" s="13">
        <v>2127.12</v>
      </c>
      <c r="M318" s="13">
        <v>403077.84</v>
      </c>
      <c r="N318" s="13">
        <v>128097.04000000001</v>
      </c>
      <c r="O318" s="13">
        <v>43335.8</v>
      </c>
      <c r="P318" s="13">
        <v>7070.67</v>
      </c>
      <c r="Q318" s="13">
        <v>4603.74</v>
      </c>
      <c r="R318" s="13">
        <v>48738.06</v>
      </c>
      <c r="S318" s="13">
        <v>657.65</v>
      </c>
      <c r="T318" s="13">
        <v>59375.700000000004</v>
      </c>
      <c r="U318" s="13">
        <v>5591.24</v>
      </c>
    </row>
    <row r="319" spans="1:21" x14ac:dyDescent="0.2">
      <c r="A319" s="60">
        <f t="shared" si="51"/>
        <v>308</v>
      </c>
      <c r="B319" s="49" t="s">
        <v>311</v>
      </c>
      <c r="C319" s="21" t="s">
        <v>223</v>
      </c>
      <c r="D319" s="13">
        <f t="shared" si="58"/>
        <v>346455.33999999997</v>
      </c>
      <c r="E319" s="13">
        <v>211701.72</v>
      </c>
      <c r="F319" s="13">
        <v>21587.8</v>
      </c>
      <c r="G319" s="13">
        <v>409.90000000000003</v>
      </c>
      <c r="H319" s="13">
        <v>2368.6</v>
      </c>
      <c r="I319" s="13">
        <v>58.36</v>
      </c>
      <c r="J319" s="13">
        <v>5375.74</v>
      </c>
      <c r="K319" s="13">
        <v>1089.77</v>
      </c>
      <c r="L319" s="13">
        <v>314.41000000000003</v>
      </c>
      <c r="M319" s="13">
        <v>59579.56</v>
      </c>
      <c r="N319" s="13">
        <v>18934.22</v>
      </c>
      <c r="O319" s="13">
        <v>6405.53</v>
      </c>
      <c r="P319" s="13">
        <v>1045.1200000000001</v>
      </c>
      <c r="Q319" s="13">
        <v>680.49</v>
      </c>
      <c r="R319" s="13">
        <v>7204.05</v>
      </c>
      <c r="S319" s="13">
        <v>97.210000000000008</v>
      </c>
      <c r="T319" s="13">
        <v>8776.41</v>
      </c>
      <c r="U319" s="13">
        <v>826.45</v>
      </c>
    </row>
    <row r="320" spans="1:21" x14ac:dyDescent="0.2">
      <c r="A320" s="60">
        <f t="shared" si="51"/>
        <v>309</v>
      </c>
      <c r="B320" s="20" t="s">
        <v>362</v>
      </c>
      <c r="C320" s="21"/>
      <c r="D320" s="13">
        <f t="shared" ref="D320:U320" si="59">SUM(D310:D319)</f>
        <v>12635841.079999998</v>
      </c>
      <c r="E320" s="13">
        <f t="shared" si="59"/>
        <v>7721137.5300000003</v>
      </c>
      <c r="F320" s="13">
        <f t="shared" si="59"/>
        <v>787345.62000000011</v>
      </c>
      <c r="G320" s="13">
        <f t="shared" si="59"/>
        <v>14949.68</v>
      </c>
      <c r="H320" s="13">
        <f t="shared" si="59"/>
        <v>86386.810000000012</v>
      </c>
      <c r="I320" s="13">
        <f t="shared" si="59"/>
        <v>2128.5900000000006</v>
      </c>
      <c r="J320" s="13">
        <f t="shared" si="59"/>
        <v>196062.91999999998</v>
      </c>
      <c r="K320" s="13">
        <f t="shared" si="59"/>
        <v>39745.869999999995</v>
      </c>
      <c r="L320" s="13">
        <f t="shared" si="59"/>
        <v>11467.16</v>
      </c>
      <c r="M320" s="13">
        <f t="shared" si="59"/>
        <v>2172971.9900000002</v>
      </c>
      <c r="N320" s="13">
        <f t="shared" si="59"/>
        <v>690564.58</v>
      </c>
      <c r="O320" s="13">
        <f t="shared" si="59"/>
        <v>233621.12000000002</v>
      </c>
      <c r="P320" s="13">
        <f t="shared" si="59"/>
        <v>38117.590000000004</v>
      </c>
      <c r="Q320" s="13">
        <f t="shared" si="59"/>
        <v>24818.570000000003</v>
      </c>
      <c r="R320" s="13">
        <f t="shared" si="59"/>
        <v>262744.34999999998</v>
      </c>
      <c r="S320" s="13">
        <f t="shared" si="59"/>
        <v>3545.3500000000004</v>
      </c>
      <c r="T320" s="13">
        <f t="shared" si="59"/>
        <v>320091.3</v>
      </c>
      <c r="U320" s="13">
        <f t="shared" si="59"/>
        <v>30142.05</v>
      </c>
    </row>
    <row r="321" spans="1:21" x14ac:dyDescent="0.2">
      <c r="A321" s="60">
        <f t="shared" si="51"/>
        <v>310</v>
      </c>
      <c r="B321" s="49"/>
      <c r="C321" s="21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</row>
    <row r="322" spans="1:21" x14ac:dyDescent="0.2">
      <c r="A322" s="60">
        <f t="shared" si="51"/>
        <v>311</v>
      </c>
      <c r="B322" s="20" t="s">
        <v>363</v>
      </c>
      <c r="C322" s="21"/>
      <c r="D322" s="13">
        <f t="shared" ref="D322:U322" si="60">+D320+D307+D287+D276</f>
        <v>92676361.679999992</v>
      </c>
      <c r="E322" s="13">
        <f t="shared" si="60"/>
        <v>53107769.180000007</v>
      </c>
      <c r="F322" s="13">
        <f t="shared" si="60"/>
        <v>4681583.6000000006</v>
      </c>
      <c r="G322" s="13">
        <f t="shared" si="60"/>
        <v>103833.14999999998</v>
      </c>
      <c r="H322" s="13">
        <f t="shared" si="60"/>
        <v>504894.45999999996</v>
      </c>
      <c r="I322" s="13">
        <f t="shared" si="60"/>
        <v>13575.289999999999</v>
      </c>
      <c r="J322" s="13">
        <f t="shared" si="60"/>
        <v>1583379.1600000001</v>
      </c>
      <c r="K322" s="13">
        <f t="shared" si="60"/>
        <v>335645.91</v>
      </c>
      <c r="L322" s="13">
        <f t="shared" si="60"/>
        <v>96923.170000000013</v>
      </c>
      <c r="M322" s="13">
        <f t="shared" si="60"/>
        <v>18634785.329999998</v>
      </c>
      <c r="N322" s="13">
        <f t="shared" si="60"/>
        <v>5828238.8999999994</v>
      </c>
      <c r="O322" s="13">
        <f t="shared" si="60"/>
        <v>1832315.2800000003</v>
      </c>
      <c r="P322" s="13">
        <f t="shared" si="60"/>
        <v>488293.28</v>
      </c>
      <c r="Q322" s="13">
        <f t="shared" si="60"/>
        <v>219612.59999999998</v>
      </c>
      <c r="R322" s="13">
        <f t="shared" si="60"/>
        <v>2258224.6700000004</v>
      </c>
      <c r="S322" s="13">
        <f t="shared" si="60"/>
        <v>30444.49</v>
      </c>
      <c r="T322" s="13">
        <f t="shared" si="60"/>
        <v>2827165.88</v>
      </c>
      <c r="U322" s="13">
        <f t="shared" si="60"/>
        <v>129677.33</v>
      </c>
    </row>
    <row r="323" spans="1:21" x14ac:dyDescent="0.2">
      <c r="A323" s="60">
        <f t="shared" si="51"/>
        <v>312</v>
      </c>
      <c r="B323" s="20"/>
      <c r="C323" s="21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</row>
    <row r="324" spans="1:21" x14ac:dyDescent="0.2">
      <c r="A324" s="60">
        <f t="shared" si="51"/>
        <v>313</v>
      </c>
      <c r="B324" s="20" t="s">
        <v>364</v>
      </c>
      <c r="C324" s="21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</row>
    <row r="325" spans="1:21" x14ac:dyDescent="0.2">
      <c r="A325" s="60">
        <f t="shared" si="51"/>
        <v>314</v>
      </c>
      <c r="B325" s="20" t="s">
        <v>365</v>
      </c>
      <c r="C325" s="21" t="s">
        <v>76</v>
      </c>
      <c r="D325" s="13">
        <f>SUM(E325:U325)</f>
        <v>-19721.2</v>
      </c>
      <c r="E325" s="13">
        <v>-10749.99</v>
      </c>
      <c r="F325" s="13">
        <v>-930.98</v>
      </c>
      <c r="G325" s="13">
        <v>-6.13</v>
      </c>
      <c r="H325" s="13">
        <v>-60.09</v>
      </c>
      <c r="I325" s="13">
        <v>-3.45</v>
      </c>
      <c r="J325" s="13">
        <v>-320.77</v>
      </c>
      <c r="K325" s="13">
        <v>-102.67</v>
      </c>
      <c r="L325" s="13">
        <v>-18.809999999999999</v>
      </c>
      <c r="M325" s="13">
        <v>-4165.95</v>
      </c>
      <c r="N325" s="13">
        <v>-1368.99</v>
      </c>
      <c r="O325" s="13">
        <v>-557.64</v>
      </c>
      <c r="P325" s="13">
        <v>-44.71</v>
      </c>
      <c r="Q325" s="13">
        <v>-67.349999999999994</v>
      </c>
      <c r="R325" s="13">
        <v>-692</v>
      </c>
      <c r="S325" s="13">
        <v>-2.66</v>
      </c>
      <c r="T325" s="13">
        <v>-620.47</v>
      </c>
      <c r="U325" s="13">
        <v>-8.5400000000000009</v>
      </c>
    </row>
    <row r="326" spans="1:21" x14ac:dyDescent="0.2">
      <c r="A326" s="60">
        <f t="shared" si="51"/>
        <v>315</v>
      </c>
      <c r="B326" s="20" t="s">
        <v>365</v>
      </c>
      <c r="C326" s="21" t="s">
        <v>366</v>
      </c>
      <c r="D326" s="13">
        <f>SUM(E326:U326)</f>
        <v>936.68999999999994</v>
      </c>
      <c r="E326" s="13">
        <v>510.58</v>
      </c>
      <c r="F326" s="13">
        <v>44.22</v>
      </c>
      <c r="G326" s="13">
        <v>0.28999999999999998</v>
      </c>
      <c r="H326" s="13">
        <v>2.85</v>
      </c>
      <c r="I326" s="13">
        <v>0.16</v>
      </c>
      <c r="J326" s="13">
        <v>15.24</v>
      </c>
      <c r="K326" s="13">
        <v>4.88</v>
      </c>
      <c r="L326" s="13">
        <v>0.89</v>
      </c>
      <c r="M326" s="13">
        <v>197.87</v>
      </c>
      <c r="N326" s="13">
        <v>65.02</v>
      </c>
      <c r="O326" s="13">
        <v>26.490000000000002</v>
      </c>
      <c r="P326" s="13">
        <v>2.12</v>
      </c>
      <c r="Q326" s="13">
        <v>3.2</v>
      </c>
      <c r="R326" s="13">
        <v>32.869999999999997</v>
      </c>
      <c r="S326" s="13">
        <v>0.13</v>
      </c>
      <c r="T326" s="13">
        <v>29.47</v>
      </c>
      <c r="U326" s="13">
        <v>0.41000000000000003</v>
      </c>
    </row>
    <row r="327" spans="1:21" x14ac:dyDescent="0.2">
      <c r="A327" s="60">
        <f t="shared" si="51"/>
        <v>316</v>
      </c>
      <c r="B327" s="20" t="s">
        <v>367</v>
      </c>
      <c r="C327" s="21" t="s">
        <v>76</v>
      </c>
      <c r="D327" s="13">
        <f>SUM(E327:U327)</f>
        <v>-0.55000000000000004</v>
      </c>
      <c r="E327" s="13">
        <v>-0.32</v>
      </c>
      <c r="F327" s="13">
        <v>-0.03</v>
      </c>
      <c r="G327" s="13">
        <v>0</v>
      </c>
      <c r="H327" s="13">
        <v>0</v>
      </c>
      <c r="I327" s="13">
        <v>0</v>
      </c>
      <c r="J327" s="13">
        <v>-0.01</v>
      </c>
      <c r="K327" s="13">
        <v>0</v>
      </c>
      <c r="L327" s="13">
        <v>0</v>
      </c>
      <c r="M327" s="13">
        <v>-0.12</v>
      </c>
      <c r="N327" s="13">
        <v>-0.04</v>
      </c>
      <c r="O327" s="13">
        <v>-0.01</v>
      </c>
      <c r="P327" s="13">
        <v>0</v>
      </c>
      <c r="Q327" s="13">
        <v>0</v>
      </c>
      <c r="R327" s="13">
        <v>-0.01</v>
      </c>
      <c r="S327" s="13">
        <v>0</v>
      </c>
      <c r="T327" s="13">
        <v>-0.01</v>
      </c>
      <c r="U327" s="13">
        <v>0</v>
      </c>
    </row>
    <row r="328" spans="1:21" x14ac:dyDescent="0.2">
      <c r="A328" s="60">
        <f t="shared" si="51"/>
        <v>317</v>
      </c>
      <c r="B328" s="20" t="s">
        <v>368</v>
      </c>
      <c r="C328" s="21" t="s">
        <v>119</v>
      </c>
      <c r="D328" s="13">
        <f>SUM(E328:U328)</f>
        <v>4911.18</v>
      </c>
      <c r="E328" s="13">
        <v>2712.33</v>
      </c>
      <c r="F328" s="13">
        <v>233.34</v>
      </c>
      <c r="G328" s="13">
        <v>0</v>
      </c>
      <c r="H328" s="13">
        <v>0</v>
      </c>
      <c r="I328" s="13">
        <v>0.64</v>
      </c>
      <c r="J328" s="13">
        <v>78.290000000000006</v>
      </c>
      <c r="K328" s="13">
        <v>25.44</v>
      </c>
      <c r="L328" s="13">
        <v>4.76</v>
      </c>
      <c r="M328" s="13">
        <v>1037.8</v>
      </c>
      <c r="N328" s="13">
        <v>337.49</v>
      </c>
      <c r="O328" s="13">
        <v>136.03</v>
      </c>
      <c r="P328" s="13">
        <v>0</v>
      </c>
      <c r="Q328" s="13">
        <v>16.86</v>
      </c>
      <c r="R328" s="13">
        <v>171.72</v>
      </c>
      <c r="S328" s="13">
        <v>0.05</v>
      </c>
      <c r="T328" s="13">
        <v>155.18</v>
      </c>
      <c r="U328" s="13">
        <v>1.25</v>
      </c>
    </row>
    <row r="329" spans="1:21" x14ac:dyDescent="0.2">
      <c r="A329" s="60">
        <f t="shared" si="51"/>
        <v>318</v>
      </c>
      <c r="B329" s="20" t="s">
        <v>369</v>
      </c>
      <c r="C329" s="21" t="s">
        <v>223</v>
      </c>
      <c r="D329" s="13">
        <f>SUM(E329:U329)</f>
        <v>5237.9800000000005</v>
      </c>
      <c r="E329" s="13">
        <v>3200.6800000000003</v>
      </c>
      <c r="F329" s="13">
        <v>326.38</v>
      </c>
      <c r="G329" s="13">
        <v>6.2</v>
      </c>
      <c r="H329" s="13">
        <v>35.81</v>
      </c>
      <c r="I329" s="13">
        <v>0.88</v>
      </c>
      <c r="J329" s="13">
        <v>81.27</v>
      </c>
      <c r="K329" s="13">
        <v>16.48</v>
      </c>
      <c r="L329" s="13">
        <v>4.75</v>
      </c>
      <c r="M329" s="13">
        <v>900.77</v>
      </c>
      <c r="N329" s="13">
        <v>286.26</v>
      </c>
      <c r="O329" s="13">
        <v>96.84</v>
      </c>
      <c r="P329" s="13">
        <v>15.8</v>
      </c>
      <c r="Q329" s="13">
        <v>10.290000000000001</v>
      </c>
      <c r="R329" s="13">
        <v>108.92</v>
      </c>
      <c r="S329" s="13">
        <v>1.47</v>
      </c>
      <c r="T329" s="13">
        <v>132.69</v>
      </c>
      <c r="U329" s="13">
        <v>12.49</v>
      </c>
    </row>
    <row r="330" spans="1:21" x14ac:dyDescent="0.2">
      <c r="A330" s="60">
        <f t="shared" si="51"/>
        <v>319</v>
      </c>
      <c r="B330" s="7" t="s">
        <v>370</v>
      </c>
      <c r="C330" s="21"/>
      <c r="D330" s="13">
        <f>SUM(D325:D329)</f>
        <v>-8635.9000000000015</v>
      </c>
      <c r="E330" s="13">
        <f t="shared" ref="E330:U330" si="61">SUM(E325:E329)</f>
        <v>-4326.7199999999993</v>
      </c>
      <c r="F330" s="13">
        <f t="shared" si="61"/>
        <v>-327.06999999999994</v>
      </c>
      <c r="G330" s="13">
        <f t="shared" si="61"/>
        <v>0.36000000000000032</v>
      </c>
      <c r="H330" s="13">
        <f t="shared" si="61"/>
        <v>-21.43</v>
      </c>
      <c r="I330" s="13">
        <f t="shared" si="61"/>
        <v>-1.77</v>
      </c>
      <c r="J330" s="13">
        <f t="shared" si="61"/>
        <v>-145.97999999999996</v>
      </c>
      <c r="K330" s="13">
        <f t="shared" si="61"/>
        <v>-55.870000000000005</v>
      </c>
      <c r="L330" s="13">
        <f t="shared" si="61"/>
        <v>-8.4099999999999984</v>
      </c>
      <c r="M330" s="13">
        <f t="shared" si="61"/>
        <v>-2029.6299999999997</v>
      </c>
      <c r="N330" s="13">
        <f t="shared" si="61"/>
        <v>-680.26</v>
      </c>
      <c r="O330" s="13">
        <f t="shared" si="61"/>
        <v>-298.28999999999996</v>
      </c>
      <c r="P330" s="13">
        <f t="shared" si="61"/>
        <v>-26.790000000000003</v>
      </c>
      <c r="Q330" s="13">
        <f t="shared" si="61"/>
        <v>-36.999999999999993</v>
      </c>
      <c r="R330" s="13">
        <f t="shared" si="61"/>
        <v>-378.49999999999994</v>
      </c>
      <c r="S330" s="13">
        <f t="shared" si="61"/>
        <v>-1.0100000000000005</v>
      </c>
      <c r="T330" s="13">
        <f t="shared" si="61"/>
        <v>-303.14</v>
      </c>
      <c r="U330" s="13">
        <f t="shared" si="61"/>
        <v>5.6099999999999994</v>
      </c>
    </row>
    <row r="331" spans="1:21" x14ac:dyDescent="0.2">
      <c r="A331" s="60">
        <f t="shared" ref="A331:A394" si="62">A330+1</f>
        <v>320</v>
      </c>
      <c r="B331" s="32"/>
      <c r="C331" s="21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</row>
    <row r="332" spans="1:21" x14ac:dyDescent="0.2">
      <c r="A332" s="60">
        <f t="shared" si="62"/>
        <v>321</v>
      </c>
      <c r="B332" s="29" t="s">
        <v>371</v>
      </c>
      <c r="C332" s="21"/>
      <c r="D332" s="13">
        <f>+D322+D330</f>
        <v>92667725.779999986</v>
      </c>
      <c r="E332" s="13">
        <f t="shared" ref="E332:U332" si="63">+E322+E330</f>
        <v>53103442.460000008</v>
      </c>
      <c r="F332" s="13">
        <f t="shared" si="63"/>
        <v>4681256.53</v>
      </c>
      <c r="G332" s="13">
        <f t="shared" si="63"/>
        <v>103833.50999999998</v>
      </c>
      <c r="H332" s="13">
        <f t="shared" si="63"/>
        <v>504873.02999999997</v>
      </c>
      <c r="I332" s="13">
        <f t="shared" si="63"/>
        <v>13573.519999999999</v>
      </c>
      <c r="J332" s="13">
        <f t="shared" si="63"/>
        <v>1583233.1800000002</v>
      </c>
      <c r="K332" s="13">
        <f t="shared" si="63"/>
        <v>335590.04</v>
      </c>
      <c r="L332" s="13">
        <f t="shared" si="63"/>
        <v>96914.760000000009</v>
      </c>
      <c r="M332" s="13">
        <f t="shared" si="63"/>
        <v>18632755.699999999</v>
      </c>
      <c r="N332" s="13">
        <f t="shared" si="63"/>
        <v>5827558.6399999997</v>
      </c>
      <c r="O332" s="13">
        <f t="shared" si="63"/>
        <v>1832016.9900000002</v>
      </c>
      <c r="P332" s="13">
        <f t="shared" si="63"/>
        <v>488266.49000000005</v>
      </c>
      <c r="Q332" s="13">
        <f t="shared" si="63"/>
        <v>219575.59999999998</v>
      </c>
      <c r="R332" s="13">
        <f t="shared" si="63"/>
        <v>2257846.1700000004</v>
      </c>
      <c r="S332" s="13">
        <f t="shared" si="63"/>
        <v>30443.480000000003</v>
      </c>
      <c r="T332" s="13">
        <f t="shared" si="63"/>
        <v>2826862.7399999998</v>
      </c>
      <c r="U332" s="13">
        <f t="shared" si="63"/>
        <v>129682.94</v>
      </c>
    </row>
    <row r="333" spans="1:21" x14ac:dyDescent="0.2">
      <c r="A333" s="60">
        <f t="shared" si="62"/>
        <v>322</v>
      </c>
      <c r="B333" s="29"/>
      <c r="C333" s="21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</row>
    <row r="334" spans="1:21" x14ac:dyDescent="0.2">
      <c r="A334" s="60">
        <f t="shared" si="62"/>
        <v>323</v>
      </c>
      <c r="B334" s="20" t="s">
        <v>372</v>
      </c>
      <c r="C334" s="21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</row>
    <row r="335" spans="1:21" x14ac:dyDescent="0.2">
      <c r="A335" s="60">
        <f t="shared" si="62"/>
        <v>324</v>
      </c>
      <c r="B335" s="20" t="s">
        <v>373</v>
      </c>
      <c r="C335" s="21" t="s">
        <v>76</v>
      </c>
      <c r="D335" s="13">
        <f t="shared" ref="D335:D342" si="64">SUM(E335:U335)</f>
        <v>66344.05</v>
      </c>
      <c r="E335" s="13">
        <v>36164.03</v>
      </c>
      <c r="F335" s="13">
        <v>3131.91</v>
      </c>
      <c r="G335" s="13">
        <v>20.63</v>
      </c>
      <c r="H335" s="13">
        <v>202.15</v>
      </c>
      <c r="I335" s="13">
        <v>11.61</v>
      </c>
      <c r="J335" s="13">
        <v>1079.0899999999999</v>
      </c>
      <c r="K335" s="13">
        <v>345.39</v>
      </c>
      <c r="L335" s="13">
        <v>63.300000000000004</v>
      </c>
      <c r="M335" s="13">
        <v>14014.66</v>
      </c>
      <c r="N335" s="13">
        <v>4605.41</v>
      </c>
      <c r="O335" s="13">
        <v>1875.95</v>
      </c>
      <c r="P335" s="13">
        <v>150.4</v>
      </c>
      <c r="Q335" s="13">
        <v>226.57</v>
      </c>
      <c r="R335" s="13">
        <v>2327.9500000000003</v>
      </c>
      <c r="S335" s="13">
        <v>8.9500000000000011</v>
      </c>
      <c r="T335" s="13">
        <v>2087.3200000000002</v>
      </c>
      <c r="U335" s="13">
        <v>28.73</v>
      </c>
    </row>
    <row r="336" spans="1:21" x14ac:dyDescent="0.2">
      <c r="A336" s="60">
        <f t="shared" si="62"/>
        <v>325</v>
      </c>
      <c r="B336" s="20" t="s">
        <v>373</v>
      </c>
      <c r="C336" s="21" t="s">
        <v>119</v>
      </c>
      <c r="D336" s="13">
        <f t="shared" si="64"/>
        <v>3250.6499999999996</v>
      </c>
      <c r="E336" s="13">
        <v>1795.25</v>
      </c>
      <c r="F336" s="13">
        <v>154.44</v>
      </c>
      <c r="G336" s="13">
        <v>0</v>
      </c>
      <c r="H336" s="13">
        <v>0</v>
      </c>
      <c r="I336" s="13">
        <v>0.42</v>
      </c>
      <c r="J336" s="13">
        <v>51.82</v>
      </c>
      <c r="K336" s="13">
        <v>16.84</v>
      </c>
      <c r="L336" s="13">
        <v>3.15</v>
      </c>
      <c r="M336" s="13">
        <v>686.91</v>
      </c>
      <c r="N336" s="13">
        <v>223.38</v>
      </c>
      <c r="O336" s="13">
        <v>90.04</v>
      </c>
      <c r="P336" s="13">
        <v>0</v>
      </c>
      <c r="Q336" s="13">
        <v>11.16</v>
      </c>
      <c r="R336" s="13">
        <v>113.66</v>
      </c>
      <c r="S336" s="13">
        <v>0.04</v>
      </c>
      <c r="T336" s="13">
        <v>102.71000000000001</v>
      </c>
      <c r="U336" s="13">
        <v>0.83000000000000007</v>
      </c>
    </row>
    <row r="337" spans="1:21" x14ac:dyDescent="0.2">
      <c r="A337" s="60">
        <f t="shared" si="62"/>
        <v>326</v>
      </c>
      <c r="B337" s="20" t="s">
        <v>373</v>
      </c>
      <c r="C337" s="21" t="s">
        <v>216</v>
      </c>
      <c r="D337" s="13">
        <f t="shared" si="64"/>
        <v>49593.789999999994</v>
      </c>
      <c r="E337" s="13">
        <v>25014.66</v>
      </c>
      <c r="F337" s="13">
        <v>2328.25</v>
      </c>
      <c r="G337" s="13">
        <v>17.71</v>
      </c>
      <c r="H337" s="13">
        <v>173.65</v>
      </c>
      <c r="I337" s="13">
        <v>11.26</v>
      </c>
      <c r="J337" s="13">
        <v>1021.82</v>
      </c>
      <c r="K337" s="13">
        <v>287.57</v>
      </c>
      <c r="L337" s="13">
        <v>42.33</v>
      </c>
      <c r="M337" s="13">
        <v>11076.17</v>
      </c>
      <c r="N337" s="13">
        <v>4008.34</v>
      </c>
      <c r="O337" s="13">
        <v>1782.14</v>
      </c>
      <c r="P337" s="13">
        <v>129.21</v>
      </c>
      <c r="Q337" s="13">
        <v>170.85</v>
      </c>
      <c r="R337" s="13">
        <v>1908.88</v>
      </c>
      <c r="S337" s="13">
        <v>7.8</v>
      </c>
      <c r="T337" s="13">
        <v>1585.97</v>
      </c>
      <c r="U337" s="13">
        <v>27.18</v>
      </c>
    </row>
    <row r="338" spans="1:21" x14ac:dyDescent="0.2">
      <c r="A338" s="60">
        <f t="shared" si="62"/>
        <v>327</v>
      </c>
      <c r="B338" s="20" t="s">
        <v>373</v>
      </c>
      <c r="C338" s="21" t="s">
        <v>217</v>
      </c>
      <c r="D338" s="13">
        <f t="shared" si="64"/>
        <v>7357.68</v>
      </c>
      <c r="E338" s="13">
        <v>3703.94</v>
      </c>
      <c r="F338" s="13">
        <v>345.31</v>
      </c>
      <c r="G338" s="13">
        <v>2.71</v>
      </c>
      <c r="H338" s="13">
        <v>26.53</v>
      </c>
      <c r="I338" s="13">
        <v>1.69</v>
      </c>
      <c r="J338" s="13">
        <v>152.26</v>
      </c>
      <c r="K338" s="13">
        <v>42.75</v>
      </c>
      <c r="L338" s="13">
        <v>6.26</v>
      </c>
      <c r="M338" s="13">
        <v>1644.88</v>
      </c>
      <c r="N338" s="13">
        <v>596.39</v>
      </c>
      <c r="O338" s="13">
        <v>265.57</v>
      </c>
      <c r="P338" s="13">
        <v>19.740000000000002</v>
      </c>
      <c r="Q338" s="13">
        <v>25.35</v>
      </c>
      <c r="R338" s="13">
        <v>283.69</v>
      </c>
      <c r="S338" s="13">
        <v>1.19</v>
      </c>
      <c r="T338" s="13">
        <v>235.33</v>
      </c>
      <c r="U338" s="13">
        <v>4.09</v>
      </c>
    </row>
    <row r="339" spans="1:21" x14ac:dyDescent="0.2">
      <c r="A339" s="60">
        <f t="shared" si="62"/>
        <v>328</v>
      </c>
      <c r="B339" s="20" t="s">
        <v>374</v>
      </c>
      <c r="C339" s="21" t="s">
        <v>219</v>
      </c>
      <c r="D339" s="13">
        <f t="shared" si="64"/>
        <v>688253.6</v>
      </c>
      <c r="E339" s="13">
        <v>369561.82</v>
      </c>
      <c r="F339" s="13">
        <v>32730.760000000002</v>
      </c>
      <c r="G339" s="13">
        <v>305.16000000000003</v>
      </c>
      <c r="H339" s="13">
        <v>539.91999999999996</v>
      </c>
      <c r="I339" s="13">
        <v>98.01</v>
      </c>
      <c r="J339" s="13">
        <v>11613.4</v>
      </c>
      <c r="K339" s="13">
        <v>3847.26</v>
      </c>
      <c r="L339" s="13">
        <v>612.93000000000006</v>
      </c>
      <c r="M339" s="13">
        <v>148712</v>
      </c>
      <c r="N339" s="13">
        <v>49536.49</v>
      </c>
      <c r="O339" s="13">
        <v>20597.34</v>
      </c>
      <c r="P339" s="13">
        <v>404.13</v>
      </c>
      <c r="Q339" s="13">
        <v>2590.27</v>
      </c>
      <c r="R339" s="13">
        <v>25267.14</v>
      </c>
      <c r="S339" s="13">
        <v>38.07</v>
      </c>
      <c r="T339" s="13">
        <v>21587.65</v>
      </c>
      <c r="U339" s="13">
        <v>211.25</v>
      </c>
    </row>
    <row r="340" spans="1:21" x14ac:dyDescent="0.2">
      <c r="A340" s="60">
        <f t="shared" si="62"/>
        <v>329</v>
      </c>
      <c r="B340" s="20" t="s">
        <v>375</v>
      </c>
      <c r="C340" s="21" t="s">
        <v>221</v>
      </c>
      <c r="D340" s="13">
        <f t="shared" si="64"/>
        <v>413168.41000000003</v>
      </c>
      <c r="E340" s="13">
        <v>270162.49</v>
      </c>
      <c r="F340" s="13">
        <v>24616.52</v>
      </c>
      <c r="G340" s="13">
        <v>1212.9000000000001</v>
      </c>
      <c r="H340" s="13">
        <v>8050.72</v>
      </c>
      <c r="I340" s="13">
        <v>41.18</v>
      </c>
      <c r="J340" s="13">
        <v>6967.78</v>
      </c>
      <c r="K340" s="13">
        <v>1.3</v>
      </c>
      <c r="L340" s="13">
        <v>480.49</v>
      </c>
      <c r="M340" s="13">
        <v>67465.119999999995</v>
      </c>
      <c r="N340" s="13">
        <v>17967.260000000002</v>
      </c>
      <c r="O340" s="13">
        <v>7.55</v>
      </c>
      <c r="P340" s="13">
        <v>2506.4500000000003</v>
      </c>
      <c r="Q340" s="13">
        <v>2.08</v>
      </c>
      <c r="R340" s="13">
        <v>9.9</v>
      </c>
      <c r="S340" s="13">
        <v>320.05</v>
      </c>
      <c r="T340" s="13">
        <v>10829</v>
      </c>
      <c r="U340" s="13">
        <v>2527.62</v>
      </c>
    </row>
    <row r="341" spans="1:21" x14ac:dyDescent="0.2">
      <c r="A341" s="60">
        <f t="shared" si="62"/>
        <v>330</v>
      </c>
      <c r="B341" s="20" t="s">
        <v>376</v>
      </c>
      <c r="C341" s="21" t="s">
        <v>241</v>
      </c>
      <c r="D341" s="13">
        <f t="shared" si="64"/>
        <v>41149.089999999997</v>
      </c>
      <c r="E341" s="13">
        <v>34559.480000000003</v>
      </c>
      <c r="F341" s="13">
        <v>4703.4800000000005</v>
      </c>
      <c r="G341" s="13">
        <v>37.49</v>
      </c>
      <c r="H341" s="13">
        <v>27.13</v>
      </c>
      <c r="I341" s="13">
        <v>8.0400000000000009</v>
      </c>
      <c r="J341" s="13">
        <v>77.84</v>
      </c>
      <c r="K341" s="13">
        <v>0.23</v>
      </c>
      <c r="L341" s="13">
        <v>25.88</v>
      </c>
      <c r="M341" s="13">
        <v>1343.42</v>
      </c>
      <c r="N341" s="13">
        <v>24.11</v>
      </c>
      <c r="O341" s="13">
        <v>0.6</v>
      </c>
      <c r="P341" s="13">
        <v>80.14</v>
      </c>
      <c r="Q341" s="13">
        <v>0.27</v>
      </c>
      <c r="R341" s="13">
        <v>0.73</v>
      </c>
      <c r="S341" s="13">
        <v>0.5</v>
      </c>
      <c r="T341" s="13">
        <v>154.01</v>
      </c>
      <c r="U341" s="13">
        <v>105.74000000000001</v>
      </c>
    </row>
    <row r="342" spans="1:21" x14ac:dyDescent="0.2">
      <c r="A342" s="60">
        <f t="shared" si="62"/>
        <v>331</v>
      </c>
      <c r="B342" s="20" t="s">
        <v>377</v>
      </c>
      <c r="C342" s="21" t="s">
        <v>223</v>
      </c>
      <c r="D342" s="13">
        <f t="shared" si="64"/>
        <v>5152077.3200000012</v>
      </c>
      <c r="E342" s="13">
        <v>3148179.63</v>
      </c>
      <c r="F342" s="13">
        <v>321028.53000000003</v>
      </c>
      <c r="G342" s="13">
        <v>6095.52</v>
      </c>
      <c r="H342" s="13">
        <v>35222.950000000004</v>
      </c>
      <c r="I342" s="13">
        <v>867.9</v>
      </c>
      <c r="J342" s="13">
        <v>79941.759999999995</v>
      </c>
      <c r="K342" s="13">
        <v>16205.78</v>
      </c>
      <c r="L342" s="13">
        <v>4675.57</v>
      </c>
      <c r="M342" s="13">
        <v>885997.19000000006</v>
      </c>
      <c r="N342" s="13">
        <v>281567.48</v>
      </c>
      <c r="O342" s="13">
        <v>95255.55</v>
      </c>
      <c r="P342" s="13">
        <v>15541.89</v>
      </c>
      <c r="Q342" s="13">
        <v>10119.4</v>
      </c>
      <c r="R342" s="13">
        <v>107130.12</v>
      </c>
      <c r="S342" s="13">
        <v>1445.57</v>
      </c>
      <c r="T342" s="13">
        <v>130512.5</v>
      </c>
      <c r="U342" s="13">
        <v>12289.98</v>
      </c>
    </row>
    <row r="343" spans="1:21" x14ac:dyDescent="0.2">
      <c r="A343" s="60">
        <f t="shared" si="62"/>
        <v>332</v>
      </c>
      <c r="B343" s="20" t="s">
        <v>378</v>
      </c>
      <c r="C343" s="21"/>
      <c r="D343" s="13">
        <f t="shared" ref="D343:U343" si="65">SUM(D335:D342)</f>
        <v>6421194.5900000017</v>
      </c>
      <c r="E343" s="13">
        <f t="shared" si="65"/>
        <v>3889141.3</v>
      </c>
      <c r="F343" s="13">
        <f t="shared" si="65"/>
        <v>389039.2</v>
      </c>
      <c r="G343" s="13">
        <f t="shared" si="65"/>
        <v>7692.1200000000008</v>
      </c>
      <c r="H343" s="13">
        <f t="shared" si="65"/>
        <v>44243.05</v>
      </c>
      <c r="I343" s="13">
        <f t="shared" si="65"/>
        <v>1040.1099999999999</v>
      </c>
      <c r="J343" s="13">
        <f t="shared" si="65"/>
        <v>100905.76999999999</v>
      </c>
      <c r="K343" s="13">
        <f t="shared" si="65"/>
        <v>20747.120000000003</v>
      </c>
      <c r="L343" s="13">
        <f t="shared" si="65"/>
        <v>5909.91</v>
      </c>
      <c r="M343" s="13">
        <f t="shared" si="65"/>
        <v>1130940.3500000001</v>
      </c>
      <c r="N343" s="13">
        <f t="shared" si="65"/>
        <v>358528.86</v>
      </c>
      <c r="O343" s="13">
        <f t="shared" si="65"/>
        <v>119874.74</v>
      </c>
      <c r="P343" s="13">
        <f t="shared" si="65"/>
        <v>18831.96</v>
      </c>
      <c r="Q343" s="13">
        <f t="shared" si="65"/>
        <v>13145.949999999999</v>
      </c>
      <c r="R343" s="13">
        <f t="shared" si="65"/>
        <v>137042.07</v>
      </c>
      <c r="S343" s="13">
        <f t="shared" si="65"/>
        <v>1822.17</v>
      </c>
      <c r="T343" s="13">
        <f t="shared" si="65"/>
        <v>167094.49</v>
      </c>
      <c r="U343" s="13">
        <f t="shared" si="65"/>
        <v>15195.419999999998</v>
      </c>
    </row>
    <row r="344" spans="1:21" x14ac:dyDescent="0.2">
      <c r="A344" s="60">
        <f t="shared" si="62"/>
        <v>333</v>
      </c>
      <c r="B344" s="20"/>
      <c r="C344" s="21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</row>
    <row r="345" spans="1:21" x14ac:dyDescent="0.2">
      <c r="A345" s="60">
        <f t="shared" si="62"/>
        <v>334</v>
      </c>
      <c r="B345" s="25" t="s">
        <v>379</v>
      </c>
      <c r="C345" s="21"/>
      <c r="D345" s="13">
        <f t="shared" ref="D345:U345" si="66">D343+D332</f>
        <v>99088920.36999999</v>
      </c>
      <c r="E345" s="13">
        <f t="shared" si="66"/>
        <v>56992583.760000005</v>
      </c>
      <c r="F345" s="13">
        <f t="shared" si="66"/>
        <v>5070295.7300000004</v>
      </c>
      <c r="G345" s="13">
        <f t="shared" si="66"/>
        <v>111525.62999999998</v>
      </c>
      <c r="H345" s="13">
        <f t="shared" si="66"/>
        <v>549116.07999999996</v>
      </c>
      <c r="I345" s="13">
        <f t="shared" si="66"/>
        <v>14613.63</v>
      </c>
      <c r="J345" s="13">
        <f t="shared" si="66"/>
        <v>1684138.9500000002</v>
      </c>
      <c r="K345" s="13">
        <f t="shared" si="66"/>
        <v>356337.16</v>
      </c>
      <c r="L345" s="13">
        <f t="shared" si="66"/>
        <v>102824.67000000001</v>
      </c>
      <c r="M345" s="13">
        <f t="shared" si="66"/>
        <v>19763696.050000001</v>
      </c>
      <c r="N345" s="13">
        <f t="shared" si="66"/>
        <v>6186087.5</v>
      </c>
      <c r="O345" s="13">
        <f t="shared" si="66"/>
        <v>1951891.7300000002</v>
      </c>
      <c r="P345" s="13">
        <f t="shared" si="66"/>
        <v>507098.45000000007</v>
      </c>
      <c r="Q345" s="13">
        <f t="shared" si="66"/>
        <v>232721.55</v>
      </c>
      <c r="R345" s="13">
        <f t="shared" si="66"/>
        <v>2394888.2400000002</v>
      </c>
      <c r="S345" s="13">
        <f t="shared" si="66"/>
        <v>32265.65</v>
      </c>
      <c r="T345" s="13">
        <f t="shared" si="66"/>
        <v>2993957.2299999995</v>
      </c>
      <c r="U345" s="13">
        <f t="shared" si="66"/>
        <v>144878.35999999999</v>
      </c>
    </row>
    <row r="346" spans="1:21" x14ac:dyDescent="0.2">
      <c r="A346" s="60">
        <f t="shared" si="62"/>
        <v>335</v>
      </c>
      <c r="B346" s="49"/>
      <c r="C346" s="21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</row>
    <row r="347" spans="1:21" x14ac:dyDescent="0.2">
      <c r="A347" s="60">
        <f t="shared" si="62"/>
        <v>336</v>
      </c>
      <c r="B347" s="49" t="s">
        <v>380</v>
      </c>
      <c r="C347" s="21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</row>
    <row r="348" spans="1:21" x14ac:dyDescent="0.2">
      <c r="A348" s="60">
        <f t="shared" si="62"/>
        <v>337</v>
      </c>
      <c r="B348" s="20" t="s">
        <v>381</v>
      </c>
      <c r="C348" s="21" t="s">
        <v>76</v>
      </c>
      <c r="D348" s="13">
        <f t="shared" ref="D348:D353" si="67">SUM(E348:U348)</f>
        <v>790343.99999999988</v>
      </c>
      <c r="E348" s="13">
        <v>430815.36</v>
      </c>
      <c r="F348" s="13">
        <v>37309.81</v>
      </c>
      <c r="G348" s="13">
        <v>245.8</v>
      </c>
      <c r="H348" s="13">
        <v>2408.1799999999998</v>
      </c>
      <c r="I348" s="13">
        <v>138.31</v>
      </c>
      <c r="J348" s="13">
        <v>12854.960000000001</v>
      </c>
      <c r="K348" s="13">
        <v>4114.53</v>
      </c>
      <c r="L348" s="13">
        <v>753.99</v>
      </c>
      <c r="M348" s="13">
        <v>166954.01</v>
      </c>
      <c r="N348" s="13">
        <v>54863.360000000001</v>
      </c>
      <c r="O348" s="13">
        <v>22347.79</v>
      </c>
      <c r="P348" s="13">
        <v>1791.71</v>
      </c>
      <c r="Q348" s="13">
        <v>2699.03</v>
      </c>
      <c r="R348" s="13">
        <v>27732.41</v>
      </c>
      <c r="S348" s="13">
        <v>106.7</v>
      </c>
      <c r="T348" s="13">
        <v>24865.83</v>
      </c>
      <c r="U348" s="13">
        <v>342.22</v>
      </c>
    </row>
    <row r="349" spans="1:21" x14ac:dyDescent="0.2">
      <c r="A349" s="60">
        <f t="shared" si="62"/>
        <v>338</v>
      </c>
      <c r="B349" s="20" t="s">
        <v>381</v>
      </c>
      <c r="C349" s="21" t="s">
        <v>223</v>
      </c>
      <c r="D349" s="13">
        <f t="shared" si="67"/>
        <v>2196059.7899999996</v>
      </c>
      <c r="E349" s="13">
        <v>1341903.52</v>
      </c>
      <c r="F349" s="13">
        <v>136837.59</v>
      </c>
      <c r="G349" s="13">
        <v>2598.2000000000003</v>
      </c>
      <c r="H349" s="13">
        <v>15013.69</v>
      </c>
      <c r="I349" s="13">
        <v>369.94</v>
      </c>
      <c r="J349" s="13">
        <v>34074.97</v>
      </c>
      <c r="K349" s="13">
        <v>6907.67</v>
      </c>
      <c r="L349" s="13">
        <v>1992.95</v>
      </c>
      <c r="M349" s="13">
        <v>377654.04</v>
      </c>
      <c r="N349" s="13">
        <v>120017.42</v>
      </c>
      <c r="O349" s="13">
        <v>40602.44</v>
      </c>
      <c r="P349" s="13">
        <v>6624.6900000000005</v>
      </c>
      <c r="Q349" s="13">
        <v>4313.37</v>
      </c>
      <c r="R349" s="13">
        <v>45663.94</v>
      </c>
      <c r="S349" s="13">
        <v>616.16999999999996</v>
      </c>
      <c r="T349" s="13">
        <v>55630.62</v>
      </c>
      <c r="U349" s="13">
        <v>5238.57</v>
      </c>
    </row>
    <row r="350" spans="1:21" x14ac:dyDescent="0.2">
      <c r="A350" s="60">
        <f t="shared" si="62"/>
        <v>339</v>
      </c>
      <c r="B350" s="20" t="s">
        <v>382</v>
      </c>
      <c r="C350" s="21" t="s">
        <v>76</v>
      </c>
      <c r="D350" s="13">
        <f t="shared" si="67"/>
        <v>37972.36</v>
      </c>
      <c r="E350" s="13">
        <v>20698.7</v>
      </c>
      <c r="F350" s="13">
        <v>1792.57</v>
      </c>
      <c r="G350" s="13">
        <v>11.81</v>
      </c>
      <c r="H350" s="13">
        <v>115.7</v>
      </c>
      <c r="I350" s="13">
        <v>6.65</v>
      </c>
      <c r="J350" s="13">
        <v>617.62</v>
      </c>
      <c r="K350" s="13">
        <v>197.68</v>
      </c>
      <c r="L350" s="13">
        <v>36.22</v>
      </c>
      <c r="M350" s="13">
        <v>8021.37</v>
      </c>
      <c r="N350" s="13">
        <v>2635.93</v>
      </c>
      <c r="O350" s="13">
        <v>1073.7</v>
      </c>
      <c r="P350" s="13">
        <v>86.08</v>
      </c>
      <c r="Q350" s="13">
        <v>129.67000000000002</v>
      </c>
      <c r="R350" s="13">
        <v>1332.41</v>
      </c>
      <c r="S350" s="13">
        <v>5.13</v>
      </c>
      <c r="T350" s="13">
        <v>1194.68</v>
      </c>
      <c r="U350" s="13">
        <v>16.440000000000001</v>
      </c>
    </row>
    <row r="351" spans="1:21" x14ac:dyDescent="0.2">
      <c r="A351" s="60">
        <f t="shared" si="62"/>
        <v>340</v>
      </c>
      <c r="B351" s="20" t="s">
        <v>382</v>
      </c>
      <c r="C351" s="21" t="s">
        <v>119</v>
      </c>
      <c r="D351" s="13">
        <f t="shared" si="67"/>
        <v>18928.3</v>
      </c>
      <c r="E351" s="13">
        <v>10453.65</v>
      </c>
      <c r="F351" s="13">
        <v>899.31000000000006</v>
      </c>
      <c r="G351" s="13">
        <v>0</v>
      </c>
      <c r="H351" s="13">
        <v>0</v>
      </c>
      <c r="I351" s="13">
        <v>2.46</v>
      </c>
      <c r="J351" s="13">
        <v>301.70999999999998</v>
      </c>
      <c r="K351" s="13">
        <v>98.04</v>
      </c>
      <c r="L351" s="13">
        <v>18.350000000000001</v>
      </c>
      <c r="M351" s="13">
        <v>3999.82</v>
      </c>
      <c r="N351" s="13">
        <v>1300.72</v>
      </c>
      <c r="O351" s="13">
        <v>524.28</v>
      </c>
      <c r="P351" s="13">
        <v>0</v>
      </c>
      <c r="Q351" s="13">
        <v>64.97</v>
      </c>
      <c r="R351" s="13">
        <v>661.85</v>
      </c>
      <c r="S351" s="13">
        <v>0.22</v>
      </c>
      <c r="T351" s="13">
        <v>598.09</v>
      </c>
      <c r="U351" s="13">
        <v>4.83</v>
      </c>
    </row>
    <row r="352" spans="1:21" x14ac:dyDescent="0.2">
      <c r="A352" s="60">
        <f t="shared" si="62"/>
        <v>341</v>
      </c>
      <c r="B352" s="20" t="s">
        <v>382</v>
      </c>
      <c r="C352" s="21" t="s">
        <v>223</v>
      </c>
      <c r="D352" s="13">
        <f t="shared" si="67"/>
        <v>3419.880000000001</v>
      </c>
      <c r="E352" s="13">
        <v>2089.7200000000003</v>
      </c>
      <c r="F352" s="13">
        <v>213.09</v>
      </c>
      <c r="G352" s="13">
        <v>4.05</v>
      </c>
      <c r="H352" s="13">
        <v>23.38</v>
      </c>
      <c r="I352" s="13">
        <v>0.57999999999999996</v>
      </c>
      <c r="J352" s="13">
        <v>53.06</v>
      </c>
      <c r="K352" s="13">
        <v>10.76</v>
      </c>
      <c r="L352" s="13">
        <v>3.1</v>
      </c>
      <c r="M352" s="13">
        <v>588.11</v>
      </c>
      <c r="N352" s="13">
        <v>186.9</v>
      </c>
      <c r="O352" s="13">
        <v>63.230000000000004</v>
      </c>
      <c r="P352" s="13">
        <v>10.32</v>
      </c>
      <c r="Q352" s="13">
        <v>6.72</v>
      </c>
      <c r="R352" s="13">
        <v>71.11</v>
      </c>
      <c r="S352" s="13">
        <v>0.96</v>
      </c>
      <c r="T352" s="13">
        <v>86.63</v>
      </c>
      <c r="U352" s="13">
        <v>8.16</v>
      </c>
    </row>
    <row r="353" spans="1:21" x14ac:dyDescent="0.2">
      <c r="A353" s="60">
        <f t="shared" si="62"/>
        <v>342</v>
      </c>
      <c r="B353" s="20" t="s">
        <v>382</v>
      </c>
      <c r="C353" s="21" t="s">
        <v>366</v>
      </c>
      <c r="D353" s="13">
        <f t="shared" si="67"/>
        <v>51660.46</v>
      </c>
      <c r="E353" s="13">
        <v>28160.05</v>
      </c>
      <c r="F353" s="13">
        <v>2438.7400000000002</v>
      </c>
      <c r="G353" s="13">
        <v>16.07</v>
      </c>
      <c r="H353" s="13">
        <v>157.41</v>
      </c>
      <c r="I353" s="13">
        <v>9.0400000000000009</v>
      </c>
      <c r="J353" s="13">
        <v>840.26</v>
      </c>
      <c r="K353" s="13">
        <v>268.94</v>
      </c>
      <c r="L353" s="13">
        <v>49.28</v>
      </c>
      <c r="M353" s="13">
        <v>10912.87</v>
      </c>
      <c r="N353" s="13">
        <v>3586.12</v>
      </c>
      <c r="O353" s="13">
        <v>1460.75</v>
      </c>
      <c r="P353" s="13">
        <v>117.11</v>
      </c>
      <c r="Q353" s="13">
        <v>176.42000000000002</v>
      </c>
      <c r="R353" s="13">
        <v>1812.72</v>
      </c>
      <c r="S353" s="13">
        <v>6.97</v>
      </c>
      <c r="T353" s="13">
        <v>1625.3400000000001</v>
      </c>
      <c r="U353" s="13">
        <v>22.37</v>
      </c>
    </row>
    <row r="354" spans="1:21" x14ac:dyDescent="0.2">
      <c r="A354" s="60">
        <f t="shared" si="62"/>
        <v>343</v>
      </c>
      <c r="B354" s="49" t="s">
        <v>383</v>
      </c>
      <c r="C354" s="21"/>
      <c r="D354" s="13">
        <f>SUM(D348:D353)</f>
        <v>3098384.7899999991</v>
      </c>
      <c r="E354" s="13">
        <f t="shared" ref="E354:U354" si="68">SUM(E348:E353)</f>
        <v>1834120.9999999998</v>
      </c>
      <c r="F354" s="13">
        <f t="shared" si="68"/>
        <v>179491.11</v>
      </c>
      <c r="G354" s="13">
        <f t="shared" si="68"/>
        <v>2875.9300000000007</v>
      </c>
      <c r="H354" s="13">
        <f t="shared" si="68"/>
        <v>17718.36</v>
      </c>
      <c r="I354" s="13">
        <f t="shared" si="68"/>
        <v>526.98</v>
      </c>
      <c r="J354" s="13">
        <f t="shared" si="68"/>
        <v>48742.58</v>
      </c>
      <c r="K354" s="13">
        <f t="shared" si="68"/>
        <v>11597.620000000003</v>
      </c>
      <c r="L354" s="13">
        <f t="shared" si="68"/>
        <v>2853.89</v>
      </c>
      <c r="M354" s="13">
        <f t="shared" si="68"/>
        <v>568130.22</v>
      </c>
      <c r="N354" s="13">
        <f t="shared" si="68"/>
        <v>182590.44999999998</v>
      </c>
      <c r="O354" s="13">
        <f t="shared" si="68"/>
        <v>66072.19</v>
      </c>
      <c r="P354" s="13">
        <f t="shared" si="68"/>
        <v>8629.9100000000017</v>
      </c>
      <c r="Q354" s="13">
        <f t="shared" si="68"/>
        <v>7390.18</v>
      </c>
      <c r="R354" s="13">
        <f t="shared" si="68"/>
        <v>77274.440000000017</v>
      </c>
      <c r="S354" s="13">
        <f t="shared" si="68"/>
        <v>736.15000000000009</v>
      </c>
      <c r="T354" s="13">
        <f t="shared" si="68"/>
        <v>84001.19</v>
      </c>
      <c r="U354" s="13">
        <f t="shared" si="68"/>
        <v>5632.5899999999992</v>
      </c>
    </row>
    <row r="355" spans="1:21" x14ac:dyDescent="0.2">
      <c r="A355" s="60">
        <f t="shared" si="62"/>
        <v>344</v>
      </c>
      <c r="B355" s="20"/>
      <c r="C355" s="21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</row>
    <row r="356" spans="1:21" x14ac:dyDescent="0.2">
      <c r="A356" s="60">
        <f t="shared" si="62"/>
        <v>345</v>
      </c>
      <c r="B356" s="49" t="s">
        <v>384</v>
      </c>
      <c r="C356" s="21"/>
      <c r="D356" s="13">
        <f t="shared" ref="D356:U356" si="69">D345+D354</f>
        <v>102187305.16</v>
      </c>
      <c r="E356" s="13">
        <f t="shared" si="69"/>
        <v>58826704.760000005</v>
      </c>
      <c r="F356" s="13">
        <f t="shared" si="69"/>
        <v>5249786.8400000008</v>
      </c>
      <c r="G356" s="13">
        <f t="shared" si="69"/>
        <v>114401.55999999998</v>
      </c>
      <c r="H356" s="13">
        <f t="shared" si="69"/>
        <v>566834.43999999994</v>
      </c>
      <c r="I356" s="13">
        <f t="shared" si="69"/>
        <v>15140.609999999999</v>
      </c>
      <c r="J356" s="13">
        <f t="shared" si="69"/>
        <v>1732881.5300000003</v>
      </c>
      <c r="K356" s="13">
        <f t="shared" si="69"/>
        <v>367934.77999999997</v>
      </c>
      <c r="L356" s="13">
        <f t="shared" si="69"/>
        <v>105678.56000000001</v>
      </c>
      <c r="M356" s="13">
        <f t="shared" si="69"/>
        <v>20331826.27</v>
      </c>
      <c r="N356" s="13">
        <f t="shared" si="69"/>
        <v>6368677.9500000002</v>
      </c>
      <c r="O356" s="13">
        <f t="shared" si="69"/>
        <v>2017963.9200000002</v>
      </c>
      <c r="P356" s="13">
        <f t="shared" si="69"/>
        <v>515728.36000000004</v>
      </c>
      <c r="Q356" s="13">
        <f t="shared" si="69"/>
        <v>240111.72999999998</v>
      </c>
      <c r="R356" s="13">
        <f t="shared" si="69"/>
        <v>2472162.6800000002</v>
      </c>
      <c r="S356" s="13">
        <f t="shared" si="69"/>
        <v>33001.800000000003</v>
      </c>
      <c r="T356" s="13">
        <f t="shared" si="69"/>
        <v>3077958.4199999995</v>
      </c>
      <c r="U356" s="13">
        <f t="shared" si="69"/>
        <v>150510.94999999998</v>
      </c>
    </row>
    <row r="357" spans="1:21" x14ac:dyDescent="0.2">
      <c r="A357" s="60">
        <f t="shared" si="62"/>
        <v>346</v>
      </c>
      <c r="B357" s="20"/>
      <c r="C357" s="21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</row>
    <row r="358" spans="1:21" x14ac:dyDescent="0.2">
      <c r="A358" s="60">
        <f t="shared" si="62"/>
        <v>347</v>
      </c>
      <c r="B358" s="43" t="s">
        <v>385</v>
      </c>
      <c r="C358" s="21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</row>
    <row r="359" spans="1:21" x14ac:dyDescent="0.2">
      <c r="A359" s="60">
        <f t="shared" si="62"/>
        <v>348</v>
      </c>
      <c r="B359" s="13"/>
      <c r="C359" s="21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</row>
    <row r="360" spans="1:21" x14ac:dyDescent="0.2">
      <c r="A360" s="60">
        <f t="shared" si="62"/>
        <v>349</v>
      </c>
      <c r="B360" s="18" t="s">
        <v>386</v>
      </c>
      <c r="C360" s="21"/>
      <c r="D360" s="50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</row>
    <row r="361" spans="1:21" x14ac:dyDescent="0.2">
      <c r="A361" s="60">
        <f t="shared" si="62"/>
        <v>350</v>
      </c>
      <c r="B361" s="51"/>
      <c r="C361" s="21"/>
      <c r="D361" s="50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</row>
    <row r="362" spans="1:21" x14ac:dyDescent="0.2">
      <c r="A362" s="60">
        <f t="shared" si="62"/>
        <v>351</v>
      </c>
      <c r="B362" s="52" t="s">
        <v>387</v>
      </c>
      <c r="C362" s="21"/>
      <c r="D362" s="50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</row>
    <row r="363" spans="1:21" x14ac:dyDescent="0.2">
      <c r="A363" s="60">
        <f t="shared" si="62"/>
        <v>352</v>
      </c>
      <c r="B363" s="51"/>
      <c r="C363" s="21"/>
      <c r="D363" s="50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</row>
    <row r="364" spans="1:21" x14ac:dyDescent="0.2">
      <c r="A364" s="60">
        <f t="shared" si="62"/>
        <v>353</v>
      </c>
      <c r="B364" s="51"/>
      <c r="C364" s="21"/>
      <c r="D364" s="50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</row>
    <row r="365" spans="1:21" x14ac:dyDescent="0.2">
      <c r="A365" s="60">
        <f t="shared" si="62"/>
        <v>354</v>
      </c>
      <c r="B365" s="51" t="s">
        <v>388</v>
      </c>
      <c r="C365" s="21"/>
      <c r="D365" s="50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</row>
    <row r="366" spans="1:21" x14ac:dyDescent="0.2">
      <c r="A366" s="60">
        <f t="shared" si="62"/>
        <v>355</v>
      </c>
      <c r="B366" s="53" t="s">
        <v>389</v>
      </c>
      <c r="C366" s="21" t="s">
        <v>76</v>
      </c>
      <c r="D366" s="13">
        <f t="shared" ref="D366:D374" si="70">SUM(E366:U366)</f>
        <v>-7637.1600000000008</v>
      </c>
      <c r="E366" s="13">
        <v>-4162.99</v>
      </c>
      <c r="F366" s="13">
        <v>-360.53000000000003</v>
      </c>
      <c r="G366" s="13">
        <v>-2.38</v>
      </c>
      <c r="H366" s="13">
        <v>-23.27</v>
      </c>
      <c r="I366" s="13">
        <v>-1.34</v>
      </c>
      <c r="J366" s="13">
        <v>-124.22</v>
      </c>
      <c r="K366" s="13">
        <v>-39.76</v>
      </c>
      <c r="L366" s="13">
        <v>-7.29</v>
      </c>
      <c r="M366" s="13">
        <v>-1613.29</v>
      </c>
      <c r="N366" s="13">
        <v>-530.15</v>
      </c>
      <c r="O366" s="13">
        <v>-215.95000000000002</v>
      </c>
      <c r="P366" s="13">
        <v>-17.309999999999999</v>
      </c>
      <c r="Q366" s="13">
        <v>-26.080000000000002</v>
      </c>
      <c r="R366" s="13">
        <v>-267.98</v>
      </c>
      <c r="S366" s="13">
        <v>-1.03</v>
      </c>
      <c r="T366" s="13">
        <v>-240.28</v>
      </c>
      <c r="U366" s="13">
        <v>-3.31</v>
      </c>
    </row>
    <row r="367" spans="1:21" x14ac:dyDescent="0.2">
      <c r="A367" s="60">
        <f t="shared" si="62"/>
        <v>356</v>
      </c>
      <c r="B367" s="53" t="s">
        <v>389</v>
      </c>
      <c r="C367" s="21" t="s">
        <v>141</v>
      </c>
      <c r="D367" s="13">
        <f t="shared" si="70"/>
        <v>5454090.8800000008</v>
      </c>
      <c r="E367" s="13">
        <v>3012161.52</v>
      </c>
      <c r="F367" s="13">
        <v>259133.36000000002</v>
      </c>
      <c r="G367" s="13">
        <v>0</v>
      </c>
      <c r="H367" s="13">
        <v>0</v>
      </c>
      <c r="I367" s="13">
        <v>708.35</v>
      </c>
      <c r="J367" s="13">
        <v>86937.650000000009</v>
      </c>
      <c r="K367" s="13">
        <v>28250.170000000002</v>
      </c>
      <c r="L367" s="13">
        <v>5287.09</v>
      </c>
      <c r="M367" s="13">
        <v>1152528.21</v>
      </c>
      <c r="N367" s="13">
        <v>374795.86</v>
      </c>
      <c r="O367" s="13">
        <v>151069.24</v>
      </c>
      <c r="P367" s="13">
        <v>0</v>
      </c>
      <c r="Q367" s="13">
        <v>18720.260000000002</v>
      </c>
      <c r="R367" s="13">
        <v>190707.84</v>
      </c>
      <c r="S367" s="13">
        <v>62.07</v>
      </c>
      <c r="T367" s="13">
        <v>172338.11000000002</v>
      </c>
      <c r="U367" s="13">
        <v>1391.15</v>
      </c>
    </row>
    <row r="368" spans="1:21" x14ac:dyDescent="0.2">
      <c r="A368" s="60">
        <f t="shared" si="62"/>
        <v>357</v>
      </c>
      <c r="B368" s="53" t="s">
        <v>390</v>
      </c>
      <c r="C368" s="21" t="s">
        <v>223</v>
      </c>
      <c r="D368" s="13">
        <f t="shared" si="70"/>
        <v>152475.70999999996</v>
      </c>
      <c r="E368" s="13">
        <v>93170.36</v>
      </c>
      <c r="F368" s="13">
        <v>9500.84</v>
      </c>
      <c r="G368" s="13">
        <v>180.4</v>
      </c>
      <c r="H368" s="13">
        <v>1042.42</v>
      </c>
      <c r="I368" s="13">
        <v>25.69</v>
      </c>
      <c r="J368" s="13">
        <v>2365.88</v>
      </c>
      <c r="K368" s="13">
        <v>479.61</v>
      </c>
      <c r="L368" s="13">
        <v>138.37</v>
      </c>
      <c r="M368" s="13">
        <v>26221.08</v>
      </c>
      <c r="N368" s="13">
        <v>8332.99</v>
      </c>
      <c r="O368" s="13">
        <v>2819.09</v>
      </c>
      <c r="P368" s="13">
        <v>459.96000000000004</v>
      </c>
      <c r="Q368" s="13">
        <v>299.48</v>
      </c>
      <c r="R368" s="13">
        <v>3170.52</v>
      </c>
      <c r="S368" s="13">
        <v>42.78</v>
      </c>
      <c r="T368" s="13">
        <v>3862.52</v>
      </c>
      <c r="U368" s="13">
        <v>363.72</v>
      </c>
    </row>
    <row r="369" spans="1:21" x14ac:dyDescent="0.2">
      <c r="A369" s="60">
        <f t="shared" si="62"/>
        <v>358</v>
      </c>
      <c r="B369" s="53" t="s">
        <v>390</v>
      </c>
      <c r="C369" s="21" t="s">
        <v>391</v>
      </c>
      <c r="D369" s="13">
        <f t="shared" si="70"/>
        <v>1887222.61</v>
      </c>
      <c r="E369" s="13">
        <v>1031743.48</v>
      </c>
      <c r="F369" s="13">
        <v>89218.47</v>
      </c>
      <c r="G369" s="13">
        <v>456.01</v>
      </c>
      <c r="H369" s="13">
        <v>4467.74</v>
      </c>
      <c r="I369" s="13">
        <v>311.27</v>
      </c>
      <c r="J369" s="13">
        <v>30558.850000000002</v>
      </c>
      <c r="K369" s="13">
        <v>9813.7900000000009</v>
      </c>
      <c r="L369" s="13">
        <v>1806.89</v>
      </c>
      <c r="M369" s="13">
        <v>398691.48</v>
      </c>
      <c r="N369" s="13">
        <v>130711.32</v>
      </c>
      <c r="O369" s="13">
        <v>53119.98</v>
      </c>
      <c r="P369" s="13">
        <v>3324.04</v>
      </c>
      <c r="Q369" s="13">
        <v>6452.17</v>
      </c>
      <c r="R369" s="13">
        <v>66169.040000000008</v>
      </c>
      <c r="S369" s="13">
        <v>202.74</v>
      </c>
      <c r="T369" s="13">
        <v>59433.07</v>
      </c>
      <c r="U369" s="13">
        <v>742.27</v>
      </c>
    </row>
    <row r="370" spans="1:21" x14ac:dyDescent="0.2">
      <c r="A370" s="60">
        <f t="shared" si="62"/>
        <v>359</v>
      </c>
      <c r="B370" s="53" t="s">
        <v>390</v>
      </c>
      <c r="C370" s="21" t="s">
        <v>141</v>
      </c>
      <c r="D370" s="13">
        <f t="shared" si="70"/>
        <v>330254.23</v>
      </c>
      <c r="E370" s="13">
        <v>182391.37</v>
      </c>
      <c r="F370" s="13">
        <v>15690.95</v>
      </c>
      <c r="G370" s="13">
        <v>0</v>
      </c>
      <c r="H370" s="13">
        <v>0</v>
      </c>
      <c r="I370" s="13">
        <v>42.89</v>
      </c>
      <c r="J370" s="13">
        <v>5264.22</v>
      </c>
      <c r="K370" s="13">
        <v>1710.5900000000001</v>
      </c>
      <c r="L370" s="13">
        <v>320.14</v>
      </c>
      <c r="M370" s="13">
        <v>69787.490000000005</v>
      </c>
      <c r="N370" s="13">
        <v>22694.510000000002</v>
      </c>
      <c r="O370" s="13">
        <v>9147.49</v>
      </c>
      <c r="P370" s="13">
        <v>0</v>
      </c>
      <c r="Q370" s="13">
        <v>1133.54</v>
      </c>
      <c r="R370" s="13">
        <v>11547.68</v>
      </c>
      <c r="S370" s="13">
        <v>3.7600000000000002</v>
      </c>
      <c r="T370" s="13">
        <v>10435.36</v>
      </c>
      <c r="U370" s="13">
        <v>84.24</v>
      </c>
    </row>
    <row r="371" spans="1:21" x14ac:dyDescent="0.2">
      <c r="A371" s="60">
        <f t="shared" si="62"/>
        <v>360</v>
      </c>
      <c r="B371" s="53" t="s">
        <v>392</v>
      </c>
      <c r="C371" s="21" t="s">
        <v>174</v>
      </c>
      <c r="D371" s="13">
        <f t="shared" si="70"/>
        <v>4847406.5999999996</v>
      </c>
      <c r="E371" s="13">
        <v>2985788.37</v>
      </c>
      <c r="F371" s="13">
        <v>252314.43</v>
      </c>
      <c r="G371" s="13">
        <v>16440.920000000002</v>
      </c>
      <c r="H371" s="13">
        <v>66723.839999999997</v>
      </c>
      <c r="I371" s="13">
        <v>505.79</v>
      </c>
      <c r="J371" s="13">
        <v>98547.23</v>
      </c>
      <c r="K371" s="13">
        <v>2.98</v>
      </c>
      <c r="L371" s="13">
        <v>6420.39</v>
      </c>
      <c r="M371" s="13">
        <v>937380.79</v>
      </c>
      <c r="N371" s="13">
        <v>254413.32</v>
      </c>
      <c r="O371" s="13">
        <v>17.28</v>
      </c>
      <c r="P371" s="13">
        <v>57635.47</v>
      </c>
      <c r="Q371" s="13">
        <v>4.7700000000000005</v>
      </c>
      <c r="R371" s="13">
        <v>22.64</v>
      </c>
      <c r="S371" s="13">
        <v>4568.18</v>
      </c>
      <c r="T371" s="13">
        <v>151131.15</v>
      </c>
      <c r="U371" s="13">
        <v>15489.050000000001</v>
      </c>
    </row>
    <row r="372" spans="1:21" x14ac:dyDescent="0.2">
      <c r="A372" s="60">
        <f t="shared" si="62"/>
        <v>361</v>
      </c>
      <c r="B372" s="53" t="s">
        <v>392</v>
      </c>
      <c r="C372" s="21" t="s">
        <v>223</v>
      </c>
      <c r="D372" s="13">
        <f t="shared" si="70"/>
        <v>691416.04</v>
      </c>
      <c r="E372" s="13">
        <v>422490.15</v>
      </c>
      <c r="F372" s="13">
        <v>43082.48</v>
      </c>
      <c r="G372" s="13">
        <v>818.03</v>
      </c>
      <c r="H372" s="13">
        <v>4726.97</v>
      </c>
      <c r="I372" s="13">
        <v>116.47</v>
      </c>
      <c r="J372" s="13">
        <v>10728.300000000001</v>
      </c>
      <c r="K372" s="13">
        <v>2174.84</v>
      </c>
      <c r="L372" s="13">
        <v>627.47</v>
      </c>
      <c r="M372" s="13">
        <v>118902.07</v>
      </c>
      <c r="N372" s="13">
        <v>37786.75</v>
      </c>
      <c r="O372" s="13">
        <v>12783.43</v>
      </c>
      <c r="P372" s="13">
        <v>2085.7400000000002</v>
      </c>
      <c r="Q372" s="13">
        <v>1358.04</v>
      </c>
      <c r="R372" s="13">
        <v>14377.01</v>
      </c>
      <c r="S372" s="13">
        <v>194</v>
      </c>
      <c r="T372" s="13">
        <v>17514.96</v>
      </c>
      <c r="U372" s="13">
        <v>1649.33</v>
      </c>
    </row>
    <row r="373" spans="1:21" x14ac:dyDescent="0.2">
      <c r="A373" s="60">
        <f t="shared" si="62"/>
        <v>362</v>
      </c>
      <c r="B373" s="53" t="s">
        <v>392</v>
      </c>
      <c r="C373" s="21" t="s">
        <v>391</v>
      </c>
      <c r="D373" s="13">
        <f t="shared" si="70"/>
        <v>8557795.9000000022</v>
      </c>
      <c r="E373" s="13">
        <v>4678541.99</v>
      </c>
      <c r="F373" s="13">
        <v>404569.89</v>
      </c>
      <c r="G373" s="13">
        <v>2067.83</v>
      </c>
      <c r="H373" s="13">
        <v>20259.400000000001</v>
      </c>
      <c r="I373" s="13">
        <v>1411.48</v>
      </c>
      <c r="J373" s="13">
        <v>138572.09</v>
      </c>
      <c r="K373" s="13">
        <v>44501.58</v>
      </c>
      <c r="L373" s="13">
        <v>8193.5</v>
      </c>
      <c r="M373" s="13">
        <v>1807905.62</v>
      </c>
      <c r="N373" s="13">
        <v>592723.28</v>
      </c>
      <c r="O373" s="13">
        <v>240877.76</v>
      </c>
      <c r="P373" s="13">
        <v>15073.210000000001</v>
      </c>
      <c r="Q373" s="13">
        <v>29257.98</v>
      </c>
      <c r="R373" s="13">
        <v>300049.98</v>
      </c>
      <c r="S373" s="13">
        <v>919.33</v>
      </c>
      <c r="T373" s="13">
        <v>269505.09999999998</v>
      </c>
      <c r="U373" s="13">
        <v>3365.88</v>
      </c>
    </row>
    <row r="374" spans="1:21" x14ac:dyDescent="0.2">
      <c r="A374" s="60">
        <f t="shared" si="62"/>
        <v>363</v>
      </c>
      <c r="B374" s="53" t="s">
        <v>392</v>
      </c>
      <c r="C374" s="21" t="s">
        <v>141</v>
      </c>
      <c r="D374" s="13">
        <f t="shared" si="70"/>
        <v>1497570.19</v>
      </c>
      <c r="E374" s="13">
        <v>827071.52</v>
      </c>
      <c r="F374" s="13">
        <v>71152.17</v>
      </c>
      <c r="G374" s="13">
        <v>0</v>
      </c>
      <c r="H374" s="13">
        <v>0</v>
      </c>
      <c r="I374" s="13">
        <v>194.5</v>
      </c>
      <c r="J374" s="13">
        <v>23871.119999999999</v>
      </c>
      <c r="K374" s="13">
        <v>7756.8600000000006</v>
      </c>
      <c r="L374" s="13">
        <v>1451.72</v>
      </c>
      <c r="M374" s="13">
        <v>316458.22000000003</v>
      </c>
      <c r="N374" s="13">
        <v>102910.48</v>
      </c>
      <c r="O374" s="13">
        <v>41480.200000000004</v>
      </c>
      <c r="P374" s="13">
        <v>0</v>
      </c>
      <c r="Q374" s="13">
        <v>5140.16</v>
      </c>
      <c r="R374" s="13">
        <v>52364.07</v>
      </c>
      <c r="S374" s="13">
        <v>17.04</v>
      </c>
      <c r="T374" s="13">
        <v>47320.15</v>
      </c>
      <c r="U374" s="13">
        <v>381.98</v>
      </c>
    </row>
    <row r="375" spans="1:21" x14ac:dyDescent="0.2">
      <c r="A375" s="60">
        <f t="shared" si="62"/>
        <v>364</v>
      </c>
      <c r="B375" s="51" t="s">
        <v>393</v>
      </c>
      <c r="C375" s="21"/>
      <c r="D375" s="13">
        <f t="shared" ref="D375:U375" si="71">SUM(D366:D374)</f>
        <v>23410595.000000004</v>
      </c>
      <c r="E375" s="13">
        <f t="shared" si="71"/>
        <v>13229195.77</v>
      </c>
      <c r="F375" s="13">
        <f t="shared" si="71"/>
        <v>1144302.06</v>
      </c>
      <c r="G375" s="13">
        <f t="shared" si="71"/>
        <v>19960.809999999998</v>
      </c>
      <c r="H375" s="13">
        <f t="shared" si="71"/>
        <v>97197.1</v>
      </c>
      <c r="I375" s="13">
        <f t="shared" si="71"/>
        <v>3315.1000000000004</v>
      </c>
      <c r="J375" s="13">
        <f t="shared" si="71"/>
        <v>396721.12</v>
      </c>
      <c r="K375" s="13">
        <f t="shared" si="71"/>
        <v>94650.660000000018</v>
      </c>
      <c r="L375" s="13">
        <f t="shared" si="71"/>
        <v>24238.28</v>
      </c>
      <c r="M375" s="13">
        <f t="shared" si="71"/>
        <v>4826261.669999999</v>
      </c>
      <c r="N375" s="13">
        <f t="shared" si="71"/>
        <v>1523838.3599999999</v>
      </c>
      <c r="O375" s="13">
        <f t="shared" si="71"/>
        <v>511098.51999999996</v>
      </c>
      <c r="P375" s="13">
        <f t="shared" si="71"/>
        <v>78561.11</v>
      </c>
      <c r="Q375" s="13">
        <f t="shared" si="71"/>
        <v>62340.320000000007</v>
      </c>
      <c r="R375" s="13">
        <f t="shared" si="71"/>
        <v>638140.79999999993</v>
      </c>
      <c r="S375" s="13">
        <f t="shared" si="71"/>
        <v>6008.87</v>
      </c>
      <c r="T375" s="13">
        <f t="shared" si="71"/>
        <v>731300.14</v>
      </c>
      <c r="U375" s="13">
        <f t="shared" si="71"/>
        <v>23464.310000000005</v>
      </c>
    </row>
    <row r="376" spans="1:21" x14ac:dyDescent="0.2">
      <c r="A376" s="60">
        <f t="shared" si="62"/>
        <v>365</v>
      </c>
      <c r="B376" s="51"/>
      <c r="C376" s="21"/>
      <c r="D376" s="50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</row>
    <row r="377" spans="1:21" x14ac:dyDescent="0.2">
      <c r="A377" s="60">
        <f t="shared" si="62"/>
        <v>366</v>
      </c>
      <c r="B377" s="51" t="s">
        <v>394</v>
      </c>
      <c r="C377" s="21"/>
      <c r="D377" s="50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</row>
    <row r="378" spans="1:21" x14ac:dyDescent="0.2">
      <c r="A378" s="60">
        <f t="shared" si="62"/>
        <v>367</v>
      </c>
      <c r="B378" s="53" t="s">
        <v>395</v>
      </c>
      <c r="C378" s="21" t="s">
        <v>223</v>
      </c>
      <c r="D378" s="13">
        <f>SUM(E378:U378)</f>
        <v>4043449.55</v>
      </c>
      <c r="E378" s="13">
        <v>2470752.04</v>
      </c>
      <c r="F378" s="13">
        <v>251949.37</v>
      </c>
      <c r="G378" s="13">
        <v>4783.88</v>
      </c>
      <c r="H378" s="13">
        <v>27643.65</v>
      </c>
      <c r="I378" s="13">
        <v>681.14</v>
      </c>
      <c r="J378" s="13">
        <v>62739.83</v>
      </c>
      <c r="K378" s="13">
        <v>12718.61</v>
      </c>
      <c r="L378" s="13">
        <v>3669.48</v>
      </c>
      <c r="M378" s="13">
        <v>695347.67</v>
      </c>
      <c r="N378" s="13">
        <v>220979.58000000002</v>
      </c>
      <c r="O378" s="13">
        <v>74758.39</v>
      </c>
      <c r="P378" s="13">
        <v>12197.58</v>
      </c>
      <c r="Q378" s="13">
        <v>7941.9000000000005</v>
      </c>
      <c r="R378" s="13">
        <v>84077.78</v>
      </c>
      <c r="S378" s="13">
        <v>1134.51</v>
      </c>
      <c r="T378" s="13">
        <v>102428.72</v>
      </c>
      <c r="U378" s="13">
        <v>9645.42</v>
      </c>
    </row>
    <row r="379" spans="1:21" x14ac:dyDescent="0.2">
      <c r="A379" s="60">
        <f t="shared" si="62"/>
        <v>368</v>
      </c>
      <c r="B379" s="53" t="s">
        <v>396</v>
      </c>
      <c r="C379" s="21" t="s">
        <v>141</v>
      </c>
      <c r="D379" s="13">
        <f>SUM(E379:U379)</f>
        <v>-15074.160000000002</v>
      </c>
      <c r="E379" s="13">
        <v>-8325.1</v>
      </c>
      <c r="F379" s="13">
        <v>-716.2</v>
      </c>
      <c r="G379" s="13">
        <v>0</v>
      </c>
      <c r="H379" s="13">
        <v>0</v>
      </c>
      <c r="I379" s="13">
        <v>-1.96</v>
      </c>
      <c r="J379" s="13">
        <v>-240.28</v>
      </c>
      <c r="K379" s="13">
        <v>-78.08</v>
      </c>
      <c r="L379" s="13">
        <v>-14.61</v>
      </c>
      <c r="M379" s="13">
        <v>-3185.39</v>
      </c>
      <c r="N379" s="13">
        <v>-1035.8700000000001</v>
      </c>
      <c r="O379" s="13">
        <v>-417.53000000000003</v>
      </c>
      <c r="P379" s="13">
        <v>0</v>
      </c>
      <c r="Q379" s="13">
        <v>-51.74</v>
      </c>
      <c r="R379" s="13">
        <v>-527.08000000000004</v>
      </c>
      <c r="S379" s="13">
        <v>-0.17</v>
      </c>
      <c r="T379" s="13">
        <v>-476.31</v>
      </c>
      <c r="U379" s="13">
        <v>-3.84</v>
      </c>
    </row>
    <row r="380" spans="1:21" x14ac:dyDescent="0.2">
      <c r="A380" s="60">
        <f t="shared" si="62"/>
        <v>369</v>
      </c>
      <c r="B380" s="53" t="s">
        <v>397</v>
      </c>
      <c r="C380" s="21" t="s">
        <v>76</v>
      </c>
      <c r="D380" s="13">
        <f>SUM(E380:U380)</f>
        <v>2462878.1200000006</v>
      </c>
      <c r="E380" s="13">
        <v>1342511.27</v>
      </c>
      <c r="F380" s="13">
        <v>116265.2</v>
      </c>
      <c r="G380" s="13">
        <v>765.96</v>
      </c>
      <c r="H380" s="13">
        <v>7504.4000000000005</v>
      </c>
      <c r="I380" s="13">
        <v>431</v>
      </c>
      <c r="J380" s="13">
        <v>40058.75</v>
      </c>
      <c r="K380" s="13">
        <v>12821.76</v>
      </c>
      <c r="L380" s="13">
        <v>2349.59</v>
      </c>
      <c r="M380" s="13">
        <v>520263.82</v>
      </c>
      <c r="N380" s="13">
        <v>170965.78</v>
      </c>
      <c r="O380" s="13">
        <v>69640.41</v>
      </c>
      <c r="P380" s="13">
        <v>5583.35</v>
      </c>
      <c r="Q380" s="13">
        <v>8410.74</v>
      </c>
      <c r="R380" s="13">
        <v>86420.02</v>
      </c>
      <c r="S380" s="13">
        <v>332.49</v>
      </c>
      <c r="T380" s="13">
        <v>77487.150000000009</v>
      </c>
      <c r="U380" s="13">
        <v>1066.43</v>
      </c>
    </row>
    <row r="381" spans="1:21" x14ac:dyDescent="0.2">
      <c r="A381" s="60">
        <f t="shared" si="62"/>
        <v>370</v>
      </c>
      <c r="B381" s="51" t="s">
        <v>398</v>
      </c>
      <c r="C381" s="21"/>
      <c r="D381" s="13">
        <f t="shared" ref="D381:U381" si="72">SUM(D378:D380)</f>
        <v>6491253.5099999998</v>
      </c>
      <c r="E381" s="13">
        <f t="shared" si="72"/>
        <v>3804938.21</v>
      </c>
      <c r="F381" s="13">
        <f t="shared" si="72"/>
        <v>367498.37</v>
      </c>
      <c r="G381" s="13">
        <f t="shared" si="72"/>
        <v>5549.84</v>
      </c>
      <c r="H381" s="13">
        <f t="shared" si="72"/>
        <v>35148.050000000003</v>
      </c>
      <c r="I381" s="13">
        <f t="shared" si="72"/>
        <v>1110.1799999999998</v>
      </c>
      <c r="J381" s="13">
        <f t="shared" si="72"/>
        <v>102558.3</v>
      </c>
      <c r="K381" s="13">
        <f t="shared" si="72"/>
        <v>25462.29</v>
      </c>
      <c r="L381" s="13">
        <f t="shared" si="72"/>
        <v>6004.46</v>
      </c>
      <c r="M381" s="13">
        <f t="shared" si="72"/>
        <v>1212426.1000000001</v>
      </c>
      <c r="N381" s="13">
        <f t="shared" si="72"/>
        <v>390909.49</v>
      </c>
      <c r="O381" s="13">
        <f t="shared" si="72"/>
        <v>143981.27000000002</v>
      </c>
      <c r="P381" s="13">
        <f t="shared" si="72"/>
        <v>17780.93</v>
      </c>
      <c r="Q381" s="13">
        <f t="shared" si="72"/>
        <v>16300.900000000001</v>
      </c>
      <c r="R381" s="13">
        <f t="shared" si="72"/>
        <v>169970.72</v>
      </c>
      <c r="S381" s="13">
        <f t="shared" si="72"/>
        <v>1466.83</v>
      </c>
      <c r="T381" s="13">
        <f t="shared" si="72"/>
        <v>179439.56</v>
      </c>
      <c r="U381" s="13">
        <f t="shared" si="72"/>
        <v>10708.01</v>
      </c>
    </row>
    <row r="382" spans="1:21" x14ac:dyDescent="0.2">
      <c r="A382" s="60">
        <f t="shared" si="62"/>
        <v>371</v>
      </c>
      <c r="B382" s="51"/>
      <c r="C382" s="21"/>
      <c r="D382" s="50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</row>
    <row r="383" spans="1:21" x14ac:dyDescent="0.2">
      <c r="A383" s="60">
        <f t="shared" si="62"/>
        <v>372</v>
      </c>
      <c r="B383" s="51" t="s">
        <v>399</v>
      </c>
      <c r="C383" s="21"/>
      <c r="D383" s="50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</row>
    <row r="384" spans="1:21" x14ac:dyDescent="0.2">
      <c r="A384" s="60">
        <f t="shared" si="62"/>
        <v>373</v>
      </c>
      <c r="B384" s="51" t="s">
        <v>400</v>
      </c>
      <c r="C384" s="21"/>
      <c r="D384" s="13">
        <f>SUM(E384:U384)</f>
        <v>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</row>
    <row r="385" spans="1:22" x14ac:dyDescent="0.2">
      <c r="A385" s="60">
        <f t="shared" si="62"/>
        <v>374</v>
      </c>
      <c r="C385" s="21"/>
      <c r="D385" s="50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</row>
    <row r="386" spans="1:22" x14ac:dyDescent="0.2">
      <c r="A386" s="60">
        <f t="shared" si="62"/>
        <v>375</v>
      </c>
      <c r="B386" s="51" t="s">
        <v>401</v>
      </c>
      <c r="C386" s="21"/>
      <c r="D386" s="50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</row>
    <row r="387" spans="1:22" x14ac:dyDescent="0.2">
      <c r="A387" s="60">
        <f t="shared" si="62"/>
        <v>376</v>
      </c>
      <c r="B387" s="53" t="s">
        <v>402</v>
      </c>
      <c r="C387" s="21" t="s">
        <v>403</v>
      </c>
      <c r="D387" s="13">
        <f>SUM(E387:U387)</f>
        <v>83349.869999999981</v>
      </c>
      <c r="E387" s="13">
        <v>47839.46</v>
      </c>
      <c r="F387" s="13">
        <v>4183.53</v>
      </c>
      <c r="G387" s="13">
        <v>99.52</v>
      </c>
      <c r="H387" s="13">
        <v>474.79</v>
      </c>
      <c r="I387" s="13">
        <v>11.950000000000001</v>
      </c>
      <c r="J387" s="13">
        <v>1434.15</v>
      </c>
      <c r="K387" s="13">
        <v>292.97000000000003</v>
      </c>
      <c r="L387" s="13">
        <v>88.27</v>
      </c>
      <c r="M387" s="13">
        <v>16844.84</v>
      </c>
      <c r="N387" s="13">
        <v>5237.5600000000004</v>
      </c>
      <c r="O387" s="13">
        <v>1590.3</v>
      </c>
      <c r="P387" s="13">
        <v>379.14</v>
      </c>
      <c r="Q387" s="13">
        <v>192.37</v>
      </c>
      <c r="R387" s="13">
        <v>1973.2</v>
      </c>
      <c r="S387" s="13">
        <v>29.04</v>
      </c>
      <c r="T387" s="13">
        <v>2566.25</v>
      </c>
      <c r="U387" s="13">
        <v>112.53</v>
      </c>
    </row>
    <row r="388" spans="1:22" x14ac:dyDescent="0.2">
      <c r="A388" s="60">
        <f t="shared" si="62"/>
        <v>377</v>
      </c>
      <c r="B388" s="54" t="s">
        <v>404</v>
      </c>
      <c r="C388" s="21" t="s">
        <v>403</v>
      </c>
      <c r="D388" s="13">
        <f>SUM(E388:U388)</f>
        <v>24376.530000000002</v>
      </c>
      <c r="E388" s="13">
        <v>13991.130000000001</v>
      </c>
      <c r="F388" s="13">
        <v>1223.52</v>
      </c>
      <c r="G388" s="13">
        <v>29.11</v>
      </c>
      <c r="H388" s="13">
        <v>138.86000000000001</v>
      </c>
      <c r="I388" s="13">
        <v>3.5</v>
      </c>
      <c r="J388" s="13">
        <v>419.43</v>
      </c>
      <c r="K388" s="13">
        <v>85.68</v>
      </c>
      <c r="L388" s="13">
        <v>25.82</v>
      </c>
      <c r="M388" s="13">
        <v>4926.45</v>
      </c>
      <c r="N388" s="13">
        <v>1531.78</v>
      </c>
      <c r="O388" s="13">
        <v>465.1</v>
      </c>
      <c r="P388" s="13">
        <v>110.88</v>
      </c>
      <c r="Q388" s="13">
        <v>56.26</v>
      </c>
      <c r="R388" s="13">
        <v>577.08000000000004</v>
      </c>
      <c r="S388" s="13">
        <v>8.49</v>
      </c>
      <c r="T388" s="13">
        <v>750.53</v>
      </c>
      <c r="U388" s="13">
        <v>32.910000000000004</v>
      </c>
    </row>
    <row r="389" spans="1:22" x14ac:dyDescent="0.2">
      <c r="A389" s="60">
        <f t="shared" si="62"/>
        <v>378</v>
      </c>
      <c r="B389" s="51"/>
      <c r="C389" s="21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61" t="s">
        <v>453</v>
      </c>
    </row>
    <row r="390" spans="1:22" x14ac:dyDescent="0.2">
      <c r="A390" s="60">
        <f t="shared" si="62"/>
        <v>379</v>
      </c>
      <c r="B390" s="7" t="s">
        <v>405</v>
      </c>
      <c r="C390" s="21"/>
      <c r="D390" s="13">
        <f t="shared" ref="D390:U390" si="73">D388+D387+D384+D381+D375</f>
        <v>30009574.910000004</v>
      </c>
      <c r="E390" s="13">
        <f t="shared" si="73"/>
        <v>17095964.57</v>
      </c>
      <c r="F390" s="13">
        <f t="shared" si="73"/>
        <v>1517207.48</v>
      </c>
      <c r="G390" s="13">
        <f t="shared" si="73"/>
        <v>25639.279999999999</v>
      </c>
      <c r="H390" s="13">
        <f t="shared" si="73"/>
        <v>132958.80000000002</v>
      </c>
      <c r="I390" s="13">
        <f t="shared" si="73"/>
        <v>4440.7300000000005</v>
      </c>
      <c r="J390" s="13">
        <f t="shared" si="73"/>
        <v>501133</v>
      </c>
      <c r="K390" s="13">
        <f t="shared" si="73"/>
        <v>120491.60000000002</v>
      </c>
      <c r="L390" s="13">
        <f t="shared" si="73"/>
        <v>30356.829999999998</v>
      </c>
      <c r="M390" s="13">
        <f t="shared" si="73"/>
        <v>6060459.0599999987</v>
      </c>
      <c r="N390" s="13">
        <f t="shared" si="73"/>
        <v>1921517.19</v>
      </c>
      <c r="O390" s="13">
        <f t="shared" si="73"/>
        <v>657135.18999999994</v>
      </c>
      <c r="P390" s="13">
        <f t="shared" si="73"/>
        <v>96832.06</v>
      </c>
      <c r="Q390" s="13">
        <f t="shared" si="73"/>
        <v>78889.850000000006</v>
      </c>
      <c r="R390" s="13">
        <f t="shared" si="73"/>
        <v>810661.79999999993</v>
      </c>
      <c r="S390" s="13">
        <f t="shared" si="73"/>
        <v>7513.23</v>
      </c>
      <c r="T390" s="13">
        <f t="shared" si="73"/>
        <v>914056.48</v>
      </c>
      <c r="U390" s="13">
        <f t="shared" si="73"/>
        <v>34317.760000000009</v>
      </c>
      <c r="V390" s="62"/>
    </row>
    <row r="391" spans="1:22" x14ac:dyDescent="0.2">
      <c r="A391" s="60">
        <f t="shared" si="62"/>
        <v>380</v>
      </c>
      <c r="B391" s="55"/>
      <c r="C391" s="21"/>
      <c r="D391" s="50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62"/>
    </row>
    <row r="392" spans="1:22" x14ac:dyDescent="0.2">
      <c r="A392" s="60">
        <f t="shared" si="62"/>
        <v>381</v>
      </c>
      <c r="B392" s="52" t="s">
        <v>406</v>
      </c>
      <c r="C392" s="21"/>
      <c r="D392" s="50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62"/>
    </row>
    <row r="393" spans="1:22" x14ac:dyDescent="0.2">
      <c r="A393" s="60">
        <f t="shared" si="62"/>
        <v>382</v>
      </c>
      <c r="B393" s="51"/>
      <c r="C393" s="21"/>
      <c r="D393" s="50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62"/>
    </row>
    <row r="394" spans="1:22" x14ac:dyDescent="0.2">
      <c r="A394" s="60">
        <f t="shared" si="62"/>
        <v>383</v>
      </c>
      <c r="B394" s="51" t="s">
        <v>407</v>
      </c>
      <c r="C394" s="21"/>
      <c r="D394" s="50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62"/>
    </row>
    <row r="395" spans="1:22" x14ac:dyDescent="0.2">
      <c r="A395" s="60">
        <f t="shared" ref="A395:A458" si="74">A394+1</f>
        <v>384</v>
      </c>
      <c r="B395" s="51" t="s">
        <v>408</v>
      </c>
      <c r="C395" s="21" t="s">
        <v>409</v>
      </c>
      <c r="D395" s="13">
        <f>SUM(E395:U395)</f>
        <v>10705684.02</v>
      </c>
      <c r="E395" s="13">
        <v>5838749.3399999999</v>
      </c>
      <c r="F395" s="13">
        <v>536816.09</v>
      </c>
      <c r="G395" s="13">
        <v>10746.04</v>
      </c>
      <c r="H395" s="13">
        <v>59052.6</v>
      </c>
      <c r="I395" s="13">
        <v>2051.5700000000002</v>
      </c>
      <c r="J395" s="13">
        <v>203248.29</v>
      </c>
      <c r="K395" s="13">
        <v>52188.800000000003</v>
      </c>
      <c r="L395" s="13">
        <v>9862.3000000000011</v>
      </c>
      <c r="M395" s="13">
        <v>2195689.86</v>
      </c>
      <c r="N395" s="13">
        <v>752871.22</v>
      </c>
      <c r="O395" s="13">
        <v>287246.62</v>
      </c>
      <c r="P395" s="13">
        <v>49398.79</v>
      </c>
      <c r="Q395" s="13">
        <v>61052.3</v>
      </c>
      <c r="R395" s="13">
        <v>307791.14</v>
      </c>
      <c r="S395" s="13">
        <v>3222.25</v>
      </c>
      <c r="T395" s="13">
        <v>321634.38</v>
      </c>
      <c r="U395" s="13">
        <v>14062.43</v>
      </c>
      <c r="V395" s="62"/>
    </row>
    <row r="396" spans="1:22" x14ac:dyDescent="0.2">
      <c r="A396" s="60">
        <f t="shared" si="74"/>
        <v>385</v>
      </c>
      <c r="B396" s="51"/>
      <c r="C396" s="21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62"/>
    </row>
    <row r="397" spans="1:22" x14ac:dyDescent="0.2">
      <c r="A397" s="60">
        <f t="shared" si="74"/>
        <v>386</v>
      </c>
      <c r="B397" s="51" t="s">
        <v>410</v>
      </c>
      <c r="C397" s="21"/>
      <c r="D397" s="50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62"/>
    </row>
    <row r="398" spans="1:22" x14ac:dyDescent="0.2">
      <c r="A398" s="60">
        <f t="shared" si="74"/>
        <v>387</v>
      </c>
      <c r="B398" s="51" t="s">
        <v>408</v>
      </c>
      <c r="C398" s="21" t="s">
        <v>409</v>
      </c>
      <c r="D398" s="13">
        <f>SUM(E398:U398)</f>
        <v>26739002.989999995</v>
      </c>
      <c r="E398" s="13">
        <v>14583125.710000001</v>
      </c>
      <c r="F398" s="13">
        <v>1340776.27</v>
      </c>
      <c r="G398" s="13">
        <v>26839.79</v>
      </c>
      <c r="H398" s="13">
        <v>147492.46</v>
      </c>
      <c r="I398" s="13">
        <v>5124.1000000000004</v>
      </c>
      <c r="J398" s="13">
        <v>507642.17</v>
      </c>
      <c r="K398" s="13">
        <v>130349.11</v>
      </c>
      <c r="L398" s="13">
        <v>24632.53</v>
      </c>
      <c r="M398" s="13">
        <v>5484054.7699999996</v>
      </c>
      <c r="N398" s="13">
        <v>1880405.3900000001</v>
      </c>
      <c r="O398" s="13">
        <v>717440.23</v>
      </c>
      <c r="P398" s="13">
        <v>123380.68000000001</v>
      </c>
      <c r="Q398" s="13">
        <v>152487.01</v>
      </c>
      <c r="R398" s="13">
        <v>768753.13</v>
      </c>
      <c r="S398" s="13">
        <v>8048.04</v>
      </c>
      <c r="T398" s="13">
        <v>803328.65</v>
      </c>
      <c r="U398" s="13">
        <v>35122.950000000004</v>
      </c>
      <c r="V398" s="62"/>
    </row>
    <row r="399" spans="1:22" x14ac:dyDescent="0.2">
      <c r="A399" s="60">
        <f t="shared" si="74"/>
        <v>388</v>
      </c>
      <c r="B399" s="56"/>
      <c r="C399" s="21"/>
      <c r="D399" s="50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</row>
    <row r="400" spans="1:22" x14ac:dyDescent="0.2">
      <c r="A400" s="60">
        <f t="shared" si="74"/>
        <v>389</v>
      </c>
      <c r="B400" s="51" t="s">
        <v>411</v>
      </c>
      <c r="C400" s="21"/>
      <c r="D400" s="50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</row>
    <row r="401" spans="1:21" x14ac:dyDescent="0.2">
      <c r="A401" s="60">
        <f t="shared" si="74"/>
        <v>390</v>
      </c>
      <c r="B401" s="51" t="s">
        <v>408</v>
      </c>
      <c r="C401" s="21" t="s">
        <v>409</v>
      </c>
      <c r="D401" s="13">
        <f>SUM(E401:U401)</f>
        <v>1057293.27</v>
      </c>
      <c r="E401" s="13">
        <v>576634.82999999996</v>
      </c>
      <c r="F401" s="13">
        <v>53015.950000000004</v>
      </c>
      <c r="G401" s="13">
        <v>1061.28</v>
      </c>
      <c r="H401" s="13">
        <v>5832.03</v>
      </c>
      <c r="I401" s="13">
        <v>202.62</v>
      </c>
      <c r="J401" s="13">
        <v>20072.8</v>
      </c>
      <c r="K401" s="13">
        <v>5154.17</v>
      </c>
      <c r="L401" s="13">
        <v>974</v>
      </c>
      <c r="M401" s="13">
        <v>216846.31</v>
      </c>
      <c r="N401" s="13">
        <v>74353.55</v>
      </c>
      <c r="O401" s="13">
        <v>28368.48</v>
      </c>
      <c r="P401" s="13">
        <v>4878.63</v>
      </c>
      <c r="Q401" s="13">
        <v>6029.52</v>
      </c>
      <c r="R401" s="13">
        <v>30397.45</v>
      </c>
      <c r="S401" s="13">
        <v>318.23</v>
      </c>
      <c r="T401" s="13">
        <v>31764.61</v>
      </c>
      <c r="U401" s="13">
        <v>1388.81</v>
      </c>
    </row>
    <row r="402" spans="1:21" x14ac:dyDescent="0.2">
      <c r="A402" s="60">
        <f t="shared" si="74"/>
        <v>391</v>
      </c>
      <c r="B402" s="51"/>
      <c r="C402" s="21"/>
      <c r="D402" s="57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</row>
    <row r="403" spans="1:21" x14ac:dyDescent="0.2">
      <c r="A403" s="60">
        <f t="shared" si="74"/>
        <v>392</v>
      </c>
      <c r="B403" s="56" t="s">
        <v>412</v>
      </c>
      <c r="C403" s="21"/>
      <c r="D403" s="13">
        <f>D395+D398+D401</f>
        <v>38501980.279999994</v>
      </c>
      <c r="E403" s="13">
        <f t="shared" ref="E403:U403" si="75">E395+E398+E401</f>
        <v>20998509.879999999</v>
      </c>
      <c r="F403" s="13">
        <f t="shared" si="75"/>
        <v>1930608.3099999998</v>
      </c>
      <c r="G403" s="13">
        <f t="shared" si="75"/>
        <v>38647.11</v>
      </c>
      <c r="H403" s="13">
        <f t="shared" si="75"/>
        <v>212377.09</v>
      </c>
      <c r="I403" s="13">
        <f t="shared" si="75"/>
        <v>7378.29</v>
      </c>
      <c r="J403" s="13">
        <f t="shared" si="75"/>
        <v>730963.26</v>
      </c>
      <c r="K403" s="13">
        <f t="shared" si="75"/>
        <v>187692.08000000002</v>
      </c>
      <c r="L403" s="13">
        <f t="shared" si="75"/>
        <v>35468.83</v>
      </c>
      <c r="M403" s="13">
        <f t="shared" si="75"/>
        <v>7896590.9399999985</v>
      </c>
      <c r="N403" s="13">
        <f t="shared" si="75"/>
        <v>2707630.16</v>
      </c>
      <c r="O403" s="13">
        <f t="shared" si="75"/>
        <v>1033055.33</v>
      </c>
      <c r="P403" s="13">
        <f t="shared" si="75"/>
        <v>177658.1</v>
      </c>
      <c r="Q403" s="13">
        <f t="shared" si="75"/>
        <v>219568.83</v>
      </c>
      <c r="R403" s="13">
        <f t="shared" si="75"/>
        <v>1106941.72</v>
      </c>
      <c r="S403" s="13">
        <f t="shared" si="75"/>
        <v>11588.52</v>
      </c>
      <c r="T403" s="13">
        <f t="shared" si="75"/>
        <v>1156727.6400000001</v>
      </c>
      <c r="U403" s="13">
        <f t="shared" si="75"/>
        <v>50574.19</v>
      </c>
    </row>
    <row r="404" spans="1:21" x14ac:dyDescent="0.2">
      <c r="A404" s="60">
        <f t="shared" si="74"/>
        <v>393</v>
      </c>
      <c r="B404" s="56"/>
      <c r="C404" s="21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</row>
    <row r="405" spans="1:21" x14ac:dyDescent="0.2">
      <c r="A405" s="60">
        <f t="shared" si="74"/>
        <v>394</v>
      </c>
      <c r="B405" s="56" t="s">
        <v>413</v>
      </c>
      <c r="C405" s="21"/>
      <c r="D405" s="13">
        <f>D390+D403</f>
        <v>68511555.189999998</v>
      </c>
      <c r="E405" s="13">
        <f t="shared" ref="E405:U405" si="76">E390+E403</f>
        <v>38094474.450000003</v>
      </c>
      <c r="F405" s="13">
        <f t="shared" si="76"/>
        <v>3447815.79</v>
      </c>
      <c r="G405" s="13">
        <f t="shared" si="76"/>
        <v>64286.39</v>
      </c>
      <c r="H405" s="13">
        <f t="shared" si="76"/>
        <v>345335.89</v>
      </c>
      <c r="I405" s="13">
        <f t="shared" si="76"/>
        <v>11819.02</v>
      </c>
      <c r="J405" s="13">
        <f t="shared" si="76"/>
        <v>1232096.26</v>
      </c>
      <c r="K405" s="13">
        <f t="shared" si="76"/>
        <v>308183.68000000005</v>
      </c>
      <c r="L405" s="13">
        <f t="shared" si="76"/>
        <v>65825.66</v>
      </c>
      <c r="M405" s="13">
        <f t="shared" si="76"/>
        <v>13957049.999999996</v>
      </c>
      <c r="N405" s="13">
        <f t="shared" si="76"/>
        <v>4629147.3499999996</v>
      </c>
      <c r="O405" s="13">
        <f t="shared" si="76"/>
        <v>1690190.52</v>
      </c>
      <c r="P405" s="13">
        <f t="shared" si="76"/>
        <v>274490.16000000003</v>
      </c>
      <c r="Q405" s="13">
        <f t="shared" si="76"/>
        <v>298458.68</v>
      </c>
      <c r="R405" s="13">
        <f t="shared" si="76"/>
        <v>1917603.52</v>
      </c>
      <c r="S405" s="13">
        <f t="shared" si="76"/>
        <v>19101.75</v>
      </c>
      <c r="T405" s="13">
        <f t="shared" si="76"/>
        <v>2070784.12</v>
      </c>
      <c r="U405" s="13">
        <f t="shared" si="76"/>
        <v>84891.950000000012</v>
      </c>
    </row>
    <row r="406" spans="1:21" x14ac:dyDescent="0.2">
      <c r="A406" s="60">
        <f t="shared" si="74"/>
        <v>395</v>
      </c>
      <c r="B406" s="56"/>
      <c r="C406" s="21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</row>
    <row r="407" spans="1:21" x14ac:dyDescent="0.2">
      <c r="A407" s="60">
        <f t="shared" si="74"/>
        <v>396</v>
      </c>
    </row>
    <row r="408" spans="1:21" x14ac:dyDescent="0.2">
      <c r="A408" s="60">
        <f t="shared" si="74"/>
        <v>397</v>
      </c>
      <c r="B408" s="52" t="s">
        <v>414</v>
      </c>
    </row>
    <row r="409" spans="1:21" x14ac:dyDescent="0.2">
      <c r="A409" s="60">
        <f t="shared" si="74"/>
        <v>398</v>
      </c>
      <c r="B409" s="7" t="s">
        <v>415</v>
      </c>
    </row>
    <row r="410" spans="1:21" x14ac:dyDescent="0.2">
      <c r="A410" s="60">
        <f t="shared" si="74"/>
        <v>399</v>
      </c>
      <c r="B410" s="7" t="s">
        <v>416</v>
      </c>
      <c r="C410" s="7" t="s">
        <v>76</v>
      </c>
      <c r="D410" s="13">
        <f t="shared" ref="D410:D422" si="77">SUM(E410:U410)</f>
        <v>3602069.2800000003</v>
      </c>
      <c r="E410" s="48">
        <v>1963482.72</v>
      </c>
      <c r="F410" s="48">
        <v>170043.05000000002</v>
      </c>
      <c r="G410" s="48">
        <v>1120.24</v>
      </c>
      <c r="H410" s="48">
        <v>10975.52</v>
      </c>
      <c r="I410" s="48">
        <v>630.36</v>
      </c>
      <c r="J410" s="48">
        <v>58587.72</v>
      </c>
      <c r="K410" s="48">
        <v>18752.39</v>
      </c>
      <c r="L410" s="48">
        <v>3436.38</v>
      </c>
      <c r="M410" s="48">
        <v>760909.08</v>
      </c>
      <c r="N410" s="48">
        <v>250045.09</v>
      </c>
      <c r="O410" s="48">
        <v>101852.21</v>
      </c>
      <c r="P410" s="48">
        <v>8165.9000000000005</v>
      </c>
      <c r="Q410" s="48">
        <v>12301.08</v>
      </c>
      <c r="R410" s="48">
        <v>126393.14</v>
      </c>
      <c r="S410" s="48">
        <v>486.28000000000003</v>
      </c>
      <c r="T410" s="48">
        <v>113328.42</v>
      </c>
      <c r="U410" s="48">
        <v>1559.7</v>
      </c>
    </row>
    <row r="411" spans="1:21" x14ac:dyDescent="0.2">
      <c r="A411" s="60">
        <f t="shared" si="74"/>
        <v>400</v>
      </c>
      <c r="C411" s="7" t="s">
        <v>174</v>
      </c>
      <c r="D411" s="13">
        <f t="shared" si="77"/>
        <v>637092.67000000004</v>
      </c>
      <c r="E411" s="48">
        <v>392420.94</v>
      </c>
      <c r="F411" s="48">
        <v>33161.58</v>
      </c>
      <c r="G411" s="48">
        <v>2160.8200000000002</v>
      </c>
      <c r="H411" s="48">
        <v>8769.49</v>
      </c>
      <c r="I411" s="48">
        <v>66.48</v>
      </c>
      <c r="J411" s="48">
        <v>12952.02</v>
      </c>
      <c r="K411" s="48">
        <v>0.39</v>
      </c>
      <c r="L411" s="48">
        <v>843.83</v>
      </c>
      <c r="M411" s="48">
        <v>123199.57</v>
      </c>
      <c r="N411" s="48">
        <v>33437.440000000002</v>
      </c>
      <c r="O411" s="48">
        <v>2.27</v>
      </c>
      <c r="P411" s="48">
        <v>7575.01</v>
      </c>
      <c r="Q411" s="48">
        <v>0.63</v>
      </c>
      <c r="R411" s="48">
        <v>2.98</v>
      </c>
      <c r="S411" s="48">
        <v>600.39</v>
      </c>
      <c r="T411" s="48">
        <v>19863.11</v>
      </c>
      <c r="U411" s="48">
        <v>2035.72</v>
      </c>
    </row>
    <row r="412" spans="1:21" x14ac:dyDescent="0.2">
      <c r="A412" s="60">
        <f t="shared" si="74"/>
        <v>401</v>
      </c>
      <c r="C412" s="7" t="s">
        <v>79</v>
      </c>
      <c r="D412" s="13">
        <f t="shared" si="77"/>
        <v>7681275.7400000002</v>
      </c>
      <c r="E412" s="48">
        <v>3050516.01</v>
      </c>
      <c r="F412" s="48">
        <v>334109.65000000002</v>
      </c>
      <c r="G412" s="48">
        <v>4509.84</v>
      </c>
      <c r="H412" s="48">
        <v>44238.29</v>
      </c>
      <c r="I412" s="48">
        <v>2546.9299999999998</v>
      </c>
      <c r="J412" s="48">
        <v>209968.80000000002</v>
      </c>
      <c r="K412" s="48">
        <v>92642.2</v>
      </c>
      <c r="L412" s="48">
        <v>4711.63</v>
      </c>
      <c r="M412" s="48">
        <v>1779134.65</v>
      </c>
      <c r="N412" s="48">
        <v>826880.26</v>
      </c>
      <c r="O412" s="48">
        <v>448248.28</v>
      </c>
      <c r="P412" s="48">
        <v>32918.9</v>
      </c>
      <c r="Q412" s="48">
        <v>214015.7</v>
      </c>
      <c r="R412" s="48">
        <v>391117.3</v>
      </c>
      <c r="S412" s="48">
        <v>1958.72</v>
      </c>
      <c r="T412" s="48">
        <v>237472</v>
      </c>
      <c r="U412" s="48">
        <v>6286.58</v>
      </c>
    </row>
    <row r="413" spans="1:21" x14ac:dyDescent="0.2">
      <c r="A413" s="60">
        <f t="shared" si="74"/>
        <v>402</v>
      </c>
      <c r="C413" s="7" t="s">
        <v>403</v>
      </c>
      <c r="D413" s="13">
        <f t="shared" si="77"/>
        <v>8886189.4000000004</v>
      </c>
      <c r="E413" s="48">
        <v>5100312.5199999996</v>
      </c>
      <c r="F413" s="48">
        <v>446018.95</v>
      </c>
      <c r="G413" s="48">
        <v>10610.6</v>
      </c>
      <c r="H413" s="48">
        <v>50618.82</v>
      </c>
      <c r="I413" s="48">
        <v>1274.5</v>
      </c>
      <c r="J413" s="48">
        <v>152899.55000000002</v>
      </c>
      <c r="K413" s="48">
        <v>31234.74</v>
      </c>
      <c r="L413" s="48">
        <v>9410.89</v>
      </c>
      <c r="M413" s="48">
        <v>1795880.88</v>
      </c>
      <c r="N413" s="48">
        <v>558392.57000000007</v>
      </c>
      <c r="O413" s="48">
        <v>169546.35</v>
      </c>
      <c r="P413" s="48">
        <v>40421.19</v>
      </c>
      <c r="Q413" s="48">
        <v>20508.7</v>
      </c>
      <c r="R413" s="48">
        <v>210368.9</v>
      </c>
      <c r="S413" s="48">
        <v>3096.34</v>
      </c>
      <c r="T413" s="48">
        <v>273596.19</v>
      </c>
      <c r="U413" s="48">
        <v>11997.710000000001</v>
      </c>
    </row>
    <row r="414" spans="1:21" x14ac:dyDescent="0.2">
      <c r="A414" s="60">
        <f t="shared" si="74"/>
        <v>403</v>
      </c>
      <c r="C414" s="7" t="s">
        <v>223</v>
      </c>
      <c r="D414" s="13">
        <f t="shared" si="77"/>
        <v>5774692.3899999987</v>
      </c>
      <c r="E414" s="48">
        <v>3528628.92</v>
      </c>
      <c r="F414" s="48">
        <v>359823.98</v>
      </c>
      <c r="G414" s="48">
        <v>6832.1500000000005</v>
      </c>
      <c r="H414" s="48">
        <v>39479.54</v>
      </c>
      <c r="I414" s="48">
        <v>972.78</v>
      </c>
      <c r="J414" s="48">
        <v>89602.51</v>
      </c>
      <c r="K414" s="48">
        <v>18164.21</v>
      </c>
      <c r="L414" s="48">
        <v>5240.6000000000004</v>
      </c>
      <c r="M414" s="48">
        <v>993067.64</v>
      </c>
      <c r="N414" s="48">
        <v>315594.17</v>
      </c>
      <c r="O414" s="48">
        <v>106766.94</v>
      </c>
      <c r="P414" s="48">
        <v>17420.09</v>
      </c>
      <c r="Q414" s="48">
        <v>11342.300000000001</v>
      </c>
      <c r="R414" s="48">
        <v>120076.52</v>
      </c>
      <c r="S414" s="48">
        <v>1620.26</v>
      </c>
      <c r="T414" s="48">
        <v>146284.59</v>
      </c>
      <c r="U414" s="48">
        <v>13775.19</v>
      </c>
    </row>
    <row r="415" spans="1:21" x14ac:dyDescent="0.2">
      <c r="A415" s="60">
        <f t="shared" si="74"/>
        <v>404</v>
      </c>
      <c r="C415" s="7" t="s">
        <v>74</v>
      </c>
      <c r="D415" s="13">
        <f t="shared" si="77"/>
        <v>25976020.050000001</v>
      </c>
      <c r="E415" s="48">
        <v>14918268.939999999</v>
      </c>
      <c r="F415" s="48">
        <v>1299865.03</v>
      </c>
      <c r="G415" s="48">
        <v>33087.58</v>
      </c>
      <c r="H415" s="48">
        <v>123221.71</v>
      </c>
      <c r="I415" s="48">
        <v>3676.05</v>
      </c>
      <c r="J415" s="48">
        <v>453949.28</v>
      </c>
      <c r="K415" s="48">
        <v>88695.28</v>
      </c>
      <c r="L415" s="48">
        <v>27985.74</v>
      </c>
      <c r="M415" s="48">
        <v>5288757.74</v>
      </c>
      <c r="N415" s="48">
        <v>1639489.35</v>
      </c>
      <c r="O415" s="48">
        <v>480625.86</v>
      </c>
      <c r="P415" s="48">
        <v>110287.91</v>
      </c>
      <c r="Q415" s="48">
        <v>58298.48</v>
      </c>
      <c r="R415" s="48">
        <v>597534.45000000007</v>
      </c>
      <c r="S415" s="48">
        <v>9700.9699999999993</v>
      </c>
      <c r="T415" s="48">
        <v>808486.12</v>
      </c>
      <c r="U415" s="48">
        <v>34089.56</v>
      </c>
    </row>
    <row r="416" spans="1:21" x14ac:dyDescent="0.2">
      <c r="A416" s="60">
        <f t="shared" si="74"/>
        <v>405</v>
      </c>
      <c r="B416" s="7" t="s">
        <v>417</v>
      </c>
      <c r="C416" s="7" t="s">
        <v>74</v>
      </c>
      <c r="D416" s="13">
        <f t="shared" si="77"/>
        <v>-3025966.12</v>
      </c>
      <c r="E416" s="48">
        <v>-1737840.3599999999</v>
      </c>
      <c r="F416" s="48">
        <v>-151422.25</v>
      </c>
      <c r="G416" s="48">
        <v>-3854.3999999999996</v>
      </c>
      <c r="H416" s="48">
        <v>-14354.19</v>
      </c>
      <c r="I416" s="48">
        <v>-428.23</v>
      </c>
      <c r="J416" s="48">
        <v>-52880.900000000009</v>
      </c>
      <c r="K416" s="48">
        <v>-10332.19</v>
      </c>
      <c r="L416" s="48">
        <v>-3260.08</v>
      </c>
      <c r="M416" s="48">
        <v>-616091.37</v>
      </c>
      <c r="N416" s="48">
        <v>-190985.35</v>
      </c>
      <c r="O416" s="48">
        <v>-55988.47</v>
      </c>
      <c r="P416" s="48">
        <v>-12847.519999999999</v>
      </c>
      <c r="Q416" s="48">
        <v>-6791.23</v>
      </c>
      <c r="R416" s="48">
        <v>-69607.23000000001</v>
      </c>
      <c r="S416" s="48">
        <v>-1130.07</v>
      </c>
      <c r="T416" s="48">
        <v>-94181.16</v>
      </c>
      <c r="U416" s="48">
        <v>-3971.1200000000008</v>
      </c>
    </row>
    <row r="417" spans="1:21" x14ac:dyDescent="0.2">
      <c r="A417" s="60">
        <f t="shared" si="74"/>
        <v>406</v>
      </c>
      <c r="B417" s="7" t="s">
        <v>418</v>
      </c>
      <c r="C417" s="7" t="s">
        <v>76</v>
      </c>
      <c r="D417" s="13">
        <f t="shared" si="77"/>
        <v>-3247089.8400000003</v>
      </c>
      <c r="E417" s="48">
        <v>-1769983.9500000002</v>
      </c>
      <c r="F417" s="48">
        <v>-153285.51999999999</v>
      </c>
      <c r="G417" s="48">
        <v>-1009.85</v>
      </c>
      <c r="H417" s="48">
        <v>-9893.89</v>
      </c>
      <c r="I417" s="48">
        <v>-568.24</v>
      </c>
      <c r="J417" s="48">
        <v>-52813.97</v>
      </c>
      <c r="K417" s="48">
        <v>-16904.37</v>
      </c>
      <c r="L417" s="48">
        <v>-3097.73</v>
      </c>
      <c r="M417" s="48">
        <v>-685922.44000000006</v>
      </c>
      <c r="N417" s="48">
        <v>-225403.46</v>
      </c>
      <c r="O417" s="48">
        <v>-91814.8</v>
      </c>
      <c r="P417" s="48">
        <v>-7361.16</v>
      </c>
      <c r="Q417" s="48">
        <v>-11088.82</v>
      </c>
      <c r="R417" s="48">
        <v>-113937.25</v>
      </c>
      <c r="S417" s="48">
        <v>-438.36</v>
      </c>
      <c r="T417" s="48">
        <v>-102160.04000000001</v>
      </c>
      <c r="U417" s="48">
        <v>-1405.99</v>
      </c>
    </row>
    <row r="418" spans="1:21" x14ac:dyDescent="0.2">
      <c r="A418" s="60">
        <f t="shared" si="74"/>
        <v>407</v>
      </c>
      <c r="C418" s="7" t="s">
        <v>174</v>
      </c>
      <c r="D418" s="13">
        <f t="shared" si="77"/>
        <v>-1202229.17</v>
      </c>
      <c r="E418" s="48">
        <v>-740520.08</v>
      </c>
      <c r="F418" s="48">
        <v>-62577.74</v>
      </c>
      <c r="G418" s="48">
        <v>-4077.59</v>
      </c>
      <c r="H418" s="48">
        <v>-16548.510000000002</v>
      </c>
      <c r="I418" s="48">
        <v>-125.44</v>
      </c>
      <c r="J418" s="48">
        <v>-24441.18</v>
      </c>
      <c r="K418" s="48">
        <v>-0.74</v>
      </c>
      <c r="L418" s="48">
        <v>-1592.3500000000001</v>
      </c>
      <c r="M418" s="48">
        <v>-232484.43</v>
      </c>
      <c r="N418" s="48">
        <v>-63098.3</v>
      </c>
      <c r="O418" s="48">
        <v>-4.28</v>
      </c>
      <c r="P418" s="48">
        <v>-14294.460000000001</v>
      </c>
      <c r="Q418" s="48">
        <v>-1.18</v>
      </c>
      <c r="R418" s="48">
        <v>-5.61</v>
      </c>
      <c r="S418" s="48">
        <v>-1132.98</v>
      </c>
      <c r="T418" s="48">
        <v>-37482.78</v>
      </c>
      <c r="U418" s="48">
        <v>-3841.52</v>
      </c>
    </row>
    <row r="419" spans="1:21" x14ac:dyDescent="0.2">
      <c r="A419" s="60">
        <f t="shared" si="74"/>
        <v>408</v>
      </c>
      <c r="C419" s="7" t="s">
        <v>79</v>
      </c>
      <c r="D419" s="13">
        <f t="shared" si="77"/>
        <v>-3028572.8399999994</v>
      </c>
      <c r="E419" s="48">
        <v>-1202757.24</v>
      </c>
      <c r="F419" s="48">
        <v>-131732.73000000001</v>
      </c>
      <c r="G419" s="48">
        <v>-1778.14</v>
      </c>
      <c r="H419" s="48">
        <v>-17442.260000000002</v>
      </c>
      <c r="I419" s="48">
        <v>-1004.2</v>
      </c>
      <c r="J419" s="48">
        <v>-82786.47</v>
      </c>
      <c r="K419" s="48">
        <v>-36526.959999999999</v>
      </c>
      <c r="L419" s="48">
        <v>-1857.7</v>
      </c>
      <c r="M419" s="48">
        <v>-701477.09</v>
      </c>
      <c r="N419" s="48">
        <v>-326022.28999999998</v>
      </c>
      <c r="O419" s="48">
        <v>-176735.30000000002</v>
      </c>
      <c r="P419" s="48">
        <v>-12979.26</v>
      </c>
      <c r="Q419" s="48">
        <v>-84382.09</v>
      </c>
      <c r="R419" s="48">
        <v>-154209.69</v>
      </c>
      <c r="S419" s="48">
        <v>-772.29</v>
      </c>
      <c r="T419" s="48">
        <v>-93630.45</v>
      </c>
      <c r="U419" s="48">
        <v>-2478.6799999999998</v>
      </c>
    </row>
    <row r="420" spans="1:21" x14ac:dyDescent="0.2">
      <c r="A420" s="60">
        <f t="shared" si="74"/>
        <v>409</v>
      </c>
      <c r="C420" s="7" t="s">
        <v>403</v>
      </c>
      <c r="D420" s="13">
        <f t="shared" si="77"/>
        <v>-4197198.74</v>
      </c>
      <c r="E420" s="48">
        <v>-2409021.9300000002</v>
      </c>
      <c r="F420" s="48">
        <v>-210667.37</v>
      </c>
      <c r="G420" s="48">
        <v>-5011.6900000000005</v>
      </c>
      <c r="H420" s="48">
        <v>-23908.7</v>
      </c>
      <c r="I420" s="48">
        <v>-601.99</v>
      </c>
      <c r="J420" s="48">
        <v>-72218.790000000008</v>
      </c>
      <c r="K420" s="48">
        <v>-14753.050000000001</v>
      </c>
      <c r="L420" s="48">
        <v>-4445.03</v>
      </c>
      <c r="M420" s="48">
        <v>-848245.36</v>
      </c>
      <c r="N420" s="48">
        <v>-263744.62</v>
      </c>
      <c r="O420" s="48">
        <v>-80081.540000000008</v>
      </c>
      <c r="P420" s="48">
        <v>-19092.07</v>
      </c>
      <c r="Q420" s="48">
        <v>-9686.84</v>
      </c>
      <c r="R420" s="48">
        <v>-99363.19</v>
      </c>
      <c r="S420" s="48">
        <v>-1462.49</v>
      </c>
      <c r="T420" s="48">
        <v>-129227.23</v>
      </c>
      <c r="U420" s="48">
        <v>-5666.85</v>
      </c>
    </row>
    <row r="421" spans="1:21" x14ac:dyDescent="0.2">
      <c r="A421" s="60">
        <f t="shared" si="74"/>
        <v>410</v>
      </c>
      <c r="C421" s="7" t="s">
        <v>223</v>
      </c>
      <c r="D421" s="13">
        <f t="shared" si="77"/>
        <v>-3774321.8700000006</v>
      </c>
      <c r="E421" s="48">
        <v>-2306301.4300000002</v>
      </c>
      <c r="F421" s="48">
        <v>-235179.89</v>
      </c>
      <c r="G421" s="48">
        <v>-4465.47</v>
      </c>
      <c r="H421" s="48">
        <v>-25803.72</v>
      </c>
      <c r="I421" s="48">
        <v>-635.80000000000007</v>
      </c>
      <c r="J421" s="48">
        <v>-58563.94</v>
      </c>
      <c r="K421" s="48">
        <v>-11872.07</v>
      </c>
      <c r="L421" s="48">
        <v>-3425.2400000000002</v>
      </c>
      <c r="M421" s="48">
        <v>-649066.07999999996</v>
      </c>
      <c r="N421" s="48">
        <v>-206271.42</v>
      </c>
      <c r="O421" s="48">
        <v>-69782.55</v>
      </c>
      <c r="P421" s="48">
        <v>-11385.710000000001</v>
      </c>
      <c r="Q421" s="48">
        <v>-7413.29</v>
      </c>
      <c r="R421" s="48">
        <v>-78481.66</v>
      </c>
      <c r="S421" s="48">
        <v>-1059</v>
      </c>
      <c r="T421" s="48">
        <v>-95611.17</v>
      </c>
      <c r="U421" s="48">
        <v>-9003.43</v>
      </c>
    </row>
    <row r="422" spans="1:21" x14ac:dyDescent="0.2">
      <c r="A422" s="60">
        <f t="shared" si="74"/>
        <v>411</v>
      </c>
      <c r="C422" s="7" t="s">
        <v>74</v>
      </c>
      <c r="D422" s="13">
        <f t="shared" si="77"/>
        <v>-28360236.269999996</v>
      </c>
      <c r="E422" s="48">
        <v>-16287546.35</v>
      </c>
      <c r="F422" s="48">
        <v>-1419173.49</v>
      </c>
      <c r="G422" s="48">
        <v>-36124.550000000003</v>
      </c>
      <c r="H422" s="48">
        <v>-134531.65</v>
      </c>
      <c r="I422" s="48">
        <v>-4013.4500000000003</v>
      </c>
      <c r="J422" s="48">
        <v>-495615.15</v>
      </c>
      <c r="K422" s="48">
        <v>-96836.22</v>
      </c>
      <c r="L422" s="48">
        <v>-30554.420000000002</v>
      </c>
      <c r="M422" s="48">
        <v>-5774187.8200000003</v>
      </c>
      <c r="N422" s="48">
        <v>-1789970.35</v>
      </c>
      <c r="O422" s="48">
        <v>-524740.27</v>
      </c>
      <c r="P422" s="48">
        <v>-120410.73</v>
      </c>
      <c r="Q422" s="48">
        <v>-63649.4</v>
      </c>
      <c r="R422" s="48">
        <v>-652379.31000000006</v>
      </c>
      <c r="S422" s="48">
        <v>-10591.380000000001</v>
      </c>
      <c r="T422" s="48">
        <v>-882693.23</v>
      </c>
      <c r="U422" s="48">
        <v>-37218.5</v>
      </c>
    </row>
    <row r="423" spans="1:21" x14ac:dyDescent="0.2">
      <c r="A423" s="60">
        <f t="shared" si="74"/>
        <v>412</v>
      </c>
      <c r="B423" s="7" t="s">
        <v>419</v>
      </c>
      <c r="D423" s="58">
        <f t="shared" ref="D423:U423" si="78">SUM(D410:D422)</f>
        <v>5721724.6800000072</v>
      </c>
      <c r="E423" s="58">
        <f t="shared" si="78"/>
        <v>2499658.7100000028</v>
      </c>
      <c r="F423" s="58">
        <f t="shared" si="78"/>
        <v>278983.24999999977</v>
      </c>
      <c r="G423" s="58">
        <f t="shared" si="78"/>
        <v>1999.5399999999936</v>
      </c>
      <c r="H423" s="58">
        <f t="shared" si="78"/>
        <v>34820.449999999953</v>
      </c>
      <c r="I423" s="58">
        <f t="shared" si="78"/>
        <v>1789.7500000000014</v>
      </c>
      <c r="J423" s="58">
        <f t="shared" si="78"/>
        <v>138639.4800000001</v>
      </c>
      <c r="K423" s="58">
        <f t="shared" si="78"/>
        <v>62263.610000000015</v>
      </c>
      <c r="L423" s="58">
        <f t="shared" si="78"/>
        <v>3396.5200000000077</v>
      </c>
      <c r="M423" s="58">
        <f t="shared" si="78"/>
        <v>1233474.9699999997</v>
      </c>
      <c r="N423" s="58">
        <f t="shared" si="78"/>
        <v>558343.08999999985</v>
      </c>
      <c r="O423" s="58">
        <f t="shared" si="78"/>
        <v>307894.69999999995</v>
      </c>
      <c r="P423" s="58">
        <f t="shared" si="78"/>
        <v>18418.090000000011</v>
      </c>
      <c r="Q423" s="58">
        <f t="shared" si="78"/>
        <v>133454.04000000004</v>
      </c>
      <c r="R423" s="58">
        <f t="shared" si="78"/>
        <v>277509.34999999998</v>
      </c>
      <c r="S423" s="58">
        <f t="shared" si="78"/>
        <v>876.3899999999976</v>
      </c>
      <c r="T423" s="58">
        <f t="shared" si="78"/>
        <v>164044.37</v>
      </c>
      <c r="U423" s="58">
        <f t="shared" si="78"/>
        <v>6158.3700000000026</v>
      </c>
    </row>
    <row r="424" spans="1:21" x14ac:dyDescent="0.2">
      <c r="A424" s="60">
        <f t="shared" si="74"/>
        <v>413</v>
      </c>
    </row>
    <row r="425" spans="1:21" x14ac:dyDescent="0.2">
      <c r="A425" s="60">
        <f t="shared" si="74"/>
        <v>414</v>
      </c>
      <c r="B425" s="7" t="s">
        <v>420</v>
      </c>
    </row>
    <row r="426" spans="1:21" x14ac:dyDescent="0.2">
      <c r="A426" s="60">
        <f t="shared" si="74"/>
        <v>415</v>
      </c>
      <c r="B426" s="7" t="s">
        <v>421</v>
      </c>
      <c r="C426" s="7" t="s">
        <v>76</v>
      </c>
      <c r="D426" s="13">
        <f t="shared" ref="D426:D461" si="79">SUM(E426:U426)</f>
        <v>41526.639999999999</v>
      </c>
      <c r="E426" s="48">
        <v>22636.11</v>
      </c>
      <c r="F426" s="48">
        <v>1960.3500000000001</v>
      </c>
      <c r="G426" s="48">
        <v>12.91</v>
      </c>
      <c r="H426" s="48">
        <v>126.53</v>
      </c>
      <c r="I426" s="48">
        <v>7.2700000000000005</v>
      </c>
      <c r="J426" s="48">
        <v>675.43000000000006</v>
      </c>
      <c r="K426" s="48">
        <v>216.19</v>
      </c>
      <c r="L426" s="48">
        <v>39.619999999999997</v>
      </c>
      <c r="M426" s="48">
        <v>8772.18</v>
      </c>
      <c r="N426" s="48">
        <v>2882.66</v>
      </c>
      <c r="O426" s="48">
        <v>1174.21</v>
      </c>
      <c r="P426" s="48">
        <v>94.14</v>
      </c>
      <c r="Q426" s="48">
        <v>141.81</v>
      </c>
      <c r="R426" s="48">
        <v>1457.13</v>
      </c>
      <c r="S426" s="48">
        <v>5.61</v>
      </c>
      <c r="T426" s="48">
        <v>1306.51</v>
      </c>
      <c r="U426" s="48">
        <v>17.98</v>
      </c>
    </row>
    <row r="427" spans="1:21" x14ac:dyDescent="0.2">
      <c r="A427" s="60">
        <f t="shared" si="74"/>
        <v>416</v>
      </c>
      <c r="C427" s="7" t="s">
        <v>174</v>
      </c>
      <c r="D427" s="13">
        <f t="shared" si="79"/>
        <v>4166.97</v>
      </c>
      <c r="E427" s="48">
        <v>2566.6799999999998</v>
      </c>
      <c r="F427" s="48">
        <v>216.9</v>
      </c>
      <c r="G427" s="48">
        <v>14.13</v>
      </c>
      <c r="H427" s="48">
        <v>57.36</v>
      </c>
      <c r="I427" s="48">
        <v>0.43</v>
      </c>
      <c r="J427" s="48">
        <v>84.710000000000008</v>
      </c>
      <c r="K427" s="48">
        <v>0</v>
      </c>
      <c r="L427" s="48">
        <v>5.5200000000000005</v>
      </c>
      <c r="M427" s="48">
        <v>805.80000000000007</v>
      </c>
      <c r="N427" s="48">
        <v>218.70000000000002</v>
      </c>
      <c r="O427" s="48">
        <v>0.01</v>
      </c>
      <c r="P427" s="48">
        <v>49.550000000000004</v>
      </c>
      <c r="Q427" s="48">
        <v>0</v>
      </c>
      <c r="R427" s="48">
        <v>0.02</v>
      </c>
      <c r="S427" s="48">
        <v>3.93</v>
      </c>
      <c r="T427" s="48">
        <v>129.92000000000002</v>
      </c>
      <c r="U427" s="48">
        <v>13.31</v>
      </c>
    </row>
    <row r="428" spans="1:21" x14ac:dyDescent="0.2">
      <c r="A428" s="60">
        <f t="shared" si="74"/>
        <v>417</v>
      </c>
      <c r="C428" s="7" t="s">
        <v>79</v>
      </c>
      <c r="D428" s="13">
        <f t="shared" si="79"/>
        <v>56773.040000000008</v>
      </c>
      <c r="E428" s="48">
        <v>22546.65</v>
      </c>
      <c r="F428" s="48">
        <v>2469.44</v>
      </c>
      <c r="G428" s="48">
        <v>33.33</v>
      </c>
      <c r="H428" s="48">
        <v>326.97000000000003</v>
      </c>
      <c r="I428" s="48">
        <v>18.809999999999999</v>
      </c>
      <c r="J428" s="48">
        <v>1551.89</v>
      </c>
      <c r="K428" s="48">
        <v>684.73</v>
      </c>
      <c r="L428" s="48">
        <v>34.83</v>
      </c>
      <c r="M428" s="48">
        <v>13149.75</v>
      </c>
      <c r="N428" s="48">
        <v>6111.56</v>
      </c>
      <c r="O428" s="48">
        <v>3313.05</v>
      </c>
      <c r="P428" s="48">
        <v>243.31</v>
      </c>
      <c r="Q428" s="48">
        <v>1581.81</v>
      </c>
      <c r="R428" s="48">
        <v>2890.79</v>
      </c>
      <c r="S428" s="48">
        <v>14.48</v>
      </c>
      <c r="T428" s="48">
        <v>1755.17</v>
      </c>
      <c r="U428" s="48">
        <v>46.47</v>
      </c>
    </row>
    <row r="429" spans="1:21" x14ac:dyDescent="0.2">
      <c r="A429" s="60">
        <f t="shared" si="74"/>
        <v>418</v>
      </c>
      <c r="C429" s="7" t="s">
        <v>403</v>
      </c>
      <c r="D429" s="13">
        <f t="shared" si="79"/>
        <v>295020.61999999994</v>
      </c>
      <c r="E429" s="48">
        <v>169329.88</v>
      </c>
      <c r="F429" s="48">
        <v>14807.78</v>
      </c>
      <c r="G429" s="48">
        <v>352.28000000000003</v>
      </c>
      <c r="H429" s="48">
        <v>1680.54</v>
      </c>
      <c r="I429" s="48">
        <v>42.31</v>
      </c>
      <c r="J429" s="48">
        <v>5076.25</v>
      </c>
      <c r="K429" s="48">
        <v>1036.99</v>
      </c>
      <c r="L429" s="48">
        <v>312.44</v>
      </c>
      <c r="M429" s="48">
        <v>59623.07</v>
      </c>
      <c r="N429" s="48">
        <v>18538.580000000002</v>
      </c>
      <c r="O429" s="48">
        <v>5628.92</v>
      </c>
      <c r="P429" s="48">
        <v>1341.98</v>
      </c>
      <c r="Q429" s="48">
        <v>680.88</v>
      </c>
      <c r="R429" s="48">
        <v>6984.2300000000005</v>
      </c>
      <c r="S429" s="48">
        <v>102.8</v>
      </c>
      <c r="T429" s="48">
        <v>9083.3700000000008</v>
      </c>
      <c r="U429" s="48">
        <v>398.32</v>
      </c>
    </row>
    <row r="430" spans="1:21" x14ac:dyDescent="0.2">
      <c r="A430" s="60">
        <f t="shared" si="74"/>
        <v>419</v>
      </c>
      <c r="C430" s="7" t="s">
        <v>223</v>
      </c>
      <c r="D430" s="13">
        <f t="shared" si="79"/>
        <v>45846.320000000014</v>
      </c>
      <c r="E430" s="48">
        <v>28014.41</v>
      </c>
      <c r="F430" s="48">
        <v>2856.71</v>
      </c>
      <c r="G430" s="48">
        <v>54.25</v>
      </c>
      <c r="H430" s="48">
        <v>313.43</v>
      </c>
      <c r="I430" s="48">
        <v>7.72</v>
      </c>
      <c r="J430" s="48">
        <v>711.37</v>
      </c>
      <c r="K430" s="48">
        <v>144.20000000000002</v>
      </c>
      <c r="L430" s="48">
        <v>41.61</v>
      </c>
      <c r="M430" s="48">
        <v>7884.14</v>
      </c>
      <c r="N430" s="48">
        <v>2505.5500000000002</v>
      </c>
      <c r="O430" s="48">
        <v>847.65</v>
      </c>
      <c r="P430" s="48">
        <v>138.30000000000001</v>
      </c>
      <c r="Q430" s="48">
        <v>90.05</v>
      </c>
      <c r="R430" s="48">
        <v>953.31000000000006</v>
      </c>
      <c r="S430" s="48">
        <v>12.870000000000001</v>
      </c>
      <c r="T430" s="48">
        <v>1161.3800000000001</v>
      </c>
      <c r="U430" s="48">
        <v>109.37</v>
      </c>
    </row>
    <row r="431" spans="1:21" x14ac:dyDescent="0.2">
      <c r="A431" s="60">
        <f t="shared" si="74"/>
        <v>420</v>
      </c>
      <c r="C431" s="7" t="s">
        <v>74</v>
      </c>
      <c r="D431" s="13">
        <f t="shared" si="79"/>
        <v>239793.37999999995</v>
      </c>
      <c r="E431" s="48">
        <v>137715.54999999999</v>
      </c>
      <c r="F431" s="48">
        <v>11999.49</v>
      </c>
      <c r="G431" s="48">
        <v>305.45999999999998</v>
      </c>
      <c r="H431" s="48">
        <v>1137.49</v>
      </c>
      <c r="I431" s="48">
        <v>33.93</v>
      </c>
      <c r="J431" s="48">
        <v>4190.5600000000004</v>
      </c>
      <c r="K431" s="48">
        <v>818.78</v>
      </c>
      <c r="L431" s="48">
        <v>258.34000000000003</v>
      </c>
      <c r="M431" s="48">
        <v>48822.29</v>
      </c>
      <c r="N431" s="48">
        <v>15134.68</v>
      </c>
      <c r="O431" s="48">
        <v>4436.8100000000004</v>
      </c>
      <c r="P431" s="48">
        <v>1018.1</v>
      </c>
      <c r="Q431" s="48">
        <v>538.18000000000006</v>
      </c>
      <c r="R431" s="48">
        <v>5516.04</v>
      </c>
      <c r="S431" s="48">
        <v>89.55</v>
      </c>
      <c r="T431" s="48">
        <v>7463.42</v>
      </c>
      <c r="U431" s="48">
        <v>314.70999999999998</v>
      </c>
    </row>
    <row r="432" spans="1:21" x14ac:dyDescent="0.2">
      <c r="A432" s="60">
        <f t="shared" si="74"/>
        <v>421</v>
      </c>
      <c r="B432" s="7" t="s">
        <v>422</v>
      </c>
      <c r="C432" s="7" t="s">
        <v>76</v>
      </c>
      <c r="D432" s="13">
        <f t="shared" si="79"/>
        <v>219600.90999999997</v>
      </c>
      <c r="E432" s="48">
        <v>119704.14</v>
      </c>
      <c r="F432" s="48">
        <v>10366.710000000001</v>
      </c>
      <c r="G432" s="48">
        <v>68.3</v>
      </c>
      <c r="H432" s="48">
        <v>669.12</v>
      </c>
      <c r="I432" s="48">
        <v>38.43</v>
      </c>
      <c r="J432" s="48">
        <v>3571.81</v>
      </c>
      <c r="K432" s="48">
        <v>1143.24</v>
      </c>
      <c r="L432" s="48">
        <v>209.5</v>
      </c>
      <c r="M432" s="48">
        <v>46388.98</v>
      </c>
      <c r="N432" s="48">
        <v>15244.050000000001</v>
      </c>
      <c r="O432" s="48">
        <v>6209.4400000000005</v>
      </c>
      <c r="P432" s="48">
        <v>497.84000000000003</v>
      </c>
      <c r="Q432" s="48">
        <v>749.94</v>
      </c>
      <c r="R432" s="48">
        <v>7705.58</v>
      </c>
      <c r="S432" s="48">
        <v>29.650000000000002</v>
      </c>
      <c r="T432" s="48">
        <v>6909.09</v>
      </c>
      <c r="U432" s="48">
        <v>95.09</v>
      </c>
    </row>
    <row r="433" spans="1:21" x14ac:dyDescent="0.2">
      <c r="A433" s="60">
        <f t="shared" si="74"/>
        <v>422</v>
      </c>
      <c r="C433" s="7" t="s">
        <v>174</v>
      </c>
      <c r="D433" s="13">
        <f t="shared" si="79"/>
        <v>31605.460000000006</v>
      </c>
      <c r="E433" s="48">
        <v>19467.57</v>
      </c>
      <c r="F433" s="48">
        <v>1645.1100000000001</v>
      </c>
      <c r="G433" s="48">
        <v>107.2</v>
      </c>
      <c r="H433" s="48">
        <v>435.04</v>
      </c>
      <c r="I433" s="48">
        <v>3.3000000000000003</v>
      </c>
      <c r="J433" s="48">
        <v>642.54</v>
      </c>
      <c r="K433" s="48">
        <v>0.02</v>
      </c>
      <c r="L433" s="48">
        <v>41.86</v>
      </c>
      <c r="M433" s="48">
        <v>6111.79</v>
      </c>
      <c r="N433" s="48">
        <v>1658.79</v>
      </c>
      <c r="O433" s="48">
        <v>0.11</v>
      </c>
      <c r="P433" s="48">
        <v>375.79</v>
      </c>
      <c r="Q433" s="48">
        <v>0.03</v>
      </c>
      <c r="R433" s="48">
        <v>0.15</v>
      </c>
      <c r="S433" s="48">
        <v>29.78</v>
      </c>
      <c r="T433" s="48">
        <v>985.39</v>
      </c>
      <c r="U433" s="48">
        <v>100.99000000000001</v>
      </c>
    </row>
    <row r="434" spans="1:21" x14ac:dyDescent="0.2">
      <c r="A434" s="60">
        <f t="shared" si="74"/>
        <v>423</v>
      </c>
      <c r="C434" s="7" t="s">
        <v>79</v>
      </c>
      <c r="D434" s="13">
        <f t="shared" si="79"/>
        <v>402990.60000000003</v>
      </c>
      <c r="E434" s="48">
        <v>160042.32</v>
      </c>
      <c r="F434" s="48">
        <v>17528.740000000002</v>
      </c>
      <c r="G434" s="48">
        <v>236.6</v>
      </c>
      <c r="H434" s="48">
        <v>2320.9299999999998</v>
      </c>
      <c r="I434" s="48">
        <v>133.61000000000001</v>
      </c>
      <c r="J434" s="48">
        <v>11015.81</v>
      </c>
      <c r="K434" s="48">
        <v>4860.3900000000003</v>
      </c>
      <c r="L434" s="48">
        <v>247.19</v>
      </c>
      <c r="M434" s="48">
        <v>93340.55</v>
      </c>
      <c r="N434" s="48">
        <v>43381.47</v>
      </c>
      <c r="O434" s="48">
        <v>23516.9</v>
      </c>
      <c r="P434" s="48">
        <v>1727.05</v>
      </c>
      <c r="Q434" s="48">
        <v>11228.12</v>
      </c>
      <c r="R434" s="48">
        <v>20519.59</v>
      </c>
      <c r="S434" s="48">
        <v>102.77</v>
      </c>
      <c r="T434" s="48">
        <v>12458.74</v>
      </c>
      <c r="U434" s="48">
        <v>329.82</v>
      </c>
    </row>
    <row r="435" spans="1:21" x14ac:dyDescent="0.2">
      <c r="A435" s="60">
        <f t="shared" si="74"/>
        <v>424</v>
      </c>
      <c r="C435" s="7" t="s">
        <v>403</v>
      </c>
      <c r="D435" s="13">
        <f t="shared" si="79"/>
        <v>793756.97999999986</v>
      </c>
      <c r="E435" s="48">
        <v>455584.33</v>
      </c>
      <c r="F435" s="48">
        <v>39840.550000000003</v>
      </c>
      <c r="G435" s="48">
        <v>947.79</v>
      </c>
      <c r="H435" s="48">
        <v>4521.51</v>
      </c>
      <c r="I435" s="48">
        <v>113.84</v>
      </c>
      <c r="J435" s="48">
        <v>13657.720000000001</v>
      </c>
      <c r="K435" s="48">
        <v>2790.04</v>
      </c>
      <c r="L435" s="48">
        <v>840.63</v>
      </c>
      <c r="M435" s="48">
        <v>160416.68</v>
      </c>
      <c r="N435" s="48">
        <v>49878.3</v>
      </c>
      <c r="O435" s="48">
        <v>15144.69</v>
      </c>
      <c r="P435" s="48">
        <v>3610.62</v>
      </c>
      <c r="Q435" s="48">
        <v>1831.94</v>
      </c>
      <c r="R435" s="48">
        <v>18791.16</v>
      </c>
      <c r="S435" s="48">
        <v>276.57</v>
      </c>
      <c r="T435" s="48">
        <v>24438.920000000002</v>
      </c>
      <c r="U435" s="48">
        <v>1071.69</v>
      </c>
    </row>
    <row r="436" spans="1:21" x14ac:dyDescent="0.2">
      <c r="A436" s="60">
        <f t="shared" si="74"/>
        <v>425</v>
      </c>
      <c r="C436" s="7" t="s">
        <v>223</v>
      </c>
      <c r="D436" s="13">
        <f t="shared" si="79"/>
        <v>308403.03999999992</v>
      </c>
      <c r="E436" s="48">
        <v>188449.85</v>
      </c>
      <c r="F436" s="48">
        <v>19216.75</v>
      </c>
      <c r="G436" s="48">
        <v>364.87</v>
      </c>
      <c r="H436" s="48">
        <v>2108.44</v>
      </c>
      <c r="I436" s="48">
        <v>51.96</v>
      </c>
      <c r="J436" s="48">
        <v>4785.3100000000004</v>
      </c>
      <c r="K436" s="48">
        <v>970.08</v>
      </c>
      <c r="L436" s="48">
        <v>279.87</v>
      </c>
      <c r="M436" s="48">
        <v>53035.74</v>
      </c>
      <c r="N436" s="48">
        <v>16854.62</v>
      </c>
      <c r="O436" s="48">
        <v>5701.99</v>
      </c>
      <c r="P436" s="48">
        <v>930.33</v>
      </c>
      <c r="Q436" s="48">
        <v>605.74</v>
      </c>
      <c r="R436" s="48">
        <v>6412.8</v>
      </c>
      <c r="S436" s="48">
        <v>86.54</v>
      </c>
      <c r="T436" s="48">
        <v>7812.47</v>
      </c>
      <c r="U436" s="48">
        <v>735.68000000000006</v>
      </c>
    </row>
    <row r="437" spans="1:21" x14ac:dyDescent="0.2">
      <c r="A437" s="60">
        <f t="shared" si="74"/>
        <v>426</v>
      </c>
      <c r="C437" s="7" t="s">
        <v>74</v>
      </c>
      <c r="D437" s="13">
        <f t="shared" si="79"/>
        <v>1337949.07</v>
      </c>
      <c r="E437" s="48">
        <v>768396.53</v>
      </c>
      <c r="F437" s="48">
        <v>66952.259999999995</v>
      </c>
      <c r="G437" s="48">
        <v>1704.25</v>
      </c>
      <c r="H437" s="48">
        <v>6346.8</v>
      </c>
      <c r="I437" s="48">
        <v>189.35</v>
      </c>
      <c r="J437" s="48">
        <v>23381.62</v>
      </c>
      <c r="K437" s="48">
        <v>4568.4400000000005</v>
      </c>
      <c r="L437" s="48">
        <v>1441.47</v>
      </c>
      <c r="M437" s="48">
        <v>272408.5</v>
      </c>
      <c r="N437" s="48">
        <v>84445.31</v>
      </c>
      <c r="O437" s="48">
        <v>24755.63</v>
      </c>
      <c r="P437" s="48">
        <v>5680.6</v>
      </c>
      <c r="Q437" s="48">
        <v>3002.78</v>
      </c>
      <c r="R437" s="48">
        <v>30777.260000000002</v>
      </c>
      <c r="S437" s="48">
        <v>499.67</v>
      </c>
      <c r="T437" s="48">
        <v>41642.76</v>
      </c>
      <c r="U437" s="48">
        <v>1755.8400000000001</v>
      </c>
    </row>
    <row r="438" spans="1:21" x14ac:dyDescent="0.2">
      <c r="A438" s="60">
        <f t="shared" si="74"/>
        <v>427</v>
      </c>
      <c r="B438" s="7" t="s">
        <v>423</v>
      </c>
      <c r="C438" s="7" t="s">
        <v>76</v>
      </c>
      <c r="D438" s="13">
        <f t="shared" si="79"/>
        <v>103767.70999999999</v>
      </c>
      <c r="E438" s="48">
        <v>56563.630000000005</v>
      </c>
      <c r="F438" s="48">
        <v>4898.57</v>
      </c>
      <c r="G438" s="48">
        <v>32.270000000000003</v>
      </c>
      <c r="H438" s="48">
        <v>316.18</v>
      </c>
      <c r="I438" s="48">
        <v>18.16</v>
      </c>
      <c r="J438" s="48">
        <v>1687.78</v>
      </c>
      <c r="K438" s="48">
        <v>540.22</v>
      </c>
      <c r="L438" s="48">
        <v>98.990000000000009</v>
      </c>
      <c r="M438" s="48">
        <v>21920.12</v>
      </c>
      <c r="N438" s="48">
        <v>7203.25</v>
      </c>
      <c r="O438" s="48">
        <v>2934.14</v>
      </c>
      <c r="P438" s="48">
        <v>235.24</v>
      </c>
      <c r="Q438" s="48">
        <v>354.37</v>
      </c>
      <c r="R438" s="48">
        <v>3641.11</v>
      </c>
      <c r="S438" s="48">
        <v>14.01</v>
      </c>
      <c r="T438" s="48">
        <v>3264.7400000000002</v>
      </c>
      <c r="U438" s="48">
        <v>44.93</v>
      </c>
    </row>
    <row r="439" spans="1:21" x14ac:dyDescent="0.2">
      <c r="A439" s="60">
        <f t="shared" si="74"/>
        <v>428</v>
      </c>
      <c r="C439" s="7" t="s">
        <v>174</v>
      </c>
      <c r="D439" s="13">
        <f t="shared" si="79"/>
        <v>24132.500000000004</v>
      </c>
      <c r="E439" s="48">
        <v>14864.57</v>
      </c>
      <c r="F439" s="48">
        <v>1256.1300000000001</v>
      </c>
      <c r="G439" s="48">
        <v>81.850000000000009</v>
      </c>
      <c r="H439" s="48">
        <v>332.18</v>
      </c>
      <c r="I439" s="48">
        <v>2.52</v>
      </c>
      <c r="J439" s="48">
        <v>490.61</v>
      </c>
      <c r="K439" s="48">
        <v>0.01</v>
      </c>
      <c r="L439" s="48">
        <v>31.96</v>
      </c>
      <c r="M439" s="48">
        <v>4666.6900000000005</v>
      </c>
      <c r="N439" s="48">
        <v>1266.58</v>
      </c>
      <c r="O439" s="48">
        <v>0.09</v>
      </c>
      <c r="P439" s="48">
        <v>286.93</v>
      </c>
      <c r="Q439" s="48">
        <v>0.02</v>
      </c>
      <c r="R439" s="48">
        <v>0.11</v>
      </c>
      <c r="S439" s="48">
        <v>22.740000000000002</v>
      </c>
      <c r="T439" s="48">
        <v>752.4</v>
      </c>
      <c r="U439" s="48">
        <v>77.11</v>
      </c>
    </row>
    <row r="440" spans="1:21" x14ac:dyDescent="0.2">
      <c r="A440" s="60">
        <f t="shared" si="74"/>
        <v>429</v>
      </c>
      <c r="C440" s="7" t="s">
        <v>79</v>
      </c>
      <c r="D440" s="13">
        <f t="shared" si="79"/>
        <v>190377.27000000002</v>
      </c>
      <c r="E440" s="48">
        <v>75605.78</v>
      </c>
      <c r="F440" s="48">
        <v>8280.7800000000007</v>
      </c>
      <c r="G440" s="48">
        <v>111.77</v>
      </c>
      <c r="H440" s="48">
        <v>1096.42</v>
      </c>
      <c r="I440" s="48">
        <v>63.120000000000005</v>
      </c>
      <c r="J440" s="48">
        <v>5203.99</v>
      </c>
      <c r="K440" s="48">
        <v>2296.1</v>
      </c>
      <c r="L440" s="48">
        <v>116.78</v>
      </c>
      <c r="M440" s="48">
        <v>44095.13</v>
      </c>
      <c r="N440" s="48">
        <v>20493.89</v>
      </c>
      <c r="O440" s="48">
        <v>11109.65</v>
      </c>
      <c r="P440" s="48">
        <v>815.88</v>
      </c>
      <c r="Q440" s="48">
        <v>5304.29</v>
      </c>
      <c r="R440" s="48">
        <v>9693.69</v>
      </c>
      <c r="S440" s="48">
        <v>48.54</v>
      </c>
      <c r="T440" s="48">
        <v>5885.6500000000005</v>
      </c>
      <c r="U440" s="48">
        <v>155.81</v>
      </c>
    </row>
    <row r="441" spans="1:21" x14ac:dyDescent="0.2">
      <c r="A441" s="60">
        <f t="shared" si="74"/>
        <v>430</v>
      </c>
      <c r="C441" s="7" t="s">
        <v>403</v>
      </c>
      <c r="D441" s="13">
        <f t="shared" si="79"/>
        <v>614451.02999999991</v>
      </c>
      <c r="E441" s="48">
        <v>352669.99</v>
      </c>
      <c r="F441" s="48">
        <v>30840.760000000002</v>
      </c>
      <c r="G441" s="48">
        <v>733.69</v>
      </c>
      <c r="H441" s="48">
        <v>3500.13</v>
      </c>
      <c r="I441" s="48">
        <v>88.12</v>
      </c>
      <c r="J441" s="48">
        <v>10572.51</v>
      </c>
      <c r="K441" s="48">
        <v>2159.7800000000002</v>
      </c>
      <c r="L441" s="48">
        <v>650.73</v>
      </c>
      <c r="M441" s="48">
        <v>124179.31</v>
      </c>
      <c r="N441" s="48">
        <v>38611.03</v>
      </c>
      <c r="O441" s="48">
        <v>11723.57</v>
      </c>
      <c r="P441" s="48">
        <v>2794.9900000000002</v>
      </c>
      <c r="Q441" s="48">
        <v>1418.1100000000001</v>
      </c>
      <c r="R441" s="48">
        <v>14546.32</v>
      </c>
      <c r="S441" s="48">
        <v>214.1</v>
      </c>
      <c r="T441" s="48">
        <v>18918.28</v>
      </c>
      <c r="U441" s="48">
        <v>829.61</v>
      </c>
    </row>
    <row r="442" spans="1:21" x14ac:dyDescent="0.2">
      <c r="A442" s="60">
        <f t="shared" si="74"/>
        <v>431</v>
      </c>
      <c r="C442" s="7" t="s">
        <v>223</v>
      </c>
      <c r="D442" s="13">
        <f t="shared" si="79"/>
        <v>184054.57000000004</v>
      </c>
      <c r="E442" s="48">
        <v>112466.64</v>
      </c>
      <c r="F442" s="48">
        <v>11468.53</v>
      </c>
      <c r="G442" s="48">
        <v>217.76</v>
      </c>
      <c r="H442" s="48">
        <v>1258.32</v>
      </c>
      <c r="I442" s="48">
        <v>31</v>
      </c>
      <c r="J442" s="48">
        <v>2855.87</v>
      </c>
      <c r="K442" s="48">
        <v>578.94000000000005</v>
      </c>
      <c r="L442" s="48">
        <v>167.03</v>
      </c>
      <c r="M442" s="48">
        <v>31651.670000000002</v>
      </c>
      <c r="N442" s="48">
        <v>10058.82</v>
      </c>
      <c r="O442" s="48">
        <v>3402.94</v>
      </c>
      <c r="P442" s="48">
        <v>555.22</v>
      </c>
      <c r="Q442" s="48">
        <v>361.51</v>
      </c>
      <c r="R442" s="48">
        <v>3827.15</v>
      </c>
      <c r="S442" s="48">
        <v>51.64</v>
      </c>
      <c r="T442" s="48">
        <v>4662.47</v>
      </c>
      <c r="U442" s="48">
        <v>439.06</v>
      </c>
    </row>
    <row r="443" spans="1:21" x14ac:dyDescent="0.2">
      <c r="A443" s="60">
        <f t="shared" si="74"/>
        <v>432</v>
      </c>
      <c r="C443" s="7" t="s">
        <v>74</v>
      </c>
      <c r="D443" s="13">
        <f t="shared" si="79"/>
        <v>403989.63999999996</v>
      </c>
      <c r="E443" s="48">
        <v>232015.01</v>
      </c>
      <c r="F443" s="48">
        <v>20216.03</v>
      </c>
      <c r="G443" s="48">
        <v>514.57000000000005</v>
      </c>
      <c r="H443" s="48">
        <v>1916.4</v>
      </c>
      <c r="I443" s="48">
        <v>57.19</v>
      </c>
      <c r="J443" s="48">
        <v>7060</v>
      </c>
      <c r="K443" s="48">
        <v>1379.44</v>
      </c>
      <c r="L443" s="48">
        <v>435.25</v>
      </c>
      <c r="M443" s="48">
        <v>82252.92</v>
      </c>
      <c r="N443" s="48">
        <v>25497.99</v>
      </c>
      <c r="O443" s="48">
        <v>7474.89</v>
      </c>
      <c r="P443" s="48">
        <v>1715.25</v>
      </c>
      <c r="Q443" s="48">
        <v>906.66</v>
      </c>
      <c r="R443" s="48">
        <v>9293.09</v>
      </c>
      <c r="S443" s="48">
        <v>150.86000000000001</v>
      </c>
      <c r="T443" s="48">
        <v>12573.91</v>
      </c>
      <c r="U443" s="48">
        <v>530.18000000000006</v>
      </c>
    </row>
    <row r="444" spans="1:21" x14ac:dyDescent="0.2">
      <c r="A444" s="60">
        <f t="shared" si="74"/>
        <v>433</v>
      </c>
      <c r="B444" s="7" t="s">
        <v>424</v>
      </c>
      <c r="C444" s="7" t="s">
        <v>76</v>
      </c>
      <c r="D444" s="13">
        <f t="shared" si="79"/>
        <v>-27293.07</v>
      </c>
      <c r="E444" s="48">
        <v>-14877.41</v>
      </c>
      <c r="F444" s="48">
        <v>-1288.42</v>
      </c>
      <c r="G444" s="48">
        <v>-8.49</v>
      </c>
      <c r="H444" s="48">
        <v>-83.16</v>
      </c>
      <c r="I444" s="48">
        <v>-4.78</v>
      </c>
      <c r="J444" s="48">
        <v>-443.92</v>
      </c>
      <c r="K444" s="48">
        <v>-142.09</v>
      </c>
      <c r="L444" s="48">
        <v>-26.04</v>
      </c>
      <c r="M444" s="48">
        <v>-5765.45</v>
      </c>
      <c r="N444" s="48">
        <v>-1894.6000000000001</v>
      </c>
      <c r="O444" s="48">
        <v>-771.74</v>
      </c>
      <c r="P444" s="48">
        <v>-61.870000000000005</v>
      </c>
      <c r="Q444" s="48">
        <v>-93.210000000000008</v>
      </c>
      <c r="R444" s="48">
        <v>-957.69</v>
      </c>
      <c r="S444" s="48">
        <v>-3.68</v>
      </c>
      <c r="T444" s="48">
        <v>-858.7</v>
      </c>
      <c r="U444" s="48">
        <v>-11.82</v>
      </c>
    </row>
    <row r="445" spans="1:21" x14ac:dyDescent="0.2">
      <c r="A445" s="60">
        <f t="shared" si="74"/>
        <v>434</v>
      </c>
      <c r="C445" s="7" t="s">
        <v>174</v>
      </c>
      <c r="D445" s="13">
        <f t="shared" si="79"/>
        <v>-13728.800000000001</v>
      </c>
      <c r="E445" s="48">
        <v>-8456.34</v>
      </c>
      <c r="F445" s="48">
        <v>-714.6</v>
      </c>
      <c r="G445" s="48">
        <v>-46.56</v>
      </c>
      <c r="H445" s="48">
        <v>-188.98</v>
      </c>
      <c r="I445" s="48">
        <v>-1.43</v>
      </c>
      <c r="J445" s="48">
        <v>-279.11</v>
      </c>
      <c r="K445" s="48">
        <v>-0.01</v>
      </c>
      <c r="L445" s="48">
        <v>-18.18</v>
      </c>
      <c r="M445" s="48">
        <v>-2654.85</v>
      </c>
      <c r="N445" s="48">
        <v>-720.55000000000007</v>
      </c>
      <c r="O445" s="48">
        <v>-0.05</v>
      </c>
      <c r="P445" s="48">
        <v>-163.22999999999999</v>
      </c>
      <c r="Q445" s="48">
        <v>-0.01</v>
      </c>
      <c r="R445" s="48">
        <v>-0.06</v>
      </c>
      <c r="S445" s="48">
        <v>-12.94</v>
      </c>
      <c r="T445" s="48">
        <v>-428.03000000000003</v>
      </c>
      <c r="U445" s="48">
        <v>-43.87</v>
      </c>
    </row>
    <row r="446" spans="1:21" x14ac:dyDescent="0.2">
      <c r="A446" s="60">
        <f t="shared" si="74"/>
        <v>435</v>
      </c>
      <c r="C446" s="7" t="s">
        <v>79</v>
      </c>
      <c r="D446" s="13">
        <f t="shared" si="79"/>
        <v>-22910.19</v>
      </c>
      <c r="E446" s="48">
        <v>-9098.4699999999993</v>
      </c>
      <c r="F446" s="48">
        <v>-996.52</v>
      </c>
      <c r="G446" s="48">
        <v>-13.46</v>
      </c>
      <c r="H446" s="48">
        <v>-131.94</v>
      </c>
      <c r="I446" s="48">
        <v>-7.6000000000000005</v>
      </c>
      <c r="J446" s="48">
        <v>-626.26</v>
      </c>
      <c r="K446" s="48">
        <v>-276.32</v>
      </c>
      <c r="L446" s="48">
        <v>-14.05</v>
      </c>
      <c r="M446" s="48">
        <v>-5306.45</v>
      </c>
      <c r="N446" s="48">
        <v>-2466.25</v>
      </c>
      <c r="O446" s="48">
        <v>-1336.94</v>
      </c>
      <c r="P446" s="48">
        <v>-98.18</v>
      </c>
      <c r="Q446" s="48">
        <v>-638.32000000000005</v>
      </c>
      <c r="R446" s="48">
        <v>-1166.54</v>
      </c>
      <c r="S446" s="48">
        <v>-5.84</v>
      </c>
      <c r="T446" s="48">
        <v>-708.30000000000007</v>
      </c>
      <c r="U446" s="48">
        <v>-18.75</v>
      </c>
    </row>
    <row r="447" spans="1:21" x14ac:dyDescent="0.2">
      <c r="A447" s="60">
        <f t="shared" si="74"/>
        <v>436</v>
      </c>
      <c r="C447" s="7" t="s">
        <v>403</v>
      </c>
      <c r="D447" s="13">
        <f t="shared" si="79"/>
        <v>-76468.499999999985</v>
      </c>
      <c r="E447" s="48">
        <v>-43889.83</v>
      </c>
      <c r="F447" s="48">
        <v>-3838.13</v>
      </c>
      <c r="G447" s="48">
        <v>-91.3</v>
      </c>
      <c r="H447" s="48">
        <v>-435.59000000000003</v>
      </c>
      <c r="I447" s="48">
        <v>-10.97</v>
      </c>
      <c r="J447" s="48">
        <v>-1315.75</v>
      </c>
      <c r="K447" s="48">
        <v>-268.79000000000002</v>
      </c>
      <c r="L447" s="48">
        <v>-80.989999999999995</v>
      </c>
      <c r="M447" s="48">
        <v>-15454.130000000001</v>
      </c>
      <c r="N447" s="48">
        <v>-4805.1500000000005</v>
      </c>
      <c r="O447" s="48">
        <v>-1458.99</v>
      </c>
      <c r="P447" s="48">
        <v>-347.84000000000003</v>
      </c>
      <c r="Q447" s="48">
        <v>-176.48</v>
      </c>
      <c r="R447" s="48">
        <v>-1810.29</v>
      </c>
      <c r="S447" s="48">
        <v>-26.64</v>
      </c>
      <c r="T447" s="48">
        <v>-2354.38</v>
      </c>
      <c r="U447" s="48">
        <v>-103.25</v>
      </c>
    </row>
    <row r="448" spans="1:21" x14ac:dyDescent="0.2">
      <c r="A448" s="60">
        <f t="shared" si="74"/>
        <v>437</v>
      </c>
      <c r="C448" s="7" t="s">
        <v>223</v>
      </c>
      <c r="D448" s="13">
        <f t="shared" si="79"/>
        <v>-39002.970000000008</v>
      </c>
      <c r="E448" s="48">
        <v>-23832.799999999999</v>
      </c>
      <c r="F448" s="48">
        <v>-2430.3000000000002</v>
      </c>
      <c r="G448" s="48">
        <v>-46.14</v>
      </c>
      <c r="H448" s="48">
        <v>-266.64999999999998</v>
      </c>
      <c r="I448" s="48">
        <v>-6.57</v>
      </c>
      <c r="J448" s="48">
        <v>-605.18000000000006</v>
      </c>
      <c r="K448" s="48">
        <v>-122.68</v>
      </c>
      <c r="L448" s="48">
        <v>-35.39</v>
      </c>
      <c r="M448" s="48">
        <v>-6707.3</v>
      </c>
      <c r="N448" s="48">
        <v>-2131.56</v>
      </c>
      <c r="O448" s="48">
        <v>-721.12</v>
      </c>
      <c r="P448" s="48">
        <v>-117.66</v>
      </c>
      <c r="Q448" s="48">
        <v>-76.61</v>
      </c>
      <c r="R448" s="48">
        <v>-811.01</v>
      </c>
      <c r="S448" s="48">
        <v>-10.94</v>
      </c>
      <c r="T448" s="48">
        <v>-988.02</v>
      </c>
      <c r="U448" s="48">
        <v>-93.04</v>
      </c>
    </row>
    <row r="449" spans="1:21" x14ac:dyDescent="0.2">
      <c r="A449" s="60">
        <f t="shared" si="74"/>
        <v>438</v>
      </c>
      <c r="C449" s="7" t="s">
        <v>74</v>
      </c>
      <c r="D449" s="13">
        <f t="shared" si="79"/>
        <v>-285794.78999999998</v>
      </c>
      <c r="E449" s="48">
        <v>-164134.61000000002</v>
      </c>
      <c r="F449" s="48">
        <v>-14301.45</v>
      </c>
      <c r="G449" s="48">
        <v>-364.04</v>
      </c>
      <c r="H449" s="48">
        <v>-1355.71</v>
      </c>
      <c r="I449" s="48">
        <v>-40.44</v>
      </c>
      <c r="J449" s="48">
        <v>-4994.47</v>
      </c>
      <c r="K449" s="48">
        <v>-975.85</v>
      </c>
      <c r="L449" s="48">
        <v>-307.89</v>
      </c>
      <c r="M449" s="48">
        <v>-58188.25</v>
      </c>
      <c r="N449" s="48">
        <v>-18038.09</v>
      </c>
      <c r="O449" s="48">
        <v>-5287.96</v>
      </c>
      <c r="P449" s="48">
        <v>-1213.4100000000001</v>
      </c>
      <c r="Q449" s="48">
        <v>-641.41</v>
      </c>
      <c r="R449" s="48">
        <v>-6574.24</v>
      </c>
      <c r="S449" s="48">
        <v>-106.73</v>
      </c>
      <c r="T449" s="48">
        <v>-8895.17</v>
      </c>
      <c r="U449" s="48">
        <v>-375.07</v>
      </c>
    </row>
    <row r="450" spans="1:21" x14ac:dyDescent="0.2">
      <c r="A450" s="60">
        <f t="shared" si="74"/>
        <v>439</v>
      </c>
      <c r="B450" s="7" t="s">
        <v>425</v>
      </c>
      <c r="C450" s="7" t="s">
        <v>76</v>
      </c>
      <c r="D450" s="13">
        <f t="shared" si="79"/>
        <v>-175785.89</v>
      </c>
      <c r="E450" s="48">
        <v>-95820.63</v>
      </c>
      <c r="F450" s="48">
        <v>-8298.33</v>
      </c>
      <c r="G450" s="48">
        <v>-54.67</v>
      </c>
      <c r="H450" s="48">
        <v>-535.62</v>
      </c>
      <c r="I450" s="48">
        <v>-30.76</v>
      </c>
      <c r="J450" s="48">
        <v>-2859.16</v>
      </c>
      <c r="K450" s="48">
        <v>-915.14</v>
      </c>
      <c r="L450" s="48">
        <v>-167.70000000000002</v>
      </c>
      <c r="M450" s="48">
        <v>-37133.4</v>
      </c>
      <c r="N450" s="48">
        <v>-12202.54</v>
      </c>
      <c r="O450" s="48">
        <v>-4970.53</v>
      </c>
      <c r="P450" s="48">
        <v>-398.51</v>
      </c>
      <c r="Q450" s="48">
        <v>-600.31000000000006</v>
      </c>
      <c r="R450" s="48">
        <v>-6168.16</v>
      </c>
      <c r="S450" s="48">
        <v>-23.73</v>
      </c>
      <c r="T450" s="48">
        <v>-5530.58</v>
      </c>
      <c r="U450" s="48">
        <v>-76.12</v>
      </c>
    </row>
    <row r="451" spans="1:21" x14ac:dyDescent="0.2">
      <c r="A451" s="60">
        <f t="shared" si="74"/>
        <v>440</v>
      </c>
      <c r="C451" s="7" t="s">
        <v>174</v>
      </c>
      <c r="D451" s="13">
        <f t="shared" si="79"/>
        <v>-71039.320000000022</v>
      </c>
      <c r="E451" s="48">
        <v>-43757.090000000004</v>
      </c>
      <c r="F451" s="48">
        <v>-3697.7000000000003</v>
      </c>
      <c r="G451" s="48">
        <v>-240.94</v>
      </c>
      <c r="H451" s="48">
        <v>-977.85</v>
      </c>
      <c r="I451" s="48">
        <v>-7.41</v>
      </c>
      <c r="J451" s="48">
        <v>-1444.22</v>
      </c>
      <c r="K451" s="48">
        <v>-0.04</v>
      </c>
      <c r="L451" s="48">
        <v>-94.09</v>
      </c>
      <c r="M451" s="48">
        <v>-13737.43</v>
      </c>
      <c r="N451" s="48">
        <v>-3728.46</v>
      </c>
      <c r="O451" s="48">
        <v>-0.25</v>
      </c>
      <c r="P451" s="48">
        <v>-844.65</v>
      </c>
      <c r="Q451" s="48">
        <v>-7.0000000000000007E-2</v>
      </c>
      <c r="R451" s="48">
        <v>-0.33</v>
      </c>
      <c r="S451" s="48">
        <v>-66.95</v>
      </c>
      <c r="T451" s="48">
        <v>-2214.85</v>
      </c>
      <c r="U451" s="48">
        <v>-226.99</v>
      </c>
    </row>
    <row r="452" spans="1:21" x14ac:dyDescent="0.2">
      <c r="A452" s="60">
        <f t="shared" si="74"/>
        <v>441</v>
      </c>
      <c r="C452" s="7" t="s">
        <v>79</v>
      </c>
      <c r="D452" s="13">
        <f t="shared" si="79"/>
        <v>-155768.6</v>
      </c>
      <c r="E452" s="48">
        <v>-61861.41</v>
      </c>
      <c r="F452" s="48">
        <v>-6775.41</v>
      </c>
      <c r="G452" s="48">
        <v>-91.47</v>
      </c>
      <c r="H452" s="48">
        <v>-897.1</v>
      </c>
      <c r="I452" s="48">
        <v>-51.65</v>
      </c>
      <c r="J452" s="48">
        <v>-4257.96</v>
      </c>
      <c r="K452" s="48">
        <v>-1878.69</v>
      </c>
      <c r="L452" s="48">
        <v>-95.54</v>
      </c>
      <c r="M452" s="48">
        <v>-36079.07</v>
      </c>
      <c r="N452" s="48">
        <v>-16768.310000000001</v>
      </c>
      <c r="O452" s="48">
        <v>-9090.02</v>
      </c>
      <c r="P452" s="48">
        <v>-667.56000000000006</v>
      </c>
      <c r="Q452" s="48">
        <v>-4340.03</v>
      </c>
      <c r="R452" s="48">
        <v>-7931.47</v>
      </c>
      <c r="S452" s="48">
        <v>-39.730000000000004</v>
      </c>
      <c r="T452" s="48">
        <v>-4815.6900000000005</v>
      </c>
      <c r="U452" s="48">
        <v>-127.49000000000001</v>
      </c>
    </row>
    <row r="453" spans="1:21" x14ac:dyDescent="0.2">
      <c r="A453" s="60">
        <f t="shared" si="74"/>
        <v>442</v>
      </c>
      <c r="C453" s="7" t="s">
        <v>403</v>
      </c>
      <c r="D453" s="13">
        <f t="shared" si="79"/>
        <v>-221675.2</v>
      </c>
      <c r="E453" s="48">
        <v>-127232.59</v>
      </c>
      <c r="F453" s="48">
        <v>-11126.41</v>
      </c>
      <c r="G453" s="48">
        <v>-264.69</v>
      </c>
      <c r="H453" s="48">
        <v>-1262.74</v>
      </c>
      <c r="I453" s="48">
        <v>-31.79</v>
      </c>
      <c r="J453" s="48">
        <v>-3814.2400000000002</v>
      </c>
      <c r="K453" s="48">
        <v>-779.18000000000006</v>
      </c>
      <c r="L453" s="48">
        <v>-234.76</v>
      </c>
      <c r="M453" s="48">
        <v>-44800.11</v>
      </c>
      <c r="N453" s="48">
        <v>-13929.68</v>
      </c>
      <c r="O453" s="48">
        <v>-4229.51</v>
      </c>
      <c r="P453" s="48">
        <v>-1008.35</v>
      </c>
      <c r="Q453" s="48">
        <v>-511.61</v>
      </c>
      <c r="R453" s="48">
        <v>-5247.87</v>
      </c>
      <c r="S453" s="48">
        <v>-77.239999999999995</v>
      </c>
      <c r="T453" s="48">
        <v>-6825.14</v>
      </c>
      <c r="U453" s="48">
        <v>-299.29000000000002</v>
      </c>
    </row>
    <row r="454" spans="1:21" x14ac:dyDescent="0.2">
      <c r="A454" s="60">
        <f t="shared" si="74"/>
        <v>443</v>
      </c>
      <c r="C454" s="7" t="s">
        <v>223</v>
      </c>
      <c r="D454" s="13">
        <f t="shared" si="79"/>
        <v>-218799.74</v>
      </c>
      <c r="E454" s="48">
        <v>-133697.70000000001</v>
      </c>
      <c r="F454" s="48">
        <v>-13633.52</v>
      </c>
      <c r="G454" s="48">
        <v>-258.87</v>
      </c>
      <c r="H454" s="48">
        <v>-1495.8600000000001</v>
      </c>
      <c r="I454" s="48">
        <v>-36.86</v>
      </c>
      <c r="J454" s="48">
        <v>-3394.9900000000002</v>
      </c>
      <c r="K454" s="48">
        <v>-688.23</v>
      </c>
      <c r="L454" s="48">
        <v>-198.56</v>
      </c>
      <c r="M454" s="48">
        <v>-37626.76</v>
      </c>
      <c r="N454" s="48">
        <v>-11957.68</v>
      </c>
      <c r="O454" s="48">
        <v>-4045.34</v>
      </c>
      <c r="P454" s="48">
        <v>-660.03</v>
      </c>
      <c r="Q454" s="48">
        <v>-429.75</v>
      </c>
      <c r="R454" s="48">
        <v>-4549.63</v>
      </c>
      <c r="S454" s="48">
        <v>-61.39</v>
      </c>
      <c r="T454" s="48">
        <v>-5542.64</v>
      </c>
      <c r="U454" s="48">
        <v>-521.93000000000006</v>
      </c>
    </row>
    <row r="455" spans="1:21" x14ac:dyDescent="0.2">
      <c r="A455" s="60">
        <f t="shared" si="74"/>
        <v>444</v>
      </c>
      <c r="C455" s="7" t="s">
        <v>74</v>
      </c>
      <c r="D455" s="13">
        <f t="shared" si="79"/>
        <v>-1695989.3900000004</v>
      </c>
      <c r="E455" s="48">
        <v>-974022.41</v>
      </c>
      <c r="F455" s="48">
        <v>-84868.94</v>
      </c>
      <c r="G455" s="48">
        <v>-2160.31</v>
      </c>
      <c r="H455" s="48">
        <v>-8045.22</v>
      </c>
      <c r="I455" s="48">
        <v>-240.01</v>
      </c>
      <c r="J455" s="48">
        <v>-29638.61</v>
      </c>
      <c r="K455" s="48">
        <v>-5790.96</v>
      </c>
      <c r="L455" s="48">
        <v>-1827.21</v>
      </c>
      <c r="M455" s="48">
        <v>-345306.05</v>
      </c>
      <c r="N455" s="48">
        <v>-107043.21</v>
      </c>
      <c r="O455" s="48">
        <v>-31380.350000000002</v>
      </c>
      <c r="P455" s="48">
        <v>-7200.75</v>
      </c>
      <c r="Q455" s="48">
        <v>-3806.35</v>
      </c>
      <c r="R455" s="48">
        <v>-39013.370000000003</v>
      </c>
      <c r="S455" s="48">
        <v>-633.38</v>
      </c>
      <c r="T455" s="48">
        <v>-52786.53</v>
      </c>
      <c r="U455" s="48">
        <v>-2225.73</v>
      </c>
    </row>
    <row r="456" spans="1:21" x14ac:dyDescent="0.2">
      <c r="A456" s="60">
        <f t="shared" si="74"/>
        <v>445</v>
      </c>
      <c r="B456" s="7" t="s">
        <v>426</v>
      </c>
      <c r="C456" s="7" t="s">
        <v>76</v>
      </c>
      <c r="D456" s="13">
        <f t="shared" si="79"/>
        <v>-122526.08</v>
      </c>
      <c r="E456" s="48">
        <v>-66788.790000000008</v>
      </c>
      <c r="F456" s="48">
        <v>-5784.09</v>
      </c>
      <c r="G456" s="48">
        <v>-38.11</v>
      </c>
      <c r="H456" s="48">
        <v>-373.34000000000003</v>
      </c>
      <c r="I456" s="48">
        <v>-21.44</v>
      </c>
      <c r="J456" s="48">
        <v>-1992.89</v>
      </c>
      <c r="K456" s="48">
        <v>-637.87</v>
      </c>
      <c r="L456" s="48">
        <v>-116.89</v>
      </c>
      <c r="M456" s="48">
        <v>-25882.68</v>
      </c>
      <c r="N456" s="48">
        <v>-8505.4</v>
      </c>
      <c r="O456" s="48">
        <v>-3464.55</v>
      </c>
      <c r="P456" s="48">
        <v>-277.77</v>
      </c>
      <c r="Q456" s="48">
        <v>-418.43</v>
      </c>
      <c r="R456" s="48">
        <v>-4299.32</v>
      </c>
      <c r="S456" s="48">
        <v>-16.54</v>
      </c>
      <c r="T456" s="48">
        <v>-3854.92</v>
      </c>
      <c r="U456" s="48">
        <v>-53.050000000000004</v>
      </c>
    </row>
    <row r="457" spans="1:21" x14ac:dyDescent="0.2">
      <c r="A457" s="60">
        <f t="shared" si="74"/>
        <v>446</v>
      </c>
      <c r="C457" s="7" t="s">
        <v>174</v>
      </c>
      <c r="D457" s="13">
        <f t="shared" si="79"/>
        <v>-29204.129999999997</v>
      </c>
      <c r="E457" s="48">
        <v>-17988.439999999999</v>
      </c>
      <c r="F457" s="48">
        <v>-1520.1200000000001</v>
      </c>
      <c r="G457" s="48">
        <v>-99.05</v>
      </c>
      <c r="H457" s="48">
        <v>-401.99</v>
      </c>
      <c r="I457" s="48">
        <v>-3.0500000000000003</v>
      </c>
      <c r="J457" s="48">
        <v>-593.72</v>
      </c>
      <c r="K457" s="48">
        <v>-0.02</v>
      </c>
      <c r="L457" s="48">
        <v>-38.68</v>
      </c>
      <c r="M457" s="48">
        <v>-5647.43</v>
      </c>
      <c r="N457" s="48">
        <v>-1532.76</v>
      </c>
      <c r="O457" s="48">
        <v>-0.1</v>
      </c>
      <c r="P457" s="48">
        <v>-347.24</v>
      </c>
      <c r="Q457" s="48">
        <v>-0.03</v>
      </c>
      <c r="R457" s="48">
        <v>-0.14000000000000001</v>
      </c>
      <c r="S457" s="48">
        <v>-27.52</v>
      </c>
      <c r="T457" s="48">
        <v>-910.52</v>
      </c>
      <c r="U457" s="48">
        <v>-93.320000000000007</v>
      </c>
    </row>
    <row r="458" spans="1:21" x14ac:dyDescent="0.2">
      <c r="A458" s="60">
        <f t="shared" si="74"/>
        <v>447</v>
      </c>
      <c r="C458" s="7" t="s">
        <v>79</v>
      </c>
      <c r="D458" s="13">
        <f t="shared" si="79"/>
        <v>-72505.910000000033</v>
      </c>
      <c r="E458" s="48">
        <v>-28794.75</v>
      </c>
      <c r="F458" s="48">
        <v>-3153.76</v>
      </c>
      <c r="G458" s="48">
        <v>-42.56</v>
      </c>
      <c r="H458" s="48">
        <v>-417.58</v>
      </c>
      <c r="I458" s="48">
        <v>-24.04</v>
      </c>
      <c r="J458" s="48">
        <v>-1981.96</v>
      </c>
      <c r="K458" s="48">
        <v>-874.48</v>
      </c>
      <c r="L458" s="48">
        <v>-44.480000000000004</v>
      </c>
      <c r="M458" s="48">
        <v>-16793.79</v>
      </c>
      <c r="N458" s="48">
        <v>-7805.18</v>
      </c>
      <c r="O458" s="48">
        <v>-4231.1499999999996</v>
      </c>
      <c r="P458" s="48">
        <v>-310.74</v>
      </c>
      <c r="Q458" s="48">
        <v>-2020.16</v>
      </c>
      <c r="R458" s="48">
        <v>-3691.87</v>
      </c>
      <c r="S458" s="48">
        <v>-18.490000000000002</v>
      </c>
      <c r="T458" s="48">
        <v>-2241.5700000000002</v>
      </c>
      <c r="U458" s="48">
        <v>-59.35</v>
      </c>
    </row>
    <row r="459" spans="1:21" x14ac:dyDescent="0.2">
      <c r="A459" s="60">
        <f t="shared" ref="A459:A484" si="80">A458+1</f>
        <v>448</v>
      </c>
      <c r="C459" s="7" t="s">
        <v>403</v>
      </c>
      <c r="D459" s="13">
        <f t="shared" si="79"/>
        <v>-470243.12000000005</v>
      </c>
      <c r="E459" s="48">
        <v>-269900.49</v>
      </c>
      <c r="F459" s="48">
        <v>-23602.62</v>
      </c>
      <c r="G459" s="48">
        <v>-561.49</v>
      </c>
      <c r="H459" s="48">
        <v>-2678.67</v>
      </c>
      <c r="I459" s="48">
        <v>-67.45</v>
      </c>
      <c r="J459" s="48">
        <v>-8091.2</v>
      </c>
      <c r="K459" s="48">
        <v>-1652.89</v>
      </c>
      <c r="L459" s="48">
        <v>-498.01</v>
      </c>
      <c r="M459" s="48">
        <v>-95035.180000000008</v>
      </c>
      <c r="N459" s="48">
        <v>-29549.260000000002</v>
      </c>
      <c r="O459" s="48">
        <v>-8972.1200000000008</v>
      </c>
      <c r="P459" s="48">
        <v>-2139.02</v>
      </c>
      <c r="Q459" s="48">
        <v>-1085.29</v>
      </c>
      <c r="R459" s="48">
        <v>-11132.39</v>
      </c>
      <c r="S459" s="48">
        <v>-163.86</v>
      </c>
      <c r="T459" s="48">
        <v>-14478.28</v>
      </c>
      <c r="U459" s="48">
        <v>-634.9</v>
      </c>
    </row>
    <row r="460" spans="1:21" x14ac:dyDescent="0.2">
      <c r="A460" s="60">
        <f t="shared" si="80"/>
        <v>449</v>
      </c>
      <c r="C460" s="7" t="s">
        <v>223</v>
      </c>
      <c r="D460" s="13">
        <f t="shared" si="79"/>
        <v>-135616.20000000001</v>
      </c>
      <c r="E460" s="48">
        <v>-82868.36</v>
      </c>
      <c r="F460" s="48">
        <v>-8450.31</v>
      </c>
      <c r="G460" s="48">
        <v>-160.45000000000002</v>
      </c>
      <c r="H460" s="48">
        <v>-927.16</v>
      </c>
      <c r="I460" s="48">
        <v>-22.85</v>
      </c>
      <c r="J460" s="48">
        <v>-2104.27</v>
      </c>
      <c r="K460" s="48">
        <v>-426.58</v>
      </c>
      <c r="L460" s="48">
        <v>-123.07000000000001</v>
      </c>
      <c r="M460" s="48">
        <v>-23321.78</v>
      </c>
      <c r="N460" s="48">
        <v>-7411.59</v>
      </c>
      <c r="O460" s="48">
        <v>-2507.37</v>
      </c>
      <c r="P460" s="48">
        <v>-409.1</v>
      </c>
      <c r="Q460" s="48">
        <v>-266.37</v>
      </c>
      <c r="R460" s="48">
        <v>-2819.9500000000003</v>
      </c>
      <c r="S460" s="48">
        <v>-38.050000000000004</v>
      </c>
      <c r="T460" s="48">
        <v>-3435.4300000000003</v>
      </c>
      <c r="U460" s="48">
        <v>-323.51</v>
      </c>
    </row>
    <row r="461" spans="1:21" x14ac:dyDescent="0.2">
      <c r="A461" s="60">
        <f t="shared" si="80"/>
        <v>450</v>
      </c>
      <c r="C461" s="7" t="s">
        <v>74</v>
      </c>
      <c r="D461" s="13">
        <f t="shared" si="79"/>
        <v>-468840.61000000004</v>
      </c>
      <c r="E461" s="48">
        <v>-269259.5</v>
      </c>
      <c r="F461" s="48">
        <v>-23461.24</v>
      </c>
      <c r="G461" s="48">
        <v>-597.19000000000005</v>
      </c>
      <c r="H461" s="48">
        <v>-2224.02</v>
      </c>
      <c r="I461" s="48">
        <v>-66.36</v>
      </c>
      <c r="J461" s="48">
        <v>-8193.33</v>
      </c>
      <c r="K461" s="48">
        <v>-1600.8600000000001</v>
      </c>
      <c r="L461" s="48">
        <v>-505.12</v>
      </c>
      <c r="M461" s="48">
        <v>-95456.66</v>
      </c>
      <c r="N461" s="48">
        <v>-29591.11</v>
      </c>
      <c r="O461" s="48">
        <v>-8674.7999999999993</v>
      </c>
      <c r="P461" s="48">
        <v>-1990.5900000000001</v>
      </c>
      <c r="Q461" s="48">
        <v>-1052.21</v>
      </c>
      <c r="R461" s="48">
        <v>-10784.89</v>
      </c>
      <c r="S461" s="48">
        <v>-175.1</v>
      </c>
      <c r="T461" s="48">
        <v>-14592.35</v>
      </c>
      <c r="U461" s="48">
        <v>-615.28</v>
      </c>
    </row>
    <row r="462" spans="1:21" x14ac:dyDescent="0.2">
      <c r="A462" s="60">
        <f t="shared" si="80"/>
        <v>451</v>
      </c>
      <c r="B462" s="7" t="s">
        <v>427</v>
      </c>
      <c r="D462" s="58">
        <f>SUM(D426:D461)</f>
        <v>995013.23999999883</v>
      </c>
      <c r="E462" s="58">
        <f t="shared" ref="E462:U462" si="81">SUM(E426:E461)</f>
        <v>502358.0200000006</v>
      </c>
      <c r="F462" s="58">
        <f t="shared" si="81"/>
        <v>48879.72</v>
      </c>
      <c r="G462" s="58">
        <f t="shared" si="81"/>
        <v>753.49000000000024</v>
      </c>
      <c r="H462" s="58">
        <f t="shared" si="81"/>
        <v>5764.610000000006</v>
      </c>
      <c r="I462" s="58">
        <f t="shared" si="81"/>
        <v>225.61</v>
      </c>
      <c r="J462" s="58">
        <f t="shared" si="81"/>
        <v>20584.539999999986</v>
      </c>
      <c r="K462" s="58">
        <f t="shared" si="81"/>
        <v>7156.91</v>
      </c>
      <c r="L462" s="58">
        <f t="shared" si="81"/>
        <v>826.96999999999878</v>
      </c>
      <c r="M462" s="58">
        <f t="shared" si="81"/>
        <v>208628.54000000018</v>
      </c>
      <c r="N462" s="58">
        <f t="shared" si="81"/>
        <v>79904.45</v>
      </c>
      <c r="O462" s="58">
        <f t="shared" si="81"/>
        <v>36231.799999999988</v>
      </c>
      <c r="P462" s="58">
        <f t="shared" si="81"/>
        <v>3854.6200000000044</v>
      </c>
      <c r="Q462" s="58">
        <f t="shared" si="81"/>
        <v>12639.590000000004</v>
      </c>
      <c r="R462" s="58">
        <f t="shared" si="81"/>
        <v>36050.309999999969</v>
      </c>
      <c r="S462" s="58">
        <f t="shared" si="81"/>
        <v>247.35999999999976</v>
      </c>
      <c r="T462" s="58">
        <f t="shared" si="81"/>
        <v>29743.490000000034</v>
      </c>
      <c r="U462" s="58">
        <f t="shared" si="81"/>
        <v>1163.2100000000019</v>
      </c>
    </row>
    <row r="463" spans="1:21" x14ac:dyDescent="0.2">
      <c r="A463" s="60">
        <f t="shared" si="80"/>
        <v>452</v>
      </c>
    </row>
    <row r="464" spans="1:21" x14ac:dyDescent="0.2">
      <c r="A464" s="60">
        <f t="shared" si="80"/>
        <v>453</v>
      </c>
      <c r="B464" s="7" t="s">
        <v>428</v>
      </c>
      <c r="D464" s="48">
        <f>D423+D462</f>
        <v>6716737.9200000055</v>
      </c>
      <c r="E464" s="48">
        <f t="shared" ref="E464:U464" si="82">E423+E462</f>
        <v>3002016.7300000032</v>
      </c>
      <c r="F464" s="48">
        <f t="shared" si="82"/>
        <v>327862.96999999974</v>
      </c>
      <c r="G464" s="48">
        <f t="shared" si="82"/>
        <v>2753.0299999999938</v>
      </c>
      <c r="H464" s="48">
        <f t="shared" si="82"/>
        <v>40585.059999999961</v>
      </c>
      <c r="I464" s="48">
        <f t="shared" si="82"/>
        <v>2015.3600000000015</v>
      </c>
      <c r="J464" s="48">
        <f t="shared" si="82"/>
        <v>159224.02000000008</v>
      </c>
      <c r="K464" s="48">
        <f t="shared" si="82"/>
        <v>69420.520000000019</v>
      </c>
      <c r="L464" s="48">
        <f t="shared" si="82"/>
        <v>4223.4900000000061</v>
      </c>
      <c r="M464" s="48">
        <f t="shared" si="82"/>
        <v>1442103.51</v>
      </c>
      <c r="N464" s="48">
        <f t="shared" si="82"/>
        <v>638247.5399999998</v>
      </c>
      <c r="O464" s="48">
        <f t="shared" si="82"/>
        <v>344126.49999999994</v>
      </c>
      <c r="P464" s="48">
        <f t="shared" si="82"/>
        <v>22272.710000000014</v>
      </c>
      <c r="Q464" s="48">
        <f t="shared" si="82"/>
        <v>146093.63000000003</v>
      </c>
      <c r="R464" s="48">
        <f t="shared" si="82"/>
        <v>313559.65999999992</v>
      </c>
      <c r="S464" s="48">
        <f t="shared" si="82"/>
        <v>1123.7499999999973</v>
      </c>
      <c r="T464" s="48">
        <f t="shared" si="82"/>
        <v>193787.86000000004</v>
      </c>
      <c r="U464" s="48">
        <f t="shared" si="82"/>
        <v>7321.5800000000045</v>
      </c>
    </row>
    <row r="465" spans="1:22" x14ac:dyDescent="0.2">
      <c r="A465" s="60">
        <f t="shared" si="80"/>
        <v>454</v>
      </c>
    </row>
    <row r="466" spans="1:22" x14ac:dyDescent="0.2">
      <c r="A466" s="60">
        <f t="shared" si="80"/>
        <v>455</v>
      </c>
      <c r="B466" s="7" t="s">
        <v>429</v>
      </c>
    </row>
    <row r="467" spans="1:22" x14ac:dyDescent="0.2">
      <c r="A467" s="60">
        <f t="shared" si="80"/>
        <v>456</v>
      </c>
      <c r="B467" s="7" t="s">
        <v>430</v>
      </c>
      <c r="C467" s="7" t="s">
        <v>76</v>
      </c>
      <c r="D467" s="13">
        <f>SUM(E467:U467)</f>
        <v>-1505970.7800000003</v>
      </c>
      <c r="E467" s="48">
        <v>-820902.47</v>
      </c>
      <c r="F467" s="48">
        <v>-71092.430000000008</v>
      </c>
      <c r="G467" s="48">
        <v>-468.36</v>
      </c>
      <c r="H467" s="48">
        <v>-4588.7</v>
      </c>
      <c r="I467" s="48">
        <v>-263.55</v>
      </c>
      <c r="J467" s="48">
        <v>-24494.639999999999</v>
      </c>
      <c r="K467" s="48">
        <v>-7840.09</v>
      </c>
      <c r="L467" s="48">
        <v>-1436.7</v>
      </c>
      <c r="M467" s="48">
        <v>-318124.59000000003</v>
      </c>
      <c r="N467" s="48">
        <v>-104540.08</v>
      </c>
      <c r="O467" s="48">
        <v>-42582.87</v>
      </c>
      <c r="P467" s="48">
        <v>-3414.04</v>
      </c>
      <c r="Q467" s="48">
        <v>-5142.9000000000005</v>
      </c>
      <c r="R467" s="48">
        <v>-52843.06</v>
      </c>
      <c r="S467" s="48">
        <v>-203.31</v>
      </c>
      <c r="T467" s="48">
        <v>-47380.9</v>
      </c>
      <c r="U467" s="48">
        <v>-652.09</v>
      </c>
    </row>
    <row r="468" spans="1:22" x14ac:dyDescent="0.2">
      <c r="A468" s="60">
        <f t="shared" si="80"/>
        <v>457</v>
      </c>
    </row>
    <row r="469" spans="1:22" x14ac:dyDescent="0.2">
      <c r="A469" s="60">
        <f t="shared" si="80"/>
        <v>458</v>
      </c>
    </row>
    <row r="470" spans="1:22" x14ac:dyDescent="0.2">
      <c r="A470" s="60">
        <f t="shared" si="80"/>
        <v>459</v>
      </c>
      <c r="B470" s="52" t="s">
        <v>431</v>
      </c>
    </row>
    <row r="471" spans="1:22" x14ac:dyDescent="0.2">
      <c r="A471" s="60">
        <f t="shared" si="80"/>
        <v>460</v>
      </c>
      <c r="B471" s="7" t="s">
        <v>432</v>
      </c>
    </row>
    <row r="472" spans="1:22" x14ac:dyDescent="0.2">
      <c r="A472" s="60">
        <f t="shared" si="80"/>
        <v>461</v>
      </c>
      <c r="B472" s="7" t="s">
        <v>433</v>
      </c>
      <c r="D472" s="13">
        <f>SUM(E472:U472)</f>
        <v>19368450.039999999</v>
      </c>
      <c r="E472" s="48">
        <v>11924093.890000001</v>
      </c>
      <c r="F472" s="48">
        <v>989309.20000000007</v>
      </c>
      <c r="G472" s="48">
        <v>29944.639999999999</v>
      </c>
      <c r="H472" s="48">
        <v>84371.42</v>
      </c>
      <c r="I472" s="48">
        <v>1800.47</v>
      </c>
      <c r="J472" s="48">
        <v>299498.76</v>
      </c>
      <c r="K472" s="48">
        <v>23542.41</v>
      </c>
      <c r="L472" s="48">
        <v>23476.29</v>
      </c>
      <c r="M472" s="48">
        <v>3854225.51</v>
      </c>
      <c r="N472" s="48">
        <v>1022305.36</v>
      </c>
      <c r="O472" s="48">
        <v>158975.57</v>
      </c>
      <c r="P472" s="48">
        <v>85375.24</v>
      </c>
      <c r="Q472" s="48">
        <v>-76822.25</v>
      </c>
      <c r="R472" s="48">
        <v>299417.05</v>
      </c>
      <c r="S472" s="48">
        <v>8424.32</v>
      </c>
      <c r="T472" s="48">
        <v>612478.02</v>
      </c>
      <c r="U472" s="48">
        <v>28034.14</v>
      </c>
    </row>
    <row r="473" spans="1:22" x14ac:dyDescent="0.2">
      <c r="A473" s="60">
        <f t="shared" si="80"/>
        <v>462</v>
      </c>
    </row>
    <row r="474" spans="1:22" x14ac:dyDescent="0.2">
      <c r="A474" s="60">
        <f t="shared" si="80"/>
        <v>463</v>
      </c>
      <c r="B474" s="7" t="s">
        <v>434</v>
      </c>
      <c r="V474" s="61" t="s">
        <v>454</v>
      </c>
    </row>
    <row r="475" spans="1:22" x14ac:dyDescent="0.2">
      <c r="A475" s="60">
        <f t="shared" si="80"/>
        <v>464</v>
      </c>
      <c r="B475" s="7" t="s">
        <v>435</v>
      </c>
      <c r="D475" s="13">
        <f>SUM(E475:U475)</f>
        <v>-338663.26</v>
      </c>
      <c r="E475" s="48">
        <v>-187845.65</v>
      </c>
      <c r="F475" s="48">
        <v>-16702.740000000002</v>
      </c>
      <c r="G475" s="48">
        <v>-359</v>
      </c>
      <c r="H475" s="48">
        <v>-1756.82</v>
      </c>
      <c r="I475" s="48">
        <v>-55.39</v>
      </c>
      <c r="J475" s="48">
        <v>-6141.04</v>
      </c>
      <c r="K475" s="48">
        <v>-1521.32</v>
      </c>
      <c r="L475" s="48">
        <v>-341.34000000000003</v>
      </c>
      <c r="M475" s="48">
        <v>-69682.990000000005</v>
      </c>
      <c r="N475" s="48">
        <v>-22957.57</v>
      </c>
      <c r="O475" s="48">
        <v>-8011.4400000000005</v>
      </c>
      <c r="P475" s="48">
        <v>-1420.48</v>
      </c>
      <c r="Q475" s="48">
        <v>-1672.04</v>
      </c>
      <c r="R475" s="48">
        <v>-9225.9500000000007</v>
      </c>
      <c r="S475" s="48">
        <v>-108.71000000000001</v>
      </c>
      <c r="T475" s="48">
        <v>-10454.24</v>
      </c>
      <c r="U475" s="48">
        <v>-406.54</v>
      </c>
      <c r="V475" s="62"/>
    </row>
    <row r="476" spans="1:22" x14ac:dyDescent="0.2">
      <c r="A476" s="60">
        <f t="shared" si="80"/>
        <v>465</v>
      </c>
      <c r="B476" s="7" t="s">
        <v>436</v>
      </c>
      <c r="D476" s="13">
        <f>SUM(E476:U476)</f>
        <v>1192791.68</v>
      </c>
      <c r="E476" s="48">
        <v>727086.38</v>
      </c>
      <c r="F476" s="48">
        <v>60333.73</v>
      </c>
      <c r="G476" s="48">
        <v>1852.55</v>
      </c>
      <c r="H476" s="48">
        <v>4982.6000000000004</v>
      </c>
      <c r="I476" s="48">
        <v>116.76</v>
      </c>
      <c r="J476" s="48">
        <v>18952.03</v>
      </c>
      <c r="K476" s="48">
        <v>1743.98</v>
      </c>
      <c r="L476" s="48">
        <v>1438.09</v>
      </c>
      <c r="M476" s="48">
        <v>239469.29</v>
      </c>
      <c r="N476" s="48">
        <v>64867.44</v>
      </c>
      <c r="O476" s="48">
        <v>11059.08</v>
      </c>
      <c r="P476" s="48">
        <v>5260.58</v>
      </c>
      <c r="Q476" s="48">
        <v>-3754.82</v>
      </c>
      <c r="R476" s="48">
        <v>19249.18</v>
      </c>
      <c r="S476" s="48">
        <v>526.28</v>
      </c>
      <c r="T476" s="48">
        <v>37930.49</v>
      </c>
      <c r="U476" s="48">
        <v>1678.04</v>
      </c>
      <c r="V476" s="62"/>
    </row>
    <row r="477" spans="1:22" x14ac:dyDescent="0.2">
      <c r="A477" s="60">
        <f t="shared" si="80"/>
        <v>466</v>
      </c>
      <c r="B477" s="7" t="s">
        <v>437</v>
      </c>
      <c r="D477" s="13">
        <f>SUM(E477:U477)</f>
        <v>1679436.2300000002</v>
      </c>
      <c r="E477" s="48">
        <v>982882.27</v>
      </c>
      <c r="F477" s="48">
        <v>84268.44</v>
      </c>
      <c r="G477" s="48">
        <v>2219.9700000000003</v>
      </c>
      <c r="H477" s="48">
        <v>7580.41</v>
      </c>
      <c r="I477" s="48">
        <v>215.08</v>
      </c>
      <c r="J477" s="48">
        <v>28319.56</v>
      </c>
      <c r="K477" s="48">
        <v>4755.12</v>
      </c>
      <c r="L477" s="48">
        <v>1871.1000000000001</v>
      </c>
      <c r="M477" s="48">
        <v>340479.02</v>
      </c>
      <c r="N477" s="48">
        <v>101371.72</v>
      </c>
      <c r="O477" s="48">
        <v>26546.36</v>
      </c>
      <c r="P477" s="48">
        <v>7073.25</v>
      </c>
      <c r="Q477" s="48">
        <v>788.1</v>
      </c>
      <c r="R477" s="48">
        <v>35608.639999999999</v>
      </c>
      <c r="S477" s="48">
        <v>644.91</v>
      </c>
      <c r="T477" s="48">
        <v>52606.97</v>
      </c>
      <c r="U477" s="48">
        <v>2205.31</v>
      </c>
      <c r="V477" s="62"/>
    </row>
    <row r="478" spans="1:22" x14ac:dyDescent="0.2">
      <c r="A478" s="60">
        <f t="shared" si="80"/>
        <v>467</v>
      </c>
      <c r="B478" s="7" t="s">
        <v>438</v>
      </c>
      <c r="D478" s="58">
        <f>SUM(D475:D477)</f>
        <v>2533564.6500000004</v>
      </c>
      <c r="E478" s="58">
        <f t="shared" ref="E478:U478" si="83">SUM(E475:E477)</f>
        <v>1522123</v>
      </c>
      <c r="F478" s="58">
        <f t="shared" si="83"/>
        <v>127899.43000000001</v>
      </c>
      <c r="G478" s="58">
        <f t="shared" si="83"/>
        <v>3713.5200000000004</v>
      </c>
      <c r="H478" s="58">
        <f t="shared" si="83"/>
        <v>10806.19</v>
      </c>
      <c r="I478" s="58">
        <f t="shared" si="83"/>
        <v>276.45000000000005</v>
      </c>
      <c r="J478" s="58">
        <f t="shared" si="83"/>
        <v>41130.550000000003</v>
      </c>
      <c r="K478" s="58">
        <f t="shared" si="83"/>
        <v>4977.78</v>
      </c>
      <c r="L478" s="58">
        <f t="shared" si="83"/>
        <v>2967.8500000000004</v>
      </c>
      <c r="M478" s="58">
        <f t="shared" si="83"/>
        <v>510265.32</v>
      </c>
      <c r="N478" s="58">
        <f t="shared" si="83"/>
        <v>143281.59</v>
      </c>
      <c r="O478" s="58">
        <f t="shared" si="83"/>
        <v>29594</v>
      </c>
      <c r="P478" s="58">
        <f t="shared" si="83"/>
        <v>10913.35</v>
      </c>
      <c r="Q478" s="58">
        <f t="shared" si="83"/>
        <v>-4638.76</v>
      </c>
      <c r="R478" s="58">
        <f t="shared" si="83"/>
        <v>45631.869999999995</v>
      </c>
      <c r="S478" s="58">
        <f t="shared" si="83"/>
        <v>1062.48</v>
      </c>
      <c r="T478" s="58">
        <f t="shared" si="83"/>
        <v>80083.22</v>
      </c>
      <c r="U478" s="58">
        <f t="shared" si="83"/>
        <v>3476.81</v>
      </c>
      <c r="V478" s="62"/>
    </row>
    <row r="479" spans="1:22" x14ac:dyDescent="0.2">
      <c r="A479" s="60">
        <f t="shared" si="80"/>
        <v>468</v>
      </c>
      <c r="V479" s="62"/>
    </row>
    <row r="480" spans="1:22" x14ac:dyDescent="0.2">
      <c r="A480" s="60">
        <f t="shared" si="80"/>
        <v>469</v>
      </c>
      <c r="B480" s="7" t="s">
        <v>439</v>
      </c>
      <c r="D480" s="48">
        <f>D472+D478</f>
        <v>21902014.689999998</v>
      </c>
      <c r="E480" s="48">
        <f t="shared" ref="E480:U480" si="84">E472+E478</f>
        <v>13446216.890000001</v>
      </c>
      <c r="F480" s="48">
        <f t="shared" si="84"/>
        <v>1117208.6300000001</v>
      </c>
      <c r="G480" s="48">
        <f t="shared" si="84"/>
        <v>33658.160000000003</v>
      </c>
      <c r="H480" s="48">
        <f t="shared" si="84"/>
        <v>95177.61</v>
      </c>
      <c r="I480" s="48">
        <f t="shared" si="84"/>
        <v>2076.92</v>
      </c>
      <c r="J480" s="48">
        <f t="shared" si="84"/>
        <v>340629.31</v>
      </c>
      <c r="K480" s="48">
        <f t="shared" si="84"/>
        <v>28520.19</v>
      </c>
      <c r="L480" s="48">
        <f t="shared" si="84"/>
        <v>26444.14</v>
      </c>
      <c r="M480" s="48">
        <f t="shared" si="84"/>
        <v>4364490.83</v>
      </c>
      <c r="N480" s="48">
        <f t="shared" si="84"/>
        <v>1165586.95</v>
      </c>
      <c r="O480" s="48">
        <f t="shared" si="84"/>
        <v>188569.57</v>
      </c>
      <c r="P480" s="48">
        <f t="shared" si="84"/>
        <v>96288.590000000011</v>
      </c>
      <c r="Q480" s="48">
        <f t="shared" si="84"/>
        <v>-81461.009999999995</v>
      </c>
      <c r="R480" s="48">
        <f t="shared" si="84"/>
        <v>345048.92</v>
      </c>
      <c r="S480" s="48">
        <f t="shared" si="84"/>
        <v>9486.7999999999993</v>
      </c>
      <c r="T480" s="48">
        <f t="shared" si="84"/>
        <v>692561.24</v>
      </c>
      <c r="U480" s="48">
        <f t="shared" si="84"/>
        <v>31510.95</v>
      </c>
      <c r="V480" s="62"/>
    </row>
    <row r="481" spans="1:22" x14ac:dyDescent="0.2">
      <c r="A481" s="60">
        <f t="shared" si="80"/>
        <v>470</v>
      </c>
      <c r="V481" s="62"/>
    </row>
    <row r="482" spans="1:22" x14ac:dyDescent="0.2">
      <c r="A482" s="60">
        <f t="shared" si="80"/>
        <v>471</v>
      </c>
      <c r="B482" s="7" t="s">
        <v>440</v>
      </c>
      <c r="D482" s="48">
        <f>D464+D467+D480</f>
        <v>27112781.830000002</v>
      </c>
      <c r="E482" s="48">
        <f t="shared" ref="E482:U482" si="85">E464+E467+E480</f>
        <v>15627331.150000004</v>
      </c>
      <c r="F482" s="48">
        <f t="shared" si="85"/>
        <v>1373979.17</v>
      </c>
      <c r="G482" s="48">
        <f t="shared" si="85"/>
        <v>35942.829999999994</v>
      </c>
      <c r="H482" s="48">
        <f t="shared" si="85"/>
        <v>131173.96999999997</v>
      </c>
      <c r="I482" s="48">
        <f t="shared" si="85"/>
        <v>3828.7300000000014</v>
      </c>
      <c r="J482" s="48">
        <f t="shared" si="85"/>
        <v>475358.69000000006</v>
      </c>
      <c r="K482" s="48">
        <f t="shared" si="85"/>
        <v>90100.620000000024</v>
      </c>
      <c r="L482" s="48">
        <f t="shared" si="85"/>
        <v>29230.930000000008</v>
      </c>
      <c r="M482" s="48">
        <f t="shared" si="85"/>
        <v>5488469.75</v>
      </c>
      <c r="N482" s="48">
        <f t="shared" si="85"/>
        <v>1699294.4099999997</v>
      </c>
      <c r="O482" s="48">
        <f t="shared" si="85"/>
        <v>490113.19999999995</v>
      </c>
      <c r="P482" s="48">
        <f t="shared" si="85"/>
        <v>115147.26000000002</v>
      </c>
      <c r="Q482" s="48">
        <f t="shared" si="85"/>
        <v>59489.720000000045</v>
      </c>
      <c r="R482" s="48">
        <f t="shared" si="85"/>
        <v>605765.5199999999</v>
      </c>
      <c r="S482" s="48">
        <f t="shared" si="85"/>
        <v>10407.239999999996</v>
      </c>
      <c r="T482" s="48">
        <f t="shared" si="85"/>
        <v>838968.20000000007</v>
      </c>
      <c r="U482" s="48">
        <f t="shared" si="85"/>
        <v>38180.44</v>
      </c>
      <c r="V482" s="62"/>
    </row>
    <row r="483" spans="1:22" x14ac:dyDescent="0.2">
      <c r="A483" s="60">
        <f t="shared" si="80"/>
        <v>472</v>
      </c>
      <c r="V483" s="62"/>
    </row>
    <row r="484" spans="1:22" x14ac:dyDescent="0.2">
      <c r="A484" s="60">
        <f t="shared" si="80"/>
        <v>473</v>
      </c>
      <c r="V484" s="62"/>
    </row>
    <row r="485" spans="1:22" x14ac:dyDescent="0.2">
      <c r="A485" s="60">
        <f t="shared" ref="A485" si="86">A484+1</f>
        <v>474</v>
      </c>
      <c r="B485" s="7" t="s">
        <v>441</v>
      </c>
      <c r="D485" s="48">
        <f t="shared" ref="D485:U485" si="87">SUM(D225,D356,D405,D482)</f>
        <v>588421771.12</v>
      </c>
      <c r="E485" s="48">
        <f t="shared" si="87"/>
        <v>308750195.54999995</v>
      </c>
      <c r="F485" s="48">
        <f t="shared" si="87"/>
        <v>29924793.839999996</v>
      </c>
      <c r="G485" s="48">
        <f t="shared" si="87"/>
        <v>506566.97000000003</v>
      </c>
      <c r="H485" s="48">
        <f t="shared" si="87"/>
        <v>3215968.7</v>
      </c>
      <c r="I485" s="48">
        <f t="shared" si="87"/>
        <v>127604.36999999998</v>
      </c>
      <c r="J485" s="48">
        <f t="shared" si="87"/>
        <v>11788345.309999999</v>
      </c>
      <c r="K485" s="48">
        <f t="shared" si="87"/>
        <v>3566369.08</v>
      </c>
      <c r="L485" s="48">
        <f t="shared" si="87"/>
        <v>502770.39999999997</v>
      </c>
      <c r="M485" s="48">
        <f t="shared" si="87"/>
        <v>120926027.38000001</v>
      </c>
      <c r="N485" s="48">
        <f t="shared" si="87"/>
        <v>44561749.740000002</v>
      </c>
      <c r="O485" s="48">
        <f t="shared" si="87"/>
        <v>19110974.870000001</v>
      </c>
      <c r="P485" s="48">
        <f t="shared" si="87"/>
        <v>2623875.6000000006</v>
      </c>
      <c r="Q485" s="48">
        <f t="shared" si="87"/>
        <v>5289121.8500000006</v>
      </c>
      <c r="R485" s="48">
        <f t="shared" si="87"/>
        <v>19306422.09</v>
      </c>
      <c r="S485" s="48">
        <f t="shared" si="87"/>
        <v>158061.38</v>
      </c>
      <c r="T485" s="48">
        <f t="shared" si="87"/>
        <v>17298390.59</v>
      </c>
      <c r="U485" s="48">
        <f t="shared" si="87"/>
        <v>764533.39999999991</v>
      </c>
    </row>
    <row r="486" spans="1:22" x14ac:dyDescent="0.2">
      <c r="B486" s="51"/>
      <c r="C486" s="21"/>
    </row>
    <row r="487" spans="1:22" x14ac:dyDescent="0.2">
      <c r="B487" s="59"/>
    </row>
  </sheetData>
  <mergeCells count="5">
    <mergeCell ref="V99:V107"/>
    <mergeCell ref="V196:V204"/>
    <mergeCell ref="V293:V301"/>
    <mergeCell ref="V389:V398"/>
    <mergeCell ref="V474:V484"/>
  </mergeCells>
  <printOptions horizontalCentered="1"/>
  <pageMargins left="0.5" right="0.5" top="0.75" bottom="0.75" header="0.75" footer="0.3"/>
  <pageSetup scale="38" fitToHeight="20" pageOrder="overThenDown" orientation="landscape" horizontalDpi="1200" verticalDpi="1200" r:id="rId1"/>
  <headerFooter>
    <oddHeader>&amp;RSchedule P-2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P-2</vt:lpstr>
      <vt:lpstr>'TX P-2'!Print_Titles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2021-05-18T13:28:21Z</cp:lastPrinted>
  <dcterms:created xsi:type="dcterms:W3CDTF">2021-05-04T14:52:24Z</dcterms:created>
  <dcterms:modified xsi:type="dcterms:W3CDTF">2021-05-18T13:30:43Z</dcterms:modified>
</cp:coreProperties>
</file>