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Documents\CES Contracts - New\"/>
    </mc:Choice>
  </mc:AlternateContent>
  <xr:revisionPtr revIDLastSave="0" documentId="8_{BD77518E-814B-4415-AD92-46F4CC825B35}" xr6:coauthVersionLast="45" xr6:coauthVersionMax="45" xr10:uidLastSave="{00000000-0000-0000-0000-000000000000}"/>
  <bookViews>
    <workbookView xWindow="-120" yWindow="480" windowWidth="29040" windowHeight="15840" xr2:uid="{652B38DD-1130-4538-A6C1-0FF6F9B7F614}"/>
  </bookViews>
  <sheets>
    <sheet name="TX P-1.04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P-1.04'!$A$1:$Z$99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1" l="1"/>
  <c r="C15" i="1" l="1"/>
  <c r="C20" i="1"/>
  <c r="Q93" i="1" l="1"/>
  <c r="R93" i="1"/>
  <c r="S93" i="1"/>
  <c r="T93" i="1"/>
  <c r="U93" i="1"/>
  <c r="V93" i="1"/>
  <c r="W93" i="1"/>
  <c r="X93" i="1"/>
  <c r="P93" i="1"/>
  <c r="E93" i="1"/>
  <c r="F93" i="1"/>
  <c r="G93" i="1"/>
  <c r="H93" i="1"/>
  <c r="I93" i="1"/>
  <c r="J93" i="1"/>
  <c r="K93" i="1"/>
  <c r="D93" i="1"/>
  <c r="C94" i="1" l="1"/>
  <c r="X19" i="1"/>
  <c r="V19" i="1"/>
  <c r="Q19" i="1"/>
  <c r="D19" i="1"/>
  <c r="C42" i="1"/>
  <c r="C40" i="1"/>
  <c r="C39" i="1"/>
  <c r="C36" i="1"/>
  <c r="C35" i="1"/>
  <c r="C33" i="1"/>
  <c r="C32" i="1"/>
  <c r="C31" i="1"/>
  <c r="C30" i="1"/>
  <c r="C28" i="1"/>
  <c r="C27" i="1"/>
  <c r="C26" i="1"/>
  <c r="C18" i="1"/>
  <c r="C17" i="1"/>
  <c r="C16" i="1"/>
  <c r="N61" i="1" l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60" i="1"/>
  <c r="N59" i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60" i="1"/>
  <c r="A59" i="1"/>
  <c r="N14" i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13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C93" i="1"/>
  <c r="C92" i="1"/>
  <c r="C84" i="1"/>
  <c r="C83" i="1"/>
  <c r="C82" i="1"/>
  <c r="C81" i="1"/>
  <c r="C80" i="1"/>
  <c r="C79" i="1"/>
  <c r="C65" i="1"/>
  <c r="C61" i="1"/>
  <c r="C60" i="1"/>
  <c r="C73" i="1" l="1"/>
  <c r="C67" i="1"/>
  <c r="C66" i="1"/>
  <c r="C68" i="1"/>
  <c r="C69" i="1"/>
  <c r="C70" i="1"/>
  <c r="C71" i="1"/>
  <c r="C72" i="1"/>
  <c r="C74" i="1"/>
  <c r="C75" i="1"/>
  <c r="K92" i="1"/>
  <c r="K84" i="1"/>
  <c r="K76" i="1"/>
  <c r="K62" i="1"/>
  <c r="K58" i="1"/>
  <c r="K57" i="1"/>
  <c r="K56" i="1"/>
  <c r="K41" i="1"/>
  <c r="K37" i="1"/>
  <c r="K29" i="1"/>
  <c r="K19" i="1"/>
  <c r="K21" i="1" s="1"/>
  <c r="R84" i="1"/>
  <c r="Q84" i="1"/>
  <c r="G84" i="1"/>
  <c r="F84" i="1"/>
  <c r="X84" i="1"/>
  <c r="W84" i="1"/>
  <c r="T84" i="1"/>
  <c r="P84" i="1"/>
  <c r="E84" i="1"/>
  <c r="G76" i="1"/>
  <c r="R76" i="1"/>
  <c r="W76" i="1"/>
  <c r="V76" i="1"/>
  <c r="U76" i="1"/>
  <c r="S76" i="1"/>
  <c r="J76" i="1"/>
  <c r="I76" i="1"/>
  <c r="H76" i="1"/>
  <c r="E76" i="1"/>
  <c r="D76" i="1"/>
  <c r="W62" i="1"/>
  <c r="T62" i="1"/>
  <c r="E62" i="1"/>
  <c r="X62" i="1"/>
  <c r="P62" i="1"/>
  <c r="V62" i="1"/>
  <c r="U62" i="1"/>
  <c r="S62" i="1"/>
  <c r="R62" i="1"/>
  <c r="J62" i="1"/>
  <c r="I62" i="1"/>
  <c r="H62" i="1"/>
  <c r="G62" i="1"/>
  <c r="D62" i="1"/>
  <c r="S58" i="1"/>
  <c r="R58" i="1"/>
  <c r="O58" i="1"/>
  <c r="N58" i="1"/>
  <c r="N57" i="1"/>
  <c r="A50" i="1"/>
  <c r="N50" i="1" s="1"/>
  <c r="Z48" i="1"/>
  <c r="M48" i="1"/>
  <c r="A48" i="1"/>
  <c r="N48" i="1" s="1"/>
  <c r="U41" i="1"/>
  <c r="I41" i="1"/>
  <c r="V41" i="1"/>
  <c r="J41" i="1"/>
  <c r="T41" i="1"/>
  <c r="S41" i="1"/>
  <c r="R41" i="1"/>
  <c r="Q41" i="1"/>
  <c r="H41" i="1"/>
  <c r="G41" i="1"/>
  <c r="F41" i="1"/>
  <c r="R37" i="1"/>
  <c r="G37" i="1"/>
  <c r="S37" i="1"/>
  <c r="H37" i="1"/>
  <c r="X37" i="1"/>
  <c r="W37" i="1"/>
  <c r="V37" i="1"/>
  <c r="U37" i="1"/>
  <c r="T37" i="1"/>
  <c r="Q37" i="1"/>
  <c r="P37" i="1"/>
  <c r="J37" i="1"/>
  <c r="I37" i="1"/>
  <c r="F37" i="1"/>
  <c r="E37" i="1"/>
  <c r="D37" i="1"/>
  <c r="T29" i="1"/>
  <c r="R29" i="1"/>
  <c r="G29" i="1"/>
  <c r="U29" i="1"/>
  <c r="S29" i="1"/>
  <c r="I29" i="1"/>
  <c r="H29" i="1"/>
  <c r="X29" i="1"/>
  <c r="W29" i="1"/>
  <c r="V29" i="1"/>
  <c r="Q29" i="1"/>
  <c r="P29" i="1"/>
  <c r="J29" i="1"/>
  <c r="F29" i="1"/>
  <c r="D29" i="1"/>
  <c r="V21" i="1"/>
  <c r="J19" i="1"/>
  <c r="J21" i="1" s="1"/>
  <c r="W19" i="1"/>
  <c r="W21" i="1" s="1"/>
  <c r="X92" i="1"/>
  <c r="V92" i="1"/>
  <c r="U92" i="1"/>
  <c r="S92" i="1"/>
  <c r="R92" i="1"/>
  <c r="P92" i="1"/>
  <c r="J92" i="1"/>
  <c r="I92" i="1"/>
  <c r="H92" i="1"/>
  <c r="G92" i="1"/>
  <c r="X21" i="1"/>
  <c r="U19" i="1"/>
  <c r="U21" i="1" s="1"/>
  <c r="T19" i="1"/>
  <c r="T21" i="1" s="1"/>
  <c r="S19" i="1"/>
  <c r="S21" i="1" s="1"/>
  <c r="R19" i="1"/>
  <c r="R21" i="1" s="1"/>
  <c r="Q21" i="1"/>
  <c r="P19" i="1"/>
  <c r="P21" i="1" s="1"/>
  <c r="I19" i="1"/>
  <c r="I21" i="1" s="1"/>
  <c r="H19" i="1"/>
  <c r="H21" i="1" s="1"/>
  <c r="G19" i="1"/>
  <c r="G21" i="1" s="1"/>
  <c r="F19" i="1"/>
  <c r="F21" i="1" s="1"/>
  <c r="A13" i="1"/>
  <c r="X58" i="1"/>
  <c r="W58" i="1"/>
  <c r="V58" i="1"/>
  <c r="U58" i="1"/>
  <c r="T58" i="1"/>
  <c r="Q58" i="1"/>
  <c r="P58" i="1"/>
  <c r="J58" i="1"/>
  <c r="I58" i="1"/>
  <c r="H58" i="1"/>
  <c r="G58" i="1"/>
  <c r="F58" i="1"/>
  <c r="E58" i="1"/>
  <c r="D58" i="1"/>
  <c r="C58" i="1"/>
  <c r="X57" i="1"/>
  <c r="W57" i="1"/>
  <c r="V57" i="1"/>
  <c r="U57" i="1"/>
  <c r="T57" i="1"/>
  <c r="S57" i="1"/>
  <c r="R57" i="1"/>
  <c r="Q57" i="1"/>
  <c r="P57" i="1"/>
  <c r="J57" i="1"/>
  <c r="I57" i="1"/>
  <c r="H57" i="1"/>
  <c r="G57" i="1"/>
  <c r="F57" i="1"/>
  <c r="E57" i="1"/>
  <c r="C57" i="1"/>
  <c r="X56" i="1"/>
  <c r="W56" i="1"/>
  <c r="V56" i="1"/>
  <c r="U56" i="1"/>
  <c r="T56" i="1"/>
  <c r="S56" i="1"/>
  <c r="R56" i="1"/>
  <c r="Q56" i="1"/>
  <c r="P56" i="1"/>
  <c r="J56" i="1"/>
  <c r="I56" i="1"/>
  <c r="H56" i="1"/>
  <c r="G56" i="1"/>
  <c r="F56" i="1"/>
  <c r="E56" i="1"/>
  <c r="D56" i="1"/>
  <c r="N6" i="1"/>
  <c r="A52" i="1"/>
  <c r="N52" i="1" s="1"/>
  <c r="N4" i="1"/>
  <c r="A51" i="1"/>
  <c r="N51" i="1" s="1"/>
  <c r="N3" i="1"/>
  <c r="N2" i="1"/>
  <c r="A49" i="1"/>
  <c r="N49" i="1" s="1"/>
  <c r="Z1" i="1"/>
  <c r="N1" i="1"/>
  <c r="C37" i="1" l="1"/>
  <c r="K86" i="1"/>
  <c r="Q43" i="1"/>
  <c r="Q45" i="1" s="1"/>
  <c r="K43" i="1"/>
  <c r="K45" i="1" s="1"/>
  <c r="S43" i="1"/>
  <c r="S45" i="1" s="1"/>
  <c r="H43" i="1"/>
  <c r="H45" i="1" s="1"/>
  <c r="H91" i="1" s="1"/>
  <c r="H96" i="1" s="1"/>
  <c r="H97" i="1" s="1"/>
  <c r="T43" i="1"/>
  <c r="T45" i="1" s="1"/>
  <c r="T91" i="1" s="1"/>
  <c r="F43" i="1"/>
  <c r="F45" i="1" s="1"/>
  <c r="U43" i="1"/>
  <c r="U45" i="1" s="1"/>
  <c r="I43" i="1"/>
  <c r="I45" i="1" s="1"/>
  <c r="R43" i="1"/>
  <c r="R45" i="1" s="1"/>
  <c r="R91" i="1" s="1"/>
  <c r="R96" i="1" s="1"/>
  <c r="R97" i="1" s="1"/>
  <c r="J43" i="1"/>
  <c r="V43" i="1"/>
  <c r="V45" i="1" s="1"/>
  <c r="E19" i="1"/>
  <c r="A53" i="1"/>
  <c r="N53" i="1" s="1"/>
  <c r="T92" i="1"/>
  <c r="D21" i="1"/>
  <c r="F62" i="1"/>
  <c r="Q62" i="1"/>
  <c r="H84" i="1"/>
  <c r="H86" i="1" s="1"/>
  <c r="S84" i="1"/>
  <c r="S86" i="1" s="1"/>
  <c r="D41" i="1"/>
  <c r="E29" i="1"/>
  <c r="C29" i="1" s="1"/>
  <c r="G86" i="1"/>
  <c r="R86" i="1"/>
  <c r="W86" i="1"/>
  <c r="P76" i="1"/>
  <c r="P86" i="1" s="1"/>
  <c r="X76" i="1"/>
  <c r="X86" i="1" s="1"/>
  <c r="E41" i="1"/>
  <c r="W41" i="1"/>
  <c r="W43" i="1" s="1"/>
  <c r="F76" i="1"/>
  <c r="C76" i="1" s="1"/>
  <c r="Q76" i="1"/>
  <c r="I84" i="1"/>
  <c r="I86" i="1" s="1"/>
  <c r="U84" i="1"/>
  <c r="U86" i="1" s="1"/>
  <c r="N5" i="1"/>
  <c r="E92" i="1"/>
  <c r="W92" i="1"/>
  <c r="P41" i="1"/>
  <c r="P43" i="1" s="1"/>
  <c r="X41" i="1"/>
  <c r="X43" i="1" s="1"/>
  <c r="E86" i="1"/>
  <c r="J84" i="1"/>
  <c r="J86" i="1" s="1"/>
  <c r="V84" i="1"/>
  <c r="V86" i="1" s="1"/>
  <c r="G43" i="1"/>
  <c r="G45" i="1" s="1"/>
  <c r="F92" i="1"/>
  <c r="Q92" i="1"/>
  <c r="T76" i="1"/>
  <c r="T86" i="1" s="1"/>
  <c r="D84" i="1"/>
  <c r="C62" i="1" l="1"/>
  <c r="C41" i="1"/>
  <c r="E21" i="1"/>
  <c r="C21" i="1" s="1"/>
  <c r="C19" i="1"/>
  <c r="D86" i="1"/>
  <c r="K88" i="1"/>
  <c r="K91" i="1"/>
  <c r="K96" i="1" s="1"/>
  <c r="K97" i="1" s="1"/>
  <c r="T88" i="1"/>
  <c r="G88" i="1"/>
  <c r="R88" i="1"/>
  <c r="U91" i="1"/>
  <c r="U96" i="1" s="1"/>
  <c r="U97" i="1" s="1"/>
  <c r="U88" i="1"/>
  <c r="E43" i="1"/>
  <c r="E45" i="1" s="1"/>
  <c r="E88" i="1" s="1"/>
  <c r="I88" i="1"/>
  <c r="I91" i="1"/>
  <c r="I96" i="1" s="1"/>
  <c r="I97" i="1" s="1"/>
  <c r="T96" i="1"/>
  <c r="T97" i="1" s="1"/>
  <c r="P45" i="1"/>
  <c r="P88" i="1" s="1"/>
  <c r="W45" i="1"/>
  <c r="W88" i="1" s="1"/>
  <c r="X45" i="1"/>
  <c r="X88" i="1" s="1"/>
  <c r="V88" i="1"/>
  <c r="V91" i="1"/>
  <c r="V96" i="1" s="1"/>
  <c r="V97" i="1" s="1"/>
  <c r="S88" i="1"/>
  <c r="H88" i="1"/>
  <c r="Q91" i="1"/>
  <c r="Q96" i="1" s="1"/>
  <c r="Q97" i="1" s="1"/>
  <c r="G91" i="1"/>
  <c r="G96" i="1" s="1"/>
  <c r="G97" i="1" s="1"/>
  <c r="Q86" i="1"/>
  <c r="Q88" i="1" s="1"/>
  <c r="S91" i="1"/>
  <c r="S96" i="1" s="1"/>
  <c r="S97" i="1" s="1"/>
  <c r="F91" i="1"/>
  <c r="F96" i="1" s="1"/>
  <c r="F97" i="1" s="1"/>
  <c r="F86" i="1"/>
  <c r="F88" i="1" s="1"/>
  <c r="D43" i="1"/>
  <c r="C43" i="1" s="1"/>
  <c r="J45" i="1"/>
  <c r="J88" i="1" s="1"/>
  <c r="C86" i="1" l="1"/>
  <c r="W91" i="1"/>
  <c r="W96" i="1" s="1"/>
  <c r="W97" i="1" s="1"/>
  <c r="E91" i="1"/>
  <c r="E96" i="1" s="1"/>
  <c r="E97" i="1" s="1"/>
  <c r="X91" i="1"/>
  <c r="X96" i="1" s="1"/>
  <c r="X97" i="1" s="1"/>
  <c r="P91" i="1"/>
  <c r="P96" i="1" s="1"/>
  <c r="P97" i="1" s="1"/>
  <c r="J91" i="1"/>
  <c r="J96" i="1" s="1"/>
  <c r="J97" i="1" s="1"/>
  <c r="D45" i="1"/>
  <c r="C45" i="1" l="1"/>
  <c r="C88" i="1" s="1"/>
  <c r="C89" i="1" s="1"/>
  <c r="D88" i="1"/>
  <c r="D91" i="1"/>
  <c r="C91" i="1" s="1"/>
  <c r="K89" i="1" l="1"/>
  <c r="D89" i="1"/>
  <c r="D96" i="1"/>
  <c r="R89" i="1"/>
  <c r="U89" i="1"/>
  <c r="I89" i="1"/>
  <c r="E89" i="1"/>
  <c r="G89" i="1"/>
  <c r="T89" i="1"/>
  <c r="Q89" i="1"/>
  <c r="V89" i="1"/>
  <c r="H89" i="1"/>
  <c r="F89" i="1"/>
  <c r="W89" i="1"/>
  <c r="S89" i="1"/>
  <c r="P89" i="1"/>
  <c r="J89" i="1"/>
  <c r="X89" i="1"/>
  <c r="C96" i="1" l="1"/>
  <c r="C97" i="1" s="1"/>
  <c r="D97" i="1"/>
</calcChain>
</file>

<file path=xl/sharedStrings.xml><?xml version="1.0" encoding="utf-8"?>
<sst xmlns="http://schemas.openxmlformats.org/spreadsheetml/2006/main" count="257" uniqueCount="139">
  <si>
    <t>EL PASO ELECTRIC COMPANY</t>
  </si>
  <si>
    <t>SCHEDULE P-1.4</t>
  </si>
  <si>
    <t>PAGE 1 OF 4</t>
  </si>
  <si>
    <t>PAGE 3 OF 4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</si>
  <si>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</si>
  <si>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</si>
  <si>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</si>
  <si>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</si>
  <si>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</si>
  <si>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</si>
  <si>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</si>
  <si>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</si>
  <si>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</si>
  <si>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</si>
  <si>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</t>
  </si>
  <si>
    <t>No.</t>
  </si>
  <si>
    <t>Description</t>
  </si>
  <si>
    <t>Operating Revenues</t>
  </si>
  <si>
    <t xml:space="preserve">  Sales Revenues</t>
  </si>
  <si>
    <t xml:space="preserve">    Base Revenues</t>
  </si>
  <si>
    <t xml:space="preserve">      Base</t>
  </si>
  <si>
    <t xml:space="preserve">      Non-firm</t>
  </si>
  <si>
    <t xml:space="preserve">     Fuel Revenues</t>
  </si>
  <si>
    <t xml:space="preserve">    Other Sales For Resale Revenues</t>
  </si>
  <si>
    <t xml:space="preserve">  Total Sales Revenues</t>
  </si>
  <si>
    <t xml:space="preserve">  Other Operating Revenues</t>
  </si>
  <si>
    <t>Total Operating Revenues (Cost of Service)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</si>
  <si>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</si>
  <si>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</si>
  <si>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</si>
  <si>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</si>
  <si>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</si>
  <si>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</si>
  <si>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</si>
  <si>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</si>
  <si>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</si>
  <si>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</si>
  <si>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</si>
  <si>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</si>
  <si>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</si>
  <si>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</si>
  <si>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</si>
  <si>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</si>
  <si>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</si>
  <si>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</si>
  <si>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</si>
  <si>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</si>
  <si>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Amounts may not add or tie to other schedules due to rounding.</t>
  </si>
  <si>
    <t>PAGE 2 OF 4</t>
  </si>
  <si>
    <t>PAGE 4 OF 4</t>
  </si>
  <si>
    <t>Rate Base</t>
  </si>
  <si>
    <t>Plant in Service</t>
  </si>
  <si>
    <t>Accum Depreciation &amp; Amortization</t>
  </si>
  <si>
    <t xml:space="preserve">        Net Plant In Service</t>
  </si>
  <si>
    <t>Additions to Rate Base</t>
  </si>
  <si>
    <t>CWIP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</si>
  <si>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</si>
  <si>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</si>
  <si>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</si>
  <si>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</si>
  <si>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</si>
  <si>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</si>
  <si>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</si>
  <si>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Accumulated Deferred Income Taxes</t>
  </si>
  <si>
    <t>Tax Regulatory Assets</t>
  </si>
  <si>
    <t>Miscellaneous Deferred Debits</t>
  </si>
  <si>
    <t>Total Additions to Rate Base</t>
  </si>
  <si>
    <t>Deductions to Rate Base</t>
  </si>
  <si>
    <t>Customer Deposits</t>
  </si>
  <si>
    <t>Regulatory Liabilities</t>
  </si>
  <si>
    <t>Tax Regulatory Liabilities</t>
  </si>
  <si>
    <t>Customer Advances - Construction</t>
  </si>
  <si>
    <t>Total Deductions from Rate Base</t>
  </si>
  <si>
    <t xml:space="preserve">Total Rate Base </t>
  </si>
  <si>
    <t>Rate of Return on Rate Base</t>
  </si>
  <si>
    <t>Relative Rate of Return</t>
  </si>
  <si>
    <t>Total Revenue Requirement</t>
  </si>
  <si>
    <t>Less: Fuel &amp; Other Sales For Resale Revenues</t>
  </si>
  <si>
    <t>Equals:</t>
  </si>
  <si>
    <t>Non-Fuel Base Revenue Increase</t>
  </si>
  <si>
    <t>Proposed Percent Increase</t>
  </si>
  <si>
    <t xml:space="preserve"> </t>
  </si>
  <si>
    <t>2021 TEXAS RATE CASE FILING</t>
  </si>
  <si>
    <t>SPONSOR:  ADRIAN HERNANDEZ</t>
  </si>
  <si>
    <t>PREPARER:  ADRIAN HERNANDEZ</t>
  </si>
  <si>
    <t>FOR THE TEST YEAR ENDED DECEMBER 31, 2020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</si>
  <si>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</si>
  <si>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</si>
  <si>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</si>
  <si>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</si>
  <si>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</si>
  <si>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</si>
  <si>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</si>
  <si>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</si>
  <si>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</si>
  <si>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</si>
  <si>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</si>
  <si>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</si>
  <si>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</si>
  <si>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</si>
  <si>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</si>
  <si>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</si>
  <si>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</si>
  <si>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</si>
  <si>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</si>
  <si>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</si>
  <si>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</si>
  <si>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</si>
  <si>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</si>
  <si>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</si>
  <si>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</si>
  <si>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</si>
  <si>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</si>
  <si>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</si>
  <si>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</si>
  <si>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</si>
  <si>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</si>
  <si>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</si>
  <si>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</si>
  <si>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Total</t>
  </si>
  <si>
    <t>General Service</t>
  </si>
  <si>
    <t>Lighting</t>
  </si>
  <si>
    <t>Signals</t>
  </si>
  <si>
    <t>Pumping</t>
  </si>
  <si>
    <t>Refining</t>
  </si>
  <si>
    <t>Service</t>
  </si>
  <si>
    <t>Power</t>
  </si>
  <si>
    <t>Refinery</t>
  </si>
  <si>
    <t>Furnace</t>
  </si>
  <si>
    <t>Reservation</t>
  </si>
  <si>
    <t>Gin</t>
  </si>
  <si>
    <t>County</t>
  </si>
  <si>
    <t>Heating</t>
  </si>
  <si>
    <t xml:space="preserve">Service </t>
  </si>
  <si>
    <t>WH</t>
  </si>
  <si>
    <t>Less: Other Operating Revenues</t>
  </si>
  <si>
    <t>Less: Base Rate Revenues at Present Rates</t>
  </si>
  <si>
    <t>SCHEDULE P-1.4:  PROPOSED RATE SCHEDULES / EXISTING RATE CLASSES</t>
  </si>
  <si>
    <t>SCHEDULEL P-1.4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</si>
</sst>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_(&quot;$&quot;* #,##0_);_(&quot;$&quot;* \(#,##0\);_(&quot;$&quot;* &quot;-&quot;??_);_(@_)"/>
    <numFmt numFmtId="166" formatCode="_(* #,##0_);_(* \(#,##0\);_(* &quot;-&quot;??_);_(@_)"/>
    <numFmt numFmtId="167" formatCode="0.000%"/>
    <numFmt numFmtId="168" formatCode="_(* #,##0.000_);_(* \(#,##0.0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7" fontId="5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2" fillId="0" borderId="0" xfId="0" applyFont="1" applyAlignment="1">
      <alignment horizontal="left"/>
    </xf>
    <xf numFmtId="0" fontId="3" fillId="0" borderId="0" xfId="3"/>
    <xf numFmtId="0" fontId="3" fillId="0" borderId="0" xfId="3" applyAlignment="1">
      <alignment horizontal="center"/>
    </xf>
    <xf numFmtId="0" fontId="3" fillId="0" borderId="0" xfId="3" applyAlignment="1">
      <alignment horizontal="right"/>
    </xf>
    <xf numFmtId="0" fontId="4" fillId="0" borderId="0" xfId="3" applyFont="1"/>
    <xf numFmtId="44" fontId="3" fillId="0" borderId="0" xfId="3" applyNumberFormat="1"/>
    <xf numFmtId="0" fontId="2" fillId="0" borderId="0" xfId="0" applyFont="1" applyAlignment="1">
      <alignment horizontal="center"/>
    </xf>
    <xf numFmtId="164" fontId="2" fillId="0" borderId="0" xfId="4" applyNumberFormat="1" applyFont="1" applyAlignment="1" applyProtection="1">
      <alignment horizontal="center"/>
      <protection locked="0"/>
    </xf>
    <xf numFmtId="0" fontId="4" fillId="0" borderId="0" xfId="3" applyFont="1" applyAlignment="1">
      <alignment horizontal="center"/>
    </xf>
    <xf numFmtId="37" fontId="2" fillId="0" borderId="0" xfId="4" applyFont="1" applyAlignment="1" applyProtection="1">
      <alignment horizontal="left" vertical="top"/>
      <protection locked="0"/>
    </xf>
    <xf numFmtId="37" fontId="2" fillId="0" borderId="0" xfId="4" applyFont="1" applyAlignment="1" applyProtection="1">
      <alignment horizontal="center"/>
      <protection locked="0"/>
    </xf>
    <xf numFmtId="0" fontId="3" fillId="0" borderId="0" xfId="4" applyNumberFormat="1" applyFont="1" applyAlignment="1" applyProtection="1">
      <alignment horizontal="center"/>
      <protection locked="0"/>
    </xf>
    <xf numFmtId="0" fontId="2" fillId="0" borderId="0" xfId="4" applyNumberFormat="1" applyFont="1" applyAlignment="1" applyProtection="1">
      <alignment horizontal="center"/>
      <protection locked="0"/>
    </xf>
    <xf numFmtId="0" fontId="2" fillId="0" borderId="0" xfId="0" applyFont="1"/>
    <xf numFmtId="37" fontId="2" fillId="0" borderId="1" xfId="4" applyFont="1" applyBorder="1" applyAlignment="1" applyProtection="1">
      <alignment horizontal="center"/>
      <protection locked="0"/>
    </xf>
    <xf numFmtId="0" fontId="3" fillId="0" borderId="1" xfId="4" applyNumberFormat="1" applyFont="1" applyBorder="1" applyAlignment="1" applyProtection="1">
      <alignment horizontal="center"/>
      <protection locked="0"/>
    </xf>
    <xf numFmtId="0" fontId="2" fillId="0" borderId="1" xfId="4" applyNumberFormat="1" applyFont="1" applyBorder="1" applyAlignment="1" applyProtection="1">
      <alignment horizontal="center"/>
      <protection locked="0"/>
    </xf>
    <xf numFmtId="37" fontId="2" fillId="0" borderId="0" xfId="4" applyFont="1" applyAlignment="1">
      <alignment horizontal="center"/>
    </xf>
    <xf numFmtId="37" fontId="3" fillId="0" borderId="0" xfId="5" applyNumberFormat="1" applyFont="1" applyProtection="1">
      <protection locked="0"/>
    </xf>
    <xf numFmtId="37" fontId="2" fillId="0" borderId="0" xfId="4" applyFont="1"/>
    <xf numFmtId="37" fontId="2" fillId="0" borderId="0" xfId="5" applyNumberFormat="1"/>
    <xf numFmtId="37" fontId="3" fillId="0" borderId="0" xfId="5" applyNumberFormat="1" applyFont="1" applyAlignment="1" applyProtection="1">
      <alignment horizontal="left"/>
      <protection locked="0"/>
    </xf>
    <xf numFmtId="0" fontId="2" fillId="0" borderId="0" xfId="5"/>
    <xf numFmtId="0" fontId="3" fillId="0" borderId="0" xfId="5" quotePrefix="1" applyFont="1" applyAlignment="1" applyProtection="1">
      <alignment horizontal="left"/>
      <protection locked="0"/>
    </xf>
    <xf numFmtId="165" fontId="2" fillId="0" borderId="0" xfId="1" applyNumberFormat="1" applyFont="1" applyFill="1"/>
    <xf numFmtId="166" fontId="3" fillId="0" borderId="0" xfId="6" applyNumberFormat="1" applyFont="1" applyFill="1" applyBorder="1"/>
    <xf numFmtId="166" fontId="3" fillId="0" borderId="0" xfId="7" applyNumberFormat="1" applyFont="1" applyFill="1" applyBorder="1"/>
    <xf numFmtId="0" fontId="3" fillId="0" borderId="0" xfId="8" applyFont="1"/>
    <xf numFmtId="166" fontId="3" fillId="0" borderId="1" xfId="6" applyNumberFormat="1" applyFont="1" applyFill="1" applyBorder="1"/>
    <xf numFmtId="166" fontId="3" fillId="0" borderId="1" xfId="7" applyNumberFormat="1" applyFont="1" applyFill="1" applyBorder="1"/>
    <xf numFmtId="37" fontId="3" fillId="0" borderId="0" xfId="5" quotePrefix="1" applyNumberFormat="1" applyFont="1" applyAlignment="1" applyProtection="1">
      <alignment horizontal="left"/>
      <protection locked="0"/>
    </xf>
    <xf numFmtId="165" fontId="2" fillId="0" borderId="2" xfId="1" applyNumberFormat="1" applyFont="1" applyFill="1" applyBorder="1"/>
    <xf numFmtId="37" fontId="3" fillId="0" borderId="0" xfId="5" applyNumberFormat="1" applyFont="1"/>
    <xf numFmtId="166" fontId="3" fillId="0" borderId="2" xfId="6" applyNumberFormat="1" applyFont="1" applyFill="1" applyBorder="1"/>
    <xf numFmtId="166" fontId="3" fillId="0" borderId="2" xfId="7" applyNumberFormat="1" applyFont="1" applyFill="1" applyBorder="1"/>
    <xf numFmtId="165" fontId="2" fillId="0" borderId="0" xfId="1" applyNumberFormat="1" applyFont="1" applyFill="1" applyAlignment="1">
      <alignment horizontal="right"/>
    </xf>
    <xf numFmtId="37" fontId="2" fillId="0" borderId="0" xfId="5" applyNumberFormat="1" applyProtection="1">
      <protection locked="0"/>
    </xf>
    <xf numFmtId="37" fontId="2" fillId="0" borderId="0" xfId="5" quotePrefix="1" applyNumberFormat="1" applyAlignment="1" applyProtection="1">
      <alignment horizontal="left" indent="3"/>
      <protection locked="0"/>
    </xf>
    <xf numFmtId="37" fontId="2" fillId="0" borderId="0" xfId="5" applyNumberFormat="1" applyAlignment="1" applyProtection="1">
      <alignment horizontal="left" indent="1"/>
      <protection locked="0"/>
    </xf>
    <xf numFmtId="37" fontId="2" fillId="0" borderId="0" xfId="5" applyNumberFormat="1" applyAlignment="1" applyProtection="1">
      <alignment horizontal="left" indent="2"/>
      <protection locked="0"/>
    </xf>
    <xf numFmtId="37" fontId="3" fillId="0" borderId="0" xfId="4" applyFont="1"/>
    <xf numFmtId="0" fontId="3" fillId="0" borderId="0" xfId="8" applyFont="1" applyAlignment="1">
      <alignment horizontal="left" indent="3"/>
    </xf>
    <xf numFmtId="166" fontId="6" fillId="0" borderId="0" xfId="6" applyNumberFormat="1" applyFont="1" applyFill="1" applyBorder="1"/>
    <xf numFmtId="166" fontId="6" fillId="0" borderId="0" xfId="7" applyNumberFormat="1" applyFont="1" applyFill="1" applyBorder="1"/>
    <xf numFmtId="39" fontId="3" fillId="0" borderId="0" xfId="8" applyNumberFormat="1" applyFont="1" applyAlignment="1" applyProtection="1">
      <alignment horizontal="left" indent="3"/>
      <protection locked="0"/>
    </xf>
    <xf numFmtId="37" fontId="3" fillId="0" borderId="0" xfId="5" applyNumberFormat="1" applyFont="1" applyAlignment="1" applyProtection="1">
      <alignment horizontal="left" indent="4"/>
      <protection locked="0"/>
    </xf>
    <xf numFmtId="37" fontId="3" fillId="0" borderId="0" xfId="4" applyFont="1" applyAlignment="1">
      <alignment horizontal="left" indent="2"/>
    </xf>
    <xf numFmtId="37" fontId="3" fillId="0" borderId="0" xfId="5" applyNumberFormat="1" applyFont="1" applyAlignment="1" applyProtection="1">
      <alignment horizontal="left" indent="2"/>
      <protection locked="0"/>
    </xf>
    <xf numFmtId="39" fontId="2" fillId="0" borderId="0" xfId="8" applyNumberFormat="1" applyAlignment="1" applyProtection="1">
      <alignment horizontal="left" indent="3"/>
      <protection locked="0"/>
    </xf>
    <xf numFmtId="37" fontId="3" fillId="0" borderId="0" xfId="5" quotePrefix="1" applyNumberFormat="1" applyFont="1" applyAlignment="1" applyProtection="1">
      <alignment horizontal="left" indent="4"/>
      <protection locked="0"/>
    </xf>
    <xf numFmtId="167" fontId="2" fillId="0" borderId="0" xfId="2" applyNumberFormat="1" applyFont="1" applyFill="1"/>
    <xf numFmtId="37" fontId="3" fillId="0" borderId="0" xfId="5" quotePrefix="1" applyNumberFormat="1" applyFont="1" applyAlignment="1">
      <alignment horizontal="left"/>
    </xf>
    <xf numFmtId="168" fontId="3" fillId="0" borderId="0" xfId="6" applyNumberFormat="1" applyFont="1" applyFill="1" applyBorder="1"/>
    <xf numFmtId="168" fontId="3" fillId="0" borderId="0" xfId="7" applyNumberFormat="1" applyFont="1" applyFill="1" applyBorder="1"/>
    <xf numFmtId="37" fontId="2" fillId="0" borderId="0" xfId="5" applyNumberFormat="1" applyAlignment="1">
      <alignment horizontal="left" indent="1"/>
    </xf>
    <xf numFmtId="37" fontId="2" fillId="0" borderId="0" xfId="5" applyNumberFormat="1" applyAlignment="1">
      <alignment horizontal="left"/>
    </xf>
    <xf numFmtId="166" fontId="3" fillId="0" borderId="3" xfId="6" applyNumberFormat="1" applyFont="1" applyFill="1" applyBorder="1"/>
    <xf numFmtId="166" fontId="3" fillId="0" borderId="3" xfId="7" applyNumberFormat="1" applyFont="1" applyFill="1" applyBorder="1"/>
    <xf numFmtId="166" fontId="4" fillId="0" borderId="0" xfId="3" applyNumberFormat="1" applyFont="1"/>
    <xf numFmtId="165" fontId="2" fillId="0" borderId="0" xfId="1" applyNumberFormat="1" applyFont="1" applyFill="1" applyBorder="1"/>
    <xf numFmtId="166" fontId="3" fillId="0" borderId="0" xfId="6" applyNumberFormat="1" applyFont="1" applyFill="1" applyBorder="1" applyAlignment="1">
      <alignment horizontal="right" textRotation="180"/>
    </xf>
  </cellXfs>
  <cellStyles count="9">
    <cellStyle name="Comma 10" xfId="7" xr:uid="{C8AF7AF2-E673-4FF2-896B-65891477ECD0}"/>
    <cellStyle name="Comma 6" xfId="6" xr:uid="{2215C9B5-2AE5-43F9-9C6C-91B879722A12}"/>
    <cellStyle name="Currency" xfId="1" builtinId="4"/>
    <cellStyle name="Normal" xfId="0" builtinId="0"/>
    <cellStyle name="Normal 2" xfId="3" xr:uid="{B47BAC05-BE62-4D22-B6CD-4EC1B9D1359E}"/>
    <cellStyle name="Normal 6" xfId="8" xr:uid="{F414BF39-C23D-4A3A-B562-EC387AF2EAE4}"/>
    <cellStyle name="Normal_AECUBIP" xfId="4" xr:uid="{23B32B74-5A47-428A-8A4F-F8D08FC253D1}"/>
    <cellStyle name="Normal_El Paso NM Class COS 12-31-05 MAC" xfId="5" xr:uid="{D97EBBD0-8ABA-4117-9889-C8841F49849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1C90-744A-4FCC-B096-E89329B4FE22}">
  <dimension ref="A1:Z102"/>
  <sheetViews>
    <sheetView tabSelected="1" view="pageBreakPreview" zoomScale="80" zoomScaleNormal="90" zoomScaleSheetLayoutView="80" workbookViewId="0">
      <selection activeCell="A7" sqref="A7"/>
    </sheetView>
  </sheetViews>
  <sheetFormatPr defaultColWidth="9.140625" defaultRowHeight="14.25" x14ac:dyDescent="0.2"/>
  <cols>
    <col min="1" max="1" width="7.140625" style="5" customWidth="1"/>
    <col min="2" max="2" width="52.7109375" style="5" customWidth="1"/>
    <col min="3" max="3" width="16.28515625" style="9" bestFit="1" customWidth="1"/>
    <col min="4" max="4" width="16.28515625" style="5" bestFit="1" customWidth="1"/>
    <col min="5" max="11" width="15.42578125" style="5" customWidth="1"/>
    <col min="12" max="12" width="6.140625" style="5" customWidth="1"/>
    <col min="13" max="13" width="3.28515625" style="5" customWidth="1"/>
    <col min="14" max="14" width="9.140625" style="2"/>
    <col min="15" max="15" width="56" style="2" customWidth="1"/>
    <col min="16" max="24" width="15.42578125" style="5" customWidth="1"/>
    <col min="25" max="25" width="4.85546875" style="5" customWidth="1"/>
    <col min="26" max="26" width="2.85546875" style="5" customWidth="1"/>
    <col min="27" max="16384" width="9.140625" style="5"/>
  </cols>
  <sheetData>
    <row r="1" spans="1:26" x14ac:dyDescent="0.2">
      <c r="A1" s="1" t="s">
        <v>0</v>
      </c>
      <c r="B1" s="2"/>
      <c r="C1" s="3"/>
      <c r="D1" s="2"/>
      <c r="E1" s="2"/>
      <c r="F1" s="2"/>
      <c r="G1" s="2"/>
      <c r="H1" s="2"/>
      <c r="I1" s="2"/>
      <c r="L1" s="4"/>
      <c r="M1" s="4" t="s">
        <v>1</v>
      </c>
      <c r="N1" s="2" t="str">
        <f t="shared" ref="N1:N6" si="0">A1</f>
        <v>EL PASO ELECTRIC COMPANY</v>
      </c>
      <c r="P1" s="2"/>
      <c r="Q1" s="2"/>
      <c r="R1" s="4"/>
      <c r="S1" s="2"/>
      <c r="T1" s="2"/>
      <c r="U1" s="2"/>
      <c r="V1" s="2"/>
      <c r="W1" s="4"/>
      <c r="Z1" s="4" t="str">
        <f>M1</f>
        <v>SCHEDULE P-1.4</v>
      </c>
    </row>
    <row r="2" spans="1:26" x14ac:dyDescent="0.2">
      <c r="A2" s="1" t="s">
        <v>82</v>
      </c>
      <c r="B2" s="2"/>
      <c r="C2" s="3"/>
      <c r="D2" s="2"/>
      <c r="E2" s="2"/>
      <c r="F2" s="2"/>
      <c r="G2" s="2"/>
      <c r="H2" s="2"/>
      <c r="I2" s="2"/>
      <c r="L2" s="4"/>
      <c r="M2" s="4" t="s">
        <v>2</v>
      </c>
      <c r="N2" s="2" t="str">
        <f t="shared" si="0"/>
        <v>2021 TEXAS RATE CASE FILING</v>
      </c>
      <c r="P2" s="2"/>
      <c r="Q2" s="2"/>
      <c r="R2" s="4"/>
      <c r="S2" s="2"/>
      <c r="T2" s="2"/>
      <c r="U2" s="2"/>
      <c r="V2" s="2"/>
      <c r="W2" s="4"/>
      <c r="Z2" s="4" t="s">
        <v>3</v>
      </c>
    </row>
    <row r="3" spans="1:26" x14ac:dyDescent="0.2">
      <c r="A3" s="1" t="s">
        <v>137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 t="str">
        <f t="shared" si="0"/>
        <v>SCHEDULE P-1.4:  PROPOSED RATE SCHEDULES / EXISTING RATE CLASSES</v>
      </c>
      <c r="P3" s="2"/>
      <c r="Q3" s="2"/>
      <c r="R3" s="2"/>
      <c r="S3" s="2"/>
      <c r="T3" s="2"/>
      <c r="U3" s="2"/>
      <c r="V3" s="2"/>
      <c r="W3" s="2"/>
      <c r="X3" s="2"/>
    </row>
    <row r="4" spans="1:26" x14ac:dyDescent="0.2">
      <c r="A4" s="1" t="s">
        <v>83</v>
      </c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 t="str">
        <f t="shared" si="0"/>
        <v>SPONSOR:  ADRIAN HERNANDEZ</v>
      </c>
      <c r="P4" s="2"/>
      <c r="Q4" s="2"/>
      <c r="R4" s="2"/>
      <c r="S4" s="2"/>
      <c r="T4" s="2"/>
      <c r="U4" s="2"/>
      <c r="V4" s="2"/>
      <c r="W4" s="2"/>
      <c r="X4" s="2"/>
    </row>
    <row r="5" spans="1:26" x14ac:dyDescent="0.2">
      <c r="A5" s="1" t="s">
        <v>84</v>
      </c>
      <c r="B5" s="2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 t="str">
        <f t="shared" si="0"/>
        <v>PREPARER:  ADRIAN HERNANDEZ</v>
      </c>
      <c r="P5" s="2"/>
      <c r="Q5" s="2"/>
      <c r="R5" s="2"/>
      <c r="S5" s="2"/>
      <c r="T5" s="2"/>
      <c r="U5" s="2"/>
      <c r="V5" s="2"/>
      <c r="W5" s="2"/>
      <c r="X5" s="2"/>
    </row>
    <row r="6" spans="1:26" x14ac:dyDescent="0.2">
      <c r="A6" s="1" t="s">
        <v>85</v>
      </c>
      <c r="B6" s="2"/>
      <c r="C6" s="3"/>
      <c r="D6" s="2"/>
      <c r="E6" s="2"/>
      <c r="F6" s="6"/>
      <c r="G6" s="2"/>
      <c r="H6" s="6"/>
      <c r="I6" s="6"/>
      <c r="J6" s="2"/>
      <c r="K6" s="2"/>
      <c r="L6" s="2"/>
      <c r="M6" s="2"/>
      <c r="N6" s="2" t="str">
        <f t="shared" si="0"/>
        <v>FOR THE TEST YEAR ENDED DECEMBER 31, 2020</v>
      </c>
      <c r="O6" s="6"/>
      <c r="P6" s="2"/>
      <c r="Q6" s="2"/>
      <c r="R6" s="2"/>
      <c r="S6" s="2"/>
      <c r="T6" s="2"/>
      <c r="U6" s="2"/>
      <c r="V6" s="2"/>
      <c r="W6" s="2"/>
      <c r="X6" s="2"/>
    </row>
    <row r="7" spans="1:26" x14ac:dyDescent="0.2">
      <c r="A7" s="1"/>
      <c r="B7" s="2"/>
      <c r="C7" s="3"/>
      <c r="D7" s="2"/>
      <c r="E7" s="2"/>
      <c r="F7" s="6"/>
      <c r="G7" s="2"/>
      <c r="H7" s="6"/>
      <c r="I7" s="6"/>
      <c r="J7" s="2"/>
      <c r="K7" s="2"/>
      <c r="L7" s="2"/>
      <c r="M7" s="2"/>
      <c r="O7" s="6"/>
      <c r="P7" s="2"/>
      <c r="Q7" s="2"/>
      <c r="R7" s="2"/>
      <c r="S7" s="2"/>
      <c r="T7" s="2"/>
      <c r="U7" s="2"/>
      <c r="V7" s="2"/>
      <c r="W7" s="2"/>
      <c r="X7" s="2"/>
    </row>
    <row r="8" spans="1:26" x14ac:dyDescent="0.2">
      <c r="A8" s="7"/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8" t="s">
        <v>13</v>
      </c>
      <c r="L8" s="8"/>
      <c r="M8" s="8"/>
      <c r="N8" s="7"/>
      <c r="O8" s="8" t="s">
        <v>4</v>
      </c>
      <c r="P8" s="8" t="s">
        <v>5</v>
      </c>
      <c r="Q8" s="8" t="s">
        <v>6</v>
      </c>
      <c r="R8" s="8" t="s">
        <v>7</v>
      </c>
      <c r="S8" s="8" t="s">
        <v>8</v>
      </c>
      <c r="T8" s="8" t="s">
        <v>9</v>
      </c>
      <c r="U8" s="8" t="s">
        <v>10</v>
      </c>
      <c r="V8" s="8" t="s">
        <v>11</v>
      </c>
      <c r="W8" s="8" t="s">
        <v>12</v>
      </c>
      <c r="X8" s="8" t="s">
        <v>13</v>
      </c>
    </row>
    <row r="9" spans="1:26" s="14" customFormat="1" ht="12.75" x14ac:dyDescent="0.2">
      <c r="A9" s="10"/>
      <c r="B9" s="11"/>
      <c r="C9" s="12"/>
      <c r="D9" s="12" t="s">
        <v>86</v>
      </c>
      <c r="E9" s="12" t="s">
        <v>87</v>
      </c>
      <c r="F9" s="12" t="s">
        <v>88</v>
      </c>
      <c r="G9" s="12" t="s">
        <v>89</v>
      </c>
      <c r="H9" s="12" t="s">
        <v>90</v>
      </c>
      <c r="I9" s="12" t="s">
        <v>91</v>
      </c>
      <c r="J9" s="12" t="s">
        <v>92</v>
      </c>
      <c r="K9" s="12" t="s">
        <v>93</v>
      </c>
      <c r="L9" s="12"/>
      <c r="M9" s="12"/>
      <c r="N9" s="10"/>
      <c r="O9" s="11"/>
      <c r="P9" s="12" t="s">
        <v>94</v>
      </c>
      <c r="Q9" s="12" t="s">
        <v>95</v>
      </c>
      <c r="R9" s="12" t="s">
        <v>96</v>
      </c>
      <c r="S9" s="12" t="s">
        <v>97</v>
      </c>
      <c r="T9" s="12" t="s">
        <v>98</v>
      </c>
      <c r="U9" s="12" t="s">
        <v>99</v>
      </c>
      <c r="V9" s="12" t="s">
        <v>100</v>
      </c>
      <c r="W9" s="12" t="s">
        <v>101</v>
      </c>
      <c r="X9" s="12" t="s">
        <v>134</v>
      </c>
    </row>
    <row r="10" spans="1:26" s="14" customFormat="1" ht="12.75" x14ac:dyDescent="0.2">
      <c r="A10" s="11" t="s">
        <v>14</v>
      </c>
      <c r="B10" s="11"/>
      <c r="C10" s="12" t="s">
        <v>102</v>
      </c>
      <c r="D10" s="12"/>
      <c r="E10" s="12" t="s">
        <v>103</v>
      </c>
      <c r="F10" s="12" t="s">
        <v>105</v>
      </c>
      <c r="G10" s="12" t="s">
        <v>106</v>
      </c>
      <c r="H10" s="12" t="s">
        <v>107</v>
      </c>
      <c r="I10" s="12" t="s">
        <v>108</v>
      </c>
      <c r="J10" s="12" t="s">
        <v>109</v>
      </c>
      <c r="K10" s="12" t="s">
        <v>110</v>
      </c>
      <c r="L10" s="12"/>
      <c r="M10" s="12"/>
      <c r="N10" s="11" t="s">
        <v>14</v>
      </c>
      <c r="O10" s="11"/>
      <c r="P10" s="12" t="s">
        <v>111</v>
      </c>
      <c r="Q10" s="12" t="s">
        <v>112</v>
      </c>
      <c r="R10" s="12" t="s">
        <v>113</v>
      </c>
      <c r="S10" s="12" t="s">
        <v>114</v>
      </c>
      <c r="T10" s="12" t="s">
        <v>109</v>
      </c>
      <c r="U10" s="12" t="s">
        <v>115</v>
      </c>
      <c r="V10" s="12" t="s">
        <v>116</v>
      </c>
      <c r="W10" s="12" t="s">
        <v>117</v>
      </c>
      <c r="X10" s="12" t="s">
        <v>118</v>
      </c>
    </row>
    <row r="11" spans="1:26" s="14" customFormat="1" ht="12.75" x14ac:dyDescent="0.2">
      <c r="A11" s="15" t="s">
        <v>15</v>
      </c>
      <c r="B11" s="15" t="s">
        <v>16</v>
      </c>
      <c r="C11" s="16" t="s">
        <v>119</v>
      </c>
      <c r="D11" s="16" t="s">
        <v>104</v>
      </c>
      <c r="E11" s="16" t="s">
        <v>120</v>
      </c>
      <c r="F11" s="16" t="s">
        <v>121</v>
      </c>
      <c r="G11" s="16" t="s">
        <v>121</v>
      </c>
      <c r="H11" s="16" t="s">
        <v>122</v>
      </c>
      <c r="I11" s="16" t="s">
        <v>123</v>
      </c>
      <c r="J11" s="16" t="s">
        <v>124</v>
      </c>
      <c r="K11" s="16" t="s">
        <v>125</v>
      </c>
      <c r="L11" s="16"/>
      <c r="M11" s="16"/>
      <c r="N11" s="15" t="s">
        <v>15</v>
      </c>
      <c r="O11" s="15" t="s">
        <v>16</v>
      </c>
      <c r="P11" s="16" t="s">
        <v>133</v>
      </c>
      <c r="Q11" s="16" t="s">
        <v>126</v>
      </c>
      <c r="R11" s="16" t="s">
        <v>127</v>
      </c>
      <c r="S11" s="16" t="s">
        <v>121</v>
      </c>
      <c r="T11" s="16" t="s">
        <v>128</v>
      </c>
      <c r="U11" s="16" t="s">
        <v>129</v>
      </c>
      <c r="V11" s="16" t="s">
        <v>130</v>
      </c>
      <c r="W11" s="16" t="s">
        <v>131</v>
      </c>
      <c r="X11" s="16" t="s">
        <v>132</v>
      </c>
    </row>
    <row r="12" spans="1:26" s="14" customFormat="1" ht="12.75" x14ac:dyDescent="0.2">
      <c r="A12" s="18">
        <v>1</v>
      </c>
      <c r="B12" s="19" t="s">
        <v>17</v>
      </c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0">
        <v>1</v>
      </c>
      <c r="O12" s="19" t="s">
        <v>17</v>
      </c>
      <c r="P12" s="21"/>
      <c r="Q12" s="21"/>
    </row>
    <row r="13" spans="1:26" s="14" customFormat="1" ht="12.75" x14ac:dyDescent="0.2">
      <c r="A13" s="18">
        <f>A12+1</f>
        <v>2</v>
      </c>
      <c r="B13" s="22" t="s">
        <v>18</v>
      </c>
      <c r="C13" s="21"/>
      <c r="D13" s="21"/>
      <c r="E13" s="23"/>
      <c r="F13" s="23"/>
      <c r="G13" s="23"/>
      <c r="H13" s="23"/>
      <c r="I13" s="23"/>
      <c r="J13" s="23"/>
      <c r="K13" s="23"/>
      <c r="L13" s="23"/>
      <c r="M13" s="23"/>
      <c r="N13" s="20">
        <f>N12+1</f>
        <v>2</v>
      </c>
      <c r="O13" s="22" t="s">
        <v>18</v>
      </c>
      <c r="P13" s="23"/>
      <c r="Q13" s="23"/>
    </row>
    <row r="14" spans="1:26" s="14" customFormat="1" ht="12.75" x14ac:dyDescent="0.2">
      <c r="A14" s="18">
        <f t="shared" ref="A14:A45" si="1">A13+1</f>
        <v>3</v>
      </c>
      <c r="B14" s="22" t="s">
        <v>19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>
        <f t="shared" ref="N14:N45" si="2">N13+1</f>
        <v>3</v>
      </c>
      <c r="O14" s="22" t="s">
        <v>19</v>
      </c>
      <c r="P14" s="20"/>
      <c r="Q14" s="20"/>
    </row>
    <row r="15" spans="1:26" s="14" customFormat="1" ht="12.75" x14ac:dyDescent="0.2">
      <c r="A15" s="18">
        <f t="shared" si="1"/>
        <v>4</v>
      </c>
      <c r="B15" s="24" t="s">
        <v>20</v>
      </c>
      <c r="C15" s="25">
        <f>SUM(D15:K15,P15:X15)</f>
        <v>574531417.19999993</v>
      </c>
      <c r="D15" s="25">
        <v>326245874.13</v>
      </c>
      <c r="E15" s="25">
        <v>30138182.600000001</v>
      </c>
      <c r="F15" s="25">
        <v>616596.76</v>
      </c>
      <c r="G15" s="25">
        <v>3078788.84</v>
      </c>
      <c r="H15" s="25">
        <v>98620.43</v>
      </c>
      <c r="I15" s="25">
        <v>10197506.58</v>
      </c>
      <c r="J15" s="25">
        <v>2237306.4500000002</v>
      </c>
      <c r="K15" s="25">
        <v>558930.9</v>
      </c>
      <c r="L15" s="25"/>
      <c r="M15" s="25"/>
      <c r="N15" s="20">
        <f t="shared" si="2"/>
        <v>4</v>
      </c>
      <c r="O15" s="24" t="s">
        <v>20</v>
      </c>
      <c r="P15" s="25">
        <v>114237947.8</v>
      </c>
      <c r="Q15" s="25">
        <v>37276694.619999997</v>
      </c>
      <c r="R15" s="25">
        <v>12941243.57</v>
      </c>
      <c r="S15" s="25">
        <v>2643074.56</v>
      </c>
      <c r="T15" s="25">
        <v>1506318.2</v>
      </c>
      <c r="U15" s="25">
        <v>14775932.18</v>
      </c>
      <c r="V15" s="25">
        <v>178183.98</v>
      </c>
      <c r="W15" s="25">
        <v>16990428.109999999</v>
      </c>
      <c r="X15" s="25">
        <v>809787.49</v>
      </c>
    </row>
    <row r="16" spans="1:26" s="14" customFormat="1" ht="12.75" x14ac:dyDescent="0.2">
      <c r="A16" s="18">
        <f t="shared" si="1"/>
        <v>5</v>
      </c>
      <c r="B16" s="24" t="s">
        <v>21</v>
      </c>
      <c r="C16" s="26">
        <f>SUM(D16:K16,P16:X16)</f>
        <v>4174342.9799999991</v>
      </c>
      <c r="D16" s="27">
        <v>2305387.9300000002</v>
      </c>
      <c r="E16" s="26">
        <v>198330.3</v>
      </c>
      <c r="F16" s="26">
        <v>0</v>
      </c>
      <c r="G16" s="27">
        <v>0</v>
      </c>
      <c r="H16" s="26">
        <v>542.15</v>
      </c>
      <c r="I16" s="26">
        <v>66538.600000000006</v>
      </c>
      <c r="J16" s="27">
        <v>21621.55</v>
      </c>
      <c r="K16" s="26">
        <v>4046.53</v>
      </c>
      <c r="L16" s="26"/>
      <c r="M16" s="26"/>
      <c r="N16" s="20">
        <f t="shared" si="2"/>
        <v>5</v>
      </c>
      <c r="O16" s="24" t="s">
        <v>21</v>
      </c>
      <c r="P16" s="26">
        <v>882099</v>
      </c>
      <c r="Q16" s="27">
        <v>286853.76000000001</v>
      </c>
      <c r="R16" s="26">
        <v>115622.35</v>
      </c>
      <c r="S16" s="26">
        <v>0</v>
      </c>
      <c r="T16" s="26">
        <v>14327.73</v>
      </c>
      <c r="U16" s="27">
        <v>145960.15</v>
      </c>
      <c r="V16" s="26">
        <v>47.51</v>
      </c>
      <c r="W16" s="26">
        <v>131900.69</v>
      </c>
      <c r="X16" s="26">
        <v>1064.73</v>
      </c>
    </row>
    <row r="17" spans="1:24" s="14" customFormat="1" ht="12.75" x14ac:dyDescent="0.2">
      <c r="A17" s="18">
        <f t="shared" si="1"/>
        <v>6</v>
      </c>
      <c r="B17" s="24" t="s">
        <v>22</v>
      </c>
      <c r="C17" s="26">
        <f>SUM(D17:K17,P17:X17)</f>
        <v>80084706.189999983</v>
      </c>
      <c r="D17" s="27">
        <v>31804570.949999999</v>
      </c>
      <c r="E17" s="26">
        <v>3483415.28</v>
      </c>
      <c r="F17" s="26">
        <v>47019.48</v>
      </c>
      <c r="G17" s="27">
        <v>461226.84</v>
      </c>
      <c r="H17" s="26">
        <v>26554.18</v>
      </c>
      <c r="I17" s="26">
        <v>2189127.15</v>
      </c>
      <c r="J17" s="27">
        <v>965884.2</v>
      </c>
      <c r="K17" s="26">
        <v>49123.19</v>
      </c>
      <c r="L17" s="26"/>
      <c r="M17" s="26"/>
      <c r="N17" s="20">
        <f t="shared" si="2"/>
        <v>6</v>
      </c>
      <c r="O17" s="24" t="s">
        <v>22</v>
      </c>
      <c r="P17" s="26">
        <v>18549194.309999999</v>
      </c>
      <c r="Q17" s="27">
        <v>8621024.0299999993</v>
      </c>
      <c r="R17" s="26">
        <v>4673420.55</v>
      </c>
      <c r="S17" s="26">
        <v>343211.3</v>
      </c>
      <c r="T17" s="26">
        <v>2231319.96</v>
      </c>
      <c r="U17" s="27">
        <v>4077774.96</v>
      </c>
      <c r="V17" s="26">
        <v>20421.53</v>
      </c>
      <c r="W17" s="26">
        <v>2475874.64</v>
      </c>
      <c r="X17" s="26">
        <v>65543.64</v>
      </c>
    </row>
    <row r="18" spans="1:24" s="14" customFormat="1" ht="12.75" x14ac:dyDescent="0.2">
      <c r="A18" s="18">
        <f t="shared" si="1"/>
        <v>7</v>
      </c>
      <c r="B18" s="28" t="s">
        <v>23</v>
      </c>
      <c r="C18" s="26">
        <f t="shared" ref="C18" si="3">SUM(D18:K18,P18:X18)</f>
        <v>65919767.100000001</v>
      </c>
      <c r="D18" s="27">
        <v>26179154.68</v>
      </c>
      <c r="E18" s="26">
        <v>2867288.09</v>
      </c>
      <c r="F18" s="26">
        <v>38702.93</v>
      </c>
      <c r="G18" s="27">
        <v>379647.59</v>
      </c>
      <c r="H18" s="26">
        <v>21857.42</v>
      </c>
      <c r="I18" s="26">
        <v>1801926.47</v>
      </c>
      <c r="J18" s="27">
        <v>795043.95</v>
      </c>
      <c r="K18" s="26">
        <v>40434.550000000003</v>
      </c>
      <c r="L18" s="26"/>
      <c r="M18" s="26"/>
      <c r="N18" s="20">
        <f t="shared" si="2"/>
        <v>7</v>
      </c>
      <c r="O18" s="28" t="s">
        <v>23</v>
      </c>
      <c r="P18" s="26">
        <v>15268315.6</v>
      </c>
      <c r="Q18" s="27">
        <v>7096185.0700000003</v>
      </c>
      <c r="R18" s="26">
        <v>3846811.82</v>
      </c>
      <c r="S18" s="26">
        <v>282505.99</v>
      </c>
      <c r="T18" s="26">
        <v>1836656.45</v>
      </c>
      <c r="U18" s="27">
        <v>3356520.72</v>
      </c>
      <c r="V18" s="26">
        <v>16809.48</v>
      </c>
      <c r="W18" s="26">
        <v>2037955.65</v>
      </c>
      <c r="X18" s="26">
        <v>53950.64</v>
      </c>
    </row>
    <row r="19" spans="1:24" s="14" customFormat="1" ht="12.75" x14ac:dyDescent="0.2">
      <c r="A19" s="18">
        <f t="shared" si="1"/>
        <v>8</v>
      </c>
      <c r="B19" s="22" t="s">
        <v>24</v>
      </c>
      <c r="C19" s="57">
        <f>SUM(D19:K19,P19:X19)</f>
        <v>724710233.47000003</v>
      </c>
      <c r="D19" s="58">
        <f>SUM(D15:D18)</f>
        <v>386534987.69</v>
      </c>
      <c r="E19" s="57">
        <f t="shared" ref="E19:K19" si="4">SUM(E15:E18)</f>
        <v>36687216.269999996</v>
      </c>
      <c r="F19" s="57">
        <f t="shared" si="4"/>
        <v>702319.17</v>
      </c>
      <c r="G19" s="58">
        <f t="shared" si="4"/>
        <v>3919663.2699999996</v>
      </c>
      <c r="H19" s="57">
        <f t="shared" si="4"/>
        <v>147574.18</v>
      </c>
      <c r="I19" s="57">
        <f t="shared" si="4"/>
        <v>14255098.800000001</v>
      </c>
      <c r="J19" s="58">
        <f t="shared" si="4"/>
        <v>4019856.1500000004</v>
      </c>
      <c r="K19" s="57">
        <f t="shared" si="4"/>
        <v>652535.17000000016</v>
      </c>
      <c r="L19" s="26"/>
      <c r="M19" s="26"/>
      <c r="N19" s="20">
        <f t="shared" si="2"/>
        <v>8</v>
      </c>
      <c r="O19" s="22" t="s">
        <v>24</v>
      </c>
      <c r="P19" s="57">
        <f t="shared" ref="P19:W19" si="5">SUM(P15:P18)</f>
        <v>148937556.71000001</v>
      </c>
      <c r="Q19" s="58">
        <f>SUM(Q15:Q18)</f>
        <v>53280757.479999997</v>
      </c>
      <c r="R19" s="57">
        <f t="shared" si="5"/>
        <v>21577098.289999999</v>
      </c>
      <c r="S19" s="57">
        <f t="shared" si="5"/>
        <v>3268791.8499999996</v>
      </c>
      <c r="T19" s="57">
        <f t="shared" si="5"/>
        <v>5588622.3399999999</v>
      </c>
      <c r="U19" s="58">
        <f t="shared" si="5"/>
        <v>22356188.009999998</v>
      </c>
      <c r="V19" s="57">
        <f>SUM(V15:V18)</f>
        <v>215462.50000000003</v>
      </c>
      <c r="W19" s="57">
        <f t="shared" si="5"/>
        <v>21636159.09</v>
      </c>
      <c r="X19" s="57">
        <f>SUM(X15:X18)</f>
        <v>930346.5</v>
      </c>
    </row>
    <row r="20" spans="1:24" s="14" customFormat="1" ht="12.75" x14ac:dyDescent="0.2">
      <c r="A20" s="18">
        <f t="shared" si="1"/>
        <v>9</v>
      </c>
      <c r="B20" s="31" t="s">
        <v>25</v>
      </c>
      <c r="C20" s="26">
        <f>SUM(D20:K20,P20:X20)</f>
        <v>26921992.140000001</v>
      </c>
      <c r="D20" s="30">
        <v>15767809.24</v>
      </c>
      <c r="E20" s="29">
        <v>1404623.92</v>
      </c>
      <c r="F20" s="29">
        <v>10804.97</v>
      </c>
      <c r="G20" s="30">
        <v>50316.03</v>
      </c>
      <c r="H20" s="29">
        <v>3275.16</v>
      </c>
      <c r="I20" s="29">
        <v>392937.08</v>
      </c>
      <c r="J20" s="30">
        <v>109540.02</v>
      </c>
      <c r="K20" s="29">
        <v>25903.07</v>
      </c>
      <c r="L20" s="26"/>
      <c r="M20" s="26"/>
      <c r="N20" s="20">
        <f t="shared" si="2"/>
        <v>9</v>
      </c>
      <c r="O20" s="31" t="s">
        <v>25</v>
      </c>
      <c r="P20" s="29">
        <v>5296351.2699999996</v>
      </c>
      <c r="Q20" s="30">
        <v>1626996.91</v>
      </c>
      <c r="R20" s="29">
        <v>587932.87</v>
      </c>
      <c r="S20" s="29">
        <v>32435.86</v>
      </c>
      <c r="T20" s="29">
        <v>72451.759999999995</v>
      </c>
      <c r="U20" s="30">
        <v>738974.83</v>
      </c>
      <c r="V20" s="29">
        <v>3254.32</v>
      </c>
      <c r="W20" s="29">
        <v>750792.51</v>
      </c>
      <c r="X20" s="29">
        <v>47592.32</v>
      </c>
    </row>
    <row r="21" spans="1:24" s="14" customFormat="1" ht="12.75" x14ac:dyDescent="0.2">
      <c r="A21" s="18">
        <f t="shared" si="1"/>
        <v>10</v>
      </c>
      <c r="B21" s="22" t="s">
        <v>26</v>
      </c>
      <c r="C21" s="32">
        <f>SUM(D21:K21,P21:X21)</f>
        <v>751632225.61000025</v>
      </c>
      <c r="D21" s="32">
        <f>SUM(D19:D20)</f>
        <v>402302796.93000001</v>
      </c>
      <c r="E21" s="32">
        <f t="shared" ref="E21:X21" si="6">SUM(E19:E20)</f>
        <v>38091840.189999998</v>
      </c>
      <c r="F21" s="32">
        <f t="shared" si="6"/>
        <v>713124.14</v>
      </c>
      <c r="G21" s="32">
        <f t="shared" si="6"/>
        <v>3969979.2999999993</v>
      </c>
      <c r="H21" s="32">
        <f t="shared" si="6"/>
        <v>150849.34</v>
      </c>
      <c r="I21" s="32">
        <f t="shared" si="6"/>
        <v>14648035.880000001</v>
      </c>
      <c r="J21" s="32">
        <f t="shared" si="6"/>
        <v>4129396.1700000004</v>
      </c>
      <c r="K21" s="32">
        <f t="shared" ref="K21" si="7">SUM(K19:K20)</f>
        <v>678438.24000000011</v>
      </c>
      <c r="L21" s="60"/>
      <c r="M21" s="60"/>
      <c r="N21" s="20">
        <f t="shared" si="2"/>
        <v>10</v>
      </c>
      <c r="O21" s="22" t="s">
        <v>26</v>
      </c>
      <c r="P21" s="32">
        <f t="shared" si="6"/>
        <v>154233907.98000002</v>
      </c>
      <c r="Q21" s="32">
        <f t="shared" si="6"/>
        <v>54907754.389999993</v>
      </c>
      <c r="R21" s="32">
        <f t="shared" si="6"/>
        <v>22165031.16</v>
      </c>
      <c r="S21" s="32">
        <f t="shared" si="6"/>
        <v>3301227.7099999995</v>
      </c>
      <c r="T21" s="32">
        <f t="shared" si="6"/>
        <v>5661074.0999999996</v>
      </c>
      <c r="U21" s="32">
        <f t="shared" si="6"/>
        <v>23095162.839999996</v>
      </c>
      <c r="V21" s="32">
        <f t="shared" si="6"/>
        <v>218716.82000000004</v>
      </c>
      <c r="W21" s="32">
        <f t="shared" si="6"/>
        <v>22386951.600000001</v>
      </c>
      <c r="X21" s="32">
        <f t="shared" si="6"/>
        <v>977938.82</v>
      </c>
    </row>
    <row r="22" spans="1:24" s="14" customFormat="1" ht="12.75" x14ac:dyDescent="0.2">
      <c r="A22" s="18">
        <f t="shared" si="1"/>
        <v>11</v>
      </c>
      <c r="B22" s="3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2"/>
        <v>11</v>
      </c>
      <c r="O22" s="33"/>
      <c r="P22" s="20"/>
      <c r="Q22" s="20"/>
      <c r="R22" s="20"/>
      <c r="S22" s="20"/>
      <c r="T22" s="20"/>
      <c r="U22" s="20"/>
      <c r="V22" s="20"/>
      <c r="W22" s="20"/>
      <c r="X22" s="20"/>
    </row>
    <row r="23" spans="1:24" s="14" customFormat="1" ht="12.75" x14ac:dyDescent="0.2">
      <c r="A23" s="18">
        <f t="shared" si="1"/>
        <v>12</v>
      </c>
      <c r="B23" s="28" t="s">
        <v>27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2"/>
        <v>12</v>
      </c>
      <c r="O23" s="28" t="s">
        <v>27</v>
      </c>
      <c r="P23" s="20"/>
      <c r="Q23" s="20"/>
      <c r="R23" s="20"/>
      <c r="S23" s="20"/>
      <c r="T23" s="20"/>
      <c r="U23" s="20"/>
      <c r="V23" s="20"/>
      <c r="W23" s="20"/>
      <c r="X23" s="20"/>
    </row>
    <row r="24" spans="1:24" s="14" customFormat="1" ht="12.75" x14ac:dyDescent="0.2">
      <c r="A24" s="18">
        <f t="shared" si="1"/>
        <v>13</v>
      </c>
      <c r="B24" s="28" t="s">
        <v>28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2"/>
        <v>13</v>
      </c>
      <c r="O24" s="28" t="s">
        <v>28</v>
      </c>
      <c r="P24" s="20"/>
      <c r="Q24" s="20"/>
      <c r="R24" s="20"/>
      <c r="S24" s="20"/>
      <c r="T24" s="20"/>
      <c r="U24" s="20"/>
      <c r="V24" s="20"/>
      <c r="W24" s="20"/>
      <c r="X24" s="20"/>
    </row>
    <row r="25" spans="1:24" s="14" customFormat="1" ht="12.75" x14ac:dyDescent="0.2">
      <c r="A25" s="18">
        <f t="shared" si="1"/>
        <v>14</v>
      </c>
      <c r="B25" s="28" t="s">
        <v>29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>
        <f t="shared" si="2"/>
        <v>14</v>
      </c>
      <c r="O25" s="28" t="s">
        <v>29</v>
      </c>
      <c r="P25" s="20"/>
      <c r="Q25" s="20"/>
      <c r="R25" s="20"/>
      <c r="S25" s="20"/>
      <c r="T25" s="20"/>
      <c r="U25" s="20"/>
      <c r="V25" s="20"/>
      <c r="W25" s="20"/>
      <c r="X25" s="20"/>
    </row>
    <row r="26" spans="1:24" s="14" customFormat="1" ht="12.75" x14ac:dyDescent="0.2">
      <c r="A26" s="18">
        <f t="shared" si="1"/>
        <v>15</v>
      </c>
      <c r="B26" s="28" t="s">
        <v>30</v>
      </c>
      <c r="C26" s="25">
        <f t="shared" ref="C26:C33" si="8">SUM(D26:K26,P26:X26)</f>
        <v>146004473.30000001</v>
      </c>
      <c r="D26" s="25">
        <v>57983725.649999999</v>
      </c>
      <c r="E26" s="25">
        <v>6350703.3799999999</v>
      </c>
      <c r="F26" s="25">
        <v>85722.4</v>
      </c>
      <c r="G26" s="25">
        <v>840874.43</v>
      </c>
      <c r="H26" s="25">
        <v>48411.62</v>
      </c>
      <c r="I26" s="25">
        <v>3991053.63</v>
      </c>
      <c r="J26" s="25">
        <v>1760928.14</v>
      </c>
      <c r="K26" s="25">
        <v>89557.73</v>
      </c>
      <c r="L26" s="25"/>
      <c r="M26" s="25"/>
      <c r="N26" s="20">
        <f t="shared" si="2"/>
        <v>15</v>
      </c>
      <c r="O26" s="28" t="s">
        <v>30</v>
      </c>
      <c r="P26" s="25">
        <v>33817509.880000003</v>
      </c>
      <c r="Q26" s="25">
        <v>15717209.1</v>
      </c>
      <c r="R26" s="25">
        <v>8520232.3900000006</v>
      </c>
      <c r="S26" s="25">
        <v>625717.29</v>
      </c>
      <c r="T26" s="25">
        <v>4067976.42</v>
      </c>
      <c r="U26" s="25">
        <v>7434295.6799999997</v>
      </c>
      <c r="V26" s="25">
        <v>37231</v>
      </c>
      <c r="W26" s="25">
        <v>4513830.29</v>
      </c>
      <c r="X26" s="25">
        <v>119494.27</v>
      </c>
    </row>
    <row r="27" spans="1:24" s="14" customFormat="1" ht="12.75" x14ac:dyDescent="0.2">
      <c r="A27" s="18">
        <f t="shared" si="1"/>
        <v>16</v>
      </c>
      <c r="B27" s="28" t="s">
        <v>31</v>
      </c>
      <c r="C27" s="26">
        <f t="shared" si="8"/>
        <v>1431448.73</v>
      </c>
      <c r="D27" s="27">
        <v>780280.62</v>
      </c>
      <c r="E27" s="26">
        <v>67574.47</v>
      </c>
      <c r="F27" s="26">
        <v>445.18</v>
      </c>
      <c r="G27" s="27">
        <v>4361.63</v>
      </c>
      <c r="H27" s="26">
        <v>250.5</v>
      </c>
      <c r="I27" s="26">
        <v>23282.54</v>
      </c>
      <c r="J27" s="27">
        <v>7452.13</v>
      </c>
      <c r="K27" s="26">
        <v>1365.6</v>
      </c>
      <c r="L27" s="26"/>
      <c r="M27" s="26"/>
      <c r="N27" s="20">
        <f t="shared" si="2"/>
        <v>16</v>
      </c>
      <c r="O27" s="28" t="s">
        <v>31</v>
      </c>
      <c r="P27" s="26">
        <v>302382.40000000002</v>
      </c>
      <c r="Q27" s="27">
        <v>99366.98</v>
      </c>
      <c r="R27" s="26">
        <v>40475.68</v>
      </c>
      <c r="S27" s="26">
        <v>3245.1</v>
      </c>
      <c r="T27" s="26">
        <v>4888.3999999999996</v>
      </c>
      <c r="U27" s="27">
        <v>50228.15</v>
      </c>
      <c r="V27" s="26">
        <v>193.25</v>
      </c>
      <c r="W27" s="26">
        <v>45036.28</v>
      </c>
      <c r="X27" s="26">
        <v>619.82000000000005</v>
      </c>
    </row>
    <row r="28" spans="1:24" s="14" customFormat="1" ht="12.75" x14ac:dyDescent="0.2">
      <c r="A28" s="18">
        <f t="shared" si="1"/>
        <v>17</v>
      </c>
      <c r="B28" s="28" t="s">
        <v>32</v>
      </c>
      <c r="C28" s="29">
        <f t="shared" si="8"/>
        <v>243174206.91</v>
      </c>
      <c r="D28" s="30">
        <v>137437678.92000002</v>
      </c>
      <c r="E28" s="29">
        <v>13434934.189999998</v>
      </c>
      <c r="F28" s="29">
        <v>205768.61</v>
      </c>
      <c r="G28" s="30">
        <v>1327388.3400000001</v>
      </c>
      <c r="H28" s="29">
        <v>48153.889999999985</v>
      </c>
      <c r="I28" s="29">
        <v>4333672.66</v>
      </c>
      <c r="J28" s="30">
        <v>1031769.73</v>
      </c>
      <c r="K28" s="29">
        <v>211111.91999999995</v>
      </c>
      <c r="L28" s="26"/>
      <c r="M28" s="26"/>
      <c r="N28" s="20">
        <f t="shared" si="2"/>
        <v>17</v>
      </c>
      <c r="O28" s="28" t="s">
        <v>32</v>
      </c>
      <c r="P28" s="29">
        <v>47028789.080000006</v>
      </c>
      <c r="Q28" s="30">
        <v>16048053.949999999</v>
      </c>
      <c r="R28" s="29">
        <v>6351999.1600000001</v>
      </c>
      <c r="S28" s="29">
        <v>1089547.4300000002</v>
      </c>
      <c r="T28" s="29">
        <v>618196.90000000049</v>
      </c>
      <c r="U28" s="30">
        <v>6826366.5400000028</v>
      </c>
      <c r="V28" s="29">
        <v>58126.339999999989</v>
      </c>
      <c r="W28" s="29">
        <v>6751813.2799999993</v>
      </c>
      <c r="X28" s="29">
        <v>370835.97</v>
      </c>
    </row>
    <row r="29" spans="1:24" s="14" customFormat="1" ht="12.75" x14ac:dyDescent="0.2">
      <c r="A29" s="18">
        <f t="shared" si="1"/>
        <v>18</v>
      </c>
      <c r="B29" s="28" t="s">
        <v>33</v>
      </c>
      <c r="C29" s="26">
        <f t="shared" si="8"/>
        <v>390610128.94</v>
      </c>
      <c r="D29" s="27">
        <f>SUM(D26:D28)</f>
        <v>196201685.19</v>
      </c>
      <c r="E29" s="26">
        <f t="shared" ref="E29:X29" si="9">SUM(E26:E28)</f>
        <v>19853212.039999999</v>
      </c>
      <c r="F29" s="26">
        <f t="shared" si="9"/>
        <v>291936.18999999994</v>
      </c>
      <c r="G29" s="27">
        <f t="shared" si="9"/>
        <v>2172624.4000000004</v>
      </c>
      <c r="H29" s="26">
        <f t="shared" si="9"/>
        <v>96816.00999999998</v>
      </c>
      <c r="I29" s="26">
        <f t="shared" si="9"/>
        <v>8348008.8300000001</v>
      </c>
      <c r="J29" s="27">
        <f t="shared" si="9"/>
        <v>2800150</v>
      </c>
      <c r="K29" s="26">
        <f t="shared" ref="K29" si="10">SUM(K26:K28)</f>
        <v>302035.24999999994</v>
      </c>
      <c r="L29" s="26"/>
      <c r="M29" s="26"/>
      <c r="N29" s="20">
        <f t="shared" si="2"/>
        <v>18</v>
      </c>
      <c r="O29" s="28" t="s">
        <v>33</v>
      </c>
      <c r="P29" s="26">
        <f t="shared" si="9"/>
        <v>81148681.360000014</v>
      </c>
      <c r="Q29" s="27">
        <f t="shared" si="9"/>
        <v>31864630.030000001</v>
      </c>
      <c r="R29" s="26">
        <f t="shared" si="9"/>
        <v>14912707.23</v>
      </c>
      <c r="S29" s="26">
        <f t="shared" si="9"/>
        <v>1718509.8200000003</v>
      </c>
      <c r="T29" s="26">
        <f t="shared" si="9"/>
        <v>4691061.7200000007</v>
      </c>
      <c r="U29" s="27">
        <f t="shared" si="9"/>
        <v>14310890.370000003</v>
      </c>
      <c r="V29" s="26">
        <f t="shared" si="9"/>
        <v>95550.59</v>
      </c>
      <c r="W29" s="26">
        <f t="shared" si="9"/>
        <v>11310679.85</v>
      </c>
      <c r="X29" s="26">
        <f t="shared" si="9"/>
        <v>490950.06</v>
      </c>
    </row>
    <row r="30" spans="1:24" s="14" customFormat="1" ht="12.75" x14ac:dyDescent="0.2">
      <c r="A30" s="18">
        <f t="shared" si="1"/>
        <v>19</v>
      </c>
      <c r="B30" s="28" t="s">
        <v>34</v>
      </c>
      <c r="C30" s="26">
        <f t="shared" si="8"/>
        <v>2986403.7899999996</v>
      </c>
      <c r="D30" s="27">
        <v>1772718.88</v>
      </c>
      <c r="E30" s="26">
        <v>174147.4</v>
      </c>
      <c r="F30" s="26">
        <v>2844</v>
      </c>
      <c r="G30" s="27">
        <v>17421.87</v>
      </c>
      <c r="H30" s="26">
        <v>508.25</v>
      </c>
      <c r="I30" s="26">
        <v>46929.93</v>
      </c>
      <c r="J30" s="27">
        <v>11022.2</v>
      </c>
      <c r="K30" s="26">
        <v>2746.94</v>
      </c>
      <c r="L30" s="26"/>
      <c r="M30" s="26"/>
      <c r="N30" s="20">
        <f t="shared" si="2"/>
        <v>19</v>
      </c>
      <c r="O30" s="28" t="s">
        <v>34</v>
      </c>
      <c r="P30" s="26">
        <v>544608.05000000005</v>
      </c>
      <c r="Q30" s="27">
        <v>174880.78</v>
      </c>
      <c r="R30" s="26">
        <v>62950.23</v>
      </c>
      <c r="S30" s="26">
        <v>8416.4</v>
      </c>
      <c r="T30" s="26">
        <v>7012.4</v>
      </c>
      <c r="U30" s="27">
        <v>73396.350000000006</v>
      </c>
      <c r="V30" s="26">
        <v>722.87</v>
      </c>
      <c r="W30" s="26">
        <v>80496.45</v>
      </c>
      <c r="X30" s="26">
        <v>5580.79</v>
      </c>
    </row>
    <row r="31" spans="1:24" s="14" customFormat="1" ht="12.75" x14ac:dyDescent="0.2">
      <c r="A31" s="18">
        <f t="shared" si="1"/>
        <v>20</v>
      </c>
      <c r="B31" s="28" t="s">
        <v>35</v>
      </c>
      <c r="C31" s="26">
        <f t="shared" si="8"/>
        <v>99088920.370000005</v>
      </c>
      <c r="D31" s="27">
        <v>56992583.759999998</v>
      </c>
      <c r="E31" s="26">
        <v>5070295.7300000004</v>
      </c>
      <c r="F31" s="26">
        <v>111525.63</v>
      </c>
      <c r="G31" s="27">
        <v>549116.07999999996</v>
      </c>
      <c r="H31" s="26">
        <v>14613.63</v>
      </c>
      <c r="I31" s="26">
        <v>1684138.95</v>
      </c>
      <c r="J31" s="27">
        <v>356337.16</v>
      </c>
      <c r="K31" s="26">
        <v>102824.67</v>
      </c>
      <c r="L31" s="26"/>
      <c r="M31" s="26"/>
      <c r="N31" s="20">
        <f t="shared" si="2"/>
        <v>20</v>
      </c>
      <c r="O31" s="28" t="s">
        <v>35</v>
      </c>
      <c r="P31" s="26">
        <v>19763696.050000001</v>
      </c>
      <c r="Q31" s="27">
        <v>6186087.5</v>
      </c>
      <c r="R31" s="26">
        <v>1951891.73</v>
      </c>
      <c r="S31" s="26">
        <v>507098.45</v>
      </c>
      <c r="T31" s="26">
        <v>232721.55</v>
      </c>
      <c r="U31" s="27">
        <v>2394888.2400000002</v>
      </c>
      <c r="V31" s="26">
        <v>32265.65</v>
      </c>
      <c r="W31" s="26">
        <v>2993957.23</v>
      </c>
      <c r="X31" s="26">
        <v>144878.35999999999</v>
      </c>
    </row>
    <row r="32" spans="1:24" s="14" customFormat="1" ht="12.75" x14ac:dyDescent="0.2">
      <c r="A32" s="18">
        <f t="shared" si="1"/>
        <v>21</v>
      </c>
      <c r="B32" s="28" t="s">
        <v>36</v>
      </c>
      <c r="C32" s="26">
        <f t="shared" si="8"/>
        <v>111980.99999999999</v>
      </c>
      <c r="D32" s="27">
        <v>61402.12</v>
      </c>
      <c r="E32" s="26">
        <v>5343.71</v>
      </c>
      <c r="F32" s="26">
        <v>31.93</v>
      </c>
      <c r="G32" s="27">
        <v>296.49</v>
      </c>
      <c r="H32" s="26">
        <v>18.73</v>
      </c>
      <c r="I32" s="26">
        <v>1812.65</v>
      </c>
      <c r="J32" s="27">
        <v>575.41999999999996</v>
      </c>
      <c r="K32" s="26">
        <v>106.95</v>
      </c>
      <c r="L32" s="26"/>
      <c r="M32" s="26"/>
      <c r="N32" s="20">
        <f t="shared" si="2"/>
        <v>21</v>
      </c>
      <c r="O32" s="28" t="s">
        <v>36</v>
      </c>
      <c r="P32" s="26">
        <v>23522.17</v>
      </c>
      <c r="Q32" s="27">
        <v>7709.67</v>
      </c>
      <c r="R32" s="26">
        <v>3121.96</v>
      </c>
      <c r="S32" s="26">
        <v>213.51</v>
      </c>
      <c r="T32" s="26">
        <v>377.78</v>
      </c>
      <c r="U32" s="27">
        <v>3878.09</v>
      </c>
      <c r="V32" s="26">
        <v>13.28</v>
      </c>
      <c r="W32" s="26">
        <v>3504.74</v>
      </c>
      <c r="X32" s="26">
        <v>51.8</v>
      </c>
    </row>
    <row r="33" spans="1:26" s="14" customFormat="1" ht="12.75" x14ac:dyDescent="0.2">
      <c r="A33" s="18">
        <f t="shared" si="1"/>
        <v>22</v>
      </c>
      <c r="B33" s="28" t="s">
        <v>37</v>
      </c>
      <c r="C33" s="26">
        <f t="shared" si="8"/>
        <v>68511555.190000013</v>
      </c>
      <c r="D33" s="27">
        <v>38094474.450000003</v>
      </c>
      <c r="E33" s="26">
        <v>3447815.79</v>
      </c>
      <c r="F33" s="26">
        <v>64286.39</v>
      </c>
      <c r="G33" s="27">
        <v>345335.89</v>
      </c>
      <c r="H33" s="26">
        <v>11819.02</v>
      </c>
      <c r="I33" s="26">
        <v>1232096.26</v>
      </c>
      <c r="J33" s="27">
        <v>308183.68000000005</v>
      </c>
      <c r="K33" s="26">
        <v>65825.66</v>
      </c>
      <c r="L33" s="26"/>
      <c r="M33" s="26"/>
      <c r="N33" s="20">
        <f t="shared" si="2"/>
        <v>22</v>
      </c>
      <c r="O33" s="28" t="s">
        <v>37</v>
      </c>
      <c r="P33" s="26">
        <v>13957049.999999996</v>
      </c>
      <c r="Q33" s="27">
        <v>4629147.3499999996</v>
      </c>
      <c r="R33" s="26">
        <v>1690190.52</v>
      </c>
      <c r="S33" s="26">
        <v>274490.16000000003</v>
      </c>
      <c r="T33" s="26">
        <v>298458.68</v>
      </c>
      <c r="U33" s="27">
        <v>1917603.52</v>
      </c>
      <c r="V33" s="26">
        <v>19101.75</v>
      </c>
      <c r="W33" s="26">
        <v>2070784.12</v>
      </c>
      <c r="X33" s="26">
        <v>84891.950000000012</v>
      </c>
    </row>
    <row r="34" spans="1:26" s="14" customFormat="1" ht="12.75" x14ac:dyDescent="0.2">
      <c r="A34" s="18">
        <f t="shared" si="1"/>
        <v>23</v>
      </c>
      <c r="B34" s="28" t="s">
        <v>38</v>
      </c>
      <c r="C34" s="26"/>
      <c r="D34" s="27"/>
      <c r="E34" s="26"/>
      <c r="F34" s="26"/>
      <c r="G34" s="27"/>
      <c r="H34" s="26"/>
      <c r="I34" s="26"/>
      <c r="J34" s="27"/>
      <c r="K34" s="26"/>
      <c r="L34" s="26"/>
      <c r="M34" s="26"/>
      <c r="N34" s="20">
        <f t="shared" si="2"/>
        <v>23</v>
      </c>
      <c r="O34" s="28" t="s">
        <v>38</v>
      </c>
      <c r="P34" s="26"/>
      <c r="Q34" s="27"/>
      <c r="R34" s="26"/>
      <c r="S34" s="26"/>
      <c r="T34" s="26"/>
      <c r="U34" s="27"/>
      <c r="V34" s="26"/>
      <c r="W34" s="26"/>
      <c r="X34" s="26"/>
    </row>
    <row r="35" spans="1:26" s="14" customFormat="1" ht="12.75" x14ac:dyDescent="0.2">
      <c r="A35" s="18">
        <f t="shared" si="1"/>
        <v>24</v>
      </c>
      <c r="B35" s="28" t="s">
        <v>39</v>
      </c>
      <c r="C35" s="26">
        <f>SUM(D35:K35,P35:X35)</f>
        <v>19368450.039999999</v>
      </c>
      <c r="D35" s="27">
        <v>11924093.890000001</v>
      </c>
      <c r="E35" s="26">
        <v>989309.20000000007</v>
      </c>
      <c r="F35" s="26">
        <v>29944.639999999999</v>
      </c>
      <c r="G35" s="27">
        <v>84371.42</v>
      </c>
      <c r="H35" s="26">
        <v>1800.47</v>
      </c>
      <c r="I35" s="26">
        <v>299498.76</v>
      </c>
      <c r="J35" s="27">
        <v>23542.41</v>
      </c>
      <c r="K35" s="26">
        <v>23476.29</v>
      </c>
      <c r="L35" s="26"/>
      <c r="M35" s="26"/>
      <c r="N35" s="20">
        <f t="shared" si="2"/>
        <v>24</v>
      </c>
      <c r="O35" s="28" t="s">
        <v>39</v>
      </c>
      <c r="P35" s="26">
        <v>3854225.51</v>
      </c>
      <c r="Q35" s="27">
        <v>1022305.36</v>
      </c>
      <c r="R35" s="26">
        <v>158975.57</v>
      </c>
      <c r="S35" s="26">
        <v>85375.24</v>
      </c>
      <c r="T35" s="26">
        <v>-76822.25</v>
      </c>
      <c r="U35" s="27">
        <v>299417.05</v>
      </c>
      <c r="V35" s="26">
        <v>8424.32</v>
      </c>
      <c r="W35" s="26">
        <v>612478.02</v>
      </c>
      <c r="X35" s="26">
        <v>28034.14</v>
      </c>
    </row>
    <row r="36" spans="1:26" s="14" customFormat="1" ht="12.75" x14ac:dyDescent="0.2">
      <c r="A36" s="18">
        <f t="shared" si="1"/>
        <v>25</v>
      </c>
      <c r="B36" s="28" t="s">
        <v>40</v>
      </c>
      <c r="C36" s="29">
        <f>SUM(D36:K36,P36:X36)</f>
        <v>2533564.6500000004</v>
      </c>
      <c r="D36" s="30">
        <v>1522123</v>
      </c>
      <c r="E36" s="29">
        <v>127899.43000000001</v>
      </c>
      <c r="F36" s="29">
        <v>3713.5200000000004</v>
      </c>
      <c r="G36" s="30">
        <v>10806.19</v>
      </c>
      <c r="H36" s="29">
        <v>276.45000000000005</v>
      </c>
      <c r="I36" s="29">
        <v>41130.550000000003</v>
      </c>
      <c r="J36" s="30">
        <v>4977.78</v>
      </c>
      <c r="K36" s="29">
        <v>2967.8500000000004</v>
      </c>
      <c r="L36" s="26"/>
      <c r="M36" s="26"/>
      <c r="N36" s="20">
        <f t="shared" si="2"/>
        <v>25</v>
      </c>
      <c r="O36" s="28" t="s">
        <v>40</v>
      </c>
      <c r="P36" s="29">
        <v>510265.32</v>
      </c>
      <c r="Q36" s="30">
        <v>143281.59</v>
      </c>
      <c r="R36" s="29">
        <v>29594</v>
      </c>
      <c r="S36" s="29">
        <v>10913.35</v>
      </c>
      <c r="T36" s="29">
        <v>-4638.76</v>
      </c>
      <c r="U36" s="30">
        <v>45631.869999999995</v>
      </c>
      <c r="V36" s="29">
        <v>1062.48</v>
      </c>
      <c r="W36" s="29">
        <v>80083.22</v>
      </c>
      <c r="X36" s="29">
        <v>3476.81</v>
      </c>
    </row>
    <row r="37" spans="1:26" s="14" customFormat="1" ht="12.75" x14ac:dyDescent="0.2">
      <c r="A37" s="18">
        <f t="shared" si="1"/>
        <v>26</v>
      </c>
      <c r="B37" s="28" t="s">
        <v>41</v>
      </c>
      <c r="C37" s="34">
        <f>SUM(D37:K37,P37:X37)</f>
        <v>21902014.689999998</v>
      </c>
      <c r="D37" s="35">
        <f>SUM(D35:D36)</f>
        <v>13446216.890000001</v>
      </c>
      <c r="E37" s="34">
        <f t="shared" ref="E37:X37" si="11">SUM(E35:E36)</f>
        <v>1117208.6300000001</v>
      </c>
      <c r="F37" s="34">
        <f t="shared" si="11"/>
        <v>33658.160000000003</v>
      </c>
      <c r="G37" s="35">
        <f t="shared" si="11"/>
        <v>95177.61</v>
      </c>
      <c r="H37" s="34">
        <f t="shared" si="11"/>
        <v>2076.92</v>
      </c>
      <c r="I37" s="34">
        <f t="shared" si="11"/>
        <v>340629.31</v>
      </c>
      <c r="J37" s="35">
        <f t="shared" si="11"/>
        <v>28520.19</v>
      </c>
      <c r="K37" s="34">
        <f t="shared" ref="K37" si="12">SUM(K35:K36)</f>
        <v>26444.14</v>
      </c>
      <c r="L37" s="26"/>
      <c r="M37" s="26"/>
      <c r="N37" s="20">
        <f t="shared" si="2"/>
        <v>26</v>
      </c>
      <c r="O37" s="28" t="s">
        <v>41</v>
      </c>
      <c r="P37" s="34">
        <f t="shared" si="11"/>
        <v>4364490.83</v>
      </c>
      <c r="Q37" s="35">
        <f t="shared" si="11"/>
        <v>1165586.95</v>
      </c>
      <c r="R37" s="34">
        <f t="shared" si="11"/>
        <v>188569.57</v>
      </c>
      <c r="S37" s="34">
        <f t="shared" si="11"/>
        <v>96288.590000000011</v>
      </c>
      <c r="T37" s="34">
        <f t="shared" si="11"/>
        <v>-81461.009999999995</v>
      </c>
      <c r="U37" s="35">
        <f t="shared" si="11"/>
        <v>345048.92</v>
      </c>
      <c r="V37" s="34">
        <f t="shared" si="11"/>
        <v>9486.7999999999993</v>
      </c>
      <c r="W37" s="34">
        <f t="shared" si="11"/>
        <v>692561.24</v>
      </c>
      <c r="X37" s="34">
        <f t="shared" si="11"/>
        <v>31510.95</v>
      </c>
    </row>
    <row r="38" spans="1:26" s="14" customFormat="1" ht="12.75" x14ac:dyDescent="0.2">
      <c r="A38" s="18">
        <f t="shared" si="1"/>
        <v>27</v>
      </c>
      <c r="B38" s="28" t="s">
        <v>42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>
        <f t="shared" si="2"/>
        <v>27</v>
      </c>
      <c r="O38" s="28" t="s">
        <v>42</v>
      </c>
      <c r="P38" s="20"/>
      <c r="Q38" s="20"/>
      <c r="R38" s="20"/>
      <c r="S38" s="20"/>
      <c r="T38" s="20"/>
      <c r="U38" s="20"/>
      <c r="V38" s="20"/>
      <c r="W38" s="20"/>
      <c r="X38" s="20"/>
    </row>
    <row r="39" spans="1:26" s="14" customFormat="1" ht="12.75" x14ac:dyDescent="0.2">
      <c r="A39" s="18">
        <f t="shared" si="1"/>
        <v>28</v>
      </c>
      <c r="B39" s="28" t="s">
        <v>39</v>
      </c>
      <c r="C39" s="26">
        <f>SUM(D39:K39,P39:X39)</f>
        <v>5721724.6799999997</v>
      </c>
      <c r="D39" s="27">
        <v>2499658.71</v>
      </c>
      <c r="E39" s="26">
        <v>278983.25</v>
      </c>
      <c r="F39" s="26">
        <v>1999.54</v>
      </c>
      <c r="G39" s="27">
        <v>34820.449999999997</v>
      </c>
      <c r="H39" s="26">
        <v>1789.75</v>
      </c>
      <c r="I39" s="26">
        <v>138639.48000000001</v>
      </c>
      <c r="J39" s="27">
        <v>62263.61</v>
      </c>
      <c r="K39" s="26">
        <v>3396.52</v>
      </c>
      <c r="L39" s="26"/>
      <c r="M39" s="26"/>
      <c r="N39" s="20">
        <f t="shared" si="2"/>
        <v>28</v>
      </c>
      <c r="O39" s="28" t="s">
        <v>39</v>
      </c>
      <c r="P39" s="26">
        <v>1233474.97</v>
      </c>
      <c r="Q39" s="27">
        <v>558343.09</v>
      </c>
      <c r="R39" s="26">
        <v>307894.7</v>
      </c>
      <c r="S39" s="26">
        <v>18418.09</v>
      </c>
      <c r="T39" s="26">
        <v>133454.04</v>
      </c>
      <c r="U39" s="27">
        <v>277509.34999999998</v>
      </c>
      <c r="V39" s="26">
        <v>876.39</v>
      </c>
      <c r="W39" s="26">
        <v>164044.37</v>
      </c>
      <c r="X39" s="26">
        <v>6158.37</v>
      </c>
    </row>
    <row r="40" spans="1:26" s="14" customFormat="1" ht="12.75" x14ac:dyDescent="0.2">
      <c r="A40" s="18">
        <f t="shared" si="1"/>
        <v>29</v>
      </c>
      <c r="B40" s="28" t="s">
        <v>40</v>
      </c>
      <c r="C40" s="26">
        <f>SUM(D40:K40,P40:X40)</f>
        <v>995013.23999999987</v>
      </c>
      <c r="D40" s="27">
        <v>502358.02</v>
      </c>
      <c r="E40" s="26">
        <v>48879.72</v>
      </c>
      <c r="F40" s="26">
        <v>753.49</v>
      </c>
      <c r="G40" s="27">
        <v>5764.61</v>
      </c>
      <c r="H40" s="26">
        <v>225.61</v>
      </c>
      <c r="I40" s="26">
        <v>20584.54</v>
      </c>
      <c r="J40" s="27">
        <v>7156.91</v>
      </c>
      <c r="K40" s="26">
        <v>826.97</v>
      </c>
      <c r="L40" s="61" t="s">
        <v>2</v>
      </c>
      <c r="M40" s="61" t="s">
        <v>138</v>
      </c>
      <c r="N40" s="20">
        <f t="shared" si="2"/>
        <v>29</v>
      </c>
      <c r="O40" s="28" t="s">
        <v>40</v>
      </c>
      <c r="P40" s="26">
        <v>208628.54</v>
      </c>
      <c r="Q40" s="27">
        <v>79904.45</v>
      </c>
      <c r="R40" s="26">
        <v>36231.800000000003</v>
      </c>
      <c r="S40" s="26">
        <v>3854.62</v>
      </c>
      <c r="T40" s="26">
        <v>12639.59</v>
      </c>
      <c r="U40" s="27">
        <v>36050.31</v>
      </c>
      <c r="V40" s="26">
        <v>247.36</v>
      </c>
      <c r="W40" s="26">
        <v>29743.49</v>
      </c>
      <c r="X40" s="26">
        <v>1163.21</v>
      </c>
      <c r="Y40" s="61" t="s">
        <v>3</v>
      </c>
      <c r="Z40" s="61" t="s">
        <v>138</v>
      </c>
    </row>
    <row r="41" spans="1:26" s="14" customFormat="1" ht="12.75" x14ac:dyDescent="0.2">
      <c r="A41" s="18">
        <f t="shared" si="1"/>
        <v>30</v>
      </c>
      <c r="B41" s="28" t="s">
        <v>43</v>
      </c>
      <c r="C41" s="34">
        <f>SUM(D41:K41,P41:X41)</f>
        <v>6716737.9200000009</v>
      </c>
      <c r="D41" s="35">
        <f t="shared" ref="D41:K41" si="13">SUM(D39:D40)</f>
        <v>3002016.73</v>
      </c>
      <c r="E41" s="34">
        <f t="shared" si="13"/>
        <v>327862.96999999997</v>
      </c>
      <c r="F41" s="34">
        <f t="shared" si="13"/>
        <v>2753.0299999999997</v>
      </c>
      <c r="G41" s="35">
        <f t="shared" si="13"/>
        <v>40585.06</v>
      </c>
      <c r="H41" s="34">
        <f t="shared" si="13"/>
        <v>2015.3600000000001</v>
      </c>
      <c r="I41" s="34">
        <f t="shared" si="13"/>
        <v>159224.02000000002</v>
      </c>
      <c r="J41" s="35">
        <f t="shared" si="13"/>
        <v>69420.52</v>
      </c>
      <c r="K41" s="34">
        <f t="shared" si="13"/>
        <v>4223.49</v>
      </c>
      <c r="L41" s="61"/>
      <c r="M41" s="61"/>
      <c r="N41" s="20">
        <f t="shared" si="2"/>
        <v>30</v>
      </c>
      <c r="O41" s="28" t="s">
        <v>43</v>
      </c>
      <c r="P41" s="34">
        <f t="shared" ref="P41:X41" si="14">SUM(P39:P40)</f>
        <v>1442103.51</v>
      </c>
      <c r="Q41" s="35">
        <f t="shared" si="14"/>
        <v>638247.53999999992</v>
      </c>
      <c r="R41" s="34">
        <f t="shared" si="14"/>
        <v>344126.5</v>
      </c>
      <c r="S41" s="34">
        <f t="shared" si="14"/>
        <v>22272.71</v>
      </c>
      <c r="T41" s="34">
        <f t="shared" si="14"/>
        <v>146093.63</v>
      </c>
      <c r="U41" s="35">
        <f t="shared" si="14"/>
        <v>313559.65999999997</v>
      </c>
      <c r="V41" s="34">
        <f t="shared" si="14"/>
        <v>1123.75</v>
      </c>
      <c r="W41" s="34">
        <f t="shared" si="14"/>
        <v>193787.86</v>
      </c>
      <c r="X41" s="34">
        <f t="shared" si="14"/>
        <v>7321.58</v>
      </c>
      <c r="Y41" s="61"/>
      <c r="Z41" s="61"/>
    </row>
    <row r="42" spans="1:26" s="14" customFormat="1" ht="12.75" x14ac:dyDescent="0.2">
      <c r="A42" s="18">
        <f t="shared" si="1"/>
        <v>31</v>
      </c>
      <c r="B42" s="28" t="s">
        <v>44</v>
      </c>
      <c r="C42" s="29">
        <f>SUM(D42:K42,P42:X42)</f>
        <v>-1505970.78</v>
      </c>
      <c r="D42" s="30">
        <v>-820902.47</v>
      </c>
      <c r="E42" s="29">
        <v>-71092.429999999993</v>
      </c>
      <c r="F42" s="29">
        <v>-468.36</v>
      </c>
      <c r="G42" s="30">
        <v>-4588.7</v>
      </c>
      <c r="H42" s="29">
        <v>-263.55</v>
      </c>
      <c r="I42" s="29">
        <v>-24494.639999999999</v>
      </c>
      <c r="J42" s="30">
        <v>-7840.09</v>
      </c>
      <c r="K42" s="29">
        <v>-1436.7</v>
      </c>
      <c r="L42" s="61"/>
      <c r="M42" s="61"/>
      <c r="N42" s="20">
        <f t="shared" si="2"/>
        <v>31</v>
      </c>
      <c r="O42" s="28" t="s">
        <v>44</v>
      </c>
      <c r="P42" s="29">
        <v>-318124.59000000003</v>
      </c>
      <c r="Q42" s="30">
        <v>-104540.08</v>
      </c>
      <c r="R42" s="29">
        <v>-42582.87</v>
      </c>
      <c r="S42" s="29">
        <v>-3414.04</v>
      </c>
      <c r="T42" s="29">
        <v>-5142.8999999999996</v>
      </c>
      <c r="U42" s="30">
        <v>-52843.06</v>
      </c>
      <c r="V42" s="29">
        <v>-203.31</v>
      </c>
      <c r="W42" s="29">
        <v>-47380.9</v>
      </c>
      <c r="X42" s="29">
        <v>-652.09</v>
      </c>
      <c r="Y42" s="61"/>
      <c r="Z42" s="61"/>
    </row>
    <row r="43" spans="1:26" s="14" customFormat="1" ht="12.75" x14ac:dyDescent="0.2">
      <c r="A43" s="18">
        <f t="shared" si="1"/>
        <v>32</v>
      </c>
      <c r="B43" s="28" t="s">
        <v>45</v>
      </c>
      <c r="C43" s="32">
        <f>SUM(D43:K43,P43:X43)</f>
        <v>588421771.12</v>
      </c>
      <c r="D43" s="32">
        <f t="shared" ref="D43:K43" si="15">D29+D30+D31+D32+D33+D37+D41+D42</f>
        <v>308750195.54999995</v>
      </c>
      <c r="E43" s="32">
        <f t="shared" si="15"/>
        <v>29924793.839999996</v>
      </c>
      <c r="F43" s="32">
        <f t="shared" si="15"/>
        <v>506566.97</v>
      </c>
      <c r="G43" s="32">
        <f t="shared" si="15"/>
        <v>3215968.7000000007</v>
      </c>
      <c r="H43" s="32">
        <f t="shared" si="15"/>
        <v>127604.36999999998</v>
      </c>
      <c r="I43" s="32">
        <f t="shared" si="15"/>
        <v>11788345.309999999</v>
      </c>
      <c r="J43" s="32">
        <f t="shared" si="15"/>
        <v>3566369.0800000005</v>
      </c>
      <c r="K43" s="32">
        <f t="shared" si="15"/>
        <v>502770.39999999997</v>
      </c>
      <c r="L43" s="61"/>
      <c r="M43" s="61"/>
      <c r="N43" s="20">
        <f t="shared" si="2"/>
        <v>32</v>
      </c>
      <c r="O43" s="28" t="s">
        <v>45</v>
      </c>
      <c r="P43" s="32">
        <f t="shared" ref="P43:X43" si="16">P29+P30+P31+P32+P33+P37+P41+P42</f>
        <v>120926027.38000001</v>
      </c>
      <c r="Q43" s="32">
        <f t="shared" si="16"/>
        <v>44561749.74000001</v>
      </c>
      <c r="R43" s="32">
        <f t="shared" si="16"/>
        <v>19110974.870000001</v>
      </c>
      <c r="S43" s="32">
        <f t="shared" si="16"/>
        <v>2623875.6</v>
      </c>
      <c r="T43" s="32">
        <f t="shared" si="16"/>
        <v>5289121.8500000006</v>
      </c>
      <c r="U43" s="32">
        <f t="shared" si="16"/>
        <v>19306422.090000004</v>
      </c>
      <c r="V43" s="32">
        <f t="shared" si="16"/>
        <v>158061.37999999998</v>
      </c>
      <c r="W43" s="32">
        <f t="shared" si="16"/>
        <v>17298390.59</v>
      </c>
      <c r="X43" s="32">
        <f t="shared" si="16"/>
        <v>764533.39999999991</v>
      </c>
      <c r="Y43" s="61"/>
      <c r="Z43" s="61"/>
    </row>
    <row r="44" spans="1:26" s="14" customFormat="1" ht="12.75" x14ac:dyDescent="0.2">
      <c r="A44" s="18">
        <f t="shared" si="1"/>
        <v>33</v>
      </c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61"/>
      <c r="M44" s="61"/>
      <c r="N44" s="20">
        <f t="shared" si="2"/>
        <v>33</v>
      </c>
      <c r="O44" s="19"/>
      <c r="P44" s="20"/>
      <c r="Q44" s="20"/>
      <c r="R44" s="20"/>
      <c r="S44" s="20"/>
      <c r="T44" s="20"/>
      <c r="U44" s="20"/>
      <c r="V44" s="20"/>
      <c r="W44" s="20"/>
      <c r="X44" s="20"/>
      <c r="Y44" s="61"/>
      <c r="Z44" s="61"/>
    </row>
    <row r="45" spans="1:26" s="14" customFormat="1" ht="12.75" x14ac:dyDescent="0.2">
      <c r="A45" s="18">
        <f t="shared" si="1"/>
        <v>34</v>
      </c>
      <c r="B45" s="19" t="s">
        <v>46</v>
      </c>
      <c r="C45" s="25">
        <f>SUM(D45:K45,P45:X45)</f>
        <v>163210454.48999998</v>
      </c>
      <c r="D45" s="25">
        <f t="shared" ref="D45:K45" si="17">D21-D43</f>
        <v>93552601.380000055</v>
      </c>
      <c r="E45" s="25">
        <f t="shared" si="17"/>
        <v>8167046.3500000015</v>
      </c>
      <c r="F45" s="25">
        <f t="shared" si="17"/>
        <v>206557.17000000004</v>
      </c>
      <c r="G45" s="25">
        <f t="shared" si="17"/>
        <v>754010.5999999987</v>
      </c>
      <c r="H45" s="25">
        <f t="shared" si="17"/>
        <v>23244.970000000016</v>
      </c>
      <c r="I45" s="25">
        <f t="shared" si="17"/>
        <v>2859690.5700000022</v>
      </c>
      <c r="J45" s="25">
        <f t="shared" si="17"/>
        <v>563027.08999999985</v>
      </c>
      <c r="K45" s="25">
        <f t="shared" si="17"/>
        <v>175667.84000000014</v>
      </c>
      <c r="L45" s="61"/>
      <c r="M45" s="61"/>
      <c r="N45" s="20">
        <f t="shared" si="2"/>
        <v>34</v>
      </c>
      <c r="O45" s="19" t="s">
        <v>46</v>
      </c>
      <c r="P45" s="25">
        <f t="shared" ref="P45:X45" si="18">P21-P43</f>
        <v>33307880.600000009</v>
      </c>
      <c r="Q45" s="25">
        <f t="shared" si="18"/>
        <v>10346004.649999984</v>
      </c>
      <c r="R45" s="25">
        <f t="shared" si="18"/>
        <v>3054056.2899999991</v>
      </c>
      <c r="S45" s="25">
        <f t="shared" si="18"/>
        <v>677352.1099999994</v>
      </c>
      <c r="T45" s="25">
        <f t="shared" si="18"/>
        <v>371952.24999999907</v>
      </c>
      <c r="U45" s="25">
        <f t="shared" si="18"/>
        <v>3788740.7499999925</v>
      </c>
      <c r="V45" s="25">
        <f t="shared" si="18"/>
        <v>60655.440000000061</v>
      </c>
      <c r="W45" s="25">
        <f t="shared" si="18"/>
        <v>5088561.0100000016</v>
      </c>
      <c r="X45" s="25">
        <f t="shared" si="18"/>
        <v>213405.42000000004</v>
      </c>
      <c r="Y45" s="61"/>
      <c r="Z45" s="61"/>
    </row>
    <row r="46" spans="1:26" s="14" customFormat="1" ht="12.75" x14ac:dyDescent="0.2">
      <c r="A46" s="20"/>
      <c r="B46" s="19"/>
      <c r="C46" s="25"/>
      <c r="D46" s="25"/>
      <c r="E46" s="25"/>
      <c r="F46" s="25"/>
      <c r="G46" s="25"/>
      <c r="H46" s="25"/>
      <c r="I46" s="25"/>
      <c r="J46" s="25"/>
      <c r="K46" s="25"/>
      <c r="L46" s="61"/>
      <c r="M46" s="61"/>
      <c r="N46" s="20"/>
      <c r="O46" s="19"/>
      <c r="P46" s="25"/>
      <c r="Q46" s="25"/>
      <c r="R46" s="25"/>
      <c r="S46" s="25"/>
      <c r="T46" s="25"/>
      <c r="U46" s="25"/>
      <c r="V46" s="25"/>
      <c r="W46" s="25"/>
      <c r="X46" s="25"/>
      <c r="Y46" s="61"/>
      <c r="Z46" s="61"/>
    </row>
    <row r="47" spans="1:26" s="14" customFormat="1" ht="12.75" x14ac:dyDescent="0.2">
      <c r="A47" s="2" t="s">
        <v>47</v>
      </c>
      <c r="B47" s="19"/>
      <c r="C47" s="25"/>
      <c r="D47" s="25"/>
      <c r="E47" s="25"/>
      <c r="F47" s="25"/>
      <c r="G47" s="25"/>
      <c r="H47" s="25"/>
      <c r="I47" s="25"/>
      <c r="J47" s="25"/>
      <c r="K47" s="25"/>
      <c r="L47" s="61"/>
      <c r="M47" s="61"/>
      <c r="N47" s="2" t="s">
        <v>47</v>
      </c>
      <c r="O47" s="19"/>
      <c r="P47" s="25"/>
      <c r="Q47" s="25"/>
      <c r="R47" s="25"/>
      <c r="S47" s="25"/>
      <c r="T47" s="25"/>
      <c r="U47" s="25"/>
      <c r="V47" s="25"/>
      <c r="W47" s="25"/>
      <c r="X47" s="25"/>
      <c r="Y47" s="61"/>
      <c r="Z47" s="61"/>
    </row>
    <row r="48" spans="1:26" s="14" customFormat="1" ht="12.75" x14ac:dyDescent="0.2">
      <c r="A48" s="20" t="str">
        <f t="shared" ref="A48:A53" si="19">A1</f>
        <v>EL PASO ELECTRIC COMPANY</v>
      </c>
      <c r="B48" s="19"/>
      <c r="C48" s="25"/>
      <c r="D48" s="25"/>
      <c r="E48" s="25"/>
      <c r="F48" s="25"/>
      <c r="G48" s="25"/>
      <c r="H48" s="25"/>
      <c r="I48" s="25"/>
      <c r="L48" s="4"/>
      <c r="M48" s="4" t="str">
        <f>M1</f>
        <v>SCHEDULE P-1.4</v>
      </c>
      <c r="N48" s="2" t="str">
        <f t="shared" ref="N48:N53" si="20">A48</f>
        <v>EL PASO ELECTRIC COMPANY</v>
      </c>
      <c r="O48" s="19"/>
      <c r="P48" s="25"/>
      <c r="Q48" s="25"/>
      <c r="R48" s="25"/>
      <c r="S48" s="25"/>
      <c r="T48" s="25"/>
      <c r="U48" s="25"/>
      <c r="V48" s="25"/>
      <c r="W48" s="4"/>
      <c r="Z48" s="36" t="str">
        <f>M1</f>
        <v>SCHEDULE P-1.4</v>
      </c>
    </row>
    <row r="49" spans="1:26" s="14" customFormat="1" ht="12.75" x14ac:dyDescent="0.2">
      <c r="A49" s="20" t="str">
        <f t="shared" si="19"/>
        <v>2021 TEXAS RATE CASE FILING</v>
      </c>
      <c r="B49" s="19"/>
      <c r="C49" s="25"/>
      <c r="D49" s="25"/>
      <c r="E49" s="25"/>
      <c r="F49" s="25"/>
      <c r="G49" s="25"/>
      <c r="H49" s="25"/>
      <c r="I49" s="25"/>
      <c r="L49" s="4"/>
      <c r="M49" s="4" t="s">
        <v>48</v>
      </c>
      <c r="N49" s="2" t="str">
        <f t="shared" si="20"/>
        <v>2021 TEXAS RATE CASE FILING</v>
      </c>
      <c r="O49" s="19"/>
      <c r="P49" s="25"/>
      <c r="Q49" s="25"/>
      <c r="R49" s="25"/>
      <c r="S49" s="25"/>
      <c r="T49" s="25"/>
      <c r="U49" s="25"/>
      <c r="V49" s="25"/>
      <c r="W49" s="4"/>
      <c r="Z49" s="36" t="s">
        <v>49</v>
      </c>
    </row>
    <row r="50" spans="1:26" s="14" customFormat="1" ht="12.75" x14ac:dyDescent="0.2">
      <c r="A50" s="20" t="str">
        <f t="shared" si="19"/>
        <v>SCHEDULE P-1.4:  PROPOSED RATE SCHEDULES / EXISTING RATE CLASSES</v>
      </c>
      <c r="B50" s="19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" t="str">
        <f t="shared" si="20"/>
        <v>SCHEDULE P-1.4:  PROPOSED RATE SCHEDULES / EXISTING RATE CLASSES</v>
      </c>
      <c r="O50" s="19"/>
      <c r="P50" s="25"/>
      <c r="Q50" s="25"/>
      <c r="R50" s="25"/>
      <c r="S50" s="25"/>
      <c r="T50" s="25"/>
      <c r="U50" s="25"/>
      <c r="V50" s="25"/>
      <c r="W50" s="25"/>
      <c r="X50" s="25"/>
    </row>
    <row r="51" spans="1:26" s="14" customFormat="1" ht="12.75" x14ac:dyDescent="0.2">
      <c r="A51" s="20" t="str">
        <f t="shared" si="19"/>
        <v>SPONSOR:  ADRIAN HERNANDEZ</v>
      </c>
      <c r="B51" s="19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 t="str">
        <f t="shared" si="20"/>
        <v>SPONSOR:  ADRIAN HERNANDEZ</v>
      </c>
      <c r="O51" s="19"/>
      <c r="P51" s="25"/>
      <c r="Q51" s="25"/>
      <c r="R51" s="25"/>
      <c r="S51" s="25"/>
      <c r="T51" s="25"/>
      <c r="U51" s="25"/>
      <c r="V51" s="25"/>
      <c r="W51" s="25"/>
      <c r="X51" s="25"/>
    </row>
    <row r="52" spans="1:26" s="14" customFormat="1" ht="12.75" x14ac:dyDescent="0.2">
      <c r="A52" s="20" t="str">
        <f t="shared" si="19"/>
        <v>PREPARER:  ADRIAN HERNANDEZ</v>
      </c>
      <c r="B52" s="19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" t="str">
        <f t="shared" si="20"/>
        <v>PREPARER:  ADRIAN HERNANDEZ</v>
      </c>
      <c r="O52" s="19"/>
      <c r="P52" s="25"/>
      <c r="Q52" s="25"/>
      <c r="R52" s="25"/>
      <c r="S52" s="25"/>
      <c r="T52" s="25"/>
      <c r="U52" s="25"/>
      <c r="V52" s="25"/>
      <c r="W52" s="25"/>
      <c r="X52" s="25"/>
    </row>
    <row r="53" spans="1:26" s="14" customFormat="1" ht="12.75" x14ac:dyDescent="0.2">
      <c r="A53" s="20" t="str">
        <f t="shared" si="19"/>
        <v>FOR THE TEST YEAR ENDED DECEMBER 31, 2020</v>
      </c>
      <c r="B53" s="19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" t="str">
        <f t="shared" si="20"/>
        <v>FOR THE TEST YEAR ENDED DECEMBER 31, 2020</v>
      </c>
      <c r="O53" s="19"/>
      <c r="P53" s="25"/>
      <c r="Q53" s="25"/>
      <c r="R53" s="25"/>
      <c r="S53" s="25"/>
      <c r="T53" s="25"/>
      <c r="U53" s="25"/>
      <c r="V53" s="25"/>
      <c r="W53" s="25"/>
      <c r="X53" s="25"/>
    </row>
    <row r="54" spans="1:26" s="14" customFormat="1" ht="12.75" x14ac:dyDescent="0.2">
      <c r="A54" s="20"/>
      <c r="B54" s="19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0"/>
      <c r="O54" s="19"/>
      <c r="P54" s="25"/>
      <c r="Q54" s="25"/>
      <c r="R54" s="25"/>
      <c r="S54" s="25"/>
      <c r="T54" s="25"/>
      <c r="U54" s="25"/>
      <c r="V54" s="25"/>
      <c r="W54" s="25"/>
      <c r="X54" s="25"/>
    </row>
    <row r="55" spans="1:26" s="14" customFormat="1" ht="12.75" x14ac:dyDescent="0.2">
      <c r="A55" s="7"/>
      <c r="B55" s="8" t="s">
        <v>4</v>
      </c>
      <c r="C55" s="8" t="s">
        <v>5</v>
      </c>
      <c r="D55" s="8" t="s">
        <v>6</v>
      </c>
      <c r="E55" s="8" t="s">
        <v>7</v>
      </c>
      <c r="F55" s="8" t="s">
        <v>8</v>
      </c>
      <c r="G55" s="8" t="s">
        <v>9</v>
      </c>
      <c r="H55" s="8" t="s">
        <v>10</v>
      </c>
      <c r="I55" s="8" t="s">
        <v>11</v>
      </c>
      <c r="J55" s="8" t="s">
        <v>12</v>
      </c>
      <c r="K55" s="8" t="s">
        <v>13</v>
      </c>
      <c r="L55" s="8"/>
      <c r="M55" s="8"/>
      <c r="N55" s="7"/>
      <c r="O55" s="8" t="s">
        <v>4</v>
      </c>
      <c r="P55" s="8" t="s">
        <v>5</v>
      </c>
      <c r="Q55" s="8" t="s">
        <v>6</v>
      </c>
      <c r="R55" s="8" t="s">
        <v>7</v>
      </c>
      <c r="S55" s="8" t="s">
        <v>8</v>
      </c>
      <c r="T55" s="8" t="s">
        <v>9</v>
      </c>
      <c r="U55" s="8" t="s">
        <v>10</v>
      </c>
      <c r="V55" s="8" t="s">
        <v>11</v>
      </c>
      <c r="W55" s="8" t="s">
        <v>12</v>
      </c>
      <c r="X55" s="8" t="s">
        <v>13</v>
      </c>
    </row>
    <row r="56" spans="1:26" s="14" customFormat="1" ht="12.75" x14ac:dyDescent="0.2">
      <c r="A56" s="10"/>
      <c r="B56" s="11"/>
      <c r="C56" s="13"/>
      <c r="D56" s="13" t="str">
        <f t="shared" ref="D56:K56" si="21">D9</f>
        <v>Rate 01</v>
      </c>
      <c r="E56" s="13" t="str">
        <f t="shared" si="21"/>
        <v>Rate 02</v>
      </c>
      <c r="F56" s="13" t="str">
        <f t="shared" si="21"/>
        <v>Rate 07</v>
      </c>
      <c r="G56" s="13" t="str">
        <f t="shared" si="21"/>
        <v>Rate 08</v>
      </c>
      <c r="H56" s="13" t="str">
        <f t="shared" si="21"/>
        <v>Rate 09</v>
      </c>
      <c r="I56" s="13" t="str">
        <f t="shared" si="21"/>
        <v>Rate 11-TOU</v>
      </c>
      <c r="J56" s="13" t="str">
        <f t="shared" si="21"/>
        <v>Rate 15</v>
      </c>
      <c r="K56" s="13" t="str">
        <f t="shared" si="21"/>
        <v>Rate 22</v>
      </c>
      <c r="L56" s="13"/>
      <c r="M56" s="13"/>
      <c r="N56" s="13"/>
      <c r="O56" s="13"/>
      <c r="P56" s="13" t="str">
        <f t="shared" ref="P56:X56" si="22">P9</f>
        <v>Rate 24</v>
      </c>
      <c r="Q56" s="13" t="str">
        <f t="shared" si="22"/>
        <v>Rate 25</v>
      </c>
      <c r="R56" s="13" t="str">
        <f t="shared" si="22"/>
        <v>Rate 26</v>
      </c>
      <c r="S56" s="13" t="str">
        <f t="shared" si="22"/>
        <v>Rate 28</v>
      </c>
      <c r="T56" s="13" t="str">
        <f t="shared" si="22"/>
        <v>Rate 30</v>
      </c>
      <c r="U56" s="13" t="str">
        <f t="shared" si="22"/>
        <v>Rate 31</v>
      </c>
      <c r="V56" s="13" t="str">
        <f t="shared" si="22"/>
        <v>Rate 34</v>
      </c>
      <c r="W56" s="13" t="str">
        <f t="shared" si="22"/>
        <v>Rate 41</v>
      </c>
      <c r="X56" s="13" t="str">
        <f t="shared" si="22"/>
        <v>WH</v>
      </c>
    </row>
    <row r="57" spans="1:26" s="14" customFormat="1" ht="12.75" x14ac:dyDescent="0.2">
      <c r="A57" s="11" t="s">
        <v>14</v>
      </c>
      <c r="B57" s="11"/>
      <c r="C57" s="13" t="str">
        <f>C10</f>
        <v>Test Year</v>
      </c>
      <c r="D57" s="13"/>
      <c r="E57" s="13" t="str">
        <f t="shared" ref="E57:N58" si="23">E10</f>
        <v>Small</v>
      </c>
      <c r="F57" s="13" t="str">
        <f t="shared" si="23"/>
        <v>Recreational</v>
      </c>
      <c r="G57" s="13" t="str">
        <f t="shared" si="23"/>
        <v>Street</v>
      </c>
      <c r="H57" s="13" t="str">
        <f t="shared" si="23"/>
        <v>Traffic</v>
      </c>
      <c r="I57" s="13" t="str">
        <f t="shared" si="23"/>
        <v>TOU Municipal</v>
      </c>
      <c r="J57" s="13" t="str">
        <f t="shared" si="23"/>
        <v>Electric</v>
      </c>
      <c r="K57" s="13" t="str">
        <f t="shared" si="23"/>
        <v>Irrigation</v>
      </c>
      <c r="L57" s="13"/>
      <c r="M57" s="13"/>
      <c r="N57" s="13" t="str">
        <f t="shared" si="23"/>
        <v>Line</v>
      </c>
      <c r="O57" s="13"/>
      <c r="P57" s="13" t="str">
        <f t="shared" ref="P57:X57" si="24">P10</f>
        <v>General</v>
      </c>
      <c r="Q57" s="13" t="str">
        <f t="shared" si="24"/>
        <v>Large</v>
      </c>
      <c r="R57" s="13" t="str">
        <f t="shared" si="24"/>
        <v>Petroleum</v>
      </c>
      <c r="S57" s="13" t="str">
        <f t="shared" si="24"/>
        <v>Area</v>
      </c>
      <c r="T57" s="13" t="str">
        <f t="shared" si="24"/>
        <v>Electric</v>
      </c>
      <c r="U57" s="13" t="str">
        <f t="shared" si="24"/>
        <v>Military</v>
      </c>
      <c r="V57" s="13" t="str">
        <f t="shared" si="24"/>
        <v>Cotton</v>
      </c>
      <c r="W57" s="13" t="str">
        <f t="shared" si="24"/>
        <v>City and</v>
      </c>
      <c r="X57" s="13" t="str">
        <f t="shared" si="24"/>
        <v xml:space="preserve">Water </v>
      </c>
    </row>
    <row r="58" spans="1:26" s="14" customFormat="1" ht="12.75" x14ac:dyDescent="0.2">
      <c r="A58" s="15" t="s">
        <v>15</v>
      </c>
      <c r="B58" s="15" t="s">
        <v>16</v>
      </c>
      <c r="C58" s="17" t="str">
        <f>C11</f>
        <v>Total</v>
      </c>
      <c r="D58" s="17" t="str">
        <f>D11</f>
        <v>Residential</v>
      </c>
      <c r="E58" s="17" t="str">
        <f t="shared" si="23"/>
        <v>General Service</v>
      </c>
      <c r="F58" s="17" t="str">
        <f t="shared" si="23"/>
        <v>Lighting</v>
      </c>
      <c r="G58" s="17" t="str">
        <f t="shared" si="23"/>
        <v>Lighting</v>
      </c>
      <c r="H58" s="17" t="str">
        <f t="shared" si="23"/>
        <v>Signals</v>
      </c>
      <c r="I58" s="17" t="str">
        <f t="shared" si="23"/>
        <v>Pumping</v>
      </c>
      <c r="J58" s="17" t="str">
        <f t="shared" si="23"/>
        <v>Refining</v>
      </c>
      <c r="K58" s="17" t="str">
        <f t="shared" si="23"/>
        <v>Service</v>
      </c>
      <c r="L58" s="17"/>
      <c r="M58" s="17"/>
      <c r="N58" s="17" t="str">
        <f t="shared" si="23"/>
        <v>No.</v>
      </c>
      <c r="O58" s="17" t="str">
        <f>O11</f>
        <v>Description</v>
      </c>
      <c r="P58" s="17" t="str">
        <f t="shared" ref="P58:X58" si="25">P11</f>
        <v xml:space="preserve">Service </v>
      </c>
      <c r="Q58" s="17" t="str">
        <f t="shared" si="25"/>
        <v>Power</v>
      </c>
      <c r="R58" s="17" t="str">
        <f t="shared" si="25"/>
        <v>Refinery</v>
      </c>
      <c r="S58" s="17" t="str">
        <f t="shared" si="25"/>
        <v>Lighting</v>
      </c>
      <c r="T58" s="17" t="str">
        <f t="shared" si="25"/>
        <v>Furnace</v>
      </c>
      <c r="U58" s="17" t="str">
        <f t="shared" si="25"/>
        <v>Reservation</v>
      </c>
      <c r="V58" s="17" t="str">
        <f t="shared" si="25"/>
        <v>Gin</v>
      </c>
      <c r="W58" s="17" t="str">
        <f t="shared" si="25"/>
        <v>County</v>
      </c>
      <c r="X58" s="17" t="str">
        <f t="shared" si="25"/>
        <v>Heating</v>
      </c>
    </row>
    <row r="59" spans="1:26" s="14" customFormat="1" ht="12.75" x14ac:dyDescent="0.2">
      <c r="A59" s="18">
        <f>A45+1</f>
        <v>35</v>
      </c>
      <c r="B59" s="37" t="s">
        <v>50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>
        <f>N45+1</f>
        <v>35</v>
      </c>
      <c r="O59" s="37" t="s">
        <v>50</v>
      </c>
      <c r="P59" s="20"/>
      <c r="Q59" s="20"/>
      <c r="R59" s="20"/>
      <c r="S59" s="20"/>
      <c r="T59" s="20"/>
      <c r="U59" s="20"/>
      <c r="V59" s="20"/>
      <c r="W59" s="20"/>
      <c r="X59" s="20"/>
    </row>
    <row r="60" spans="1:26" s="14" customFormat="1" ht="12.75" x14ac:dyDescent="0.2">
      <c r="A60" s="18">
        <f>A59+1</f>
        <v>36</v>
      </c>
      <c r="B60" s="38" t="s">
        <v>51</v>
      </c>
      <c r="C60" s="26">
        <f>SUM(D60:K60,P60:X60)</f>
        <v>3665210258.9599996</v>
      </c>
      <c r="D60" s="27">
        <v>2103682115.7799997</v>
      </c>
      <c r="E60" s="26">
        <v>183965607.02000004</v>
      </c>
      <c r="F60" s="26">
        <v>4376462.8000000007</v>
      </c>
      <c r="G60" s="27">
        <v>20878309.23</v>
      </c>
      <c r="H60" s="26">
        <v>525684.28000000014</v>
      </c>
      <c r="I60" s="26">
        <v>63065167.790000007</v>
      </c>
      <c r="J60" s="27">
        <v>12883126.410000004</v>
      </c>
      <c r="K60" s="26">
        <v>3881629.5000000009</v>
      </c>
      <c r="L60" s="26"/>
      <c r="M60" s="26"/>
      <c r="N60" s="20">
        <f>N59+1</f>
        <v>36</v>
      </c>
      <c r="O60" s="38" t="s">
        <v>51</v>
      </c>
      <c r="P60" s="26">
        <v>740731568.59000015</v>
      </c>
      <c r="Q60" s="27">
        <v>230315389.58000001</v>
      </c>
      <c r="R60" s="26">
        <v>69931330.210000008</v>
      </c>
      <c r="S60" s="26">
        <v>16672182.240000004</v>
      </c>
      <c r="T60" s="26">
        <v>8459049.7399999984</v>
      </c>
      <c r="U60" s="27">
        <v>86769056.290000007</v>
      </c>
      <c r="V60" s="26">
        <v>1277117.52</v>
      </c>
      <c r="W60" s="26">
        <v>112847872.12999998</v>
      </c>
      <c r="X60" s="26">
        <v>4948589.8499999996</v>
      </c>
    </row>
    <row r="61" spans="1:26" s="14" customFormat="1" ht="12.75" x14ac:dyDescent="0.2">
      <c r="A61" s="18">
        <f t="shared" ref="A61:A97" si="26">A60+1</f>
        <v>37</v>
      </c>
      <c r="B61" s="38" t="s">
        <v>52</v>
      </c>
      <c r="C61" s="29">
        <f>SUM(D61:K61,P61:X61)</f>
        <v>-1223765541.5300004</v>
      </c>
      <c r="D61" s="30">
        <v>-701537802.50999999</v>
      </c>
      <c r="E61" s="29">
        <v>-61793364.340000004</v>
      </c>
      <c r="F61" s="29">
        <v>-1266612.8899999999</v>
      </c>
      <c r="G61" s="30">
        <v>-9296896.8000000007</v>
      </c>
      <c r="H61" s="29">
        <v>-180178.5</v>
      </c>
      <c r="I61" s="29">
        <v>-20399197.780000001</v>
      </c>
      <c r="J61" s="30">
        <v>-4546796.9000000004</v>
      </c>
      <c r="K61" s="29">
        <v>-1251293.96</v>
      </c>
      <c r="L61" s="26"/>
      <c r="M61" s="26"/>
      <c r="N61" s="20">
        <f t="shared" ref="N61:N97" si="27">N60+1</f>
        <v>37</v>
      </c>
      <c r="O61" s="38" t="s">
        <v>52</v>
      </c>
      <c r="P61" s="29">
        <v>-243649660.24000001</v>
      </c>
      <c r="Q61" s="30">
        <v>-76222397.150000006</v>
      </c>
      <c r="R61" s="29">
        <v>-24758070.640000001</v>
      </c>
      <c r="S61" s="29">
        <v>-6306396.9900000002</v>
      </c>
      <c r="T61" s="29">
        <v>-2979669.89</v>
      </c>
      <c r="U61" s="30">
        <v>-30607745.91</v>
      </c>
      <c r="V61" s="29">
        <v>-365338.26</v>
      </c>
      <c r="W61" s="29">
        <v>-36859552.640000001</v>
      </c>
      <c r="X61" s="29">
        <v>-1744566.13</v>
      </c>
    </row>
    <row r="62" spans="1:26" s="14" customFormat="1" ht="12.75" x14ac:dyDescent="0.2">
      <c r="A62" s="18">
        <f t="shared" si="26"/>
        <v>38</v>
      </c>
      <c r="B62" s="39" t="s">
        <v>53</v>
      </c>
      <c r="C62" s="34">
        <f>SUM(D62:K62,P62:X62)</f>
        <v>2441444717.4299998</v>
      </c>
      <c r="D62" s="35">
        <f>SUM(D60:D61)</f>
        <v>1402144313.2699997</v>
      </c>
      <c r="E62" s="34">
        <f t="shared" ref="E62:X62" si="28">SUM(E60:E61)</f>
        <v>122172242.68000004</v>
      </c>
      <c r="F62" s="34">
        <f t="shared" si="28"/>
        <v>3109849.9100000011</v>
      </c>
      <c r="G62" s="35">
        <f t="shared" si="28"/>
        <v>11581412.43</v>
      </c>
      <c r="H62" s="34">
        <f t="shared" si="28"/>
        <v>345505.78000000014</v>
      </c>
      <c r="I62" s="34">
        <f t="shared" si="28"/>
        <v>42665970.010000005</v>
      </c>
      <c r="J62" s="35">
        <f t="shared" si="28"/>
        <v>8336329.5100000035</v>
      </c>
      <c r="K62" s="34">
        <f t="shared" ref="K62" si="29">SUM(K60:K61)</f>
        <v>2630335.540000001</v>
      </c>
      <c r="L62" s="26"/>
      <c r="M62" s="26"/>
      <c r="N62" s="20">
        <f t="shared" si="27"/>
        <v>38</v>
      </c>
      <c r="O62" s="39" t="s">
        <v>53</v>
      </c>
      <c r="P62" s="34">
        <f t="shared" si="28"/>
        <v>497081908.35000014</v>
      </c>
      <c r="Q62" s="35">
        <f t="shared" si="28"/>
        <v>154092992.43000001</v>
      </c>
      <c r="R62" s="34">
        <f t="shared" si="28"/>
        <v>45173259.570000008</v>
      </c>
      <c r="S62" s="34">
        <f t="shared" si="28"/>
        <v>10365785.250000004</v>
      </c>
      <c r="T62" s="34">
        <f t="shared" si="28"/>
        <v>5479379.8499999978</v>
      </c>
      <c r="U62" s="35">
        <f t="shared" si="28"/>
        <v>56161310.38000001</v>
      </c>
      <c r="V62" s="34">
        <f t="shared" si="28"/>
        <v>911779.26</v>
      </c>
      <c r="W62" s="34">
        <f t="shared" si="28"/>
        <v>75988319.48999998</v>
      </c>
      <c r="X62" s="34">
        <f t="shared" si="28"/>
        <v>3204023.7199999997</v>
      </c>
    </row>
    <row r="63" spans="1:26" s="14" customFormat="1" ht="12.75" x14ac:dyDescent="0.2">
      <c r="A63" s="18">
        <f t="shared" si="26"/>
        <v>39</v>
      </c>
      <c r="B63" s="4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27"/>
        <v>39</v>
      </c>
      <c r="O63" s="40"/>
      <c r="P63" s="20"/>
      <c r="Q63" s="20"/>
      <c r="R63" s="20"/>
      <c r="S63" s="20"/>
      <c r="T63" s="20"/>
      <c r="U63" s="20"/>
      <c r="V63" s="20"/>
      <c r="W63" s="20"/>
      <c r="X63" s="20"/>
    </row>
    <row r="64" spans="1:26" s="14" customFormat="1" ht="12.75" x14ac:dyDescent="0.2">
      <c r="A64" s="18">
        <f t="shared" si="26"/>
        <v>40</v>
      </c>
      <c r="B64" s="40" t="s">
        <v>54</v>
      </c>
      <c r="C64" s="41"/>
      <c r="D64" s="41"/>
      <c r="E64" s="41"/>
      <c r="F64" s="41"/>
      <c r="G64" s="41"/>
      <c r="H64" s="41"/>
      <c r="I64" s="41"/>
      <c r="J64" s="41"/>
      <c r="K64" s="20"/>
      <c r="L64" s="20"/>
      <c r="M64" s="20"/>
      <c r="N64" s="20">
        <f t="shared" si="27"/>
        <v>40</v>
      </c>
      <c r="O64" s="40" t="s">
        <v>54</v>
      </c>
      <c r="P64" s="20"/>
      <c r="Q64" s="20"/>
      <c r="R64" s="20"/>
      <c r="S64" s="20"/>
      <c r="T64" s="20"/>
      <c r="U64" s="20"/>
      <c r="V64" s="20"/>
      <c r="W64" s="20"/>
      <c r="X64" s="20"/>
    </row>
    <row r="65" spans="1:24" s="14" customFormat="1" ht="12.75" x14ac:dyDescent="0.2">
      <c r="A65" s="18">
        <f t="shared" si="26"/>
        <v>41</v>
      </c>
      <c r="B65" s="42" t="s">
        <v>55</v>
      </c>
      <c r="C65" s="26">
        <f>SUM(D65:K65,P65:X65)</f>
        <v>0</v>
      </c>
      <c r="D65" s="27">
        <v>0</v>
      </c>
      <c r="E65" s="26">
        <v>0</v>
      </c>
      <c r="F65" s="26">
        <v>0</v>
      </c>
      <c r="G65" s="27">
        <v>0</v>
      </c>
      <c r="H65" s="26">
        <v>0</v>
      </c>
      <c r="I65" s="26">
        <v>0</v>
      </c>
      <c r="J65" s="27">
        <v>0</v>
      </c>
      <c r="K65" s="43">
        <v>0</v>
      </c>
      <c r="L65" s="43"/>
      <c r="M65" s="43"/>
      <c r="N65" s="20">
        <f t="shared" si="27"/>
        <v>41</v>
      </c>
      <c r="O65" s="42" t="s">
        <v>55</v>
      </c>
      <c r="P65" s="43">
        <v>0</v>
      </c>
      <c r="Q65" s="44">
        <v>0</v>
      </c>
      <c r="R65" s="43">
        <v>0</v>
      </c>
      <c r="S65" s="43">
        <v>0</v>
      </c>
      <c r="T65" s="43">
        <v>0</v>
      </c>
      <c r="U65" s="44">
        <v>0</v>
      </c>
      <c r="V65" s="43">
        <v>0</v>
      </c>
      <c r="W65" s="43">
        <v>0</v>
      </c>
      <c r="X65" s="43">
        <v>0</v>
      </c>
    </row>
    <row r="66" spans="1:24" s="14" customFormat="1" ht="12.75" x14ac:dyDescent="0.2">
      <c r="A66" s="18">
        <f t="shared" si="26"/>
        <v>42</v>
      </c>
      <c r="B66" s="42" t="s">
        <v>56</v>
      </c>
      <c r="C66" s="26">
        <f t="shared" ref="C66:C75" si="30">SUM(D66:K66,P66:X66)</f>
        <v>-2622624.7000000002</v>
      </c>
      <c r="D66" s="27">
        <v>-1480526.67</v>
      </c>
      <c r="E66" s="26">
        <v>-144850.88</v>
      </c>
      <c r="F66" s="26">
        <v>-2233.5300000000002</v>
      </c>
      <c r="G66" s="27">
        <v>-14413.12</v>
      </c>
      <c r="H66" s="26">
        <v>-523.01</v>
      </c>
      <c r="I66" s="26">
        <v>-47055.519999999997</v>
      </c>
      <c r="J66" s="27">
        <v>-11202.77</v>
      </c>
      <c r="K66" s="26">
        <v>-2278.35</v>
      </c>
      <c r="L66" s="26"/>
      <c r="M66" s="26"/>
      <c r="N66" s="20">
        <f t="shared" si="27"/>
        <v>42</v>
      </c>
      <c r="O66" s="42" t="s">
        <v>56</v>
      </c>
      <c r="P66" s="26">
        <v>-506418.75</v>
      </c>
      <c r="Q66" s="27">
        <v>-173629.13</v>
      </c>
      <c r="R66" s="26">
        <v>-68968.83</v>
      </c>
      <c r="S66" s="26">
        <v>-11759.83</v>
      </c>
      <c r="T66" s="26">
        <v>-6712.27</v>
      </c>
      <c r="U66" s="27">
        <v>-74119.429999999993</v>
      </c>
      <c r="V66" s="26">
        <v>-624.1</v>
      </c>
      <c r="W66" s="26">
        <v>-73312.67</v>
      </c>
      <c r="X66" s="26">
        <v>-3995.84</v>
      </c>
    </row>
    <row r="67" spans="1:24" s="14" customFormat="1" ht="12.75" x14ac:dyDescent="0.2">
      <c r="A67" s="18">
        <f t="shared" si="26"/>
        <v>43</v>
      </c>
      <c r="B67" s="42" t="s">
        <v>57</v>
      </c>
      <c r="C67" s="26">
        <f>SUM(D67:K67,P67:X67)</f>
        <v>1393806.18</v>
      </c>
      <c r="D67" s="27">
        <v>553531.5</v>
      </c>
      <c r="E67" s="26">
        <v>60625.88</v>
      </c>
      <c r="F67" s="26">
        <v>818.33</v>
      </c>
      <c r="G67" s="27">
        <v>8027.26</v>
      </c>
      <c r="H67" s="26">
        <v>462.16</v>
      </c>
      <c r="I67" s="26">
        <v>38099.9</v>
      </c>
      <c r="J67" s="27">
        <v>16810.39</v>
      </c>
      <c r="K67" s="26">
        <v>854.95</v>
      </c>
      <c r="L67" s="26"/>
      <c r="M67" s="26"/>
      <c r="N67" s="20">
        <f t="shared" si="27"/>
        <v>43</v>
      </c>
      <c r="O67" s="42" t="s">
        <v>57</v>
      </c>
      <c r="P67" s="26">
        <v>322832.95</v>
      </c>
      <c r="Q67" s="27">
        <v>150041.59</v>
      </c>
      <c r="R67" s="26">
        <v>81336.91</v>
      </c>
      <c r="S67" s="26">
        <v>5973.3</v>
      </c>
      <c r="T67" s="26">
        <v>38834.22</v>
      </c>
      <c r="U67" s="27">
        <v>70970.2</v>
      </c>
      <c r="V67" s="26">
        <v>355.42</v>
      </c>
      <c r="W67" s="26">
        <v>43090.49</v>
      </c>
      <c r="X67" s="26">
        <v>1140.73</v>
      </c>
    </row>
    <row r="68" spans="1:24" s="14" customFormat="1" ht="12.75" x14ac:dyDescent="0.2">
      <c r="A68" s="18">
        <f t="shared" si="26"/>
        <v>44</v>
      </c>
      <c r="B68" s="42" t="s">
        <v>58</v>
      </c>
      <c r="C68" s="26">
        <f t="shared" si="30"/>
        <v>0</v>
      </c>
      <c r="D68" s="27">
        <v>0</v>
      </c>
      <c r="E68" s="26">
        <v>0</v>
      </c>
      <c r="F68" s="26">
        <v>0</v>
      </c>
      <c r="G68" s="27">
        <v>0</v>
      </c>
      <c r="H68" s="26">
        <v>0</v>
      </c>
      <c r="I68" s="26">
        <v>0</v>
      </c>
      <c r="J68" s="27">
        <v>0</v>
      </c>
      <c r="K68" s="26">
        <v>0</v>
      </c>
      <c r="L68" s="26"/>
      <c r="M68" s="26"/>
      <c r="N68" s="20">
        <f t="shared" si="27"/>
        <v>44</v>
      </c>
      <c r="O68" s="42" t="s">
        <v>58</v>
      </c>
      <c r="P68" s="26">
        <v>0</v>
      </c>
      <c r="Q68" s="27">
        <v>0</v>
      </c>
      <c r="R68" s="26">
        <v>0</v>
      </c>
      <c r="S68" s="26">
        <v>0</v>
      </c>
      <c r="T68" s="26">
        <v>0</v>
      </c>
      <c r="U68" s="27">
        <v>0</v>
      </c>
      <c r="V68" s="26">
        <v>0</v>
      </c>
      <c r="W68" s="26">
        <v>0</v>
      </c>
      <c r="X68" s="26">
        <v>0</v>
      </c>
    </row>
    <row r="69" spans="1:24" s="14" customFormat="1" ht="12.75" x14ac:dyDescent="0.2">
      <c r="A69" s="18">
        <f t="shared" si="26"/>
        <v>45</v>
      </c>
      <c r="B69" s="42" t="s">
        <v>59</v>
      </c>
      <c r="C69" s="26">
        <f t="shared" si="30"/>
        <v>48530176.840000004</v>
      </c>
      <c r="D69" s="27">
        <v>27424147.440000001</v>
      </c>
      <c r="E69" s="26">
        <v>2371953.85</v>
      </c>
      <c r="F69" s="26">
        <v>67376.2</v>
      </c>
      <c r="G69" s="27">
        <v>324604.36</v>
      </c>
      <c r="H69" s="26">
        <v>7482.31</v>
      </c>
      <c r="I69" s="26">
        <v>880631.18</v>
      </c>
      <c r="J69" s="27">
        <v>168996.67</v>
      </c>
      <c r="K69" s="26">
        <v>51878.96</v>
      </c>
      <c r="L69" s="26"/>
      <c r="M69" s="26"/>
      <c r="N69" s="20">
        <f t="shared" si="27"/>
        <v>45</v>
      </c>
      <c r="O69" s="42" t="s">
        <v>59</v>
      </c>
      <c r="P69" s="26">
        <v>10022798.4</v>
      </c>
      <c r="Q69" s="27">
        <v>3146830.42</v>
      </c>
      <c r="R69" s="26">
        <v>938894.49</v>
      </c>
      <c r="S69" s="26">
        <v>269232.68</v>
      </c>
      <c r="T69" s="26">
        <v>109329.19</v>
      </c>
      <c r="U69" s="27">
        <v>1133846.27</v>
      </c>
      <c r="V69" s="26">
        <v>20031.91</v>
      </c>
      <c r="W69" s="26">
        <v>1524442.12</v>
      </c>
      <c r="X69" s="26">
        <v>67700.39</v>
      </c>
    </row>
    <row r="70" spans="1:24" s="14" customFormat="1" ht="12.75" x14ac:dyDescent="0.2">
      <c r="A70" s="18">
        <f t="shared" si="26"/>
        <v>46</v>
      </c>
      <c r="B70" s="42" t="s">
        <v>60</v>
      </c>
      <c r="C70" s="26">
        <f t="shared" si="30"/>
        <v>14822702.729999999</v>
      </c>
      <c r="D70" s="27">
        <v>8649512.2200000007</v>
      </c>
      <c r="E70" s="26">
        <v>819849.39</v>
      </c>
      <c r="F70" s="26">
        <v>14208.02</v>
      </c>
      <c r="G70" s="27">
        <v>82157.47</v>
      </c>
      <c r="H70" s="26">
        <v>2430.1799999999998</v>
      </c>
      <c r="I70" s="26">
        <v>240265.43</v>
      </c>
      <c r="J70" s="27">
        <v>56416.59</v>
      </c>
      <c r="K70" s="26">
        <v>14130.53</v>
      </c>
      <c r="L70" s="26"/>
      <c r="M70" s="26"/>
      <c r="N70" s="20">
        <f t="shared" si="27"/>
        <v>46</v>
      </c>
      <c r="O70" s="42" t="s">
        <v>60</v>
      </c>
      <c r="P70" s="26">
        <v>2817863.87</v>
      </c>
      <c r="Q70" s="27">
        <v>901711.12</v>
      </c>
      <c r="R70" s="26">
        <v>317320.23</v>
      </c>
      <c r="S70" s="26">
        <v>46488.04</v>
      </c>
      <c r="T70" s="26">
        <v>36300.22</v>
      </c>
      <c r="U70" s="27">
        <v>376632.64</v>
      </c>
      <c r="V70" s="26">
        <v>3804.61</v>
      </c>
      <c r="W70" s="26">
        <v>419514.44</v>
      </c>
      <c r="X70" s="26">
        <v>24097.73</v>
      </c>
    </row>
    <row r="71" spans="1:24" s="14" customFormat="1" ht="12.75" x14ac:dyDescent="0.2">
      <c r="A71" s="18">
        <f t="shared" si="26"/>
        <v>47</v>
      </c>
      <c r="B71" s="42" t="s">
        <v>61</v>
      </c>
      <c r="C71" s="26">
        <f t="shared" si="30"/>
        <v>0</v>
      </c>
      <c r="D71" s="27">
        <v>0</v>
      </c>
      <c r="E71" s="26">
        <v>0</v>
      </c>
      <c r="F71" s="26">
        <v>0</v>
      </c>
      <c r="G71" s="27">
        <v>0</v>
      </c>
      <c r="H71" s="26">
        <v>0</v>
      </c>
      <c r="I71" s="26">
        <v>0</v>
      </c>
      <c r="J71" s="27">
        <v>0</v>
      </c>
      <c r="K71" s="26">
        <v>0</v>
      </c>
      <c r="L71" s="26"/>
      <c r="M71" s="26"/>
      <c r="N71" s="20">
        <f t="shared" si="27"/>
        <v>47</v>
      </c>
      <c r="O71" s="42" t="s">
        <v>61</v>
      </c>
      <c r="P71" s="26">
        <v>0</v>
      </c>
      <c r="Q71" s="27">
        <v>0</v>
      </c>
      <c r="R71" s="26">
        <v>0</v>
      </c>
      <c r="S71" s="26">
        <v>0</v>
      </c>
      <c r="T71" s="26">
        <v>0</v>
      </c>
      <c r="U71" s="27">
        <v>0</v>
      </c>
      <c r="V71" s="26">
        <v>0</v>
      </c>
      <c r="W71" s="26">
        <v>0</v>
      </c>
      <c r="X71" s="26">
        <v>0</v>
      </c>
    </row>
    <row r="72" spans="1:24" s="14" customFormat="1" ht="12.75" x14ac:dyDescent="0.2">
      <c r="A72" s="18">
        <f t="shared" si="26"/>
        <v>48</v>
      </c>
      <c r="B72" s="42" t="s">
        <v>62</v>
      </c>
      <c r="C72" s="26">
        <f t="shared" si="30"/>
        <v>9523391.6799999997</v>
      </c>
      <c r="D72" s="27">
        <v>5469372.0599999996</v>
      </c>
      <c r="E72" s="26">
        <v>476559.68</v>
      </c>
      <c r="F72" s="26">
        <v>12130.65</v>
      </c>
      <c r="G72" s="27">
        <v>45175.85</v>
      </c>
      <c r="H72" s="26">
        <v>1347.73</v>
      </c>
      <c r="I72" s="26">
        <v>166427.99</v>
      </c>
      <c r="J72" s="27">
        <v>32517.69</v>
      </c>
      <c r="K72" s="26">
        <v>10260.200000000001</v>
      </c>
      <c r="L72" s="26"/>
      <c r="M72" s="26"/>
      <c r="N72" s="20">
        <f t="shared" si="27"/>
        <v>48</v>
      </c>
      <c r="O72" s="42" t="s">
        <v>62</v>
      </c>
      <c r="P72" s="26">
        <v>1938977.23</v>
      </c>
      <c r="Q72" s="27">
        <v>601073.59</v>
      </c>
      <c r="R72" s="26">
        <v>176208.22</v>
      </c>
      <c r="S72" s="26">
        <v>40434.019999999997</v>
      </c>
      <c r="T72" s="26">
        <v>21373.52</v>
      </c>
      <c r="U72" s="27">
        <v>219069.53</v>
      </c>
      <c r="V72" s="26">
        <v>3556.59</v>
      </c>
      <c r="W72" s="26">
        <v>296409.14</v>
      </c>
      <c r="X72" s="26">
        <v>12497.99</v>
      </c>
    </row>
    <row r="73" spans="1:24" s="14" customFormat="1" ht="12.75" x14ac:dyDescent="0.2">
      <c r="A73" s="18">
        <f t="shared" si="26"/>
        <v>49</v>
      </c>
      <c r="B73" s="42" t="s">
        <v>63</v>
      </c>
      <c r="C73" s="26">
        <f>SUM(D73:K73,P73:X73)</f>
        <v>103531110.7</v>
      </c>
      <c r="D73" s="27">
        <v>60537164.859999999</v>
      </c>
      <c r="E73" s="26">
        <v>5454207.2000000002</v>
      </c>
      <c r="F73" s="26">
        <v>145366.10999999999</v>
      </c>
      <c r="G73" s="27">
        <v>601995.17000000004</v>
      </c>
      <c r="H73" s="26">
        <v>14949.26</v>
      </c>
      <c r="I73" s="26">
        <v>1788595.82</v>
      </c>
      <c r="J73" s="27">
        <v>322986.95</v>
      </c>
      <c r="K73" s="26">
        <v>109750.34</v>
      </c>
      <c r="L73" s="26"/>
      <c r="M73" s="26"/>
      <c r="N73" s="20">
        <f t="shared" si="27"/>
        <v>49</v>
      </c>
      <c r="O73" s="42" t="s">
        <v>63</v>
      </c>
      <c r="P73" s="26">
        <v>20336372.48</v>
      </c>
      <c r="Q73" s="27">
        <v>6278110</v>
      </c>
      <c r="R73" s="26">
        <v>1780677.16</v>
      </c>
      <c r="S73" s="26">
        <v>469784.68</v>
      </c>
      <c r="T73" s="26">
        <v>210119.69</v>
      </c>
      <c r="U73" s="27">
        <v>2167565.92</v>
      </c>
      <c r="V73" s="26">
        <v>40841.21</v>
      </c>
      <c r="W73" s="26">
        <v>3100348.14</v>
      </c>
      <c r="X73" s="26">
        <v>172275.71</v>
      </c>
    </row>
    <row r="74" spans="1:24" s="14" customFormat="1" ht="12.75" x14ac:dyDescent="0.2">
      <c r="A74" s="18">
        <f t="shared" si="26"/>
        <v>50</v>
      </c>
      <c r="B74" s="42" t="s">
        <v>64</v>
      </c>
      <c r="C74" s="26">
        <f t="shared" si="30"/>
        <v>12599100.500000002</v>
      </c>
      <c r="D74" s="27">
        <v>7235780.0999999996</v>
      </c>
      <c r="E74" s="26">
        <v>630471.11</v>
      </c>
      <c r="F74" s="26">
        <v>16048.41</v>
      </c>
      <c r="G74" s="27">
        <v>59766</v>
      </c>
      <c r="H74" s="26">
        <v>1782.99</v>
      </c>
      <c r="I74" s="26">
        <v>220178.18</v>
      </c>
      <c r="J74" s="27">
        <v>43019.71</v>
      </c>
      <c r="K74" s="26">
        <v>13573.87</v>
      </c>
      <c r="L74" s="26"/>
      <c r="M74" s="26"/>
      <c r="N74" s="20">
        <f t="shared" si="27"/>
        <v>50</v>
      </c>
      <c r="O74" s="42" t="s">
        <v>64</v>
      </c>
      <c r="P74" s="26">
        <v>2565196.2799999998</v>
      </c>
      <c r="Q74" s="27">
        <v>795198.47</v>
      </c>
      <c r="R74" s="26">
        <v>233117.07</v>
      </c>
      <c r="S74" s="26">
        <v>53492.74</v>
      </c>
      <c r="T74" s="26">
        <v>28276.400000000001</v>
      </c>
      <c r="U74" s="27">
        <v>289821.02</v>
      </c>
      <c r="V74" s="26">
        <v>4705.25</v>
      </c>
      <c r="W74" s="26">
        <v>392138.5</v>
      </c>
      <c r="X74" s="26">
        <v>16534.400000000001</v>
      </c>
    </row>
    <row r="75" spans="1:24" x14ac:dyDescent="0.2">
      <c r="A75" s="18">
        <f t="shared" si="26"/>
        <v>51</v>
      </c>
      <c r="B75" s="45" t="s">
        <v>65</v>
      </c>
      <c r="C75" s="26">
        <f t="shared" si="30"/>
        <v>3857692</v>
      </c>
      <c r="D75" s="30">
        <v>2102823</v>
      </c>
      <c r="E75" s="29">
        <v>182110</v>
      </c>
      <c r="F75" s="29">
        <v>1200</v>
      </c>
      <c r="G75" s="30">
        <v>11754</v>
      </c>
      <c r="H75" s="29">
        <v>675</v>
      </c>
      <c r="I75" s="29">
        <v>62745</v>
      </c>
      <c r="J75" s="30">
        <v>20083</v>
      </c>
      <c r="K75" s="29">
        <v>3680</v>
      </c>
      <c r="L75" s="26"/>
      <c r="M75" s="26"/>
      <c r="N75" s="20">
        <f t="shared" si="27"/>
        <v>51</v>
      </c>
      <c r="O75" s="45" t="s">
        <v>65</v>
      </c>
      <c r="P75" s="29">
        <v>814908</v>
      </c>
      <c r="Q75" s="30">
        <v>267790</v>
      </c>
      <c r="R75" s="29">
        <v>109080</v>
      </c>
      <c r="S75" s="29">
        <v>8745</v>
      </c>
      <c r="T75" s="29">
        <v>13174</v>
      </c>
      <c r="U75" s="30">
        <v>135363</v>
      </c>
      <c r="V75" s="29">
        <v>521</v>
      </c>
      <c r="W75" s="29">
        <v>121371</v>
      </c>
      <c r="X75" s="29">
        <v>1670</v>
      </c>
    </row>
    <row r="76" spans="1:24" x14ac:dyDescent="0.2">
      <c r="A76" s="18">
        <f t="shared" si="26"/>
        <v>52</v>
      </c>
      <c r="B76" s="46" t="s">
        <v>66</v>
      </c>
      <c r="C76" s="34">
        <f>SUM(D76:K76,P76:X76)</f>
        <v>191635355.93000001</v>
      </c>
      <c r="D76" s="35">
        <f>SUM(D65:D75)</f>
        <v>110491804.50999999</v>
      </c>
      <c r="E76" s="34">
        <f t="shared" ref="E76:X76" si="31">SUM(E65:E75)</f>
        <v>9850926.2300000004</v>
      </c>
      <c r="F76" s="34">
        <f t="shared" si="31"/>
        <v>254914.18999999997</v>
      </c>
      <c r="G76" s="35">
        <f t="shared" si="31"/>
        <v>1119066.99</v>
      </c>
      <c r="H76" s="34">
        <f t="shared" si="31"/>
        <v>28606.62</v>
      </c>
      <c r="I76" s="34">
        <f t="shared" si="31"/>
        <v>3349887.98</v>
      </c>
      <c r="J76" s="35">
        <f t="shared" si="31"/>
        <v>649628.23</v>
      </c>
      <c r="K76" s="34">
        <f t="shared" ref="K76" si="32">SUM(K65:K75)</f>
        <v>201850.5</v>
      </c>
      <c r="L76" s="26"/>
      <c r="M76" s="26"/>
      <c r="N76" s="20">
        <f t="shared" si="27"/>
        <v>52</v>
      </c>
      <c r="O76" s="46" t="s">
        <v>66</v>
      </c>
      <c r="P76" s="34">
        <f t="shared" si="31"/>
        <v>38312530.460000001</v>
      </c>
      <c r="Q76" s="35">
        <f t="shared" si="31"/>
        <v>11967126.060000001</v>
      </c>
      <c r="R76" s="34">
        <f t="shared" si="31"/>
        <v>3567665.2499999995</v>
      </c>
      <c r="S76" s="34">
        <f t="shared" si="31"/>
        <v>882390.62999999989</v>
      </c>
      <c r="T76" s="34">
        <f t="shared" si="31"/>
        <v>450694.97000000003</v>
      </c>
      <c r="U76" s="35">
        <f t="shared" si="31"/>
        <v>4319149.1500000004</v>
      </c>
      <c r="V76" s="34">
        <f t="shared" si="31"/>
        <v>73191.89</v>
      </c>
      <c r="W76" s="34">
        <f t="shared" si="31"/>
        <v>5824001.1600000001</v>
      </c>
      <c r="X76" s="34">
        <f t="shared" si="31"/>
        <v>291921.11</v>
      </c>
    </row>
    <row r="77" spans="1:24" x14ac:dyDescent="0.2">
      <c r="A77" s="18">
        <f t="shared" si="26"/>
        <v>53</v>
      </c>
      <c r="B77" s="4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27"/>
        <v>53</v>
      </c>
      <c r="O77" s="47"/>
      <c r="P77" s="20"/>
      <c r="Q77" s="20"/>
      <c r="R77" s="20"/>
      <c r="S77" s="20"/>
      <c r="T77" s="20"/>
      <c r="U77" s="20"/>
      <c r="V77" s="20"/>
      <c r="W77" s="20"/>
      <c r="X77" s="20"/>
    </row>
    <row r="78" spans="1:24" x14ac:dyDescent="0.2">
      <c r="A78" s="18">
        <f t="shared" si="26"/>
        <v>54</v>
      </c>
      <c r="B78" s="48" t="s">
        <v>67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>
        <f t="shared" si="27"/>
        <v>54</v>
      </c>
      <c r="O78" s="48" t="s">
        <v>67</v>
      </c>
      <c r="P78" s="20"/>
      <c r="Q78" s="20"/>
      <c r="R78" s="20"/>
      <c r="S78" s="20"/>
      <c r="T78" s="20"/>
      <c r="U78" s="20"/>
      <c r="V78" s="20"/>
      <c r="W78" s="20"/>
      <c r="X78" s="20"/>
    </row>
    <row r="79" spans="1:24" x14ac:dyDescent="0.2">
      <c r="A79" s="18">
        <f t="shared" si="26"/>
        <v>55</v>
      </c>
      <c r="B79" s="42" t="s">
        <v>68</v>
      </c>
      <c r="C79" s="26">
        <f t="shared" ref="C79:C84" si="33">SUM(D79:K79,P79:X79)</f>
        <v>-5614688.5000000009</v>
      </c>
      <c r="D79" s="27">
        <v>-4974187.5</v>
      </c>
      <c r="E79" s="26">
        <v>-452539.7</v>
      </c>
      <c r="F79" s="26">
        <v>-3495.69</v>
      </c>
      <c r="G79" s="27">
        <v>-3175.07</v>
      </c>
      <c r="H79" s="26">
        <v>-836.03</v>
      </c>
      <c r="I79" s="26">
        <v>-7704.16</v>
      </c>
      <c r="J79" s="27">
        <v>-496.81</v>
      </c>
      <c r="K79" s="26">
        <v>-2394.16</v>
      </c>
      <c r="L79" s="26"/>
      <c r="M79" s="26"/>
      <c r="N79" s="20">
        <f t="shared" si="27"/>
        <v>55</v>
      </c>
      <c r="O79" s="42" t="s">
        <v>68</v>
      </c>
      <c r="P79" s="26">
        <v>-129241.47</v>
      </c>
      <c r="Q79" s="27">
        <v>-6097.55</v>
      </c>
      <c r="R79" s="26">
        <v>-2340.61</v>
      </c>
      <c r="S79" s="26">
        <v>-13681.41</v>
      </c>
      <c r="T79" s="26">
        <v>-1126.1199999999999</v>
      </c>
      <c r="U79" s="27">
        <v>-2044.39</v>
      </c>
      <c r="V79" s="26">
        <v>-43.07</v>
      </c>
      <c r="W79" s="26">
        <v>-15153.42</v>
      </c>
      <c r="X79" s="26">
        <v>-131.34</v>
      </c>
    </row>
    <row r="80" spans="1:24" x14ac:dyDescent="0.2">
      <c r="A80" s="18">
        <f t="shared" si="26"/>
        <v>56</v>
      </c>
      <c r="B80" s="45" t="s">
        <v>69</v>
      </c>
      <c r="C80" s="26">
        <f t="shared" si="33"/>
        <v>0</v>
      </c>
      <c r="D80" s="27">
        <v>0</v>
      </c>
      <c r="E80" s="26">
        <v>0</v>
      </c>
      <c r="F80" s="26">
        <v>0</v>
      </c>
      <c r="G80" s="27">
        <v>0</v>
      </c>
      <c r="H80" s="26">
        <v>0</v>
      </c>
      <c r="I80" s="26">
        <v>0</v>
      </c>
      <c r="J80" s="27">
        <v>0</v>
      </c>
      <c r="K80" s="26">
        <v>0</v>
      </c>
      <c r="L80" s="26"/>
      <c r="M80" s="26"/>
      <c r="N80" s="20">
        <f t="shared" si="27"/>
        <v>56</v>
      </c>
      <c r="O80" s="45" t="s">
        <v>69</v>
      </c>
      <c r="P80" s="26">
        <v>0</v>
      </c>
      <c r="Q80" s="27">
        <v>0</v>
      </c>
      <c r="R80" s="26">
        <v>0</v>
      </c>
      <c r="S80" s="26">
        <v>0</v>
      </c>
      <c r="T80" s="26">
        <v>0</v>
      </c>
      <c r="U80" s="27">
        <v>0</v>
      </c>
      <c r="V80" s="26">
        <v>0</v>
      </c>
      <c r="W80" s="26">
        <v>0</v>
      </c>
      <c r="X80" s="26">
        <v>0</v>
      </c>
    </row>
    <row r="81" spans="1:26" x14ac:dyDescent="0.2">
      <c r="A81" s="18">
        <f t="shared" si="26"/>
        <v>57</v>
      </c>
      <c r="B81" s="49" t="s">
        <v>63</v>
      </c>
      <c r="C81" s="26">
        <f t="shared" si="33"/>
        <v>-336181558.81000006</v>
      </c>
      <c r="D81" s="27">
        <v>-192976465.25</v>
      </c>
      <c r="E81" s="26">
        <v>-16864280.75</v>
      </c>
      <c r="F81" s="26">
        <v>-406405.32</v>
      </c>
      <c r="G81" s="27">
        <v>-1855422.02</v>
      </c>
      <c r="H81" s="26">
        <v>-48097.62</v>
      </c>
      <c r="I81" s="26">
        <v>-5801325.0499999998</v>
      </c>
      <c r="J81" s="27">
        <v>-1175386.32</v>
      </c>
      <c r="K81" s="26">
        <v>-357177.96</v>
      </c>
      <c r="L81" s="26"/>
      <c r="M81" s="26"/>
      <c r="N81" s="20">
        <f t="shared" si="27"/>
        <v>57</v>
      </c>
      <c r="O81" s="49" t="s">
        <v>63</v>
      </c>
      <c r="P81" s="26">
        <v>-68035652.109999999</v>
      </c>
      <c r="Q81" s="27">
        <v>-21142400.379999999</v>
      </c>
      <c r="R81" s="26">
        <v>-6378169.7600000007</v>
      </c>
      <c r="S81" s="26">
        <v>-1510259.64</v>
      </c>
      <c r="T81" s="26">
        <v>-771905.05</v>
      </c>
      <c r="U81" s="27">
        <v>-7916729.7000000002</v>
      </c>
      <c r="V81" s="26">
        <v>-118704.79</v>
      </c>
      <c r="W81" s="26">
        <v>-10371645.430000002</v>
      </c>
      <c r="X81" s="26">
        <v>-451531.66</v>
      </c>
    </row>
    <row r="82" spans="1:26" x14ac:dyDescent="0.2">
      <c r="A82" s="18">
        <f t="shared" si="26"/>
        <v>58</v>
      </c>
      <c r="B82" s="45" t="s">
        <v>70</v>
      </c>
      <c r="C82" s="26">
        <f t="shared" si="33"/>
        <v>-222349081.86999997</v>
      </c>
      <c r="D82" s="27">
        <v>-127697137.06999999</v>
      </c>
      <c r="E82" s="26">
        <v>-11126561.98</v>
      </c>
      <c r="F82" s="26">
        <v>-283222.58</v>
      </c>
      <c r="G82" s="27">
        <v>-1054751.07</v>
      </c>
      <c r="H82" s="26">
        <v>-31466.16</v>
      </c>
      <c r="I82" s="26">
        <v>-3885707.18</v>
      </c>
      <c r="J82" s="27">
        <v>-759212.44</v>
      </c>
      <c r="K82" s="26">
        <v>-239551.89</v>
      </c>
      <c r="L82" s="26"/>
      <c r="M82" s="26"/>
      <c r="N82" s="20">
        <f t="shared" si="27"/>
        <v>58</v>
      </c>
      <c r="O82" s="45" t="s">
        <v>70</v>
      </c>
      <c r="P82" s="26">
        <v>-45270615.850000001</v>
      </c>
      <c r="Q82" s="27">
        <v>-14033672.42</v>
      </c>
      <c r="R82" s="26">
        <v>-4114052.93</v>
      </c>
      <c r="S82" s="26">
        <v>-944040.55</v>
      </c>
      <c r="T82" s="26">
        <v>-499022.19</v>
      </c>
      <c r="U82" s="27">
        <v>-5114764.92</v>
      </c>
      <c r="V82" s="26">
        <v>-83038.240000000005</v>
      </c>
      <c r="W82" s="26">
        <v>-6920465.1500000004</v>
      </c>
      <c r="X82" s="26">
        <v>-291799.25</v>
      </c>
    </row>
    <row r="83" spans="1:26" x14ac:dyDescent="0.2">
      <c r="A83" s="18">
        <f t="shared" si="26"/>
        <v>59</v>
      </c>
      <c r="B83" s="42" t="s">
        <v>71</v>
      </c>
      <c r="C83" s="26">
        <f t="shared" si="33"/>
        <v>-25033069.489999995</v>
      </c>
      <c r="D83" s="27">
        <v>-15419265.25</v>
      </c>
      <c r="E83" s="26">
        <v>-1303006.97</v>
      </c>
      <c r="F83" s="26">
        <v>-84904.5</v>
      </c>
      <c r="G83" s="27">
        <v>-344576.53</v>
      </c>
      <c r="H83" s="26">
        <v>-2612.02</v>
      </c>
      <c r="I83" s="26">
        <v>-508919.49</v>
      </c>
      <c r="J83" s="27">
        <v>-15.38</v>
      </c>
      <c r="K83" s="26">
        <v>-33156.29</v>
      </c>
      <c r="L83" s="26"/>
      <c r="M83" s="26"/>
      <c r="N83" s="20">
        <f t="shared" si="27"/>
        <v>59</v>
      </c>
      <c r="O83" s="42" t="s">
        <v>71</v>
      </c>
      <c r="P83" s="26">
        <v>-4840839.74</v>
      </c>
      <c r="Q83" s="27">
        <v>-1313846.1000000001</v>
      </c>
      <c r="R83" s="26">
        <v>-89.22</v>
      </c>
      <c r="S83" s="26">
        <v>-297642.17</v>
      </c>
      <c r="T83" s="26">
        <v>-24.61</v>
      </c>
      <c r="U83" s="27">
        <v>-116.9</v>
      </c>
      <c r="V83" s="26">
        <v>-23591.09</v>
      </c>
      <c r="W83" s="26">
        <v>-780474.38</v>
      </c>
      <c r="X83" s="26">
        <v>-79988.850000000006</v>
      </c>
    </row>
    <row r="84" spans="1:26" x14ac:dyDescent="0.2">
      <c r="A84" s="18">
        <f t="shared" si="26"/>
        <v>60</v>
      </c>
      <c r="B84" s="50" t="s">
        <v>72</v>
      </c>
      <c r="C84" s="34">
        <f t="shared" si="33"/>
        <v>-589178398.66999996</v>
      </c>
      <c r="D84" s="35">
        <f t="shared" ref="D84:K84" si="34">SUM(D79:D83)</f>
        <v>-341067055.06999999</v>
      </c>
      <c r="E84" s="34">
        <f t="shared" si="34"/>
        <v>-29746389.399999999</v>
      </c>
      <c r="F84" s="34">
        <f t="shared" si="34"/>
        <v>-778028.09000000008</v>
      </c>
      <c r="G84" s="35">
        <f t="shared" si="34"/>
        <v>-3257924.6900000004</v>
      </c>
      <c r="H84" s="34">
        <f t="shared" si="34"/>
        <v>-83011.83</v>
      </c>
      <c r="I84" s="34">
        <f t="shared" si="34"/>
        <v>-10203655.880000001</v>
      </c>
      <c r="J84" s="35">
        <f t="shared" si="34"/>
        <v>-1935110.95</v>
      </c>
      <c r="K84" s="34">
        <f t="shared" si="34"/>
        <v>-632280.30000000005</v>
      </c>
      <c r="L84" s="26"/>
      <c r="M84" s="26"/>
      <c r="N84" s="20">
        <f t="shared" si="27"/>
        <v>60</v>
      </c>
      <c r="O84" s="50" t="s">
        <v>72</v>
      </c>
      <c r="P84" s="34">
        <f t="shared" ref="P84:X84" si="35">SUM(P79:P83)</f>
        <v>-118276349.17</v>
      </c>
      <c r="Q84" s="35">
        <f t="shared" si="35"/>
        <v>-36496016.450000003</v>
      </c>
      <c r="R84" s="34">
        <f t="shared" si="35"/>
        <v>-10494652.520000001</v>
      </c>
      <c r="S84" s="34">
        <f t="shared" si="35"/>
        <v>-2765623.7699999996</v>
      </c>
      <c r="T84" s="34">
        <f t="shared" si="35"/>
        <v>-1272077.9700000002</v>
      </c>
      <c r="U84" s="35">
        <f t="shared" si="35"/>
        <v>-13033655.91</v>
      </c>
      <c r="V84" s="34">
        <f t="shared" si="35"/>
        <v>-225377.19</v>
      </c>
      <c r="W84" s="34">
        <f t="shared" si="35"/>
        <v>-18087738.379999999</v>
      </c>
      <c r="X84" s="34">
        <f t="shared" si="35"/>
        <v>-823451.1</v>
      </c>
    </row>
    <row r="85" spans="1:26" x14ac:dyDescent="0.2">
      <c r="A85" s="18">
        <f t="shared" si="26"/>
        <v>61</v>
      </c>
      <c r="B85" s="42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>
        <f t="shared" si="27"/>
        <v>61</v>
      </c>
      <c r="O85" s="42"/>
      <c r="P85" s="20"/>
      <c r="Q85" s="20"/>
      <c r="R85" s="20"/>
      <c r="S85" s="20"/>
      <c r="T85" s="20"/>
      <c r="U85" s="20"/>
      <c r="V85" s="20"/>
      <c r="W85" s="20"/>
      <c r="X85" s="20"/>
    </row>
    <row r="86" spans="1:26" x14ac:dyDescent="0.2">
      <c r="A86" s="18">
        <f t="shared" si="26"/>
        <v>62</v>
      </c>
      <c r="B86" s="50" t="s">
        <v>73</v>
      </c>
      <c r="C86" s="25">
        <f>SUM(D86:K86,P86:X86)</f>
        <v>2043901674.6899996</v>
      </c>
      <c r="D86" s="25">
        <f t="shared" ref="D86:K86" si="36">D62+D76+D84</f>
        <v>1171569062.7099998</v>
      </c>
      <c r="E86" s="25">
        <f t="shared" si="36"/>
        <v>102276779.51000005</v>
      </c>
      <c r="F86" s="25">
        <f t="shared" si="36"/>
        <v>2586736.0100000007</v>
      </c>
      <c r="G86" s="25">
        <f t="shared" si="36"/>
        <v>9442554.7300000004</v>
      </c>
      <c r="H86" s="25">
        <f t="shared" si="36"/>
        <v>291100.57000000012</v>
      </c>
      <c r="I86" s="25">
        <f t="shared" si="36"/>
        <v>35812202.109999999</v>
      </c>
      <c r="J86" s="25">
        <f t="shared" si="36"/>
        <v>7050846.7900000038</v>
      </c>
      <c r="K86" s="25">
        <f t="shared" si="36"/>
        <v>2199905.7400000012</v>
      </c>
      <c r="L86" s="25"/>
      <c r="M86" s="25"/>
      <c r="N86" s="20">
        <f t="shared" si="27"/>
        <v>62</v>
      </c>
      <c r="O86" s="50" t="s">
        <v>73</v>
      </c>
      <c r="P86" s="25">
        <f t="shared" ref="P86:X86" si="37">P62+P76+P84</f>
        <v>417118089.6400001</v>
      </c>
      <c r="Q86" s="25">
        <f t="shared" si="37"/>
        <v>129564102.04000001</v>
      </c>
      <c r="R86" s="25">
        <f t="shared" si="37"/>
        <v>38246272.300000004</v>
      </c>
      <c r="S86" s="25">
        <f t="shared" si="37"/>
        <v>8482552.1100000031</v>
      </c>
      <c r="T86" s="25">
        <f t="shared" si="37"/>
        <v>4657996.8499999978</v>
      </c>
      <c r="U86" s="25">
        <f t="shared" si="37"/>
        <v>47446803.620000005</v>
      </c>
      <c r="V86" s="25">
        <f t="shared" si="37"/>
        <v>759593.96</v>
      </c>
      <c r="W86" s="25">
        <f t="shared" si="37"/>
        <v>63724582.269999981</v>
      </c>
      <c r="X86" s="25">
        <f t="shared" si="37"/>
        <v>2672493.7299999995</v>
      </c>
    </row>
    <row r="87" spans="1:26" x14ac:dyDescent="0.2">
      <c r="A87" s="18">
        <f t="shared" si="26"/>
        <v>63</v>
      </c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27"/>
        <v>63</v>
      </c>
      <c r="O87" s="19"/>
      <c r="P87" s="20"/>
      <c r="Q87" s="20"/>
      <c r="R87" s="20"/>
      <c r="S87" s="20"/>
      <c r="T87" s="20"/>
      <c r="U87" s="20"/>
      <c r="V87" s="20"/>
      <c r="W87" s="20"/>
      <c r="X87" s="20"/>
    </row>
    <row r="88" spans="1:26" x14ac:dyDescent="0.2">
      <c r="A88" s="18">
        <f t="shared" si="26"/>
        <v>64</v>
      </c>
      <c r="B88" s="28" t="s">
        <v>74</v>
      </c>
      <c r="C88" s="51">
        <f>IFERROR(C45/C86,0)</f>
        <v>7.9852400196674944E-2</v>
      </c>
      <c r="D88" s="51">
        <f>IFERROR(D45/D86,0)</f>
        <v>7.9852399963174225E-2</v>
      </c>
      <c r="E88" s="51">
        <f t="shared" ref="E88:K88" si="38">IFERROR(E45/E86,0)</f>
        <v>7.9852400409239258E-2</v>
      </c>
      <c r="F88" s="51">
        <f t="shared" si="38"/>
        <v>7.9852435347664244E-2</v>
      </c>
      <c r="G88" s="51">
        <f t="shared" si="38"/>
        <v>7.9852393929412652E-2</v>
      </c>
      <c r="H88" s="51">
        <f t="shared" si="38"/>
        <v>7.9852025023516807E-2</v>
      </c>
      <c r="I88" s="51">
        <f t="shared" si="38"/>
        <v>7.9852407880873597E-2</v>
      </c>
      <c r="J88" s="51">
        <f t="shared" si="38"/>
        <v>7.9852407344678605E-2</v>
      </c>
      <c r="K88" s="51">
        <f t="shared" si="38"/>
        <v>7.9852439495884969E-2</v>
      </c>
      <c r="L88" s="51"/>
      <c r="M88" s="51"/>
      <c r="N88" s="20">
        <f t="shared" si="27"/>
        <v>64</v>
      </c>
      <c r="O88" s="28" t="s">
        <v>74</v>
      </c>
      <c r="P88" s="51">
        <f t="shared" ref="P88:X88" si="39">IFERROR(P45/P86,0)</f>
        <v>7.9852400141041266E-2</v>
      </c>
      <c r="Q88" s="51">
        <f t="shared" si="39"/>
        <v>7.9852401144306834E-2</v>
      </c>
      <c r="R88" s="51">
        <f t="shared" si="39"/>
        <v>7.9852391000207329E-2</v>
      </c>
      <c r="S88" s="51">
        <f t="shared" si="39"/>
        <v>7.9852395978973728E-2</v>
      </c>
      <c r="T88" s="51">
        <f t="shared" si="39"/>
        <v>7.9852404794992352E-2</v>
      </c>
      <c r="U88" s="51">
        <f t="shared" si="39"/>
        <v>7.9852391751062957E-2</v>
      </c>
      <c r="V88" s="51">
        <f t="shared" si="39"/>
        <v>7.9852451696693402E-2</v>
      </c>
      <c r="W88" s="51">
        <f t="shared" si="39"/>
        <v>7.9852402773545925E-2</v>
      </c>
      <c r="X88" s="51">
        <f t="shared" si="39"/>
        <v>7.9852542815881583E-2</v>
      </c>
    </row>
    <row r="89" spans="1:26" x14ac:dyDescent="0.2">
      <c r="A89" s="18">
        <f t="shared" si="26"/>
        <v>65</v>
      </c>
      <c r="B89" s="52" t="s">
        <v>75</v>
      </c>
      <c r="C89" s="53">
        <f>C88/$C$88</f>
        <v>1</v>
      </c>
      <c r="D89" s="54">
        <f t="shared" ref="D89:J89" si="40">D88/$C$88</f>
        <v>0.99999999707584597</v>
      </c>
      <c r="E89" s="53">
        <f t="shared" si="40"/>
        <v>1.0000000026619653</v>
      </c>
      <c r="F89" s="53">
        <f t="shared" si="40"/>
        <v>1.0000004401995333</v>
      </c>
      <c r="G89" s="54">
        <f t="shared" si="40"/>
        <v>0.99999992151441564</v>
      </c>
      <c r="H89" s="53">
        <f t="shared" si="40"/>
        <v>0.9999953016671107</v>
      </c>
      <c r="I89" s="53">
        <f t="shared" si="40"/>
        <v>1.0000000962300273</v>
      </c>
      <c r="J89" s="54">
        <f t="shared" si="40"/>
        <v>1.000000089515201</v>
      </c>
      <c r="K89" s="53">
        <f t="shared" ref="K89" si="41">K88/$C$88</f>
        <v>1.0000004921481374</v>
      </c>
      <c r="L89" s="53"/>
      <c r="M89" s="53"/>
      <c r="N89" s="20">
        <f t="shared" si="27"/>
        <v>65</v>
      </c>
      <c r="O89" s="52" t="s">
        <v>75</v>
      </c>
      <c r="P89" s="53">
        <f t="shared" ref="P89:X89" si="42">P88/$C$88</f>
        <v>0.99999999930329364</v>
      </c>
      <c r="Q89" s="54">
        <f t="shared" si="42"/>
        <v>1.0000000118672938</v>
      </c>
      <c r="R89" s="53">
        <f t="shared" si="42"/>
        <v>0.99999988483166957</v>
      </c>
      <c r="S89" s="53">
        <f t="shared" si="42"/>
        <v>0.99999994718128438</v>
      </c>
      <c r="T89" s="53">
        <f t="shared" si="42"/>
        <v>1.0000000575852122</v>
      </c>
      <c r="U89" s="54">
        <f t="shared" si="42"/>
        <v>0.99999989423471347</v>
      </c>
      <c r="V89" s="53">
        <f t="shared" si="42"/>
        <v>1.0000006449401437</v>
      </c>
      <c r="W89" s="53">
        <f t="shared" si="42"/>
        <v>1.0000000322704261</v>
      </c>
      <c r="X89" s="53">
        <f t="shared" si="42"/>
        <v>1.0000017860353136</v>
      </c>
    </row>
    <row r="90" spans="1:26" x14ac:dyDescent="0.2">
      <c r="A90" s="18">
        <f t="shared" si="26"/>
        <v>66</v>
      </c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0">
        <f t="shared" si="27"/>
        <v>66</v>
      </c>
      <c r="P90" s="2"/>
      <c r="Q90" s="2"/>
      <c r="R90" s="2"/>
      <c r="S90" s="2"/>
      <c r="T90" s="2"/>
      <c r="U90" s="2"/>
      <c r="V90" s="2"/>
      <c r="W90" s="2"/>
      <c r="X90" s="2"/>
    </row>
    <row r="91" spans="1:26" x14ac:dyDescent="0.2">
      <c r="A91" s="18">
        <f t="shared" si="26"/>
        <v>67</v>
      </c>
      <c r="B91" s="2" t="s">
        <v>76</v>
      </c>
      <c r="C91" s="25">
        <f>SUM(D91:K91,P91:X91)</f>
        <v>751632225.61000025</v>
      </c>
      <c r="D91" s="25">
        <f t="shared" ref="D91:K91" si="43">D43+D45</f>
        <v>402302796.93000001</v>
      </c>
      <c r="E91" s="25">
        <f t="shared" si="43"/>
        <v>38091840.189999998</v>
      </c>
      <c r="F91" s="25">
        <f t="shared" si="43"/>
        <v>713124.14</v>
      </c>
      <c r="G91" s="25">
        <f t="shared" si="43"/>
        <v>3969979.2999999993</v>
      </c>
      <c r="H91" s="25">
        <f t="shared" si="43"/>
        <v>150849.34</v>
      </c>
      <c r="I91" s="25">
        <f t="shared" si="43"/>
        <v>14648035.880000001</v>
      </c>
      <c r="J91" s="25">
        <f t="shared" si="43"/>
        <v>4129396.1700000004</v>
      </c>
      <c r="K91" s="25">
        <f t="shared" si="43"/>
        <v>678438.24000000011</v>
      </c>
      <c r="L91" s="25"/>
      <c r="M91" s="25"/>
      <c r="N91" s="20">
        <f t="shared" si="27"/>
        <v>67</v>
      </c>
      <c r="O91" s="2" t="s">
        <v>76</v>
      </c>
      <c r="P91" s="25">
        <f t="shared" ref="P91:X91" si="44">P43+P45</f>
        <v>154233907.98000002</v>
      </c>
      <c r="Q91" s="25">
        <f t="shared" si="44"/>
        <v>54907754.389999993</v>
      </c>
      <c r="R91" s="25">
        <f t="shared" si="44"/>
        <v>22165031.16</v>
      </c>
      <c r="S91" s="25">
        <f t="shared" si="44"/>
        <v>3301227.7099999995</v>
      </c>
      <c r="T91" s="25">
        <f t="shared" si="44"/>
        <v>5661074.0999999996</v>
      </c>
      <c r="U91" s="25">
        <f t="shared" si="44"/>
        <v>23095162.839999996</v>
      </c>
      <c r="V91" s="25">
        <f t="shared" si="44"/>
        <v>218716.82000000004</v>
      </c>
      <c r="W91" s="25">
        <f t="shared" si="44"/>
        <v>22386951.600000001</v>
      </c>
      <c r="X91" s="25">
        <f t="shared" si="44"/>
        <v>977938.82</v>
      </c>
    </row>
    <row r="92" spans="1:26" x14ac:dyDescent="0.2">
      <c r="A92" s="18">
        <f t="shared" si="26"/>
        <v>68</v>
      </c>
      <c r="B92" s="55" t="s">
        <v>77</v>
      </c>
      <c r="C92" s="26">
        <f>SUM(D92:K92,P92:X92)</f>
        <v>146004473.28999996</v>
      </c>
      <c r="D92" s="27">
        <f>D17+D18</f>
        <v>57983725.629999995</v>
      </c>
      <c r="E92" s="26">
        <f t="shared" ref="E92:K92" si="45">E17+E18</f>
        <v>6350703.3699999992</v>
      </c>
      <c r="F92" s="26">
        <f t="shared" si="45"/>
        <v>85722.41</v>
      </c>
      <c r="G92" s="27">
        <f t="shared" si="45"/>
        <v>840874.43</v>
      </c>
      <c r="H92" s="26">
        <f t="shared" si="45"/>
        <v>48411.6</v>
      </c>
      <c r="I92" s="26">
        <f t="shared" si="45"/>
        <v>3991053.62</v>
      </c>
      <c r="J92" s="27">
        <f t="shared" si="45"/>
        <v>1760928.15</v>
      </c>
      <c r="K92" s="26">
        <f t="shared" si="45"/>
        <v>89557.74</v>
      </c>
      <c r="L92" s="61" t="s">
        <v>48</v>
      </c>
      <c r="M92" s="61" t="s">
        <v>138</v>
      </c>
      <c r="N92" s="20">
        <f t="shared" si="27"/>
        <v>68</v>
      </c>
      <c r="O92" s="55" t="s">
        <v>77</v>
      </c>
      <c r="P92" s="26">
        <f t="shared" ref="P92:X92" si="46">P17+P18</f>
        <v>33817509.909999996</v>
      </c>
      <c r="Q92" s="26">
        <f t="shared" si="46"/>
        <v>15717209.1</v>
      </c>
      <c r="R92" s="27">
        <f t="shared" si="46"/>
        <v>8520232.3699999992</v>
      </c>
      <c r="S92" s="26">
        <f t="shared" si="46"/>
        <v>625717.29</v>
      </c>
      <c r="T92" s="26">
        <f t="shared" si="46"/>
        <v>4067976.41</v>
      </c>
      <c r="U92" s="26">
        <f t="shared" si="46"/>
        <v>7434295.6799999997</v>
      </c>
      <c r="V92" s="27">
        <f t="shared" si="46"/>
        <v>37231.009999999995</v>
      </c>
      <c r="W92" s="26">
        <f t="shared" si="46"/>
        <v>4513830.29</v>
      </c>
      <c r="X92" s="26">
        <f t="shared" si="46"/>
        <v>119494.28</v>
      </c>
      <c r="Y92" s="61" t="s">
        <v>49</v>
      </c>
      <c r="Z92" s="61" t="s">
        <v>138</v>
      </c>
    </row>
    <row r="93" spans="1:26" x14ac:dyDescent="0.2">
      <c r="A93" s="18">
        <f t="shared" si="26"/>
        <v>69</v>
      </c>
      <c r="B93" s="55" t="s">
        <v>135</v>
      </c>
      <c r="C93" s="26">
        <f>SUM(D93:K93,P93:X93)</f>
        <v>26921992.140000001</v>
      </c>
      <c r="D93" s="27">
        <f>D20</f>
        <v>15767809.24</v>
      </c>
      <c r="E93" s="27">
        <f t="shared" ref="E93:K93" si="47">E20</f>
        <v>1404623.92</v>
      </c>
      <c r="F93" s="27">
        <f t="shared" si="47"/>
        <v>10804.97</v>
      </c>
      <c r="G93" s="27">
        <f t="shared" si="47"/>
        <v>50316.03</v>
      </c>
      <c r="H93" s="27">
        <f t="shared" si="47"/>
        <v>3275.16</v>
      </c>
      <c r="I93" s="27">
        <f t="shared" si="47"/>
        <v>392937.08</v>
      </c>
      <c r="J93" s="27">
        <f t="shared" si="47"/>
        <v>109540.02</v>
      </c>
      <c r="K93" s="27">
        <f t="shared" si="47"/>
        <v>25903.07</v>
      </c>
      <c r="L93" s="61"/>
      <c r="M93" s="61"/>
      <c r="N93" s="20">
        <f t="shared" si="27"/>
        <v>69</v>
      </c>
      <c r="O93" s="55" t="s">
        <v>135</v>
      </c>
      <c r="P93" s="26">
        <f>P20</f>
        <v>5296351.2699999996</v>
      </c>
      <c r="Q93" s="26">
        <f t="shared" ref="Q93:X93" si="48">Q20</f>
        <v>1626996.91</v>
      </c>
      <c r="R93" s="26">
        <f t="shared" si="48"/>
        <v>587932.87</v>
      </c>
      <c r="S93" s="26">
        <f t="shared" si="48"/>
        <v>32435.86</v>
      </c>
      <c r="T93" s="26">
        <f t="shared" si="48"/>
        <v>72451.759999999995</v>
      </c>
      <c r="U93" s="26">
        <f t="shared" si="48"/>
        <v>738974.83</v>
      </c>
      <c r="V93" s="26">
        <f t="shared" si="48"/>
        <v>3254.32</v>
      </c>
      <c r="W93" s="26">
        <f t="shared" si="48"/>
        <v>750792.51</v>
      </c>
      <c r="X93" s="26">
        <f t="shared" si="48"/>
        <v>47592.32</v>
      </c>
      <c r="Y93" s="61"/>
      <c r="Z93" s="61"/>
    </row>
    <row r="94" spans="1:26" x14ac:dyDescent="0.2">
      <c r="A94" s="18">
        <f t="shared" si="26"/>
        <v>70</v>
      </c>
      <c r="B94" s="55" t="s">
        <v>136</v>
      </c>
      <c r="C94" s="26">
        <f>SUM(D94:K94,P94:X94)</f>
        <v>536887981.99000001</v>
      </c>
      <c r="D94" s="27">
        <v>275944217.93000001</v>
      </c>
      <c r="E94" s="27">
        <v>33518015.300000001</v>
      </c>
      <c r="F94" s="27">
        <v>462980</v>
      </c>
      <c r="G94" s="27">
        <v>4046620</v>
      </c>
      <c r="H94" s="27">
        <v>95746.150000000009</v>
      </c>
      <c r="I94" s="27">
        <v>10168888.6</v>
      </c>
      <c r="J94" s="27">
        <v>1851684.55</v>
      </c>
      <c r="K94" s="27">
        <v>427459.53</v>
      </c>
      <c r="L94" s="61"/>
      <c r="M94" s="61"/>
      <c r="N94" s="20">
        <f t="shared" si="27"/>
        <v>70</v>
      </c>
      <c r="O94" s="55" t="s">
        <v>136</v>
      </c>
      <c r="P94" s="26">
        <v>125887839</v>
      </c>
      <c r="Q94" s="26">
        <v>36242517.770000003</v>
      </c>
      <c r="R94" s="26">
        <v>11080392.35</v>
      </c>
      <c r="S94" s="26">
        <v>2932613.9999999995</v>
      </c>
      <c r="T94" s="26">
        <v>1206087.73</v>
      </c>
      <c r="U94" s="26">
        <v>13155852.15</v>
      </c>
      <c r="V94" s="26">
        <v>133019.51</v>
      </c>
      <c r="W94" s="26">
        <v>19258400.689999998</v>
      </c>
      <c r="X94" s="26">
        <v>475646.73</v>
      </c>
      <c r="Y94" s="61"/>
      <c r="Z94" s="61"/>
    </row>
    <row r="95" spans="1:26" x14ac:dyDescent="0.2">
      <c r="A95" s="18">
        <f t="shared" si="26"/>
        <v>71</v>
      </c>
      <c r="B95" s="56" t="s">
        <v>78</v>
      </c>
      <c r="C95" s="20"/>
      <c r="D95" s="20"/>
      <c r="E95" s="20"/>
      <c r="F95" s="20"/>
      <c r="G95" s="20"/>
      <c r="H95" s="20"/>
      <c r="I95" s="20"/>
      <c r="J95" s="20"/>
      <c r="K95" s="20"/>
      <c r="L95" s="61"/>
      <c r="M95" s="61"/>
      <c r="N95" s="20">
        <f t="shared" si="27"/>
        <v>71</v>
      </c>
      <c r="O95" s="56" t="s">
        <v>78</v>
      </c>
      <c r="P95" s="20"/>
      <c r="Q95" s="20"/>
      <c r="R95" s="20"/>
      <c r="S95" s="20"/>
      <c r="T95" s="20"/>
      <c r="U95" s="20"/>
      <c r="V95" s="20"/>
      <c r="W95" s="20"/>
      <c r="X95" s="20"/>
      <c r="Y95" s="61"/>
      <c r="Z95" s="61"/>
    </row>
    <row r="96" spans="1:26" x14ac:dyDescent="0.2">
      <c r="A96" s="18">
        <f t="shared" si="26"/>
        <v>72</v>
      </c>
      <c r="B96" s="56" t="s">
        <v>79</v>
      </c>
      <c r="C96" s="25">
        <f>SUM(D96:K96,P96:X96)</f>
        <v>41817778.19000002</v>
      </c>
      <c r="D96" s="25">
        <f t="shared" ref="D96:X96" si="49">D91-D92-D93-D94</f>
        <v>52607044.129999995</v>
      </c>
      <c r="E96" s="25">
        <f t="shared" si="49"/>
        <v>-3181502.4000000022</v>
      </c>
      <c r="F96" s="25">
        <f t="shared" si="49"/>
        <v>153616.76</v>
      </c>
      <c r="G96" s="25">
        <f t="shared" si="49"/>
        <v>-967831.16000000061</v>
      </c>
      <c r="H96" s="25">
        <f t="shared" si="49"/>
        <v>3416.4299999999785</v>
      </c>
      <c r="I96" s="25">
        <f t="shared" si="49"/>
        <v>95156.580000001937</v>
      </c>
      <c r="J96" s="25">
        <f t="shared" si="49"/>
        <v>407243.45000000042</v>
      </c>
      <c r="K96" s="25">
        <f t="shared" ref="K96" si="50">K91-K92-K93-K94</f>
        <v>135517.90000000014</v>
      </c>
      <c r="L96" s="61"/>
      <c r="M96" s="61"/>
      <c r="N96" s="20">
        <f t="shared" si="27"/>
        <v>72</v>
      </c>
      <c r="O96" s="56" t="s">
        <v>79</v>
      </c>
      <c r="P96" s="25">
        <f t="shared" si="49"/>
        <v>-10767792.199999973</v>
      </c>
      <c r="Q96" s="25">
        <f t="shared" si="49"/>
        <v>1321030.609999992</v>
      </c>
      <c r="R96" s="25">
        <f t="shared" si="49"/>
        <v>1976473.5700000022</v>
      </c>
      <c r="S96" s="25">
        <f t="shared" si="49"/>
        <v>-289539.43999999994</v>
      </c>
      <c r="T96" s="25">
        <f t="shared" si="49"/>
        <v>314558.19999999949</v>
      </c>
      <c r="U96" s="25">
        <f t="shared" si="49"/>
        <v>1766040.179999996</v>
      </c>
      <c r="V96" s="25">
        <f t="shared" si="49"/>
        <v>45211.98000000004</v>
      </c>
      <c r="W96" s="25">
        <f t="shared" si="49"/>
        <v>-2136071.8899999969</v>
      </c>
      <c r="X96" s="25">
        <f t="shared" si="49"/>
        <v>335205.49</v>
      </c>
      <c r="Y96" s="61"/>
      <c r="Z96" s="61"/>
    </row>
    <row r="97" spans="1:26" x14ac:dyDescent="0.2">
      <c r="A97" s="18">
        <f t="shared" si="26"/>
        <v>73</v>
      </c>
      <c r="B97" s="56" t="s">
        <v>80</v>
      </c>
      <c r="C97" s="51">
        <f>IFERROR(C96/C94,0)</f>
        <v>7.7889205183920299E-2</v>
      </c>
      <c r="D97" s="51">
        <f>IFERROR(D96/D94,0)</f>
        <v>0.19064376316573176</v>
      </c>
      <c r="E97" s="51">
        <f>IFERROR(E96/E94,0)</f>
        <v>-9.491917619597251E-2</v>
      </c>
      <c r="F97" s="51">
        <f t="shared" ref="F97:X97" si="51">IFERROR(F96/F94,0)</f>
        <v>0.33179999136031796</v>
      </c>
      <c r="G97" s="51">
        <f t="shared" si="51"/>
        <v>-0.23917026061256075</v>
      </c>
      <c r="H97" s="51">
        <f t="shared" si="51"/>
        <v>3.5682165810322172E-2</v>
      </c>
      <c r="I97" s="51">
        <f t="shared" si="51"/>
        <v>9.3576184913661004E-3</v>
      </c>
      <c r="J97" s="51">
        <f t="shared" si="51"/>
        <v>0.21993133225635025</v>
      </c>
      <c r="K97" s="51">
        <f t="shared" ref="K97" si="52">IFERROR(K96/K94,0)</f>
        <v>0.31703094793558617</v>
      </c>
      <c r="L97" s="61"/>
      <c r="M97" s="61"/>
      <c r="N97" s="20">
        <f t="shared" si="27"/>
        <v>73</v>
      </c>
      <c r="O97" s="56" t="s">
        <v>80</v>
      </c>
      <c r="P97" s="51">
        <f t="shared" si="51"/>
        <v>-8.5534808489324959E-2</v>
      </c>
      <c r="Q97" s="51">
        <f t="shared" si="51"/>
        <v>3.6449747183223684E-2</v>
      </c>
      <c r="R97" s="51">
        <f t="shared" si="51"/>
        <v>0.17837577475313879</v>
      </c>
      <c r="S97" s="51">
        <f t="shared" si="51"/>
        <v>-9.8730838767052187E-2</v>
      </c>
      <c r="T97" s="51">
        <f t="shared" si="51"/>
        <v>0.2608087224301664</v>
      </c>
      <c r="U97" s="51">
        <f t="shared" si="51"/>
        <v>0.13423989262451508</v>
      </c>
      <c r="V97" s="51">
        <f t="shared" si="51"/>
        <v>0.33988984021967933</v>
      </c>
      <c r="W97" s="51">
        <f t="shared" si="51"/>
        <v>-0.11091636966039245</v>
      </c>
      <c r="X97" s="51">
        <f t="shared" si="51"/>
        <v>0.70473624406079693</v>
      </c>
      <c r="Y97" s="61"/>
      <c r="Z97" s="61"/>
    </row>
    <row r="98" spans="1:26" x14ac:dyDescent="0.2">
      <c r="L98" s="61"/>
      <c r="M98" s="61"/>
      <c r="Y98" s="61"/>
      <c r="Z98" s="61"/>
    </row>
    <row r="99" spans="1:26" ht="14.1" customHeight="1" x14ac:dyDescent="0.2">
      <c r="A99" s="2" t="s">
        <v>47</v>
      </c>
      <c r="D99" s="59"/>
      <c r="E99" s="59"/>
      <c r="F99" s="59"/>
      <c r="G99" s="59"/>
      <c r="H99" s="59"/>
      <c r="I99" s="59"/>
      <c r="J99" s="59"/>
      <c r="K99" s="59"/>
      <c r="L99" s="61"/>
      <c r="M99" s="61"/>
      <c r="N99" s="2" t="s">
        <v>47</v>
      </c>
      <c r="P99" s="59"/>
      <c r="Q99" s="59"/>
      <c r="R99" s="59"/>
      <c r="S99" s="59"/>
      <c r="T99" s="59"/>
      <c r="U99" s="59"/>
      <c r="V99" s="59"/>
      <c r="W99" s="59"/>
      <c r="X99" s="59"/>
      <c r="Y99" s="61"/>
      <c r="Z99" s="61"/>
    </row>
    <row r="102" spans="1:26" x14ac:dyDescent="0.2">
      <c r="E102" s="5" t="s">
        <v>81</v>
      </c>
    </row>
  </sheetData>
  <mergeCells count="8">
    <mergeCell ref="L40:L47"/>
    <mergeCell ref="M92:M99"/>
    <mergeCell ref="L92:L99"/>
    <mergeCell ref="Z92:Z99"/>
    <mergeCell ref="Y92:Y99"/>
    <mergeCell ref="Z40:Z47"/>
    <mergeCell ref="Y40:Y47"/>
    <mergeCell ref="M40:M47"/>
  </mergeCells>
  <printOptions horizontalCentered="1"/>
  <pageMargins left="0.7" right="0.7" top="1.25" bottom="0.75" header="0.3" footer="0.3"/>
  <pageSetup scale="54" fitToWidth="0" fitToHeight="0" orientation="landscape" r:id="rId1"/>
  <rowBreaks count="1" manualBreakCount="1">
    <brk id="47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P-1.04</vt:lpstr>
      <vt:lpstr>'TX P-1.04'!Print_Area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2021-05-18T15:27:53Z</cp:lastPrinted>
  <dcterms:created xsi:type="dcterms:W3CDTF">2021-05-12T19:24:44Z</dcterms:created>
  <dcterms:modified xsi:type="dcterms:W3CDTF">2021-05-18T15:28:10Z</dcterms:modified>
</cp:coreProperties>
</file>