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valdes1\Documents\CES Contracts - New\"/>
    </mc:Choice>
  </mc:AlternateContent>
  <xr:revisionPtr revIDLastSave="0" documentId="8_{5FBE68FB-E91B-48FB-9D65-528F5946558A}" xr6:coauthVersionLast="45" xr6:coauthVersionMax="45" xr10:uidLastSave="{00000000-0000-0000-0000-000000000000}"/>
  <bookViews>
    <workbookView xWindow="-120" yWindow="480" windowWidth="29040" windowHeight="15840" xr2:uid="{0B2F9D76-946C-44CC-A868-A50354BE0C7A}"/>
  </bookViews>
  <sheets>
    <sheet name="TX P-1.3" sheetId="1" r:id="rId1"/>
  </sheets>
  <definedNames>
    <definedName name="_" hidden="1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localSheetId="0" hidden="1">#REF!</definedName>
    <definedName name="_Fill" hidden="1">#REF!</definedName>
    <definedName name="_xlnm._FilterDatabase" localSheetId="0" hidden="1">'TX P-1.3'!$K$1:$K$91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Pal_Workbook_GUID" hidden="1">"WM86NBRVE9KHQPNSDDJJY4J1"</definedName>
    <definedName name="_xlnm.Print_Area" localSheetId="0">'TX P-1.3'!$A$1:$Z$91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IsInput" hidden="1">_xll.RiskCellHasTokens(262144+512+524288)</definedName>
    <definedName name="RiskIsOutput" hidden="1">_xll.RiskCellHasTokens(1024)</definedName>
    <definedName name="RiskIsStatistics" hidden="1">_xll.RiskCellHasTokens(4096+32768+65536)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wrn.allocpb." hidden="1">{#N/A,#N/A,FALSE,"Alloc"}</definedName>
    <definedName name="wrn.Print._.All." hidden="1">{#N/A,#N/A,FALSE,"Summary";#N/A,#N/A,FALSE,"City Gate";#N/A,#N/A,FALSE,"Ind Trans";#N/A,#N/A,FALSE,"Electric Gen"}</definedName>
    <definedName name="wrn.Schedule._.J.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" hidden="1">{#N/A,#N/A,FALSE,"Summary";#N/A,#N/A,FALSE,"City Gate";#N/A,#N/A,FALSE,"Ind Trans";#N/A,#N/A,FALSE,"Electric Gen"}</definedName>
    <definedName name="yikes1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0" i="1" l="1"/>
  <c r="N28" i="1"/>
  <c r="N29" i="1" s="1"/>
  <c r="N30" i="1" s="1"/>
  <c r="N31" i="1" s="1"/>
  <c r="N32" i="1" s="1"/>
  <c r="N33" i="1" s="1"/>
  <c r="N34" i="1" s="1"/>
  <c r="N35" i="1" s="1"/>
  <c r="N36" i="1" s="1"/>
  <c r="N37" i="1" s="1"/>
  <c r="N38" i="1" s="1"/>
  <c r="N39" i="1" s="1"/>
  <c r="N40" i="1" s="1"/>
  <c r="N41" i="1" s="1"/>
  <c r="N42" i="1" s="1"/>
  <c r="N43" i="1" s="1"/>
  <c r="N44" i="1" s="1"/>
  <c r="N45" i="1" s="1"/>
  <c r="A37" i="1"/>
  <c r="A38" i="1" s="1"/>
  <c r="A39" i="1" s="1"/>
  <c r="A40" i="1" s="1"/>
  <c r="A41" i="1" s="1"/>
  <c r="A42" i="1" s="1"/>
  <c r="A43" i="1" s="1"/>
  <c r="A44" i="1" s="1"/>
  <c r="A45" i="1" s="1"/>
  <c r="E29" i="1" l="1"/>
  <c r="D29" i="1"/>
  <c r="C83" i="1" l="1"/>
  <c r="C82" i="1"/>
  <c r="C81" i="1"/>
  <c r="C80" i="1"/>
  <c r="C79" i="1"/>
  <c r="C75" i="1"/>
  <c r="C74" i="1"/>
  <c r="C73" i="1"/>
  <c r="C72" i="1"/>
  <c r="C71" i="1"/>
  <c r="C70" i="1"/>
  <c r="C69" i="1"/>
  <c r="C68" i="1"/>
  <c r="C67" i="1"/>
  <c r="C66" i="1"/>
  <c r="C65" i="1"/>
  <c r="C61" i="1"/>
  <c r="C60" i="1"/>
  <c r="N13" i="1" l="1"/>
  <c r="N14" i="1" s="1"/>
  <c r="N15" i="1" s="1"/>
  <c r="N16" i="1" s="1"/>
  <c r="N17" i="1" s="1"/>
  <c r="N18" i="1" s="1"/>
  <c r="N19" i="1" s="1"/>
  <c r="N20" i="1" s="1"/>
  <c r="N21" i="1" s="1"/>
  <c r="N22" i="1" s="1"/>
  <c r="N23" i="1" s="1"/>
  <c r="N24" i="1" s="1"/>
  <c r="N25" i="1" s="1"/>
  <c r="N26" i="1" s="1"/>
  <c r="N27" i="1" s="1"/>
  <c r="N59" i="1" s="1"/>
  <c r="N60" i="1" s="1"/>
  <c r="N61" i="1" s="1"/>
  <c r="N62" i="1" s="1"/>
  <c r="N63" i="1" s="1"/>
  <c r="N64" i="1" s="1"/>
  <c r="N65" i="1" s="1"/>
  <c r="N66" i="1" s="1"/>
  <c r="N67" i="1" s="1"/>
  <c r="N68" i="1" s="1"/>
  <c r="N69" i="1" s="1"/>
  <c r="N70" i="1" s="1"/>
  <c r="N71" i="1" s="1"/>
  <c r="N72" i="1" s="1"/>
  <c r="N73" i="1" s="1"/>
  <c r="N74" i="1" s="1"/>
  <c r="N75" i="1" s="1"/>
  <c r="N76" i="1" s="1"/>
  <c r="N77" i="1" s="1"/>
  <c r="N78" i="1" s="1"/>
  <c r="N79" i="1" s="1"/>
  <c r="N80" i="1" s="1"/>
  <c r="N81" i="1" s="1"/>
  <c r="N82" i="1" s="1"/>
  <c r="N83" i="1" s="1"/>
  <c r="N84" i="1" s="1"/>
  <c r="N85" i="1" s="1"/>
  <c r="N86" i="1" s="1"/>
  <c r="N87" i="1" s="1"/>
  <c r="N88" i="1" s="1"/>
  <c r="N89" i="1" s="1"/>
  <c r="A13" i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Q19" i="1"/>
  <c r="R19" i="1"/>
  <c r="S19" i="1"/>
  <c r="T19" i="1"/>
  <c r="U19" i="1"/>
  <c r="V19" i="1"/>
  <c r="W19" i="1"/>
  <c r="X19" i="1"/>
  <c r="P19" i="1"/>
  <c r="E19" i="1"/>
  <c r="F19" i="1"/>
  <c r="G19" i="1"/>
  <c r="H19" i="1"/>
  <c r="I19" i="1"/>
  <c r="J19" i="1"/>
  <c r="K19" i="1"/>
  <c r="D19" i="1"/>
  <c r="C19" i="1" l="1"/>
  <c r="P84" i="1"/>
  <c r="P76" i="1"/>
  <c r="P62" i="1"/>
  <c r="P58" i="1"/>
  <c r="P57" i="1"/>
  <c r="P56" i="1"/>
  <c r="P41" i="1"/>
  <c r="P37" i="1"/>
  <c r="P29" i="1"/>
  <c r="P21" i="1"/>
  <c r="Q21" i="1"/>
  <c r="Q29" i="1"/>
  <c r="Q37" i="1"/>
  <c r="Q41" i="1"/>
  <c r="Q56" i="1"/>
  <c r="Q57" i="1"/>
  <c r="Q58" i="1"/>
  <c r="Q62" i="1"/>
  <c r="Q76" i="1"/>
  <c r="Q84" i="1"/>
  <c r="K84" i="1"/>
  <c r="K76" i="1"/>
  <c r="K62" i="1"/>
  <c r="K41" i="1"/>
  <c r="K37" i="1"/>
  <c r="K29" i="1"/>
  <c r="K21" i="1"/>
  <c r="K56" i="1"/>
  <c r="K57" i="1"/>
  <c r="K58" i="1"/>
  <c r="J84" i="1"/>
  <c r="I84" i="1"/>
  <c r="J76" i="1"/>
  <c r="I76" i="1"/>
  <c r="J62" i="1"/>
  <c r="I62" i="1"/>
  <c r="J58" i="1"/>
  <c r="I58" i="1"/>
  <c r="J57" i="1"/>
  <c r="I57" i="1"/>
  <c r="J56" i="1"/>
  <c r="I56" i="1"/>
  <c r="J41" i="1"/>
  <c r="I41" i="1"/>
  <c r="J37" i="1"/>
  <c r="I37" i="1"/>
  <c r="J29" i="1"/>
  <c r="I29" i="1"/>
  <c r="J21" i="1"/>
  <c r="I21" i="1"/>
  <c r="C18" i="1"/>
  <c r="C17" i="1"/>
  <c r="C16" i="1"/>
  <c r="C15" i="1"/>
  <c r="J86" i="1" l="1"/>
  <c r="P86" i="1"/>
  <c r="J43" i="1"/>
  <c r="J45" i="1" s="1"/>
  <c r="P43" i="1"/>
  <c r="P45" i="1" s="1"/>
  <c r="I43" i="1"/>
  <c r="I45" i="1" s="1"/>
  <c r="Q43" i="1"/>
  <c r="Q45" i="1" s="1"/>
  <c r="I86" i="1"/>
  <c r="Q86" i="1"/>
  <c r="K43" i="1"/>
  <c r="K45" i="1" s="1"/>
  <c r="K86" i="1"/>
  <c r="X84" i="1"/>
  <c r="W84" i="1"/>
  <c r="V84" i="1"/>
  <c r="U84" i="1"/>
  <c r="T84" i="1"/>
  <c r="S84" i="1"/>
  <c r="R84" i="1"/>
  <c r="H84" i="1"/>
  <c r="G84" i="1"/>
  <c r="F84" i="1"/>
  <c r="E84" i="1"/>
  <c r="D84" i="1"/>
  <c r="X76" i="1"/>
  <c r="W76" i="1"/>
  <c r="V76" i="1"/>
  <c r="U76" i="1"/>
  <c r="T76" i="1"/>
  <c r="S76" i="1"/>
  <c r="R76" i="1"/>
  <c r="H76" i="1"/>
  <c r="G76" i="1"/>
  <c r="F76" i="1"/>
  <c r="E76" i="1"/>
  <c r="D76" i="1"/>
  <c r="X62" i="1"/>
  <c r="W62" i="1"/>
  <c r="V62" i="1"/>
  <c r="U62" i="1"/>
  <c r="T62" i="1"/>
  <c r="S62" i="1"/>
  <c r="R62" i="1"/>
  <c r="H62" i="1"/>
  <c r="G62" i="1"/>
  <c r="F62" i="1"/>
  <c r="E62" i="1"/>
  <c r="D62" i="1"/>
  <c r="O58" i="1"/>
  <c r="N58" i="1"/>
  <c r="N57" i="1"/>
  <c r="A50" i="1"/>
  <c r="N50" i="1" s="1"/>
  <c r="A48" i="1"/>
  <c r="N48" i="1" s="1"/>
  <c r="C42" i="1"/>
  <c r="G41" i="1"/>
  <c r="C40" i="1"/>
  <c r="X41" i="1"/>
  <c r="W41" i="1"/>
  <c r="V41" i="1"/>
  <c r="U41" i="1"/>
  <c r="T41" i="1"/>
  <c r="S41" i="1"/>
  <c r="R41" i="1"/>
  <c r="H41" i="1"/>
  <c r="C39" i="1"/>
  <c r="F41" i="1"/>
  <c r="E41" i="1"/>
  <c r="D41" i="1"/>
  <c r="R37" i="1"/>
  <c r="X37" i="1"/>
  <c r="W37" i="1"/>
  <c r="V37" i="1"/>
  <c r="U37" i="1"/>
  <c r="T37" i="1"/>
  <c r="S37" i="1"/>
  <c r="H37" i="1"/>
  <c r="G37" i="1"/>
  <c r="F37" i="1"/>
  <c r="E37" i="1"/>
  <c r="D37" i="1"/>
  <c r="C32" i="1"/>
  <c r="C30" i="1"/>
  <c r="C28" i="1"/>
  <c r="C27" i="1"/>
  <c r="X29" i="1"/>
  <c r="W29" i="1"/>
  <c r="V29" i="1"/>
  <c r="U29" i="1"/>
  <c r="T29" i="1"/>
  <c r="S29" i="1"/>
  <c r="R29" i="1"/>
  <c r="H29" i="1"/>
  <c r="G29" i="1"/>
  <c r="F29" i="1"/>
  <c r="H21" i="1"/>
  <c r="X21" i="1"/>
  <c r="W21" i="1"/>
  <c r="V21" i="1"/>
  <c r="U21" i="1"/>
  <c r="T21" i="1"/>
  <c r="S21" i="1"/>
  <c r="R21" i="1"/>
  <c r="G21" i="1"/>
  <c r="F21" i="1"/>
  <c r="X58" i="1"/>
  <c r="W58" i="1"/>
  <c r="V58" i="1"/>
  <c r="U58" i="1"/>
  <c r="T58" i="1"/>
  <c r="S58" i="1"/>
  <c r="R58" i="1"/>
  <c r="H58" i="1"/>
  <c r="G58" i="1"/>
  <c r="F58" i="1"/>
  <c r="E58" i="1"/>
  <c r="D58" i="1"/>
  <c r="C58" i="1"/>
  <c r="X57" i="1"/>
  <c r="W57" i="1"/>
  <c r="V57" i="1"/>
  <c r="U57" i="1"/>
  <c r="T57" i="1"/>
  <c r="S57" i="1"/>
  <c r="R57" i="1"/>
  <c r="H57" i="1"/>
  <c r="G57" i="1"/>
  <c r="F57" i="1"/>
  <c r="E57" i="1"/>
  <c r="C57" i="1"/>
  <c r="X56" i="1"/>
  <c r="W56" i="1"/>
  <c r="V56" i="1"/>
  <c r="U56" i="1"/>
  <c r="T56" i="1"/>
  <c r="S56" i="1"/>
  <c r="R56" i="1"/>
  <c r="H56" i="1"/>
  <c r="G56" i="1"/>
  <c r="F56" i="1"/>
  <c r="E56" i="1"/>
  <c r="D56" i="1"/>
  <c r="N6" i="1"/>
  <c r="A53" i="1"/>
  <c r="N53" i="1" s="1"/>
  <c r="N5" i="1"/>
  <c r="A52" i="1"/>
  <c r="N52" i="1" s="1"/>
  <c r="A51" i="1"/>
  <c r="N51" i="1" s="1"/>
  <c r="N3" i="1"/>
  <c r="A49" i="1"/>
  <c r="N49" i="1" s="1"/>
  <c r="N1" i="1"/>
  <c r="J88" i="1" l="1"/>
  <c r="C84" i="1"/>
  <c r="C76" i="1"/>
  <c r="P88" i="1"/>
  <c r="C62" i="1"/>
  <c r="I88" i="1"/>
  <c r="Q88" i="1"/>
  <c r="R43" i="1"/>
  <c r="R45" i="1" s="1"/>
  <c r="W86" i="1"/>
  <c r="G43" i="1"/>
  <c r="G45" i="1" s="1"/>
  <c r="D86" i="1"/>
  <c r="T86" i="1"/>
  <c r="K88" i="1"/>
  <c r="E86" i="1"/>
  <c r="V86" i="1"/>
  <c r="V43" i="1"/>
  <c r="V45" i="1" s="1"/>
  <c r="U86" i="1"/>
  <c r="D21" i="1"/>
  <c r="E43" i="1"/>
  <c r="W43" i="1"/>
  <c r="W45" i="1" s="1"/>
  <c r="C31" i="1"/>
  <c r="E21" i="1"/>
  <c r="C21" i="1" s="1"/>
  <c r="X43" i="1"/>
  <c r="X45" i="1" s="1"/>
  <c r="N2" i="1"/>
  <c r="F43" i="1"/>
  <c r="F45" i="1" s="1"/>
  <c r="X86" i="1"/>
  <c r="D43" i="1"/>
  <c r="C29" i="1"/>
  <c r="H43" i="1"/>
  <c r="H45" i="1" s="1"/>
  <c r="S43" i="1"/>
  <c r="S45" i="1" s="1"/>
  <c r="C37" i="1"/>
  <c r="C36" i="1"/>
  <c r="G86" i="1"/>
  <c r="R86" i="1"/>
  <c r="F86" i="1"/>
  <c r="N4" i="1"/>
  <c r="T43" i="1"/>
  <c r="T45" i="1" s="1"/>
  <c r="T88" i="1" s="1"/>
  <c r="C33" i="1"/>
  <c r="H86" i="1"/>
  <c r="S86" i="1"/>
  <c r="U43" i="1"/>
  <c r="U45" i="1" s="1"/>
  <c r="C41" i="1"/>
  <c r="C26" i="1"/>
  <c r="C35" i="1"/>
  <c r="F88" i="1" l="1"/>
  <c r="C86" i="1"/>
  <c r="V88" i="1"/>
  <c r="W88" i="1"/>
  <c r="U88" i="1"/>
  <c r="S88" i="1"/>
  <c r="H88" i="1"/>
  <c r="X88" i="1"/>
  <c r="E45" i="1"/>
  <c r="E88" i="1" s="1"/>
  <c r="R88" i="1"/>
  <c r="D45" i="1"/>
  <c r="G88" i="1"/>
  <c r="C43" i="1"/>
  <c r="C45" i="1" l="1"/>
  <c r="D88" i="1"/>
  <c r="C88" i="1" l="1"/>
  <c r="C89" i="1" s="1"/>
  <c r="F89" i="1" l="1"/>
  <c r="V89" i="1"/>
  <c r="U89" i="1"/>
  <c r="G89" i="1"/>
  <c r="X89" i="1"/>
  <c r="T89" i="1"/>
  <c r="J89" i="1"/>
  <c r="H89" i="1"/>
  <c r="I89" i="1"/>
  <c r="S89" i="1"/>
  <c r="R89" i="1"/>
  <c r="W89" i="1"/>
  <c r="K89" i="1"/>
  <c r="Q89" i="1"/>
  <c r="D89" i="1"/>
  <c r="E89" i="1"/>
  <c r="P89" i="1"/>
</calcChain>
</file>

<file path=xl/sharedStrings.xml><?xml version="1.0" encoding="utf-8"?>
<sst xmlns="http://schemas.openxmlformats.org/spreadsheetml/2006/main" count="245" uniqueCount="129">
  <si>
    <t>EL PASO ELECTRIC COMPANY</t>
  </si>
  <si>
    <t>SCHEDULE P-1.3</t>
  </si>
  <si>
    <t>PAGE 1 OF 4</t>
  </si>
  <si>
    <t>PAGE 3 OF 4</t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</si>
  <si>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</si>
  <si>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</si>
  <si>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</si>
  <si>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</si>
  <si>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</si>
  <si>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</si>
  <si>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</si>
  <si>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</si>
  <si>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</si>
  <si>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</si>
  <si>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Line</t>
  </si>
  <si>
    <t>No.</t>
  </si>
  <si>
    <t>Description</t>
  </si>
  <si>
    <t>Operating Revenues</t>
  </si>
  <si>
    <t xml:space="preserve">  Sales Revenues</t>
  </si>
  <si>
    <t xml:space="preserve">    Base Revenues</t>
  </si>
  <si>
    <t xml:space="preserve">      Base</t>
  </si>
  <si>
    <t xml:space="preserve">      Non-firm</t>
  </si>
  <si>
    <t xml:space="preserve">     Fuel Revenues</t>
  </si>
  <si>
    <t xml:space="preserve">    Other Sales For Resale Revenues</t>
  </si>
  <si>
    <t xml:space="preserve">  Total Sales Revenues</t>
  </si>
  <si>
    <t xml:space="preserve">  Other Operating Revenues</t>
  </si>
  <si>
    <t>Total Operating Revenues (Cost of Service)</t>
  </si>
  <si>
    <t>Operating Expenses</t>
  </si>
  <si>
    <t xml:space="preserve">  Operation &amp; Maintenance Expenses</t>
  </si>
  <si>
    <t xml:space="preserve">    Fuel and Purchased Power</t>
  </si>
  <si>
    <t xml:space="preserve">      Reconcilable</t>
  </si>
  <si>
    <t xml:space="preserve">      Non-Reconcilable</t>
  </si>
  <si>
    <t xml:space="preserve">    Other Operation &amp; Maintenance</t>
  </si>
  <si>
    <t xml:space="preserve">  Total Operation &amp; Maintenance Expenses</t>
  </si>
  <si>
    <t xml:space="preserve">  Regulatory Debits and Credits</t>
  </si>
  <si>
    <t xml:space="preserve">  Depreciation &amp; Amortization Expense</t>
  </si>
  <si>
    <t xml:space="preserve">  Decommissioning and Accretion Expense</t>
  </si>
  <si>
    <t xml:space="preserve">  Taxes Other Than Income Taxes</t>
  </si>
  <si>
    <t xml:space="preserve">  Current Income Taxes</t>
  </si>
  <si>
    <t xml:space="preserve">    Federal</t>
  </si>
  <si>
    <t xml:space="preserve">    State</t>
  </si>
  <si>
    <t xml:space="preserve">  Total Current Income Taxes</t>
  </si>
  <si>
    <t xml:space="preserve">  Deferred Income Taxes</t>
  </si>
  <si>
    <t xml:space="preserve">  Total Deferred Income Taxes</t>
  </si>
  <si>
    <t xml:space="preserve">  Amortization of Investment Tax Credits</t>
  </si>
  <si>
    <t>Total Operating Expenses</t>
  </si>
  <si>
    <t>Operating Income (Return)</t>
  </si>
  <si>
    <t>Amounts may not add or tie to other schedules due to rounding.</t>
  </si>
  <si>
    <t>PAGE 2 OF 4</t>
  </si>
  <si>
    <t>PAGE 4 OF 4</t>
  </si>
  <si>
    <t>Rate Base</t>
  </si>
  <si>
    <t>Plant in Service</t>
  </si>
  <si>
    <t>Accum Depreciation &amp; Amortization</t>
  </si>
  <si>
    <t xml:space="preserve">        Net Plant In Service</t>
  </si>
  <si>
    <t>Additions to Rate Base</t>
  </si>
  <si>
    <t>CWIP</t>
  </si>
  <si>
    <t>Working Cash</t>
  </si>
  <si>
    <t>Fuel Inventory</t>
  </si>
  <si>
    <t>Nuclear Fuel</t>
  </si>
  <si>
    <t>Materials &amp; Supplies</t>
  </si>
  <si>
    <t>Prepayments</t>
  </si>
  <si>
    <t>Coal Reclamation Asset</t>
  </si>
  <si>
    <t>Regulatory Assets</t>
  </si>
  <si>
    <t>Accumulated Deferred Income Taxes</t>
  </si>
  <si>
    <t>Tax Regulatory Assets</t>
  </si>
  <si>
    <t>Miscellaneous Deferred Debits</t>
  </si>
  <si>
    <t>Total Additions to Rate Base</t>
  </si>
  <si>
    <t>Deductions to Rate Base</t>
  </si>
  <si>
    <t>Customer Deposits</t>
  </si>
  <si>
    <t>Regulatory Liabilities</t>
  </si>
  <si>
    <t>Tax Regulatory Liabilities</t>
  </si>
  <si>
    <t>Customer Advances - Construction</t>
  </si>
  <si>
    <t>Total Deductions from Rate Base</t>
  </si>
  <si>
    <t xml:space="preserve">Total Rate Base </t>
  </si>
  <si>
    <t>Rate of Return on Rate Base</t>
  </si>
  <si>
    <t>Relative Rate of Return</t>
  </si>
  <si>
    <t>2021 TEXAS RATE CASE FILING</t>
  </si>
  <si>
    <t>SPONSOR:  ADRIAN HERNANDEZ</t>
  </si>
  <si>
    <t>PREPARER:  ADRIAN HERNANDEZ</t>
  </si>
  <si>
    <t>FOR THE TEST YEAR ENDED DECEMBER 31, 2020</t>
  </si>
  <si>
    <t>Rate 01</t>
  </si>
  <si>
    <t>Rate 02</t>
  </si>
  <si>
    <t>Rate 07</t>
  </si>
  <si>
    <t>Rate 08</t>
  </si>
  <si>
    <t>Rate 09</t>
  </si>
  <si>
    <t>Rate 11-TOU</t>
  </si>
  <si>
    <t>Rate 15</t>
  </si>
  <si>
    <t>Rate 22</t>
  </si>
  <si>
    <t>Rate 24</t>
  </si>
  <si>
    <t>Rate 25</t>
  </si>
  <si>
    <t>Rate 26</t>
  </si>
  <si>
    <t>Rate 28</t>
  </si>
  <si>
    <t>Rate 30</t>
  </si>
  <si>
    <t>Rate 31</t>
  </si>
  <si>
    <t>Rate 34</t>
  </si>
  <si>
    <t>Rate 41</t>
  </si>
  <si>
    <t>Test Year</t>
  </si>
  <si>
    <t>Small</t>
  </si>
  <si>
    <t>Residential</t>
  </si>
  <si>
    <t>Recreational</t>
  </si>
  <si>
    <t>Street</t>
  </si>
  <si>
    <t>Traffic</t>
  </si>
  <si>
    <t>TOU Municipal</t>
  </si>
  <si>
    <t>Electric</t>
  </si>
  <si>
    <t>Irrigation</t>
  </si>
  <si>
    <t>General</t>
  </si>
  <si>
    <t>Large</t>
  </si>
  <si>
    <t>Petroleum</t>
  </si>
  <si>
    <t>Area</t>
  </si>
  <si>
    <t>Military</t>
  </si>
  <si>
    <t>Cotton</t>
  </si>
  <si>
    <t>City and</t>
  </si>
  <si>
    <t xml:space="preserve">Water </t>
  </si>
  <si>
    <t>Total</t>
  </si>
  <si>
    <t>General Service</t>
  </si>
  <si>
    <t>Lighting</t>
  </si>
  <si>
    <t>Signals</t>
  </si>
  <si>
    <t>Pumping</t>
  </si>
  <si>
    <t>Refining</t>
  </si>
  <si>
    <t>Service</t>
  </si>
  <si>
    <t>Power</t>
  </si>
  <si>
    <t>Refinery</t>
  </si>
  <si>
    <t>Furnace</t>
  </si>
  <si>
    <t>Reservation</t>
  </si>
  <si>
    <t>Gin</t>
  </si>
  <si>
    <t>County</t>
  </si>
  <si>
    <t>Heating</t>
  </si>
  <si>
    <t>WH</t>
  </si>
  <si>
    <t>SCHEDULE P-1.3: EXISTING RATE SCHEDULES/ EXISTING RATE CLASSES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</si>
</sst>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000_);\(#,##0.0000\)"/>
    <numFmt numFmtId="165" formatCode="_(&quot;$&quot;* #,##0_);_(&quot;$&quot;* \(#,##0\);_(&quot;$&quot;* &quot;-&quot;??_);_(@_)"/>
    <numFmt numFmtId="166" formatCode="_(* #,##0_);_(* \(#,##0\);_(* &quot;-&quot;??_);_(@_)"/>
    <numFmt numFmtId="167" formatCode="0.000%"/>
    <numFmt numFmtId="168" formatCode="_(* #,##0.000_);_(* \(#,##0.00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37" fontId="4" fillId="0" borderId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</cellStyleXfs>
  <cellXfs count="54">
    <xf numFmtId="0" fontId="0" fillId="0" borderId="0" xfId="0"/>
    <xf numFmtId="0" fontId="2" fillId="0" borderId="0" xfId="0" applyFont="1" applyAlignment="1">
      <alignment horizontal="left"/>
    </xf>
    <xf numFmtId="0" fontId="3" fillId="0" borderId="0" xfId="3"/>
    <xf numFmtId="0" fontId="3" fillId="0" borderId="0" xfId="3" applyAlignment="1">
      <alignment horizontal="center"/>
    </xf>
    <xf numFmtId="0" fontId="3" fillId="0" borderId="0" xfId="3" applyAlignment="1">
      <alignment horizontal="right"/>
    </xf>
    <xf numFmtId="44" fontId="3" fillId="0" borderId="0" xfId="3" applyNumberFormat="1"/>
    <xf numFmtId="0" fontId="2" fillId="0" borderId="0" xfId="0" applyFont="1" applyAlignment="1">
      <alignment horizontal="center"/>
    </xf>
    <xf numFmtId="164" fontId="2" fillId="0" borderId="0" xfId="4" applyNumberFormat="1" applyFont="1" applyAlignment="1" applyProtection="1">
      <alignment horizontal="center"/>
      <protection locked="0"/>
    </xf>
    <xf numFmtId="37" fontId="2" fillId="0" borderId="0" xfId="4" applyFont="1" applyAlignment="1" applyProtection="1">
      <alignment horizontal="left" vertical="top"/>
      <protection locked="0"/>
    </xf>
    <xf numFmtId="37" fontId="2" fillId="0" borderId="0" xfId="4" applyFont="1" applyAlignment="1" applyProtection="1">
      <alignment horizontal="center"/>
      <protection locked="0"/>
    </xf>
    <xf numFmtId="0" fontId="2" fillId="0" borderId="0" xfId="4" applyNumberFormat="1" applyFont="1" applyAlignment="1" applyProtection="1">
      <alignment horizontal="center"/>
      <protection locked="0"/>
    </xf>
    <xf numFmtId="0" fontId="3" fillId="0" borderId="0" xfId="4" applyNumberFormat="1" applyFont="1" applyAlignment="1" applyProtection="1">
      <alignment horizontal="center"/>
      <protection locked="0"/>
    </xf>
    <xf numFmtId="0" fontId="2" fillId="0" borderId="0" xfId="0" applyFont="1"/>
    <xf numFmtId="37" fontId="2" fillId="0" borderId="1" xfId="4" applyFont="1" applyBorder="1" applyAlignment="1" applyProtection="1">
      <alignment horizontal="center"/>
      <protection locked="0"/>
    </xf>
    <xf numFmtId="0" fontId="2" fillId="0" borderId="1" xfId="4" applyNumberFormat="1" applyFont="1" applyBorder="1" applyAlignment="1" applyProtection="1">
      <alignment horizontal="center"/>
      <protection locked="0"/>
    </xf>
    <xf numFmtId="0" fontId="3" fillId="0" borderId="1" xfId="4" applyNumberFormat="1" applyFont="1" applyBorder="1" applyAlignment="1" applyProtection="1">
      <alignment horizontal="center"/>
      <protection locked="0"/>
    </xf>
    <xf numFmtId="37" fontId="2" fillId="0" borderId="0" xfId="4" applyFont="1"/>
    <xf numFmtId="37" fontId="3" fillId="0" borderId="0" xfId="5" applyNumberFormat="1" applyFont="1" applyProtection="1">
      <protection locked="0"/>
    </xf>
    <xf numFmtId="37" fontId="2" fillId="0" borderId="0" xfId="5" applyNumberFormat="1"/>
    <xf numFmtId="37" fontId="3" fillId="0" borderId="0" xfId="5" applyNumberFormat="1" applyFont="1" applyAlignment="1" applyProtection="1">
      <alignment horizontal="left"/>
      <protection locked="0"/>
    </xf>
    <xf numFmtId="0" fontId="2" fillId="0" borderId="0" xfId="5"/>
    <xf numFmtId="0" fontId="3" fillId="0" borderId="0" xfId="5" quotePrefix="1" applyFont="1" applyAlignment="1" applyProtection="1">
      <alignment horizontal="left"/>
      <protection locked="0"/>
    </xf>
    <xf numFmtId="165" fontId="2" fillId="0" borderId="0" xfId="1" applyNumberFormat="1" applyFont="1" applyFill="1"/>
    <xf numFmtId="166" fontId="3" fillId="0" borderId="0" xfId="6" applyNumberFormat="1" applyFont="1" applyFill="1" applyBorder="1"/>
    <xf numFmtId="166" fontId="3" fillId="0" borderId="0" xfId="7" applyNumberFormat="1" applyFont="1" applyFill="1" applyBorder="1"/>
    <xf numFmtId="0" fontId="3" fillId="0" borderId="0" xfId="8" applyFont="1"/>
    <xf numFmtId="166" fontId="3" fillId="0" borderId="1" xfId="6" applyNumberFormat="1" applyFont="1" applyFill="1" applyBorder="1"/>
    <xf numFmtId="166" fontId="3" fillId="0" borderId="1" xfId="7" applyNumberFormat="1" applyFont="1" applyFill="1" applyBorder="1"/>
    <xf numFmtId="37" fontId="3" fillId="0" borderId="0" xfId="5" quotePrefix="1" applyNumberFormat="1" applyFont="1" applyAlignment="1" applyProtection="1">
      <alignment horizontal="left"/>
      <protection locked="0"/>
    </xf>
    <xf numFmtId="165" fontId="2" fillId="0" borderId="2" xfId="1" applyNumberFormat="1" applyFont="1" applyFill="1" applyBorder="1"/>
    <xf numFmtId="37" fontId="3" fillId="0" borderId="0" xfId="5" applyNumberFormat="1" applyFont="1"/>
    <xf numFmtId="166" fontId="3" fillId="0" borderId="2" xfId="6" applyNumberFormat="1" applyFont="1" applyFill="1" applyBorder="1"/>
    <xf numFmtId="166" fontId="3" fillId="0" borderId="2" xfId="7" applyNumberFormat="1" applyFont="1" applyFill="1" applyBorder="1"/>
    <xf numFmtId="37" fontId="2" fillId="0" borderId="0" xfId="5" applyNumberFormat="1" applyProtection="1">
      <protection locked="0"/>
    </xf>
    <xf numFmtId="37" fontId="2" fillId="0" borderId="0" xfId="5" quotePrefix="1" applyNumberFormat="1" applyAlignment="1" applyProtection="1">
      <alignment horizontal="left" indent="3"/>
      <protection locked="0"/>
    </xf>
    <xf numFmtId="37" fontId="2" fillId="0" borderId="0" xfId="5" applyNumberFormat="1" applyAlignment="1" applyProtection="1">
      <alignment horizontal="left" indent="1"/>
      <protection locked="0"/>
    </xf>
    <xf numFmtId="37" fontId="2" fillId="0" borderId="0" xfId="5" applyNumberFormat="1" applyAlignment="1" applyProtection="1">
      <alignment horizontal="left" indent="2"/>
      <protection locked="0"/>
    </xf>
    <xf numFmtId="0" fontId="3" fillId="0" borderId="0" xfId="8" applyFont="1" applyAlignment="1">
      <alignment horizontal="left" indent="3"/>
    </xf>
    <xf numFmtId="39" fontId="3" fillId="0" borderId="0" xfId="8" applyNumberFormat="1" applyFont="1" applyAlignment="1" applyProtection="1">
      <alignment horizontal="left" indent="3"/>
      <protection locked="0"/>
    </xf>
    <xf numFmtId="37" fontId="3" fillId="0" borderId="0" xfId="5" applyNumberFormat="1" applyFont="1" applyAlignment="1" applyProtection="1">
      <alignment horizontal="left" indent="4"/>
      <protection locked="0"/>
    </xf>
    <xf numFmtId="37" fontId="3" fillId="0" borderId="0" xfId="4" applyFont="1" applyAlignment="1">
      <alignment horizontal="left" indent="2"/>
    </xf>
    <xf numFmtId="37" fontId="3" fillId="0" borderId="0" xfId="5" applyNumberFormat="1" applyFont="1" applyAlignment="1" applyProtection="1">
      <alignment horizontal="left" indent="2"/>
      <protection locked="0"/>
    </xf>
    <xf numFmtId="37" fontId="3" fillId="0" borderId="0" xfId="5" quotePrefix="1" applyNumberFormat="1" applyFont="1" applyAlignment="1" applyProtection="1">
      <alignment horizontal="left" indent="4"/>
      <protection locked="0"/>
    </xf>
    <xf numFmtId="167" fontId="2" fillId="0" borderId="0" xfId="2" applyNumberFormat="1" applyFont="1" applyFill="1"/>
    <xf numFmtId="37" fontId="3" fillId="0" borderId="0" xfId="5" quotePrefix="1" applyNumberFormat="1" applyFont="1" applyAlignment="1">
      <alignment horizontal="left"/>
    </xf>
    <xf numFmtId="168" fontId="3" fillId="0" borderId="0" xfId="6" applyNumberFormat="1" applyFont="1" applyFill="1" applyBorder="1"/>
    <xf numFmtId="168" fontId="3" fillId="0" borderId="0" xfId="7" applyNumberFormat="1" applyFont="1" applyFill="1" applyBorder="1"/>
    <xf numFmtId="166" fontId="3" fillId="0" borderId="3" xfId="6" applyNumberFormat="1" applyFont="1" applyFill="1" applyBorder="1"/>
    <xf numFmtId="166" fontId="3" fillId="0" borderId="3" xfId="7" applyNumberFormat="1" applyFont="1" applyFill="1" applyBorder="1"/>
    <xf numFmtId="165" fontId="2" fillId="0" borderId="0" xfId="1" applyNumberFormat="1" applyFont="1" applyFill="1" applyBorder="1"/>
    <xf numFmtId="0" fontId="3" fillId="0" borderId="0" xfId="4" applyNumberFormat="1" applyFont="1" applyBorder="1" applyAlignment="1" applyProtection="1">
      <alignment horizontal="center"/>
      <protection locked="0"/>
    </xf>
    <xf numFmtId="0" fontId="2" fillId="0" borderId="0" xfId="4" applyNumberFormat="1" applyFont="1" applyBorder="1" applyAlignment="1" applyProtection="1">
      <alignment horizontal="center"/>
      <protection locked="0"/>
    </xf>
    <xf numFmtId="166" fontId="3" fillId="0" borderId="0" xfId="7" applyNumberFormat="1" applyFont="1" applyFill="1" applyBorder="1" applyAlignment="1">
      <alignment textRotation="180"/>
    </xf>
    <xf numFmtId="166" fontId="3" fillId="0" borderId="0" xfId="7" applyNumberFormat="1" applyFont="1" applyFill="1" applyBorder="1" applyAlignment="1">
      <alignment horizontal="right" textRotation="180"/>
    </xf>
  </cellXfs>
  <cellStyles count="9">
    <cellStyle name="Comma 10" xfId="6" xr:uid="{0F2412E0-573E-4444-A5E6-D3DA0E6B5753}"/>
    <cellStyle name="Comma 6" xfId="7" xr:uid="{05255710-9443-4C10-9C13-CE56DE15D46C}"/>
    <cellStyle name="Currency" xfId="1" builtinId="4"/>
    <cellStyle name="Normal" xfId="0" builtinId="0"/>
    <cellStyle name="Normal 2" xfId="3" xr:uid="{A418B065-2CF7-414D-8B66-75FBC8D7F12E}"/>
    <cellStyle name="Normal 6" xfId="8" xr:uid="{5EBA1F14-D072-4641-8BE5-D0C5910DFBF7}"/>
    <cellStyle name="Normal_AECUBIP" xfId="4" xr:uid="{AC5DE168-7889-4820-A455-58474C1FE4CD}"/>
    <cellStyle name="Normal_El Paso NM Class COS 12-31-05 MAC" xfId="5" xr:uid="{2188D3E0-40E4-459C-8CEB-4E6013FF9DAB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4F3017-545E-4039-BD69-99D4FBE89192}">
  <dimension ref="A1:Z91"/>
  <sheetViews>
    <sheetView tabSelected="1" view="pageBreakPreview" zoomScale="90" zoomScaleNormal="90" zoomScaleSheetLayoutView="90" workbookViewId="0">
      <selection activeCell="A7" sqref="A7"/>
    </sheetView>
  </sheetViews>
  <sheetFormatPr defaultColWidth="9.140625" defaultRowHeight="12.75" x14ac:dyDescent="0.2"/>
  <cols>
    <col min="1" max="1" width="9.140625" style="2"/>
    <col min="2" max="2" width="55.85546875" style="2" customWidth="1"/>
    <col min="3" max="3" width="17.28515625" style="3" bestFit="1" customWidth="1"/>
    <col min="4" max="4" width="17.28515625" style="2" bestFit="1" customWidth="1"/>
    <col min="5" max="5" width="16.140625" style="2" bestFit="1" customWidth="1"/>
    <col min="6" max="11" width="15.42578125" style="2" customWidth="1"/>
    <col min="12" max="12" width="4.5703125" style="2" customWidth="1"/>
    <col min="13" max="13" width="3.140625" style="2" customWidth="1"/>
    <col min="14" max="14" width="9.140625" style="2"/>
    <col min="15" max="15" width="56" style="2" customWidth="1"/>
    <col min="16" max="24" width="15.42578125" style="2" customWidth="1"/>
    <col min="25" max="25" width="5.85546875" style="2" customWidth="1"/>
    <col min="26" max="26" width="3.5703125" style="2" customWidth="1"/>
    <col min="27" max="16384" width="9.140625" style="2"/>
  </cols>
  <sheetData>
    <row r="1" spans="1:26" x14ac:dyDescent="0.2">
      <c r="A1" s="1" t="s">
        <v>0</v>
      </c>
      <c r="M1" s="4" t="s">
        <v>1</v>
      </c>
      <c r="N1" s="2" t="str">
        <f t="shared" ref="N1:N6" si="0">A1</f>
        <v>EL PASO ELECTRIC COMPANY</v>
      </c>
      <c r="S1" s="4"/>
      <c r="Z1" s="4" t="s">
        <v>1</v>
      </c>
    </row>
    <row r="2" spans="1:26" x14ac:dyDescent="0.2">
      <c r="A2" s="1" t="s">
        <v>76</v>
      </c>
      <c r="M2" s="4" t="s">
        <v>2</v>
      </c>
      <c r="N2" s="2" t="str">
        <f t="shared" si="0"/>
        <v>2021 TEXAS RATE CASE FILING</v>
      </c>
      <c r="S2" s="4"/>
      <c r="Z2" s="4" t="s">
        <v>3</v>
      </c>
    </row>
    <row r="3" spans="1:26" x14ac:dyDescent="0.2">
      <c r="A3" s="1" t="s">
        <v>128</v>
      </c>
      <c r="N3" s="2" t="str">
        <f t="shared" si="0"/>
        <v>SCHEDULE P-1.3: EXISTING RATE SCHEDULES/ EXISTING RATE CLASSES</v>
      </c>
    </row>
    <row r="4" spans="1:26" x14ac:dyDescent="0.2">
      <c r="A4" s="1" t="s">
        <v>77</v>
      </c>
      <c r="N4" s="2" t="str">
        <f t="shared" si="0"/>
        <v>SPONSOR:  ADRIAN HERNANDEZ</v>
      </c>
    </row>
    <row r="5" spans="1:26" x14ac:dyDescent="0.2">
      <c r="A5" s="1" t="s">
        <v>78</v>
      </c>
      <c r="N5" s="2" t="str">
        <f t="shared" si="0"/>
        <v>PREPARER:  ADRIAN HERNANDEZ</v>
      </c>
    </row>
    <row r="6" spans="1:26" x14ac:dyDescent="0.2">
      <c r="A6" s="1" t="s">
        <v>79</v>
      </c>
      <c r="F6" s="5"/>
      <c r="H6" s="5"/>
      <c r="J6" s="5"/>
      <c r="N6" s="2" t="str">
        <f t="shared" si="0"/>
        <v>FOR THE TEST YEAR ENDED DECEMBER 31, 2020</v>
      </c>
      <c r="O6" s="5"/>
    </row>
    <row r="7" spans="1:26" x14ac:dyDescent="0.2">
      <c r="A7" s="1"/>
      <c r="F7" s="5"/>
      <c r="H7" s="5"/>
      <c r="J7" s="5"/>
      <c r="O7" s="5"/>
    </row>
    <row r="8" spans="1:26" x14ac:dyDescent="0.2">
      <c r="A8" s="6"/>
      <c r="B8" s="7" t="s">
        <v>4</v>
      </c>
      <c r="C8" s="7" t="s">
        <v>5</v>
      </c>
      <c r="D8" s="7" t="s">
        <v>6</v>
      </c>
      <c r="E8" s="7" t="s">
        <v>7</v>
      </c>
      <c r="F8" s="7" t="s">
        <v>8</v>
      </c>
      <c r="G8" s="7" t="s">
        <v>9</v>
      </c>
      <c r="H8" s="7" t="s">
        <v>10</v>
      </c>
      <c r="I8" s="7" t="s">
        <v>11</v>
      </c>
      <c r="J8" s="7" t="s">
        <v>12</v>
      </c>
      <c r="K8" s="7" t="s">
        <v>13</v>
      </c>
      <c r="L8" s="7"/>
      <c r="M8" s="7"/>
      <c r="N8" s="6"/>
      <c r="O8" s="7" t="s">
        <v>4</v>
      </c>
      <c r="P8" s="7" t="s">
        <v>5</v>
      </c>
      <c r="Q8" s="7" t="s">
        <v>6</v>
      </c>
      <c r="R8" s="7" t="s">
        <v>7</v>
      </c>
      <c r="S8" s="7" t="s">
        <v>8</v>
      </c>
      <c r="T8" s="7" t="s">
        <v>9</v>
      </c>
      <c r="U8" s="7" t="s">
        <v>10</v>
      </c>
      <c r="V8" s="7" t="s">
        <v>11</v>
      </c>
      <c r="W8" s="7" t="s">
        <v>12</v>
      </c>
      <c r="X8" s="7" t="s">
        <v>13</v>
      </c>
      <c r="Y8" s="7"/>
      <c r="Z8" s="7"/>
    </row>
    <row r="9" spans="1:26" s="12" customFormat="1" x14ac:dyDescent="0.2">
      <c r="A9" s="8"/>
      <c r="B9" s="9"/>
      <c r="C9" s="10"/>
      <c r="D9" s="10" t="s">
        <v>80</v>
      </c>
      <c r="E9" s="11" t="s">
        <v>81</v>
      </c>
      <c r="F9" s="11" t="s">
        <v>82</v>
      </c>
      <c r="G9" s="11" t="s">
        <v>83</v>
      </c>
      <c r="H9" s="11" t="s">
        <v>84</v>
      </c>
      <c r="I9" s="11" t="s">
        <v>85</v>
      </c>
      <c r="J9" s="11" t="s">
        <v>86</v>
      </c>
      <c r="K9" s="11" t="s">
        <v>87</v>
      </c>
      <c r="L9" s="11"/>
      <c r="M9" s="11"/>
      <c r="N9" s="8"/>
      <c r="O9" s="9"/>
      <c r="P9" s="11" t="s">
        <v>88</v>
      </c>
      <c r="Q9" s="11" t="s">
        <v>89</v>
      </c>
      <c r="R9" s="11" t="s">
        <v>90</v>
      </c>
      <c r="S9" s="11" t="s">
        <v>91</v>
      </c>
      <c r="T9" s="11" t="s">
        <v>92</v>
      </c>
      <c r="U9" s="11" t="s">
        <v>93</v>
      </c>
      <c r="V9" s="11" t="s">
        <v>94</v>
      </c>
      <c r="W9" s="11" t="s">
        <v>95</v>
      </c>
      <c r="X9" s="11" t="s">
        <v>127</v>
      </c>
      <c r="Y9" s="11"/>
      <c r="Z9" s="11"/>
    </row>
    <row r="10" spans="1:26" s="12" customFormat="1" x14ac:dyDescent="0.2">
      <c r="A10" s="9" t="s">
        <v>14</v>
      </c>
      <c r="B10" s="9"/>
      <c r="C10" s="10" t="s">
        <v>96</v>
      </c>
      <c r="D10" s="10"/>
      <c r="E10" s="11" t="s">
        <v>97</v>
      </c>
      <c r="F10" s="11" t="s">
        <v>99</v>
      </c>
      <c r="G10" s="11" t="s">
        <v>100</v>
      </c>
      <c r="H10" s="11" t="s">
        <v>101</v>
      </c>
      <c r="I10" s="11" t="s">
        <v>102</v>
      </c>
      <c r="J10" s="11" t="s">
        <v>103</v>
      </c>
      <c r="K10" s="11" t="s">
        <v>104</v>
      </c>
      <c r="L10" s="11"/>
      <c r="M10" s="11"/>
      <c r="N10" s="9" t="s">
        <v>14</v>
      </c>
      <c r="O10" s="9"/>
      <c r="P10" s="11" t="s">
        <v>105</v>
      </c>
      <c r="Q10" s="11" t="s">
        <v>106</v>
      </c>
      <c r="R10" s="11" t="s">
        <v>107</v>
      </c>
      <c r="S10" s="11" t="s">
        <v>108</v>
      </c>
      <c r="T10" s="11" t="s">
        <v>103</v>
      </c>
      <c r="U10" s="11" t="s">
        <v>109</v>
      </c>
      <c r="V10" s="11" t="s">
        <v>110</v>
      </c>
      <c r="W10" s="11" t="s">
        <v>111</v>
      </c>
      <c r="X10" s="11" t="s">
        <v>112</v>
      </c>
      <c r="Y10" s="11"/>
      <c r="Z10" s="11"/>
    </row>
    <row r="11" spans="1:26" s="12" customFormat="1" x14ac:dyDescent="0.2">
      <c r="A11" s="13" t="s">
        <v>15</v>
      </c>
      <c r="B11" s="13" t="s">
        <v>16</v>
      </c>
      <c r="C11" s="14" t="s">
        <v>113</v>
      </c>
      <c r="D11" s="14" t="s">
        <v>98</v>
      </c>
      <c r="E11" s="15" t="s">
        <v>114</v>
      </c>
      <c r="F11" s="15" t="s">
        <v>115</v>
      </c>
      <c r="G11" s="15" t="s">
        <v>115</v>
      </c>
      <c r="H11" s="15" t="s">
        <v>116</v>
      </c>
      <c r="I11" s="15" t="s">
        <v>117</v>
      </c>
      <c r="J11" s="15" t="s">
        <v>118</v>
      </c>
      <c r="K11" s="15" t="s">
        <v>119</v>
      </c>
      <c r="L11" s="50"/>
      <c r="M11" s="50"/>
      <c r="N11" s="13" t="s">
        <v>15</v>
      </c>
      <c r="O11" s="13" t="s">
        <v>16</v>
      </c>
      <c r="P11" s="15" t="s">
        <v>119</v>
      </c>
      <c r="Q11" s="15" t="s">
        <v>120</v>
      </c>
      <c r="R11" s="15" t="s">
        <v>121</v>
      </c>
      <c r="S11" s="15" t="s">
        <v>115</v>
      </c>
      <c r="T11" s="15" t="s">
        <v>122</v>
      </c>
      <c r="U11" s="15" t="s">
        <v>123</v>
      </c>
      <c r="V11" s="15" t="s">
        <v>124</v>
      </c>
      <c r="W11" s="15" t="s">
        <v>125</v>
      </c>
      <c r="X11" s="15" t="s">
        <v>126</v>
      </c>
      <c r="Y11" s="50"/>
      <c r="Z11" s="50"/>
    </row>
    <row r="12" spans="1:26" s="12" customFormat="1" x14ac:dyDescent="0.2">
      <c r="A12" s="16">
        <v>1</v>
      </c>
      <c r="B12" s="17" t="s">
        <v>17</v>
      </c>
      <c r="C12" s="16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6">
        <v>1</v>
      </c>
      <c r="O12" s="17" t="s">
        <v>17</v>
      </c>
      <c r="P12" s="18"/>
      <c r="Q12" s="18"/>
      <c r="R12" s="18"/>
    </row>
    <row r="13" spans="1:26" s="12" customFormat="1" x14ac:dyDescent="0.2">
      <c r="A13" s="16">
        <f>A12+1</f>
        <v>2</v>
      </c>
      <c r="B13" s="19" t="s">
        <v>18</v>
      </c>
      <c r="C13" s="18"/>
      <c r="D13" s="18"/>
      <c r="E13" s="20"/>
      <c r="F13" s="20"/>
      <c r="G13" s="20"/>
      <c r="H13" s="20"/>
      <c r="I13" s="20"/>
      <c r="J13" s="20"/>
      <c r="K13" s="20"/>
      <c r="L13" s="20"/>
      <c r="M13" s="20"/>
      <c r="N13" s="16">
        <f>N12+1</f>
        <v>2</v>
      </c>
      <c r="O13" s="19" t="s">
        <v>18</v>
      </c>
      <c r="P13" s="20"/>
      <c r="Q13" s="20"/>
      <c r="R13" s="20"/>
    </row>
    <row r="14" spans="1:26" s="12" customFormat="1" x14ac:dyDescent="0.2">
      <c r="A14" s="16">
        <f t="shared" ref="A14:A45" si="1">A13+1</f>
        <v>3</v>
      </c>
      <c r="B14" s="19" t="s">
        <v>19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>
        <f t="shared" ref="N14:N45" si="2">N13+1</f>
        <v>3</v>
      </c>
      <c r="O14" s="19" t="s">
        <v>19</v>
      </c>
      <c r="P14" s="16"/>
      <c r="Q14" s="16"/>
      <c r="R14" s="16"/>
    </row>
    <row r="15" spans="1:26" s="12" customFormat="1" x14ac:dyDescent="0.2">
      <c r="A15" s="16">
        <f t="shared" si="1"/>
        <v>4</v>
      </c>
      <c r="B15" s="21" t="s">
        <v>20</v>
      </c>
      <c r="C15" s="22">
        <f t="shared" ref="C15:C21" si="3">SUM(D15:K15,P15:X15)</f>
        <v>532713639.00999999</v>
      </c>
      <c r="D15" s="22">
        <v>273638830</v>
      </c>
      <c r="E15" s="22">
        <v>33319685</v>
      </c>
      <c r="F15" s="22">
        <v>462980</v>
      </c>
      <c r="G15" s="22">
        <v>4046620</v>
      </c>
      <c r="H15" s="22">
        <v>95204</v>
      </c>
      <c r="I15" s="22">
        <v>10102350</v>
      </c>
      <c r="J15" s="22">
        <v>1830063</v>
      </c>
      <c r="K15" s="22">
        <v>423413</v>
      </c>
      <c r="L15" s="22"/>
      <c r="M15" s="22"/>
      <c r="N15" s="16">
        <f t="shared" si="2"/>
        <v>4</v>
      </c>
      <c r="O15" s="21" t="s">
        <v>20</v>
      </c>
      <c r="P15" s="22">
        <v>125005740</v>
      </c>
      <c r="Q15" s="22">
        <v>35955664.009999998</v>
      </c>
      <c r="R15" s="22">
        <v>10964770</v>
      </c>
      <c r="S15" s="22">
        <v>2932614</v>
      </c>
      <c r="T15" s="22">
        <v>1191760</v>
      </c>
      <c r="U15" s="22">
        <v>13009892</v>
      </c>
      <c r="V15" s="22">
        <v>132972</v>
      </c>
      <c r="W15" s="22">
        <v>19126500</v>
      </c>
      <c r="X15" s="22">
        <v>474582</v>
      </c>
      <c r="Y15" s="22"/>
      <c r="Z15" s="22"/>
    </row>
    <row r="16" spans="1:26" s="12" customFormat="1" x14ac:dyDescent="0.2">
      <c r="A16" s="16">
        <f t="shared" si="1"/>
        <v>5</v>
      </c>
      <c r="B16" s="21" t="s">
        <v>21</v>
      </c>
      <c r="C16" s="23">
        <f t="shared" si="3"/>
        <v>4174342.9799999991</v>
      </c>
      <c r="D16" s="23">
        <v>2305387.9300000002</v>
      </c>
      <c r="E16" s="24">
        <v>198330.3</v>
      </c>
      <c r="F16" s="24">
        <v>0</v>
      </c>
      <c r="G16" s="23">
        <v>0</v>
      </c>
      <c r="H16" s="24">
        <v>542.15</v>
      </c>
      <c r="I16" s="24">
        <v>66538.600000000006</v>
      </c>
      <c r="J16" s="23">
        <v>21621.55</v>
      </c>
      <c r="K16" s="24">
        <v>4046.53</v>
      </c>
      <c r="L16" s="24"/>
      <c r="M16" s="24"/>
      <c r="N16" s="16">
        <f t="shared" si="2"/>
        <v>5</v>
      </c>
      <c r="O16" s="21" t="s">
        <v>21</v>
      </c>
      <c r="P16" s="24">
        <v>882099</v>
      </c>
      <c r="Q16" s="24">
        <v>286853.76000000001</v>
      </c>
      <c r="R16" s="23">
        <v>115622.35</v>
      </c>
      <c r="S16" s="24">
        <v>0</v>
      </c>
      <c r="T16" s="24">
        <v>14327.73</v>
      </c>
      <c r="U16" s="24">
        <v>145960.15</v>
      </c>
      <c r="V16" s="23">
        <v>47.51</v>
      </c>
      <c r="W16" s="24">
        <v>131900.69</v>
      </c>
      <c r="X16" s="24">
        <v>1064.73</v>
      </c>
      <c r="Y16" s="24"/>
      <c r="Z16" s="24"/>
    </row>
    <row r="17" spans="1:26" s="12" customFormat="1" x14ac:dyDescent="0.2">
      <c r="A17" s="16">
        <f t="shared" si="1"/>
        <v>6</v>
      </c>
      <c r="B17" s="21" t="s">
        <v>22</v>
      </c>
      <c r="C17" s="23">
        <f t="shared" si="3"/>
        <v>80084706.189999983</v>
      </c>
      <c r="D17" s="23">
        <v>31804570.949999999</v>
      </c>
      <c r="E17" s="24">
        <v>3483415.28</v>
      </c>
      <c r="F17" s="24">
        <v>47019.48</v>
      </c>
      <c r="G17" s="23">
        <v>461226.84</v>
      </c>
      <c r="H17" s="24">
        <v>26554.18</v>
      </c>
      <c r="I17" s="24">
        <v>2189127.15</v>
      </c>
      <c r="J17" s="23">
        <v>965884.2</v>
      </c>
      <c r="K17" s="24">
        <v>49123.19</v>
      </c>
      <c r="L17" s="24"/>
      <c r="M17" s="24"/>
      <c r="N17" s="16">
        <f t="shared" si="2"/>
        <v>6</v>
      </c>
      <c r="O17" s="21" t="s">
        <v>22</v>
      </c>
      <c r="P17" s="24">
        <v>18549194.309999999</v>
      </c>
      <c r="Q17" s="24">
        <v>8621024.0299999993</v>
      </c>
      <c r="R17" s="23">
        <v>4673420.55</v>
      </c>
      <c r="S17" s="24">
        <v>343211.3</v>
      </c>
      <c r="T17" s="24">
        <v>2231319.96</v>
      </c>
      <c r="U17" s="24">
        <v>4077774.96</v>
      </c>
      <c r="V17" s="23">
        <v>20421.53</v>
      </c>
      <c r="W17" s="24">
        <v>2475874.64</v>
      </c>
      <c r="X17" s="24">
        <v>65543.64</v>
      </c>
      <c r="Y17" s="24"/>
      <c r="Z17" s="24"/>
    </row>
    <row r="18" spans="1:26" s="12" customFormat="1" x14ac:dyDescent="0.2">
      <c r="A18" s="16">
        <f t="shared" si="1"/>
        <v>7</v>
      </c>
      <c r="B18" s="25" t="s">
        <v>23</v>
      </c>
      <c r="C18" s="23">
        <f t="shared" si="3"/>
        <v>65919767.100000001</v>
      </c>
      <c r="D18" s="23">
        <v>26179154.68</v>
      </c>
      <c r="E18" s="24">
        <v>2867288.09</v>
      </c>
      <c r="F18" s="24">
        <v>38702.93</v>
      </c>
      <c r="G18" s="23">
        <v>379647.59</v>
      </c>
      <c r="H18" s="24">
        <v>21857.42</v>
      </c>
      <c r="I18" s="24">
        <v>1801926.47</v>
      </c>
      <c r="J18" s="23">
        <v>795043.95</v>
      </c>
      <c r="K18" s="24">
        <v>40434.550000000003</v>
      </c>
      <c r="L18" s="24"/>
      <c r="M18" s="24"/>
      <c r="N18" s="16">
        <f t="shared" si="2"/>
        <v>7</v>
      </c>
      <c r="O18" s="25" t="s">
        <v>23</v>
      </c>
      <c r="P18" s="24">
        <v>15268315.6</v>
      </c>
      <c r="Q18" s="24">
        <v>7096185.0700000003</v>
      </c>
      <c r="R18" s="23">
        <v>3846811.82</v>
      </c>
      <c r="S18" s="24">
        <v>282505.99</v>
      </c>
      <c r="T18" s="24">
        <v>1836656.45</v>
      </c>
      <c r="U18" s="24">
        <v>3356520.72</v>
      </c>
      <c r="V18" s="23">
        <v>16809.48</v>
      </c>
      <c r="W18" s="24">
        <v>2037955.65</v>
      </c>
      <c r="X18" s="24">
        <v>53950.64</v>
      </c>
      <c r="Y18" s="24"/>
      <c r="Z18" s="24"/>
    </row>
    <row r="19" spans="1:26" s="12" customFormat="1" x14ac:dyDescent="0.2">
      <c r="A19" s="16">
        <f t="shared" si="1"/>
        <v>8</v>
      </c>
      <c r="B19" s="19" t="s">
        <v>24</v>
      </c>
      <c r="C19" s="47">
        <f t="shared" si="3"/>
        <v>682892455.28000009</v>
      </c>
      <c r="D19" s="47">
        <f>SUM(D15:D18)</f>
        <v>333927943.56</v>
      </c>
      <c r="E19" s="47">
        <f t="shared" ref="E19:K19" si="4">SUM(E15:E18)</f>
        <v>39868718.670000002</v>
      </c>
      <c r="F19" s="47">
        <f t="shared" si="4"/>
        <v>548702.41</v>
      </c>
      <c r="G19" s="47">
        <f t="shared" si="4"/>
        <v>4887494.43</v>
      </c>
      <c r="H19" s="47">
        <f t="shared" si="4"/>
        <v>144157.75</v>
      </c>
      <c r="I19" s="47">
        <f t="shared" si="4"/>
        <v>14159942.220000001</v>
      </c>
      <c r="J19" s="47">
        <f t="shared" si="4"/>
        <v>3612612.7</v>
      </c>
      <c r="K19" s="47">
        <f t="shared" si="4"/>
        <v>517017.27</v>
      </c>
      <c r="L19" s="23"/>
      <c r="M19" s="23"/>
      <c r="N19" s="16">
        <f t="shared" si="2"/>
        <v>8</v>
      </c>
      <c r="O19" s="19" t="s">
        <v>24</v>
      </c>
      <c r="P19" s="48">
        <f>SUM(P15:P18)</f>
        <v>159705348.91</v>
      </c>
      <c r="Q19" s="48">
        <f t="shared" ref="Q19:X19" si="5">SUM(Q15:Q18)</f>
        <v>51959726.869999997</v>
      </c>
      <c r="R19" s="48">
        <f t="shared" si="5"/>
        <v>19600624.719999999</v>
      </c>
      <c r="S19" s="48">
        <f t="shared" si="5"/>
        <v>3558331.29</v>
      </c>
      <c r="T19" s="48">
        <f t="shared" si="5"/>
        <v>5274064.1399999997</v>
      </c>
      <c r="U19" s="48">
        <f t="shared" si="5"/>
        <v>20590147.829999998</v>
      </c>
      <c r="V19" s="48">
        <f t="shared" si="5"/>
        <v>170250.52000000002</v>
      </c>
      <c r="W19" s="48">
        <f t="shared" si="5"/>
        <v>23772230.98</v>
      </c>
      <c r="X19" s="48">
        <f t="shared" si="5"/>
        <v>595141.01</v>
      </c>
      <c r="Y19" s="24"/>
      <c r="Z19" s="24"/>
    </row>
    <row r="20" spans="1:26" s="12" customFormat="1" x14ac:dyDescent="0.2">
      <c r="A20" s="16">
        <f t="shared" si="1"/>
        <v>9</v>
      </c>
      <c r="B20" s="28" t="s">
        <v>25</v>
      </c>
      <c r="C20" s="26">
        <f>SUM(D20:K20,P20:X20)</f>
        <v>27642626.139999997</v>
      </c>
      <c r="D20" s="26">
        <v>16335921.199999999</v>
      </c>
      <c r="E20" s="27">
        <v>1491137</v>
      </c>
      <c r="F20" s="27">
        <v>11223.25</v>
      </c>
      <c r="G20" s="26">
        <v>48272.42</v>
      </c>
      <c r="H20" s="27">
        <v>3334.89</v>
      </c>
      <c r="I20" s="27">
        <v>393361.1</v>
      </c>
      <c r="J20" s="26">
        <v>109549.57</v>
      </c>
      <c r="K20" s="27">
        <v>26181.56</v>
      </c>
      <c r="L20" s="24"/>
      <c r="M20" s="24"/>
      <c r="N20" s="16">
        <f t="shared" si="2"/>
        <v>9</v>
      </c>
      <c r="O20" s="28" t="s">
        <v>25</v>
      </c>
      <c r="P20" s="27">
        <v>5357545.22</v>
      </c>
      <c r="Q20" s="27">
        <v>1625525.47</v>
      </c>
      <c r="R20" s="26">
        <v>587987.06999999995</v>
      </c>
      <c r="S20" s="27">
        <v>26970.799999999999</v>
      </c>
      <c r="T20" s="27">
        <v>72466.899999999994</v>
      </c>
      <c r="U20" s="27">
        <v>739045.79</v>
      </c>
      <c r="V20" s="26">
        <v>3123.87</v>
      </c>
      <c r="W20" s="27">
        <v>751444.72</v>
      </c>
      <c r="X20" s="27">
        <v>59535.31</v>
      </c>
      <c r="Y20" s="24"/>
      <c r="Z20" s="24"/>
    </row>
    <row r="21" spans="1:26" s="12" customFormat="1" x14ac:dyDescent="0.2">
      <c r="A21" s="16">
        <f t="shared" si="1"/>
        <v>10</v>
      </c>
      <c r="B21" s="19" t="s">
        <v>26</v>
      </c>
      <c r="C21" s="29">
        <f t="shared" si="3"/>
        <v>710535081.42000008</v>
      </c>
      <c r="D21" s="29">
        <f>SUM(D19:D20)</f>
        <v>350263864.75999999</v>
      </c>
      <c r="E21" s="29">
        <f t="shared" ref="E21:X21" si="6">SUM(E19:E20)</f>
        <v>41359855.670000002</v>
      </c>
      <c r="F21" s="29">
        <f t="shared" si="6"/>
        <v>559925.66</v>
      </c>
      <c r="G21" s="29">
        <f t="shared" si="6"/>
        <v>4935766.8499999996</v>
      </c>
      <c r="H21" s="29">
        <f t="shared" si="6"/>
        <v>147492.64000000001</v>
      </c>
      <c r="I21" s="29">
        <f t="shared" ref="I21:K21" si="7">SUM(I19:I20)</f>
        <v>14553303.32</v>
      </c>
      <c r="J21" s="29">
        <f t="shared" si="7"/>
        <v>3722162.27</v>
      </c>
      <c r="K21" s="29">
        <f t="shared" si="7"/>
        <v>543198.83000000007</v>
      </c>
      <c r="L21" s="49"/>
      <c r="M21" s="49"/>
      <c r="N21" s="16">
        <f t="shared" si="2"/>
        <v>10</v>
      </c>
      <c r="O21" s="19" t="s">
        <v>26</v>
      </c>
      <c r="P21" s="29">
        <f t="shared" ref="P21" si="8">SUM(P19:P20)</f>
        <v>165062894.13</v>
      </c>
      <c r="Q21" s="29">
        <f t="shared" si="6"/>
        <v>53585252.339999996</v>
      </c>
      <c r="R21" s="29">
        <f t="shared" si="6"/>
        <v>20188611.789999999</v>
      </c>
      <c r="S21" s="29">
        <f t="shared" si="6"/>
        <v>3585302.09</v>
      </c>
      <c r="T21" s="29">
        <f t="shared" si="6"/>
        <v>5346531.04</v>
      </c>
      <c r="U21" s="29">
        <f t="shared" si="6"/>
        <v>21329193.619999997</v>
      </c>
      <c r="V21" s="29">
        <f t="shared" si="6"/>
        <v>173374.39</v>
      </c>
      <c r="W21" s="29">
        <f t="shared" si="6"/>
        <v>24523675.699999999</v>
      </c>
      <c r="X21" s="29">
        <f t="shared" si="6"/>
        <v>654676.32000000007</v>
      </c>
      <c r="Y21" s="49"/>
      <c r="Z21" s="49"/>
    </row>
    <row r="22" spans="1:26" s="12" customFormat="1" x14ac:dyDescent="0.2">
      <c r="A22" s="16">
        <f t="shared" si="1"/>
        <v>11</v>
      </c>
      <c r="B22" s="30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>
        <f t="shared" si="2"/>
        <v>11</v>
      </c>
      <c r="O22" s="30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</row>
    <row r="23" spans="1:26" s="12" customFormat="1" x14ac:dyDescent="0.2">
      <c r="A23" s="16">
        <f t="shared" si="1"/>
        <v>12</v>
      </c>
      <c r="B23" s="25" t="s">
        <v>27</v>
      </c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>
        <f t="shared" si="2"/>
        <v>12</v>
      </c>
      <c r="O23" s="25" t="s">
        <v>27</v>
      </c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</row>
    <row r="24" spans="1:26" s="12" customFormat="1" x14ac:dyDescent="0.2">
      <c r="A24" s="16">
        <f t="shared" si="1"/>
        <v>13</v>
      </c>
      <c r="B24" s="25" t="s">
        <v>28</v>
      </c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>
        <f t="shared" si="2"/>
        <v>13</v>
      </c>
      <c r="O24" s="25" t="s">
        <v>28</v>
      </c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</row>
    <row r="25" spans="1:26" s="12" customFormat="1" x14ac:dyDescent="0.2">
      <c r="A25" s="16">
        <f t="shared" si="1"/>
        <v>14</v>
      </c>
      <c r="B25" s="25" t="s">
        <v>29</v>
      </c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>
        <f t="shared" si="2"/>
        <v>14</v>
      </c>
      <c r="O25" s="25" t="s">
        <v>29</v>
      </c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</row>
    <row r="26" spans="1:26" s="12" customFormat="1" x14ac:dyDescent="0.2">
      <c r="A26" s="16">
        <f t="shared" si="1"/>
        <v>15</v>
      </c>
      <c r="B26" s="25" t="s">
        <v>30</v>
      </c>
      <c r="C26" s="22">
        <f t="shared" ref="C26:C33" si="9">SUM(D26:K26,P26:X26)</f>
        <v>146004473.30000001</v>
      </c>
      <c r="D26" s="22">
        <v>57983725.649999999</v>
      </c>
      <c r="E26" s="22">
        <v>6350703.3799999999</v>
      </c>
      <c r="F26" s="22">
        <v>85722.4</v>
      </c>
      <c r="G26" s="22">
        <v>840874.43</v>
      </c>
      <c r="H26" s="22">
        <v>48411.62</v>
      </c>
      <c r="I26" s="22">
        <v>3991053.63</v>
      </c>
      <c r="J26" s="22">
        <v>1760928.14</v>
      </c>
      <c r="K26" s="22">
        <v>89557.73</v>
      </c>
      <c r="L26" s="22"/>
      <c r="M26" s="22"/>
      <c r="N26" s="16">
        <f t="shared" si="2"/>
        <v>15</v>
      </c>
      <c r="O26" s="25" t="s">
        <v>30</v>
      </c>
      <c r="P26" s="22">
        <v>33817509.880000003</v>
      </c>
      <c r="Q26" s="22">
        <v>15717209.1</v>
      </c>
      <c r="R26" s="22">
        <v>8520232.3900000006</v>
      </c>
      <c r="S26" s="22">
        <v>625717.29</v>
      </c>
      <c r="T26" s="22">
        <v>4067976.42</v>
      </c>
      <c r="U26" s="22">
        <v>7434295.6799999997</v>
      </c>
      <c r="V26" s="22">
        <v>37231</v>
      </c>
      <c r="W26" s="22">
        <v>4513830.29</v>
      </c>
      <c r="X26" s="22">
        <v>119494.27</v>
      </c>
      <c r="Y26" s="22"/>
      <c r="Z26" s="22"/>
    </row>
    <row r="27" spans="1:26" s="12" customFormat="1" x14ac:dyDescent="0.2">
      <c r="A27" s="16">
        <f t="shared" si="1"/>
        <v>16</v>
      </c>
      <c r="B27" s="25" t="s">
        <v>31</v>
      </c>
      <c r="C27" s="23">
        <f t="shared" si="9"/>
        <v>1431448.73</v>
      </c>
      <c r="D27" s="23">
        <v>780280.62</v>
      </c>
      <c r="E27" s="24">
        <v>67574.47</v>
      </c>
      <c r="F27" s="24">
        <v>445.18</v>
      </c>
      <c r="G27" s="23">
        <v>4361.63</v>
      </c>
      <c r="H27" s="24">
        <v>250.5</v>
      </c>
      <c r="I27" s="24">
        <v>23282.54</v>
      </c>
      <c r="J27" s="23">
        <v>7452.13</v>
      </c>
      <c r="K27" s="24">
        <v>1365.6</v>
      </c>
      <c r="L27" s="24"/>
      <c r="M27" s="24"/>
      <c r="N27" s="16">
        <f t="shared" si="2"/>
        <v>16</v>
      </c>
      <c r="O27" s="25" t="s">
        <v>31</v>
      </c>
      <c r="P27" s="24">
        <v>302382.40000000002</v>
      </c>
      <c r="Q27" s="24">
        <v>99366.98</v>
      </c>
      <c r="R27" s="23">
        <v>40475.68</v>
      </c>
      <c r="S27" s="24">
        <v>3245.1</v>
      </c>
      <c r="T27" s="24">
        <v>4888.3999999999996</v>
      </c>
      <c r="U27" s="24">
        <v>50228.15</v>
      </c>
      <c r="V27" s="23">
        <v>193.25</v>
      </c>
      <c r="W27" s="24">
        <v>45036.28</v>
      </c>
      <c r="X27" s="24">
        <v>619.82000000000005</v>
      </c>
      <c r="Y27" s="24"/>
      <c r="Z27" s="24"/>
    </row>
    <row r="28" spans="1:26" s="12" customFormat="1" x14ac:dyDescent="0.2">
      <c r="A28" s="16">
        <f t="shared" si="1"/>
        <v>17</v>
      </c>
      <c r="B28" s="25" t="s">
        <v>32</v>
      </c>
      <c r="C28" s="26">
        <f t="shared" si="9"/>
        <v>243024526.82999995</v>
      </c>
      <c r="D28" s="26">
        <v>137262275.88</v>
      </c>
      <c r="E28" s="27">
        <v>13446631.73</v>
      </c>
      <c r="F28" s="27">
        <v>205740.3</v>
      </c>
      <c r="G28" s="26">
        <v>1327388.3400000001</v>
      </c>
      <c r="H28" s="27">
        <v>48153.89</v>
      </c>
      <c r="I28" s="27">
        <v>4333672.66</v>
      </c>
      <c r="J28" s="26">
        <v>1031769.73</v>
      </c>
      <c r="K28" s="27">
        <v>210819.32</v>
      </c>
      <c r="L28" s="24"/>
      <c r="M28" s="24"/>
      <c r="N28" s="16">
        <f t="shared" si="2"/>
        <v>17</v>
      </c>
      <c r="O28" s="25" t="s">
        <v>32</v>
      </c>
      <c r="P28" s="27">
        <v>47053217.32</v>
      </c>
      <c r="Q28" s="27">
        <v>16045895.02</v>
      </c>
      <c r="R28" s="26">
        <v>6351999.1600000001</v>
      </c>
      <c r="S28" s="27">
        <v>1082831.51</v>
      </c>
      <c r="T28" s="27">
        <v>618196.9</v>
      </c>
      <c r="U28" s="27">
        <v>6826366.5499999998</v>
      </c>
      <c r="V28" s="26">
        <v>57979.89</v>
      </c>
      <c r="W28" s="27">
        <v>6751813.2800000003</v>
      </c>
      <c r="X28" s="27">
        <v>369775.35</v>
      </c>
      <c r="Y28" s="24"/>
      <c r="Z28" s="24"/>
    </row>
    <row r="29" spans="1:26" s="12" customFormat="1" x14ac:dyDescent="0.2">
      <c r="A29" s="16">
        <f t="shared" si="1"/>
        <v>18</v>
      </c>
      <c r="B29" s="25" t="s">
        <v>33</v>
      </c>
      <c r="C29" s="23">
        <f t="shared" si="9"/>
        <v>390460448.86000001</v>
      </c>
      <c r="D29" s="23">
        <f>SUM(D26:D28)</f>
        <v>196026282.14999998</v>
      </c>
      <c r="E29" s="24">
        <f>SUM(E26:E28)</f>
        <v>19864909.579999998</v>
      </c>
      <c r="F29" s="24">
        <f t="shared" ref="F29:X29" si="10">SUM(F26:F28)</f>
        <v>291907.88</v>
      </c>
      <c r="G29" s="23">
        <f t="shared" si="10"/>
        <v>2172624.4000000004</v>
      </c>
      <c r="H29" s="24">
        <f t="shared" si="10"/>
        <v>96816.010000000009</v>
      </c>
      <c r="I29" s="24">
        <f t="shared" ref="I29:K29" si="11">SUM(I26:I28)</f>
        <v>8348008.8300000001</v>
      </c>
      <c r="J29" s="23">
        <f t="shared" si="11"/>
        <v>2800150</v>
      </c>
      <c r="K29" s="24">
        <f t="shared" si="11"/>
        <v>301742.65000000002</v>
      </c>
      <c r="L29" s="24"/>
      <c r="M29" s="24"/>
      <c r="N29" s="16">
        <f t="shared" si="2"/>
        <v>18</v>
      </c>
      <c r="O29" s="25" t="s">
        <v>33</v>
      </c>
      <c r="P29" s="24">
        <f t="shared" ref="P29" si="12">SUM(P26:P28)</f>
        <v>81173109.599999994</v>
      </c>
      <c r="Q29" s="24">
        <f t="shared" si="10"/>
        <v>31862471.100000001</v>
      </c>
      <c r="R29" s="23">
        <f t="shared" si="10"/>
        <v>14912707.23</v>
      </c>
      <c r="S29" s="24">
        <f t="shared" si="10"/>
        <v>1711793.9</v>
      </c>
      <c r="T29" s="24">
        <f t="shared" si="10"/>
        <v>4691061.72</v>
      </c>
      <c r="U29" s="24">
        <f t="shared" si="10"/>
        <v>14310890.379999999</v>
      </c>
      <c r="V29" s="23">
        <f t="shared" si="10"/>
        <v>95404.14</v>
      </c>
      <c r="W29" s="24">
        <f t="shared" si="10"/>
        <v>11310679.850000001</v>
      </c>
      <c r="X29" s="24">
        <f t="shared" si="10"/>
        <v>489889.44</v>
      </c>
      <c r="Y29" s="24"/>
      <c r="Z29" s="24"/>
    </row>
    <row r="30" spans="1:26" s="12" customFormat="1" x14ac:dyDescent="0.2">
      <c r="A30" s="16">
        <f t="shared" si="1"/>
        <v>19</v>
      </c>
      <c r="B30" s="25" t="s">
        <v>34</v>
      </c>
      <c r="C30" s="23">
        <f t="shared" si="9"/>
        <v>2986403.7899999996</v>
      </c>
      <c r="D30" s="23">
        <v>1772718.88</v>
      </c>
      <c r="E30" s="24">
        <v>174147.4</v>
      </c>
      <c r="F30" s="24">
        <v>2844</v>
      </c>
      <c r="G30" s="23">
        <v>17421.87</v>
      </c>
      <c r="H30" s="24">
        <v>508.25</v>
      </c>
      <c r="I30" s="24">
        <v>46929.93</v>
      </c>
      <c r="J30" s="23">
        <v>11022.2</v>
      </c>
      <c r="K30" s="24">
        <v>2746.94</v>
      </c>
      <c r="L30" s="24"/>
      <c r="M30" s="24"/>
      <c r="N30" s="16">
        <f t="shared" si="2"/>
        <v>19</v>
      </c>
      <c r="O30" s="25" t="s">
        <v>34</v>
      </c>
      <c r="P30" s="24">
        <v>544608.05000000005</v>
      </c>
      <c r="Q30" s="24">
        <v>174880.78</v>
      </c>
      <c r="R30" s="23">
        <v>62950.23</v>
      </c>
      <c r="S30" s="24">
        <v>8416.4</v>
      </c>
      <c r="T30" s="24">
        <v>7012.4</v>
      </c>
      <c r="U30" s="24">
        <v>73396.350000000006</v>
      </c>
      <c r="V30" s="23">
        <v>722.87</v>
      </c>
      <c r="W30" s="24">
        <v>80496.45</v>
      </c>
      <c r="X30" s="24">
        <v>5580.79</v>
      </c>
      <c r="Y30" s="24"/>
      <c r="Z30" s="24"/>
    </row>
    <row r="31" spans="1:26" s="12" customFormat="1" x14ac:dyDescent="0.2">
      <c r="A31" s="16">
        <f t="shared" si="1"/>
        <v>20</v>
      </c>
      <c r="B31" s="25" t="s">
        <v>35</v>
      </c>
      <c r="C31" s="23">
        <f t="shared" si="9"/>
        <v>99088920.370000005</v>
      </c>
      <c r="D31" s="23">
        <v>56992583.759999998</v>
      </c>
      <c r="E31" s="24">
        <v>5070295.7300000004</v>
      </c>
      <c r="F31" s="24">
        <v>111525.63</v>
      </c>
      <c r="G31" s="23">
        <v>549116.07999999996</v>
      </c>
      <c r="H31" s="24">
        <v>14613.63</v>
      </c>
      <c r="I31" s="24">
        <v>1684138.95</v>
      </c>
      <c r="J31" s="23">
        <v>356337.16</v>
      </c>
      <c r="K31" s="24">
        <v>102824.67</v>
      </c>
      <c r="L31" s="24"/>
      <c r="M31" s="24"/>
      <c r="N31" s="16">
        <f t="shared" si="2"/>
        <v>20</v>
      </c>
      <c r="O31" s="25" t="s">
        <v>35</v>
      </c>
      <c r="P31" s="24">
        <v>19763696.050000001</v>
      </c>
      <c r="Q31" s="24">
        <v>6186087.5</v>
      </c>
      <c r="R31" s="23">
        <v>1951891.73</v>
      </c>
      <c r="S31" s="24">
        <v>507098.45</v>
      </c>
      <c r="T31" s="24">
        <v>232721.55</v>
      </c>
      <c r="U31" s="24">
        <v>2394888.2400000002</v>
      </c>
      <c r="V31" s="23">
        <v>32265.65</v>
      </c>
      <c r="W31" s="24">
        <v>2993957.23</v>
      </c>
      <c r="X31" s="24">
        <v>144878.35999999999</v>
      </c>
      <c r="Y31" s="24"/>
      <c r="Z31" s="24"/>
    </row>
    <row r="32" spans="1:26" s="12" customFormat="1" x14ac:dyDescent="0.2">
      <c r="A32" s="16">
        <f t="shared" si="1"/>
        <v>21</v>
      </c>
      <c r="B32" s="25" t="s">
        <v>36</v>
      </c>
      <c r="C32" s="23">
        <f t="shared" si="9"/>
        <v>111980.99999999999</v>
      </c>
      <c r="D32" s="23">
        <v>61402.12</v>
      </c>
      <c r="E32" s="24">
        <v>5343.71</v>
      </c>
      <c r="F32" s="24">
        <v>31.93</v>
      </c>
      <c r="G32" s="23">
        <v>296.49</v>
      </c>
      <c r="H32" s="24">
        <v>18.73</v>
      </c>
      <c r="I32" s="24">
        <v>1812.65</v>
      </c>
      <c r="J32" s="23">
        <v>575.41999999999996</v>
      </c>
      <c r="K32" s="24">
        <v>106.95</v>
      </c>
      <c r="L32" s="24"/>
      <c r="M32" s="24"/>
      <c r="N32" s="16">
        <f t="shared" si="2"/>
        <v>21</v>
      </c>
      <c r="O32" s="25" t="s">
        <v>36</v>
      </c>
      <c r="P32" s="24">
        <v>23522.17</v>
      </c>
      <c r="Q32" s="24">
        <v>7709.67</v>
      </c>
      <c r="R32" s="23">
        <v>3121.96</v>
      </c>
      <c r="S32" s="24">
        <v>213.51</v>
      </c>
      <c r="T32" s="24">
        <v>377.78</v>
      </c>
      <c r="U32" s="24">
        <v>3878.09</v>
      </c>
      <c r="V32" s="23">
        <v>13.28</v>
      </c>
      <c r="W32" s="24">
        <v>3504.74</v>
      </c>
      <c r="X32" s="24">
        <v>51.8</v>
      </c>
      <c r="Y32" s="24"/>
      <c r="Z32" s="24"/>
    </row>
    <row r="33" spans="1:26" s="12" customFormat="1" x14ac:dyDescent="0.2">
      <c r="A33" s="16">
        <f t="shared" si="1"/>
        <v>22</v>
      </c>
      <c r="B33" s="25" t="s">
        <v>37</v>
      </c>
      <c r="C33" s="23">
        <f t="shared" si="9"/>
        <v>66182344.280000009</v>
      </c>
      <c r="D33" s="23">
        <v>35125931.159999996</v>
      </c>
      <c r="E33" s="24">
        <v>3689651.42</v>
      </c>
      <c r="F33" s="24">
        <v>55743.96</v>
      </c>
      <c r="G33" s="23">
        <v>399051.73</v>
      </c>
      <c r="H33" s="24">
        <v>11627.97</v>
      </c>
      <c r="I33" s="24">
        <v>1226684.52</v>
      </c>
      <c r="J33" s="23">
        <v>285533.09000000003</v>
      </c>
      <c r="K33" s="24">
        <v>58250.09</v>
      </c>
      <c r="L33" s="24"/>
      <c r="M33" s="24"/>
      <c r="N33" s="16">
        <f t="shared" si="2"/>
        <v>22</v>
      </c>
      <c r="O33" s="25" t="s">
        <v>37</v>
      </c>
      <c r="P33" s="24">
        <v>14534338.880000001</v>
      </c>
      <c r="Q33" s="24">
        <v>4552826.93</v>
      </c>
      <c r="R33" s="23">
        <v>1580239.28</v>
      </c>
      <c r="S33" s="24">
        <v>290200.2</v>
      </c>
      <c r="T33" s="24">
        <v>280950.26</v>
      </c>
      <c r="U33" s="24">
        <v>1819326.78</v>
      </c>
      <c r="V33" s="23">
        <v>16567.87</v>
      </c>
      <c r="W33" s="24">
        <v>2189219.39</v>
      </c>
      <c r="X33" s="24">
        <v>66200.75</v>
      </c>
      <c r="Y33" s="24"/>
      <c r="Z33" s="24"/>
    </row>
    <row r="34" spans="1:26" s="12" customFormat="1" x14ac:dyDescent="0.2">
      <c r="A34" s="16">
        <f t="shared" si="1"/>
        <v>23</v>
      </c>
      <c r="B34" s="25" t="s">
        <v>38</v>
      </c>
      <c r="C34" s="23"/>
      <c r="D34" s="23"/>
      <c r="E34" s="24"/>
      <c r="F34" s="24"/>
      <c r="G34" s="23"/>
      <c r="H34" s="24"/>
      <c r="I34" s="24"/>
      <c r="J34" s="23"/>
      <c r="K34" s="24"/>
      <c r="L34" s="24"/>
      <c r="M34" s="24"/>
      <c r="N34" s="16">
        <f t="shared" si="2"/>
        <v>23</v>
      </c>
      <c r="O34" s="25" t="s">
        <v>38</v>
      </c>
      <c r="P34" s="24"/>
      <c r="Q34" s="24"/>
      <c r="R34" s="23"/>
      <c r="S34" s="24"/>
      <c r="T34" s="24"/>
      <c r="U34" s="24"/>
      <c r="V34" s="23"/>
      <c r="W34" s="24"/>
      <c r="X34" s="24"/>
      <c r="Y34" s="24"/>
      <c r="Z34" s="24"/>
    </row>
    <row r="35" spans="1:26" s="12" customFormat="1" x14ac:dyDescent="0.2">
      <c r="A35" s="16">
        <f t="shared" si="1"/>
        <v>24</v>
      </c>
      <c r="B35" s="25" t="s">
        <v>39</v>
      </c>
      <c r="C35" s="23">
        <f>SUM(D35:K35,P35:X35)</f>
        <v>11774399.420000002</v>
      </c>
      <c r="D35" s="23">
        <v>1879334.3399999999</v>
      </c>
      <c r="E35" s="24">
        <v>1875092.72</v>
      </c>
      <c r="F35" s="24">
        <v>535.16</v>
      </c>
      <c r="G35" s="23">
        <v>274410.76</v>
      </c>
      <c r="H35" s="24">
        <v>1201.1100000000001</v>
      </c>
      <c r="I35" s="24">
        <v>287721.36</v>
      </c>
      <c r="J35" s="23">
        <v>-54529.61</v>
      </c>
      <c r="K35" s="24">
        <v>-2585.5</v>
      </c>
      <c r="L35" s="24"/>
      <c r="M35" s="24"/>
      <c r="N35" s="16">
        <f t="shared" si="2"/>
        <v>24</v>
      </c>
      <c r="O35" s="25" t="s">
        <v>39</v>
      </c>
      <c r="P35" s="24">
        <v>5974918.5</v>
      </c>
      <c r="Q35" s="24">
        <v>780583.70000000007</v>
      </c>
      <c r="R35" s="23">
        <v>-219170.45</v>
      </c>
      <c r="S35" s="24">
        <v>143745.16</v>
      </c>
      <c r="T35" s="24">
        <v>-137270.85</v>
      </c>
      <c r="U35" s="24">
        <v>-35927.82</v>
      </c>
      <c r="V35" s="23">
        <v>-328.85</v>
      </c>
      <c r="W35" s="24">
        <v>1041124.47</v>
      </c>
      <c r="X35" s="24">
        <v>-34454.78</v>
      </c>
      <c r="Y35" s="24"/>
      <c r="Z35" s="24"/>
    </row>
    <row r="36" spans="1:26" s="12" customFormat="1" x14ac:dyDescent="0.2">
      <c r="A36" s="16">
        <f t="shared" si="1"/>
        <v>25</v>
      </c>
      <c r="B36" s="25" t="s">
        <v>40</v>
      </c>
      <c r="C36" s="26">
        <f>SUM(D36:K36,P36:X36)</f>
        <v>1684914.8000000003</v>
      </c>
      <c r="D36" s="26">
        <v>574907.53</v>
      </c>
      <c r="E36" s="27">
        <v>188426.31</v>
      </c>
      <c r="F36" s="27">
        <v>1061.26</v>
      </c>
      <c r="G36" s="26">
        <v>25212.57</v>
      </c>
      <c r="H36" s="27">
        <v>194.18</v>
      </c>
      <c r="I36" s="27">
        <v>36128.97</v>
      </c>
      <c r="J36" s="26">
        <v>-2214.7600000000002</v>
      </c>
      <c r="K36" s="27">
        <v>604.1400000000001</v>
      </c>
      <c r="L36" s="24"/>
      <c r="M36" s="24"/>
      <c r="N36" s="16">
        <f t="shared" si="2"/>
        <v>25</v>
      </c>
      <c r="O36" s="25" t="s">
        <v>40</v>
      </c>
      <c r="P36" s="27">
        <v>634416.54</v>
      </c>
      <c r="Q36" s="27">
        <v>108679.87</v>
      </c>
      <c r="R36" s="26">
        <v>-5718.73</v>
      </c>
      <c r="S36" s="27">
        <v>14713.51</v>
      </c>
      <c r="T36" s="27">
        <v>-10108.74</v>
      </c>
      <c r="U36" s="27">
        <v>12641.74</v>
      </c>
      <c r="V36" s="26">
        <v>271.93</v>
      </c>
      <c r="W36" s="27">
        <v>107554.89</v>
      </c>
      <c r="X36" s="27">
        <v>-1856.4100000000003</v>
      </c>
      <c r="Y36" s="24"/>
      <c r="Z36" s="24"/>
    </row>
    <row r="37" spans="1:26" s="12" customFormat="1" x14ac:dyDescent="0.2">
      <c r="A37" s="16">
        <f t="shared" si="1"/>
        <v>26</v>
      </c>
      <c r="B37" s="25" t="s">
        <v>41</v>
      </c>
      <c r="C37" s="31">
        <f>SUM(D37:K37,P37:X37)</f>
        <v>13459314.220000001</v>
      </c>
      <c r="D37" s="31">
        <f>SUM(D35:D36)</f>
        <v>2454241.87</v>
      </c>
      <c r="E37" s="32">
        <f t="shared" ref="E37:X37" si="13">SUM(E35:E36)</f>
        <v>2063519.03</v>
      </c>
      <c r="F37" s="32">
        <f t="shared" si="13"/>
        <v>1596.42</v>
      </c>
      <c r="G37" s="31">
        <f t="shared" si="13"/>
        <v>299623.33</v>
      </c>
      <c r="H37" s="32">
        <f t="shared" si="13"/>
        <v>1395.2900000000002</v>
      </c>
      <c r="I37" s="32">
        <f t="shared" ref="I37:K37" si="14">SUM(I35:I36)</f>
        <v>323850.32999999996</v>
      </c>
      <c r="J37" s="31">
        <f t="shared" si="14"/>
        <v>-56744.37</v>
      </c>
      <c r="K37" s="32">
        <f t="shared" si="14"/>
        <v>-1981.36</v>
      </c>
      <c r="L37" s="24"/>
      <c r="M37" s="24"/>
      <c r="N37" s="16">
        <f t="shared" si="2"/>
        <v>26</v>
      </c>
      <c r="O37" s="25" t="s">
        <v>41</v>
      </c>
      <c r="P37" s="32">
        <f t="shared" ref="P37" si="15">SUM(P35:P36)</f>
        <v>6609335.04</v>
      </c>
      <c r="Q37" s="32">
        <f t="shared" si="13"/>
        <v>889263.57000000007</v>
      </c>
      <c r="R37" s="31">
        <f t="shared" si="13"/>
        <v>-224889.18000000002</v>
      </c>
      <c r="S37" s="32">
        <f t="shared" si="13"/>
        <v>158458.67000000001</v>
      </c>
      <c r="T37" s="32">
        <f t="shared" si="13"/>
        <v>-147379.59</v>
      </c>
      <c r="U37" s="32">
        <f t="shared" si="13"/>
        <v>-23286.080000000002</v>
      </c>
      <c r="V37" s="31">
        <f t="shared" si="13"/>
        <v>-56.920000000000016</v>
      </c>
      <c r="W37" s="32">
        <f t="shared" si="13"/>
        <v>1148679.3599999999</v>
      </c>
      <c r="X37" s="32">
        <f t="shared" si="13"/>
        <v>-36311.19</v>
      </c>
      <c r="Y37" s="24"/>
      <c r="Z37" s="24"/>
    </row>
    <row r="38" spans="1:26" s="12" customFormat="1" x14ac:dyDescent="0.2">
      <c r="A38" s="16">
        <f t="shared" si="1"/>
        <v>27</v>
      </c>
      <c r="B38" s="25" t="s">
        <v>42</v>
      </c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>
        <f t="shared" si="2"/>
        <v>27</v>
      </c>
      <c r="O38" s="25" t="s">
        <v>42</v>
      </c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</row>
    <row r="39" spans="1:26" s="12" customFormat="1" ht="12.6" customHeight="1" x14ac:dyDescent="0.2">
      <c r="A39" s="16">
        <f t="shared" si="1"/>
        <v>28</v>
      </c>
      <c r="B39" s="25" t="s">
        <v>39</v>
      </c>
      <c r="C39" s="23">
        <f t="shared" ref="C39:C43" si="16">SUM(D39:K39,P39:X39)</f>
        <v>5721724.6799999997</v>
      </c>
      <c r="D39" s="23">
        <v>2499658.71</v>
      </c>
      <c r="E39" s="24">
        <v>278983.25</v>
      </c>
      <c r="F39" s="24">
        <v>1999.54</v>
      </c>
      <c r="G39" s="23">
        <v>34820.449999999997</v>
      </c>
      <c r="H39" s="24">
        <v>1789.75</v>
      </c>
      <c r="I39" s="24">
        <v>138639.48000000001</v>
      </c>
      <c r="J39" s="23">
        <v>62263.61</v>
      </c>
      <c r="K39" s="24">
        <v>3396.52</v>
      </c>
      <c r="L39" s="24"/>
      <c r="M39" s="52"/>
      <c r="N39" s="16">
        <f t="shared" si="2"/>
        <v>28</v>
      </c>
      <c r="O39" s="25" t="s">
        <v>39</v>
      </c>
      <c r="P39" s="24">
        <v>1233474.97</v>
      </c>
      <c r="Q39" s="24">
        <v>558343.09</v>
      </c>
      <c r="R39" s="23">
        <v>307894.7</v>
      </c>
      <c r="S39" s="24">
        <v>18418.09</v>
      </c>
      <c r="T39" s="24">
        <v>133454.04</v>
      </c>
      <c r="U39" s="24">
        <v>277509.34999999998</v>
      </c>
      <c r="V39" s="23">
        <v>876.39</v>
      </c>
      <c r="W39" s="24">
        <v>164044.37</v>
      </c>
      <c r="X39" s="24">
        <v>6158.37</v>
      </c>
      <c r="Y39" s="24"/>
      <c r="Z39" s="24"/>
    </row>
    <row r="40" spans="1:26" s="12" customFormat="1" x14ac:dyDescent="0.2">
      <c r="A40" s="16">
        <f t="shared" si="1"/>
        <v>29</v>
      </c>
      <c r="B40" s="25" t="s">
        <v>40</v>
      </c>
      <c r="C40" s="23">
        <f t="shared" si="16"/>
        <v>995013.23999999987</v>
      </c>
      <c r="D40" s="23">
        <v>502358.02</v>
      </c>
      <c r="E40" s="24">
        <v>48879.72</v>
      </c>
      <c r="F40" s="24">
        <v>753.49</v>
      </c>
      <c r="G40" s="23">
        <v>5764.61</v>
      </c>
      <c r="H40" s="24">
        <v>225.61</v>
      </c>
      <c r="I40" s="24">
        <v>20584.54</v>
      </c>
      <c r="J40" s="23">
        <v>7156.91</v>
      </c>
      <c r="K40" s="24">
        <v>826.97</v>
      </c>
      <c r="L40" s="53" t="s">
        <v>2</v>
      </c>
      <c r="M40" s="53" t="s">
        <v>1</v>
      </c>
      <c r="N40" s="16">
        <f t="shared" si="2"/>
        <v>29</v>
      </c>
      <c r="O40" s="25" t="s">
        <v>40</v>
      </c>
      <c r="P40" s="24">
        <v>208628.54</v>
      </c>
      <c r="Q40" s="24">
        <v>79904.45</v>
      </c>
      <c r="R40" s="23">
        <v>36231.800000000003</v>
      </c>
      <c r="S40" s="24">
        <v>3854.62</v>
      </c>
      <c r="T40" s="24">
        <v>12639.59</v>
      </c>
      <c r="U40" s="24">
        <v>36050.31</v>
      </c>
      <c r="V40" s="23">
        <v>247.36</v>
      </c>
      <c r="W40" s="24">
        <v>29743.49</v>
      </c>
      <c r="X40" s="24">
        <v>1163.21</v>
      </c>
      <c r="Y40" s="53" t="s">
        <v>3</v>
      </c>
      <c r="Z40" s="53" t="s">
        <v>1</v>
      </c>
    </row>
    <row r="41" spans="1:26" s="12" customFormat="1" x14ac:dyDescent="0.2">
      <c r="A41" s="16">
        <f t="shared" si="1"/>
        <v>30</v>
      </c>
      <c r="B41" s="25" t="s">
        <v>43</v>
      </c>
      <c r="C41" s="31">
        <f t="shared" si="16"/>
        <v>6716737.9200000009</v>
      </c>
      <c r="D41" s="31">
        <f t="shared" ref="D41:K41" si="17">SUM(D39:D40)</f>
        <v>3002016.73</v>
      </c>
      <c r="E41" s="32">
        <f t="shared" si="17"/>
        <v>327862.96999999997</v>
      </c>
      <c r="F41" s="32">
        <f t="shared" si="17"/>
        <v>2753.0299999999997</v>
      </c>
      <c r="G41" s="31">
        <f t="shared" si="17"/>
        <v>40585.06</v>
      </c>
      <c r="H41" s="32">
        <f t="shared" si="17"/>
        <v>2015.3600000000001</v>
      </c>
      <c r="I41" s="32">
        <f t="shared" si="17"/>
        <v>159224.02000000002</v>
      </c>
      <c r="J41" s="31">
        <f t="shared" si="17"/>
        <v>69420.52</v>
      </c>
      <c r="K41" s="32">
        <f t="shared" si="17"/>
        <v>4223.49</v>
      </c>
      <c r="L41" s="53"/>
      <c r="M41" s="53"/>
      <c r="N41" s="16">
        <f t="shared" si="2"/>
        <v>30</v>
      </c>
      <c r="O41" s="25" t="s">
        <v>43</v>
      </c>
      <c r="P41" s="32">
        <f t="shared" ref="P41:X41" si="18">SUM(P39:P40)</f>
        <v>1442103.51</v>
      </c>
      <c r="Q41" s="32">
        <f t="shared" si="18"/>
        <v>638247.53999999992</v>
      </c>
      <c r="R41" s="31">
        <f t="shared" si="18"/>
        <v>344126.5</v>
      </c>
      <c r="S41" s="32">
        <f t="shared" si="18"/>
        <v>22272.71</v>
      </c>
      <c r="T41" s="32">
        <f t="shared" si="18"/>
        <v>146093.63</v>
      </c>
      <c r="U41" s="32">
        <f t="shared" si="18"/>
        <v>313559.65999999997</v>
      </c>
      <c r="V41" s="31">
        <f t="shared" si="18"/>
        <v>1123.75</v>
      </c>
      <c r="W41" s="32">
        <f t="shared" si="18"/>
        <v>193787.86</v>
      </c>
      <c r="X41" s="32">
        <f t="shared" si="18"/>
        <v>7321.58</v>
      </c>
      <c r="Y41" s="53"/>
      <c r="Z41" s="53"/>
    </row>
    <row r="42" spans="1:26" s="12" customFormat="1" x14ac:dyDescent="0.2">
      <c r="A42" s="16">
        <f t="shared" si="1"/>
        <v>31</v>
      </c>
      <c r="B42" s="25" t="s">
        <v>44</v>
      </c>
      <c r="C42" s="26">
        <f t="shared" si="16"/>
        <v>-1505970.78</v>
      </c>
      <c r="D42" s="26">
        <v>-820902.47</v>
      </c>
      <c r="E42" s="27">
        <v>-71092.429999999993</v>
      </c>
      <c r="F42" s="27">
        <v>-468.36</v>
      </c>
      <c r="G42" s="26">
        <v>-4588.7</v>
      </c>
      <c r="H42" s="27">
        <v>-263.55</v>
      </c>
      <c r="I42" s="27">
        <v>-24494.639999999999</v>
      </c>
      <c r="J42" s="26">
        <v>-7840.09</v>
      </c>
      <c r="K42" s="27">
        <v>-1436.7</v>
      </c>
      <c r="L42" s="53"/>
      <c r="M42" s="53"/>
      <c r="N42" s="16">
        <f t="shared" si="2"/>
        <v>31</v>
      </c>
      <c r="O42" s="25" t="s">
        <v>44</v>
      </c>
      <c r="P42" s="27">
        <v>-318124.59000000003</v>
      </c>
      <c r="Q42" s="27">
        <v>-104540.08</v>
      </c>
      <c r="R42" s="26">
        <v>-42582.87</v>
      </c>
      <c r="S42" s="27">
        <v>-3414.04</v>
      </c>
      <c r="T42" s="27">
        <v>-5142.8999999999996</v>
      </c>
      <c r="U42" s="27">
        <v>-52843.06</v>
      </c>
      <c r="V42" s="26">
        <v>-203.31</v>
      </c>
      <c r="W42" s="27">
        <v>-47380.9</v>
      </c>
      <c r="X42" s="27">
        <v>-652.09</v>
      </c>
      <c r="Y42" s="53"/>
      <c r="Z42" s="53"/>
    </row>
    <row r="43" spans="1:26" s="12" customFormat="1" x14ac:dyDescent="0.2">
      <c r="A43" s="16">
        <f t="shared" si="1"/>
        <v>32</v>
      </c>
      <c r="B43" s="25" t="s">
        <v>45</v>
      </c>
      <c r="C43" s="29">
        <f t="shared" si="16"/>
        <v>577500179.65999997</v>
      </c>
      <c r="D43" s="29">
        <f t="shared" ref="D43:K43" si="19">D29+D30+D31+D32+D33+D37+D41+D42</f>
        <v>294614274.19999993</v>
      </c>
      <c r="E43" s="29">
        <f t="shared" si="19"/>
        <v>31124637.409999996</v>
      </c>
      <c r="F43" s="29">
        <f t="shared" si="19"/>
        <v>465934.49000000005</v>
      </c>
      <c r="G43" s="29">
        <f t="shared" si="19"/>
        <v>3474130.2600000007</v>
      </c>
      <c r="H43" s="29">
        <f t="shared" si="19"/>
        <v>126731.69</v>
      </c>
      <c r="I43" s="29">
        <f t="shared" si="19"/>
        <v>11766154.589999998</v>
      </c>
      <c r="J43" s="29">
        <f t="shared" si="19"/>
        <v>3458453.93</v>
      </c>
      <c r="K43" s="29">
        <f t="shared" si="19"/>
        <v>466476.73000000004</v>
      </c>
      <c r="L43" s="53"/>
      <c r="M43" s="53"/>
      <c r="N43" s="16">
        <f t="shared" si="2"/>
        <v>32</v>
      </c>
      <c r="O43" s="25" t="s">
        <v>45</v>
      </c>
      <c r="P43" s="29">
        <f t="shared" ref="P43:X43" si="20">P29+P30+P31+P32+P33+P37+P41+P42</f>
        <v>123772588.70999999</v>
      </c>
      <c r="Q43" s="29">
        <f t="shared" si="20"/>
        <v>44206947.010000005</v>
      </c>
      <c r="R43" s="29">
        <f t="shared" si="20"/>
        <v>18587564.880000003</v>
      </c>
      <c r="S43" s="29">
        <f t="shared" si="20"/>
        <v>2695039.8</v>
      </c>
      <c r="T43" s="29">
        <f t="shared" si="20"/>
        <v>5205694.8499999996</v>
      </c>
      <c r="U43" s="29">
        <f t="shared" si="20"/>
        <v>18839810.360000003</v>
      </c>
      <c r="V43" s="29">
        <f t="shared" si="20"/>
        <v>145837.32999999999</v>
      </c>
      <c r="W43" s="29">
        <f t="shared" si="20"/>
        <v>17872943.980000004</v>
      </c>
      <c r="X43" s="29">
        <f t="shared" si="20"/>
        <v>676959.44</v>
      </c>
      <c r="Y43" s="53"/>
      <c r="Z43" s="53"/>
    </row>
    <row r="44" spans="1:26" s="12" customFormat="1" x14ac:dyDescent="0.2">
      <c r="A44" s="16">
        <f t="shared" si="1"/>
        <v>33</v>
      </c>
      <c r="B44" s="17"/>
      <c r="C44" s="16"/>
      <c r="D44" s="16"/>
      <c r="E44" s="16"/>
      <c r="F44" s="16"/>
      <c r="G44" s="16"/>
      <c r="H44" s="16"/>
      <c r="I44" s="16"/>
      <c r="J44" s="16"/>
      <c r="K44" s="16"/>
      <c r="L44" s="53"/>
      <c r="M44" s="53"/>
      <c r="N44" s="16">
        <f t="shared" si="2"/>
        <v>33</v>
      </c>
      <c r="O44" s="17"/>
      <c r="P44" s="16"/>
      <c r="Q44" s="16"/>
      <c r="R44" s="16"/>
      <c r="S44" s="16"/>
      <c r="T44" s="16"/>
      <c r="U44" s="16"/>
      <c r="V44" s="16"/>
      <c r="W44" s="16"/>
      <c r="X44" s="16"/>
      <c r="Y44" s="53"/>
      <c r="Z44" s="53"/>
    </row>
    <row r="45" spans="1:26" s="12" customFormat="1" x14ac:dyDescent="0.2">
      <c r="A45" s="16">
        <f t="shared" si="1"/>
        <v>34</v>
      </c>
      <c r="B45" s="17" t="s">
        <v>46</v>
      </c>
      <c r="C45" s="22">
        <f>SUM(D45:K45,P45:X45)</f>
        <v>133034901.76000006</v>
      </c>
      <c r="D45" s="22">
        <f t="shared" ref="D45:K45" si="21">D21-D43</f>
        <v>55649590.560000062</v>
      </c>
      <c r="E45" s="22">
        <f t="shared" si="21"/>
        <v>10235218.260000005</v>
      </c>
      <c r="F45" s="22">
        <f t="shared" si="21"/>
        <v>93991.169999999984</v>
      </c>
      <c r="G45" s="22">
        <f t="shared" si="21"/>
        <v>1461636.5899999989</v>
      </c>
      <c r="H45" s="22">
        <f t="shared" si="21"/>
        <v>20760.950000000012</v>
      </c>
      <c r="I45" s="22">
        <f t="shared" si="21"/>
        <v>2787148.7300000023</v>
      </c>
      <c r="J45" s="22">
        <f t="shared" si="21"/>
        <v>263708.33999999985</v>
      </c>
      <c r="K45" s="22">
        <f t="shared" si="21"/>
        <v>76722.100000000035</v>
      </c>
      <c r="L45" s="53"/>
      <c r="M45" s="53"/>
      <c r="N45" s="16">
        <f t="shared" si="2"/>
        <v>34</v>
      </c>
      <c r="O45" s="17" t="s">
        <v>46</v>
      </c>
      <c r="P45" s="22">
        <f t="shared" ref="P45:X45" si="22">P21-P43</f>
        <v>41290305.420000002</v>
      </c>
      <c r="Q45" s="22">
        <f t="shared" si="22"/>
        <v>9378305.3299999908</v>
      </c>
      <c r="R45" s="22">
        <f t="shared" si="22"/>
        <v>1601046.9099999964</v>
      </c>
      <c r="S45" s="22">
        <f t="shared" si="22"/>
        <v>890262.29</v>
      </c>
      <c r="T45" s="22">
        <f t="shared" si="22"/>
        <v>140836.19000000041</v>
      </c>
      <c r="U45" s="22">
        <f t="shared" si="22"/>
        <v>2489383.2599999942</v>
      </c>
      <c r="V45" s="22">
        <f t="shared" si="22"/>
        <v>27537.060000000027</v>
      </c>
      <c r="W45" s="22">
        <f t="shared" si="22"/>
        <v>6650731.7199999951</v>
      </c>
      <c r="X45" s="22">
        <f t="shared" si="22"/>
        <v>-22283.119999999879</v>
      </c>
      <c r="Y45" s="53"/>
      <c r="Z45" s="53"/>
    </row>
    <row r="46" spans="1:26" s="12" customFormat="1" x14ac:dyDescent="0.2">
      <c r="A46" s="16"/>
      <c r="B46" s="17"/>
      <c r="C46" s="22"/>
      <c r="D46" s="22"/>
      <c r="E46" s="22"/>
      <c r="F46" s="22"/>
      <c r="G46" s="22"/>
      <c r="H46" s="22"/>
      <c r="I46" s="22"/>
      <c r="J46" s="22"/>
      <c r="K46" s="22"/>
      <c r="L46" s="53"/>
      <c r="M46" s="53"/>
      <c r="N46" s="16"/>
      <c r="O46" s="17"/>
      <c r="P46" s="22"/>
      <c r="Q46" s="22"/>
      <c r="R46" s="22"/>
      <c r="S46" s="22"/>
      <c r="T46" s="22"/>
      <c r="U46" s="22"/>
      <c r="V46" s="22"/>
      <c r="W46" s="22"/>
      <c r="X46" s="22"/>
      <c r="Y46" s="53"/>
      <c r="Z46" s="53"/>
    </row>
    <row r="47" spans="1:26" s="12" customFormat="1" x14ac:dyDescent="0.2">
      <c r="A47" s="2" t="s">
        <v>47</v>
      </c>
      <c r="B47" s="17"/>
      <c r="C47" s="22"/>
      <c r="D47" s="22"/>
      <c r="E47" s="22"/>
      <c r="F47" s="22"/>
      <c r="G47" s="22"/>
      <c r="H47" s="22"/>
      <c r="I47" s="22"/>
      <c r="J47" s="22"/>
      <c r="K47" s="22"/>
      <c r="L47" s="53"/>
      <c r="M47" s="53"/>
      <c r="N47" s="2" t="s">
        <v>47</v>
      </c>
      <c r="O47" s="17"/>
      <c r="P47" s="22"/>
      <c r="Q47" s="22"/>
      <c r="R47" s="22"/>
      <c r="S47" s="22"/>
      <c r="T47" s="22"/>
      <c r="U47" s="22"/>
      <c r="V47" s="22"/>
      <c r="W47" s="22"/>
      <c r="X47" s="22"/>
      <c r="Y47" s="53"/>
      <c r="Z47" s="53"/>
    </row>
    <row r="48" spans="1:26" s="12" customFormat="1" x14ac:dyDescent="0.2">
      <c r="A48" s="16" t="str">
        <f t="shared" ref="A48:A53" si="23">A1</f>
        <v>EL PASO ELECTRIC COMPANY</v>
      </c>
      <c r="B48" s="17"/>
      <c r="C48" s="22"/>
      <c r="D48" s="22"/>
      <c r="E48" s="22"/>
      <c r="F48" s="22"/>
      <c r="G48" s="22"/>
      <c r="H48" s="22"/>
      <c r="I48" s="22"/>
      <c r="J48" s="4"/>
      <c r="M48" s="4" t="s">
        <v>1</v>
      </c>
      <c r="N48" s="2" t="str">
        <f t="shared" ref="N48:N53" si="24">A48</f>
        <v>EL PASO ELECTRIC COMPANY</v>
      </c>
      <c r="O48" s="17"/>
      <c r="P48" s="22"/>
      <c r="Q48" s="22"/>
      <c r="R48" s="22"/>
      <c r="S48" s="22"/>
      <c r="T48" s="22"/>
      <c r="U48" s="22"/>
      <c r="V48" s="22"/>
      <c r="W48" s="22"/>
      <c r="Z48" s="4" t="s">
        <v>1</v>
      </c>
    </row>
    <row r="49" spans="1:26" s="12" customFormat="1" x14ac:dyDescent="0.2">
      <c r="A49" s="16" t="str">
        <f t="shared" si="23"/>
        <v>2021 TEXAS RATE CASE FILING</v>
      </c>
      <c r="B49" s="17"/>
      <c r="C49" s="22"/>
      <c r="D49" s="22"/>
      <c r="E49" s="22"/>
      <c r="F49" s="22"/>
      <c r="G49" s="22"/>
      <c r="H49" s="22"/>
      <c r="I49" s="22"/>
      <c r="J49" s="4"/>
      <c r="M49" s="4" t="s">
        <v>48</v>
      </c>
      <c r="N49" s="2" t="str">
        <f t="shared" si="24"/>
        <v>2021 TEXAS RATE CASE FILING</v>
      </c>
      <c r="O49" s="17"/>
      <c r="P49" s="22"/>
      <c r="Q49" s="22"/>
      <c r="R49" s="22"/>
      <c r="S49" s="22"/>
      <c r="T49" s="22"/>
      <c r="U49" s="22"/>
      <c r="V49" s="22"/>
      <c r="W49" s="22"/>
      <c r="Z49" s="4" t="s">
        <v>49</v>
      </c>
    </row>
    <row r="50" spans="1:26" s="12" customFormat="1" x14ac:dyDescent="0.2">
      <c r="A50" s="16" t="str">
        <f t="shared" si="23"/>
        <v>SCHEDULE P-1.3: EXISTING RATE SCHEDULES/ EXISTING RATE CLASSES</v>
      </c>
      <c r="B50" s="17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" t="str">
        <f t="shared" si="24"/>
        <v>SCHEDULE P-1.3: EXISTING RATE SCHEDULES/ EXISTING RATE CLASSES</v>
      </c>
      <c r="O50" s="17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</row>
    <row r="51" spans="1:26" s="12" customFormat="1" x14ac:dyDescent="0.2">
      <c r="A51" s="16" t="str">
        <f t="shared" si="23"/>
        <v>SPONSOR:  ADRIAN HERNANDEZ</v>
      </c>
      <c r="B51" s="17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" t="str">
        <f t="shared" si="24"/>
        <v>SPONSOR:  ADRIAN HERNANDEZ</v>
      </c>
      <c r="O51" s="17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</row>
    <row r="52" spans="1:26" s="12" customFormat="1" x14ac:dyDescent="0.2">
      <c r="A52" s="16" t="str">
        <f t="shared" si="23"/>
        <v>PREPARER:  ADRIAN HERNANDEZ</v>
      </c>
      <c r="B52" s="17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" t="str">
        <f t="shared" si="24"/>
        <v>PREPARER:  ADRIAN HERNANDEZ</v>
      </c>
      <c r="O52" s="17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</row>
    <row r="53" spans="1:26" s="12" customFormat="1" x14ac:dyDescent="0.2">
      <c r="A53" s="16" t="str">
        <f t="shared" si="23"/>
        <v>FOR THE TEST YEAR ENDED DECEMBER 31, 2020</v>
      </c>
      <c r="B53" s="17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" t="str">
        <f t="shared" si="24"/>
        <v>FOR THE TEST YEAR ENDED DECEMBER 31, 2020</v>
      </c>
      <c r="O53" s="17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</row>
    <row r="54" spans="1:26" s="12" customFormat="1" x14ac:dyDescent="0.2">
      <c r="A54" s="16"/>
      <c r="B54" s="17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16"/>
      <c r="O54" s="17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</row>
    <row r="55" spans="1:26" x14ac:dyDescent="0.2">
      <c r="A55" s="6"/>
      <c r="B55" s="7" t="s">
        <v>4</v>
      </c>
      <c r="C55" s="7" t="s">
        <v>5</v>
      </c>
      <c r="D55" s="7" t="s">
        <v>6</v>
      </c>
      <c r="E55" s="7" t="s">
        <v>7</v>
      </c>
      <c r="F55" s="7" t="s">
        <v>8</v>
      </c>
      <c r="G55" s="7" t="s">
        <v>9</v>
      </c>
      <c r="H55" s="7" t="s">
        <v>10</v>
      </c>
      <c r="I55" s="7" t="s">
        <v>11</v>
      </c>
      <c r="J55" s="7" t="s">
        <v>12</v>
      </c>
      <c r="K55" s="7" t="s">
        <v>13</v>
      </c>
      <c r="L55" s="7"/>
      <c r="M55" s="7"/>
      <c r="N55" s="6"/>
      <c r="O55" s="7" t="s">
        <v>4</v>
      </c>
      <c r="P55" s="7" t="s">
        <v>5</v>
      </c>
      <c r="Q55" s="7" t="s">
        <v>6</v>
      </c>
      <c r="R55" s="7" t="s">
        <v>7</v>
      </c>
      <c r="S55" s="7" t="s">
        <v>8</v>
      </c>
      <c r="T55" s="7" t="s">
        <v>9</v>
      </c>
      <c r="U55" s="7" t="s">
        <v>10</v>
      </c>
      <c r="V55" s="7" t="s">
        <v>11</v>
      </c>
      <c r="W55" s="7" t="s">
        <v>12</v>
      </c>
      <c r="X55" s="7" t="s">
        <v>13</v>
      </c>
      <c r="Y55" s="7"/>
      <c r="Z55" s="7"/>
    </row>
    <row r="56" spans="1:26" s="12" customFormat="1" x14ac:dyDescent="0.2">
      <c r="A56" s="8"/>
      <c r="B56" s="9"/>
      <c r="C56" s="10"/>
      <c r="D56" s="10" t="str">
        <f t="shared" ref="D56:K56" si="25">D9</f>
        <v>Rate 01</v>
      </c>
      <c r="E56" s="10" t="str">
        <f t="shared" si="25"/>
        <v>Rate 02</v>
      </c>
      <c r="F56" s="10" t="str">
        <f t="shared" si="25"/>
        <v>Rate 07</v>
      </c>
      <c r="G56" s="10" t="str">
        <f t="shared" si="25"/>
        <v>Rate 08</v>
      </c>
      <c r="H56" s="10" t="str">
        <f t="shared" si="25"/>
        <v>Rate 09</v>
      </c>
      <c r="I56" s="10" t="str">
        <f t="shared" si="25"/>
        <v>Rate 11-TOU</v>
      </c>
      <c r="J56" s="10" t="str">
        <f t="shared" si="25"/>
        <v>Rate 15</v>
      </c>
      <c r="K56" s="10" t="str">
        <f t="shared" si="25"/>
        <v>Rate 22</v>
      </c>
      <c r="L56" s="10"/>
      <c r="M56" s="10"/>
      <c r="N56" s="10"/>
      <c r="O56" s="10"/>
      <c r="P56" s="10" t="str">
        <f t="shared" ref="P56:X56" si="26">P9</f>
        <v>Rate 24</v>
      </c>
      <c r="Q56" s="10" t="str">
        <f t="shared" si="26"/>
        <v>Rate 25</v>
      </c>
      <c r="R56" s="10" t="str">
        <f t="shared" si="26"/>
        <v>Rate 26</v>
      </c>
      <c r="S56" s="10" t="str">
        <f t="shared" si="26"/>
        <v>Rate 28</v>
      </c>
      <c r="T56" s="10" t="str">
        <f t="shared" si="26"/>
        <v>Rate 30</v>
      </c>
      <c r="U56" s="10" t="str">
        <f t="shared" si="26"/>
        <v>Rate 31</v>
      </c>
      <c r="V56" s="10" t="str">
        <f t="shared" si="26"/>
        <v>Rate 34</v>
      </c>
      <c r="W56" s="10" t="str">
        <f t="shared" si="26"/>
        <v>Rate 41</v>
      </c>
      <c r="X56" s="10" t="str">
        <f t="shared" si="26"/>
        <v>WH</v>
      </c>
      <c r="Y56" s="10"/>
      <c r="Z56" s="10"/>
    </row>
    <row r="57" spans="1:26" s="12" customFormat="1" x14ac:dyDescent="0.2">
      <c r="A57" s="9" t="s">
        <v>14</v>
      </c>
      <c r="B57" s="9"/>
      <c r="C57" s="10" t="str">
        <f>C10</f>
        <v>Test Year</v>
      </c>
      <c r="D57" s="10"/>
      <c r="E57" s="10" t="str">
        <f t="shared" ref="E57:K58" si="27">E10</f>
        <v>Small</v>
      </c>
      <c r="F57" s="10" t="str">
        <f t="shared" si="27"/>
        <v>Recreational</v>
      </c>
      <c r="G57" s="10" t="str">
        <f t="shared" si="27"/>
        <v>Street</v>
      </c>
      <c r="H57" s="10" t="str">
        <f t="shared" si="27"/>
        <v>Traffic</v>
      </c>
      <c r="I57" s="10" t="str">
        <f t="shared" si="27"/>
        <v>TOU Municipal</v>
      </c>
      <c r="J57" s="10" t="str">
        <f t="shared" si="27"/>
        <v>Electric</v>
      </c>
      <c r="K57" s="10" t="str">
        <f t="shared" si="27"/>
        <v>Irrigation</v>
      </c>
      <c r="L57" s="10"/>
      <c r="M57" s="10"/>
      <c r="N57" s="10" t="str">
        <f>N10</f>
        <v>Line</v>
      </c>
      <c r="O57" s="10"/>
      <c r="P57" s="10" t="str">
        <f t="shared" ref="P57:X57" si="28">P10</f>
        <v>General</v>
      </c>
      <c r="Q57" s="10" t="str">
        <f t="shared" si="28"/>
        <v>Large</v>
      </c>
      <c r="R57" s="10" t="str">
        <f t="shared" si="28"/>
        <v>Petroleum</v>
      </c>
      <c r="S57" s="10" t="str">
        <f t="shared" si="28"/>
        <v>Area</v>
      </c>
      <c r="T57" s="10" t="str">
        <f t="shared" si="28"/>
        <v>Electric</v>
      </c>
      <c r="U57" s="10" t="str">
        <f t="shared" si="28"/>
        <v>Military</v>
      </c>
      <c r="V57" s="10" t="str">
        <f t="shared" si="28"/>
        <v>Cotton</v>
      </c>
      <c r="W57" s="10" t="str">
        <f t="shared" si="28"/>
        <v>City and</v>
      </c>
      <c r="X57" s="10" t="str">
        <f t="shared" si="28"/>
        <v xml:space="preserve">Water </v>
      </c>
      <c r="Y57" s="10"/>
      <c r="Z57" s="10"/>
    </row>
    <row r="58" spans="1:26" s="12" customFormat="1" x14ac:dyDescent="0.2">
      <c r="A58" s="13" t="s">
        <v>15</v>
      </c>
      <c r="B58" s="13" t="s">
        <v>16</v>
      </c>
      <c r="C58" s="14" t="str">
        <f>C11</f>
        <v>Total</v>
      </c>
      <c r="D58" s="14" t="str">
        <f>D11</f>
        <v>Residential</v>
      </c>
      <c r="E58" s="14" t="str">
        <f t="shared" si="27"/>
        <v>General Service</v>
      </c>
      <c r="F58" s="14" t="str">
        <f t="shared" si="27"/>
        <v>Lighting</v>
      </c>
      <c r="G58" s="14" t="str">
        <f t="shared" si="27"/>
        <v>Lighting</v>
      </c>
      <c r="H58" s="14" t="str">
        <f t="shared" si="27"/>
        <v>Signals</v>
      </c>
      <c r="I58" s="14" t="str">
        <f t="shared" si="27"/>
        <v>Pumping</v>
      </c>
      <c r="J58" s="14" t="str">
        <f t="shared" si="27"/>
        <v>Refining</v>
      </c>
      <c r="K58" s="14" t="str">
        <f t="shared" si="27"/>
        <v>Service</v>
      </c>
      <c r="L58" s="51"/>
      <c r="M58" s="51"/>
      <c r="N58" s="14" t="str">
        <f>N11</f>
        <v>No.</v>
      </c>
      <c r="O58" s="14" t="str">
        <f>O11</f>
        <v>Description</v>
      </c>
      <c r="P58" s="14" t="str">
        <f t="shared" ref="P58:X58" si="29">P11</f>
        <v>Service</v>
      </c>
      <c r="Q58" s="14" t="str">
        <f t="shared" si="29"/>
        <v>Power</v>
      </c>
      <c r="R58" s="14" t="str">
        <f t="shared" si="29"/>
        <v>Refinery</v>
      </c>
      <c r="S58" s="14" t="str">
        <f t="shared" si="29"/>
        <v>Lighting</v>
      </c>
      <c r="T58" s="14" t="str">
        <f t="shared" si="29"/>
        <v>Furnace</v>
      </c>
      <c r="U58" s="14" t="str">
        <f t="shared" si="29"/>
        <v>Reservation</v>
      </c>
      <c r="V58" s="14" t="str">
        <f t="shared" si="29"/>
        <v>Gin</v>
      </c>
      <c r="W58" s="14" t="str">
        <f t="shared" si="29"/>
        <v>County</v>
      </c>
      <c r="X58" s="14" t="str">
        <f t="shared" si="29"/>
        <v>Heating</v>
      </c>
      <c r="Y58" s="51"/>
      <c r="Z58" s="51"/>
    </row>
    <row r="59" spans="1:26" s="12" customFormat="1" x14ac:dyDescent="0.2">
      <c r="A59" s="16">
        <f>A45+1</f>
        <v>35</v>
      </c>
      <c r="B59" s="33" t="s">
        <v>50</v>
      </c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>
        <f>N45+1</f>
        <v>35</v>
      </c>
      <c r="O59" s="33" t="s">
        <v>50</v>
      </c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</row>
    <row r="60" spans="1:26" s="12" customFormat="1" x14ac:dyDescent="0.2">
      <c r="A60" s="16">
        <f>A59+1</f>
        <v>36</v>
      </c>
      <c r="B60" s="34" t="s">
        <v>51</v>
      </c>
      <c r="C60" s="23">
        <f>SUM(D60:K60,P60:X60)</f>
        <v>3665210258.9599996</v>
      </c>
      <c r="D60" s="23">
        <v>2103682115.7799997</v>
      </c>
      <c r="E60" s="24">
        <v>183965607.02000004</v>
      </c>
      <c r="F60" s="24">
        <v>4376462.8000000007</v>
      </c>
      <c r="G60" s="23">
        <v>20878309.23</v>
      </c>
      <c r="H60" s="24">
        <v>525684.28000000014</v>
      </c>
      <c r="I60" s="24">
        <v>63065167.790000007</v>
      </c>
      <c r="J60" s="23">
        <v>12883126.410000004</v>
      </c>
      <c r="K60" s="24">
        <v>3881629.5000000009</v>
      </c>
      <c r="L60" s="24"/>
      <c r="M60" s="24"/>
      <c r="N60" s="16">
        <f>N59+1</f>
        <v>36</v>
      </c>
      <c r="O60" s="34" t="s">
        <v>51</v>
      </c>
      <c r="P60" s="24">
        <v>740731568.59000015</v>
      </c>
      <c r="Q60" s="24">
        <v>230315389.58000001</v>
      </c>
      <c r="R60" s="23">
        <v>69931330.210000008</v>
      </c>
      <c r="S60" s="24">
        <v>16672182.240000004</v>
      </c>
      <c r="T60" s="24">
        <v>8459049.7399999984</v>
      </c>
      <c r="U60" s="24">
        <v>86769056.290000007</v>
      </c>
      <c r="V60" s="23">
        <v>1277117.52</v>
      </c>
      <c r="W60" s="24">
        <v>112847872.12999998</v>
      </c>
      <c r="X60" s="24">
        <v>4948589.8499999996</v>
      </c>
      <c r="Y60" s="24"/>
      <c r="Z60" s="24"/>
    </row>
    <row r="61" spans="1:26" s="12" customFormat="1" x14ac:dyDescent="0.2">
      <c r="A61" s="16">
        <f t="shared" ref="A61:A89" si="30">A60+1</f>
        <v>37</v>
      </c>
      <c r="B61" s="34" t="s">
        <v>52</v>
      </c>
      <c r="C61" s="26">
        <f>SUM(D61:K61,P61:X61)</f>
        <v>-1223765541.5300004</v>
      </c>
      <c r="D61" s="26">
        <v>-701537802.50999999</v>
      </c>
      <c r="E61" s="27">
        <v>-61793364.340000004</v>
      </c>
      <c r="F61" s="27">
        <v>-1266612.8899999999</v>
      </c>
      <c r="G61" s="26">
        <v>-9296896.8000000007</v>
      </c>
      <c r="H61" s="27">
        <v>-180178.5</v>
      </c>
      <c r="I61" s="27">
        <v>-20399197.780000001</v>
      </c>
      <c r="J61" s="26">
        <v>-4546796.9000000004</v>
      </c>
      <c r="K61" s="27">
        <v>-1251293.96</v>
      </c>
      <c r="L61" s="24"/>
      <c r="M61" s="24"/>
      <c r="N61" s="16">
        <f t="shared" ref="N61:N89" si="31">N60+1</f>
        <v>37</v>
      </c>
      <c r="O61" s="34" t="s">
        <v>52</v>
      </c>
      <c r="P61" s="27">
        <v>-243649660.24000001</v>
      </c>
      <c r="Q61" s="27">
        <v>-76222397.150000006</v>
      </c>
      <c r="R61" s="26">
        <v>-24758070.640000001</v>
      </c>
      <c r="S61" s="27">
        <v>-6306396.9900000002</v>
      </c>
      <c r="T61" s="27">
        <v>-2979669.89</v>
      </c>
      <c r="U61" s="27">
        <v>-30607745.91</v>
      </c>
      <c r="V61" s="26">
        <v>-365338.26</v>
      </c>
      <c r="W61" s="27">
        <v>-36859552.640000001</v>
      </c>
      <c r="X61" s="27">
        <v>-1744566.13</v>
      </c>
      <c r="Y61" s="24"/>
      <c r="Z61" s="24"/>
    </row>
    <row r="62" spans="1:26" s="12" customFormat="1" x14ac:dyDescent="0.2">
      <c r="A62" s="16">
        <f t="shared" si="30"/>
        <v>38</v>
      </c>
      <c r="B62" s="35" t="s">
        <v>53</v>
      </c>
      <c r="C62" s="31">
        <f>SUM(D62:K62,P62:X62)</f>
        <v>2441444717.4299998</v>
      </c>
      <c r="D62" s="31">
        <f>SUM(D60:D61)</f>
        <v>1402144313.2699997</v>
      </c>
      <c r="E62" s="32">
        <f t="shared" ref="E62:X62" si="32">SUM(E60:E61)</f>
        <v>122172242.68000004</v>
      </c>
      <c r="F62" s="32">
        <f t="shared" si="32"/>
        <v>3109849.9100000011</v>
      </c>
      <c r="G62" s="31">
        <f t="shared" si="32"/>
        <v>11581412.43</v>
      </c>
      <c r="H62" s="32">
        <f t="shared" si="32"/>
        <v>345505.78000000014</v>
      </c>
      <c r="I62" s="32">
        <f t="shared" ref="I62:K62" si="33">SUM(I60:I61)</f>
        <v>42665970.010000005</v>
      </c>
      <c r="J62" s="31">
        <f t="shared" si="33"/>
        <v>8336329.5100000035</v>
      </c>
      <c r="K62" s="32">
        <f t="shared" si="33"/>
        <v>2630335.540000001</v>
      </c>
      <c r="L62" s="24"/>
      <c r="M62" s="24"/>
      <c r="N62" s="16">
        <f t="shared" si="31"/>
        <v>38</v>
      </c>
      <c r="O62" s="35" t="s">
        <v>53</v>
      </c>
      <c r="P62" s="32">
        <f t="shared" ref="P62" si="34">SUM(P60:P61)</f>
        <v>497081908.35000014</v>
      </c>
      <c r="Q62" s="32">
        <f t="shared" si="32"/>
        <v>154092992.43000001</v>
      </c>
      <c r="R62" s="31">
        <f t="shared" si="32"/>
        <v>45173259.570000008</v>
      </c>
      <c r="S62" s="32">
        <f t="shared" si="32"/>
        <v>10365785.250000004</v>
      </c>
      <c r="T62" s="32">
        <f t="shared" si="32"/>
        <v>5479379.8499999978</v>
      </c>
      <c r="U62" s="32">
        <f t="shared" si="32"/>
        <v>56161310.38000001</v>
      </c>
      <c r="V62" s="31">
        <f t="shared" si="32"/>
        <v>911779.26</v>
      </c>
      <c r="W62" s="32">
        <f t="shared" si="32"/>
        <v>75988319.48999998</v>
      </c>
      <c r="X62" s="32">
        <f t="shared" si="32"/>
        <v>3204023.7199999997</v>
      </c>
      <c r="Y62" s="24"/>
      <c r="Z62" s="24"/>
    </row>
    <row r="63" spans="1:26" s="12" customFormat="1" x14ac:dyDescent="0.2">
      <c r="A63" s="16">
        <f t="shared" si="30"/>
        <v>39</v>
      </c>
      <c r="B63" s="3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>
        <f t="shared" si="31"/>
        <v>39</v>
      </c>
      <c r="O63" s="3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</row>
    <row r="64" spans="1:26" s="12" customFormat="1" x14ac:dyDescent="0.2">
      <c r="A64" s="16">
        <f t="shared" si="30"/>
        <v>40</v>
      </c>
      <c r="B64" s="36" t="s">
        <v>54</v>
      </c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>
        <f t="shared" si="31"/>
        <v>40</v>
      </c>
      <c r="O64" s="36" t="s">
        <v>54</v>
      </c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</row>
    <row r="65" spans="1:26" s="12" customFormat="1" x14ac:dyDescent="0.2">
      <c r="A65" s="16">
        <f t="shared" si="30"/>
        <v>41</v>
      </c>
      <c r="B65" s="37" t="s">
        <v>55</v>
      </c>
      <c r="C65" s="23">
        <f t="shared" ref="C65:C76" si="35">SUM(D65:K65,P65:X65)</f>
        <v>0</v>
      </c>
      <c r="D65" s="23">
        <v>0</v>
      </c>
      <c r="E65" s="24">
        <v>0</v>
      </c>
      <c r="F65" s="24">
        <v>0</v>
      </c>
      <c r="G65" s="23">
        <v>0</v>
      </c>
      <c r="H65" s="24">
        <v>0</v>
      </c>
      <c r="I65" s="24">
        <v>0</v>
      </c>
      <c r="J65" s="23">
        <v>0</v>
      </c>
      <c r="K65" s="24">
        <v>0</v>
      </c>
      <c r="L65" s="24"/>
      <c r="M65" s="24"/>
      <c r="N65" s="16">
        <f t="shared" si="31"/>
        <v>41</v>
      </c>
      <c r="O65" s="37" t="s">
        <v>55</v>
      </c>
      <c r="P65" s="24">
        <v>0</v>
      </c>
      <c r="Q65" s="24">
        <v>0</v>
      </c>
      <c r="R65" s="23">
        <v>0</v>
      </c>
      <c r="S65" s="24">
        <v>0</v>
      </c>
      <c r="T65" s="24">
        <v>0</v>
      </c>
      <c r="U65" s="24">
        <v>0</v>
      </c>
      <c r="V65" s="23">
        <v>0</v>
      </c>
      <c r="W65" s="24">
        <v>0</v>
      </c>
      <c r="X65" s="24">
        <v>0</v>
      </c>
      <c r="Y65" s="24"/>
      <c r="Z65" s="24"/>
    </row>
    <row r="66" spans="1:26" s="12" customFormat="1" x14ac:dyDescent="0.2">
      <c r="A66" s="16">
        <f t="shared" si="30"/>
        <v>42</v>
      </c>
      <c r="B66" s="37" t="s">
        <v>56</v>
      </c>
      <c r="C66" s="23">
        <f t="shared" si="35"/>
        <v>-3153352.8499999996</v>
      </c>
      <c r="D66" s="23">
        <v>-1780133.84</v>
      </c>
      <c r="E66" s="24">
        <v>-174163.67</v>
      </c>
      <c r="F66" s="24">
        <v>-2685.52</v>
      </c>
      <c r="G66" s="23">
        <v>-17329.830000000002</v>
      </c>
      <c r="H66" s="24">
        <v>-628.85</v>
      </c>
      <c r="I66" s="24">
        <v>-56577.919999999998</v>
      </c>
      <c r="J66" s="23">
        <v>-13469.82</v>
      </c>
      <c r="K66" s="24">
        <v>-2739.41</v>
      </c>
      <c r="L66" s="24"/>
      <c r="M66" s="24"/>
      <c r="N66" s="16">
        <f t="shared" si="31"/>
        <v>42</v>
      </c>
      <c r="O66" s="37" t="s">
        <v>56</v>
      </c>
      <c r="P66" s="24">
        <v>-608900.31000000006</v>
      </c>
      <c r="Q66" s="24">
        <v>-208765.64</v>
      </c>
      <c r="R66" s="23">
        <v>-82925.73</v>
      </c>
      <c r="S66" s="24">
        <v>-14139.61</v>
      </c>
      <c r="T66" s="24">
        <v>-8070.6</v>
      </c>
      <c r="U66" s="24">
        <v>-89118.63</v>
      </c>
      <c r="V66" s="23">
        <v>-750.4</v>
      </c>
      <c r="W66" s="24">
        <v>-88148.61</v>
      </c>
      <c r="X66" s="24">
        <v>-4804.46</v>
      </c>
      <c r="Y66" s="24"/>
      <c r="Z66" s="24"/>
    </row>
    <row r="67" spans="1:26" s="12" customFormat="1" x14ac:dyDescent="0.2">
      <c r="A67" s="16">
        <f t="shared" si="30"/>
        <v>43</v>
      </c>
      <c r="B67" s="37" t="s">
        <v>57</v>
      </c>
      <c r="C67" s="23">
        <f t="shared" si="35"/>
        <v>1393806.18</v>
      </c>
      <c r="D67" s="23">
        <v>553531.5</v>
      </c>
      <c r="E67" s="24">
        <v>60625.88</v>
      </c>
      <c r="F67" s="24">
        <v>818.33</v>
      </c>
      <c r="G67" s="23">
        <v>8027.26</v>
      </c>
      <c r="H67" s="24">
        <v>462.16</v>
      </c>
      <c r="I67" s="24">
        <v>38099.9</v>
      </c>
      <c r="J67" s="23">
        <v>16810.39</v>
      </c>
      <c r="K67" s="24">
        <v>854.95</v>
      </c>
      <c r="L67" s="24"/>
      <c r="M67" s="24"/>
      <c r="N67" s="16">
        <f t="shared" si="31"/>
        <v>43</v>
      </c>
      <c r="O67" s="37" t="s">
        <v>57</v>
      </c>
      <c r="P67" s="24">
        <v>322832.95</v>
      </c>
      <c r="Q67" s="24">
        <v>150041.59</v>
      </c>
      <c r="R67" s="23">
        <v>81336.91</v>
      </c>
      <c r="S67" s="24">
        <v>5973.3</v>
      </c>
      <c r="T67" s="24">
        <v>38834.22</v>
      </c>
      <c r="U67" s="24">
        <v>70970.2</v>
      </c>
      <c r="V67" s="23">
        <v>355.42</v>
      </c>
      <c r="W67" s="24">
        <v>43090.49</v>
      </c>
      <c r="X67" s="24">
        <v>1140.73</v>
      </c>
      <c r="Y67" s="24"/>
      <c r="Z67" s="24"/>
    </row>
    <row r="68" spans="1:26" s="12" customFormat="1" x14ac:dyDescent="0.2">
      <c r="A68" s="16">
        <f t="shared" si="30"/>
        <v>44</v>
      </c>
      <c r="B68" s="37" t="s">
        <v>58</v>
      </c>
      <c r="C68" s="23">
        <f t="shared" si="35"/>
        <v>0</v>
      </c>
      <c r="D68" s="23">
        <v>0</v>
      </c>
      <c r="E68" s="24">
        <v>0</v>
      </c>
      <c r="F68" s="24">
        <v>0</v>
      </c>
      <c r="G68" s="23">
        <v>0</v>
      </c>
      <c r="H68" s="24">
        <v>0</v>
      </c>
      <c r="I68" s="24">
        <v>0</v>
      </c>
      <c r="J68" s="23">
        <v>0</v>
      </c>
      <c r="K68" s="24">
        <v>0</v>
      </c>
      <c r="L68" s="24"/>
      <c r="M68" s="24"/>
      <c r="N68" s="16">
        <f t="shared" si="31"/>
        <v>44</v>
      </c>
      <c r="O68" s="37" t="s">
        <v>58</v>
      </c>
      <c r="P68" s="24">
        <v>0</v>
      </c>
      <c r="Q68" s="24">
        <v>0</v>
      </c>
      <c r="R68" s="23">
        <v>0</v>
      </c>
      <c r="S68" s="24">
        <v>0</v>
      </c>
      <c r="T68" s="24">
        <v>0</v>
      </c>
      <c r="U68" s="24">
        <v>0</v>
      </c>
      <c r="V68" s="23">
        <v>0</v>
      </c>
      <c r="W68" s="24">
        <v>0</v>
      </c>
      <c r="X68" s="24">
        <v>0</v>
      </c>
      <c r="Y68" s="24"/>
      <c r="Z68" s="24"/>
    </row>
    <row r="69" spans="1:26" s="12" customFormat="1" x14ac:dyDescent="0.2">
      <c r="A69" s="16">
        <f t="shared" si="30"/>
        <v>45</v>
      </c>
      <c r="B69" s="37" t="s">
        <v>59</v>
      </c>
      <c r="C69" s="23">
        <f t="shared" si="35"/>
        <v>48530176.840000004</v>
      </c>
      <c r="D69" s="23">
        <v>27424147.440000001</v>
      </c>
      <c r="E69" s="24">
        <v>2371953.85</v>
      </c>
      <c r="F69" s="24">
        <v>67376.2</v>
      </c>
      <c r="G69" s="23">
        <v>324604.36</v>
      </c>
      <c r="H69" s="24">
        <v>7482.31</v>
      </c>
      <c r="I69" s="24">
        <v>880631.18</v>
      </c>
      <c r="J69" s="23">
        <v>168996.67</v>
      </c>
      <c r="K69" s="24">
        <v>51878.96</v>
      </c>
      <c r="L69" s="24"/>
      <c r="M69" s="24"/>
      <c r="N69" s="16">
        <f t="shared" si="31"/>
        <v>45</v>
      </c>
      <c r="O69" s="37" t="s">
        <v>59</v>
      </c>
      <c r="P69" s="24">
        <v>10022798.4</v>
      </c>
      <c r="Q69" s="24">
        <v>3146830.42</v>
      </c>
      <c r="R69" s="23">
        <v>938894.49</v>
      </c>
      <c r="S69" s="24">
        <v>269232.68</v>
      </c>
      <c r="T69" s="24">
        <v>109329.19</v>
      </c>
      <c r="U69" s="24">
        <v>1133846.27</v>
      </c>
      <c r="V69" s="23">
        <v>20031.91</v>
      </c>
      <c r="W69" s="24">
        <v>1524442.12</v>
      </c>
      <c r="X69" s="24">
        <v>67700.39</v>
      </c>
      <c r="Y69" s="24"/>
      <c r="Z69" s="24"/>
    </row>
    <row r="70" spans="1:26" s="12" customFormat="1" x14ac:dyDescent="0.2">
      <c r="A70" s="16">
        <f t="shared" si="30"/>
        <v>46</v>
      </c>
      <c r="B70" s="37" t="s">
        <v>60</v>
      </c>
      <c r="C70" s="23">
        <f t="shared" si="35"/>
        <v>14822702.729999999</v>
      </c>
      <c r="D70" s="23">
        <v>8649512.2200000007</v>
      </c>
      <c r="E70" s="24">
        <v>819849.39</v>
      </c>
      <c r="F70" s="24">
        <v>14208.02</v>
      </c>
      <c r="G70" s="23">
        <v>82157.47</v>
      </c>
      <c r="H70" s="24">
        <v>2430.1799999999998</v>
      </c>
      <c r="I70" s="24">
        <v>240265.43</v>
      </c>
      <c r="J70" s="23">
        <v>56416.59</v>
      </c>
      <c r="K70" s="24">
        <v>14130.53</v>
      </c>
      <c r="L70" s="24"/>
      <c r="M70" s="24"/>
      <c r="N70" s="16">
        <f t="shared" si="31"/>
        <v>46</v>
      </c>
      <c r="O70" s="37" t="s">
        <v>60</v>
      </c>
      <c r="P70" s="24">
        <v>2817863.87</v>
      </c>
      <c r="Q70" s="24">
        <v>901711.12</v>
      </c>
      <c r="R70" s="23">
        <v>317320.23</v>
      </c>
      <c r="S70" s="24">
        <v>46488.04</v>
      </c>
      <c r="T70" s="24">
        <v>36300.22</v>
      </c>
      <c r="U70" s="24">
        <v>376632.64</v>
      </c>
      <c r="V70" s="23">
        <v>3804.61</v>
      </c>
      <c r="W70" s="24">
        <v>419514.44</v>
      </c>
      <c r="X70" s="24">
        <v>24097.73</v>
      </c>
      <c r="Y70" s="24"/>
      <c r="Z70" s="24"/>
    </row>
    <row r="71" spans="1:26" s="12" customFormat="1" x14ac:dyDescent="0.2">
      <c r="A71" s="16">
        <f t="shared" si="30"/>
        <v>47</v>
      </c>
      <c r="B71" s="37" t="s">
        <v>61</v>
      </c>
      <c r="C71" s="23">
        <f t="shared" si="35"/>
        <v>0</v>
      </c>
      <c r="D71" s="23">
        <v>0</v>
      </c>
      <c r="E71" s="24">
        <v>0</v>
      </c>
      <c r="F71" s="24">
        <v>0</v>
      </c>
      <c r="G71" s="23">
        <v>0</v>
      </c>
      <c r="H71" s="24">
        <v>0</v>
      </c>
      <c r="I71" s="24">
        <v>0</v>
      </c>
      <c r="J71" s="23">
        <v>0</v>
      </c>
      <c r="K71" s="24">
        <v>0</v>
      </c>
      <c r="L71" s="24"/>
      <c r="M71" s="24"/>
      <c r="N71" s="16">
        <f t="shared" si="31"/>
        <v>47</v>
      </c>
      <c r="O71" s="37" t="s">
        <v>61</v>
      </c>
      <c r="P71" s="24">
        <v>0</v>
      </c>
      <c r="Q71" s="24">
        <v>0</v>
      </c>
      <c r="R71" s="23">
        <v>0</v>
      </c>
      <c r="S71" s="24">
        <v>0</v>
      </c>
      <c r="T71" s="24">
        <v>0</v>
      </c>
      <c r="U71" s="24">
        <v>0</v>
      </c>
      <c r="V71" s="23">
        <v>0</v>
      </c>
      <c r="W71" s="24">
        <v>0</v>
      </c>
      <c r="X71" s="24">
        <v>0</v>
      </c>
      <c r="Y71" s="24"/>
      <c r="Z71" s="24"/>
    </row>
    <row r="72" spans="1:26" s="12" customFormat="1" x14ac:dyDescent="0.2">
      <c r="A72" s="16">
        <f t="shared" si="30"/>
        <v>48</v>
      </c>
      <c r="B72" s="37" t="s">
        <v>62</v>
      </c>
      <c r="C72" s="23">
        <f t="shared" si="35"/>
        <v>9523391.6799999997</v>
      </c>
      <c r="D72" s="23">
        <v>5469372.0599999996</v>
      </c>
      <c r="E72" s="24">
        <v>476559.68</v>
      </c>
      <c r="F72" s="24">
        <v>12130.65</v>
      </c>
      <c r="G72" s="23">
        <v>45175.85</v>
      </c>
      <c r="H72" s="24">
        <v>1347.73</v>
      </c>
      <c r="I72" s="24">
        <v>166427.99</v>
      </c>
      <c r="J72" s="23">
        <v>32517.69</v>
      </c>
      <c r="K72" s="24">
        <v>10260.200000000001</v>
      </c>
      <c r="L72" s="24"/>
      <c r="M72" s="24"/>
      <c r="N72" s="16">
        <f t="shared" si="31"/>
        <v>48</v>
      </c>
      <c r="O72" s="37" t="s">
        <v>62</v>
      </c>
      <c r="P72" s="24">
        <v>1938977.23</v>
      </c>
      <c r="Q72" s="24">
        <v>601073.59</v>
      </c>
      <c r="R72" s="23">
        <v>176208.22</v>
      </c>
      <c r="S72" s="24">
        <v>40434.019999999997</v>
      </c>
      <c r="T72" s="24">
        <v>21373.52</v>
      </c>
      <c r="U72" s="24">
        <v>219069.53</v>
      </c>
      <c r="V72" s="23">
        <v>3556.59</v>
      </c>
      <c r="W72" s="24">
        <v>296409.14</v>
      </c>
      <c r="X72" s="24">
        <v>12497.99</v>
      </c>
      <c r="Y72" s="24"/>
      <c r="Z72" s="24"/>
    </row>
    <row r="73" spans="1:26" s="12" customFormat="1" x14ac:dyDescent="0.2">
      <c r="A73" s="16">
        <f t="shared" si="30"/>
        <v>49</v>
      </c>
      <c r="B73" s="37" t="s">
        <v>63</v>
      </c>
      <c r="C73" s="23">
        <f t="shared" si="35"/>
        <v>103531110.7</v>
      </c>
      <c r="D73" s="23">
        <v>60537164.859999999</v>
      </c>
      <c r="E73" s="24">
        <v>5454207.2000000002</v>
      </c>
      <c r="F73" s="24">
        <v>145366.10999999999</v>
      </c>
      <c r="G73" s="23">
        <v>601995.17000000004</v>
      </c>
      <c r="H73" s="24">
        <v>14949.26</v>
      </c>
      <c r="I73" s="24">
        <v>1788595.82</v>
      </c>
      <c r="J73" s="23">
        <v>322986.95</v>
      </c>
      <c r="K73" s="24">
        <v>109750.34</v>
      </c>
      <c r="L73" s="24"/>
      <c r="M73" s="24"/>
      <c r="N73" s="16">
        <f t="shared" si="31"/>
        <v>49</v>
      </c>
      <c r="O73" s="37" t="s">
        <v>63</v>
      </c>
      <c r="P73" s="24">
        <v>20336372.48</v>
      </c>
      <c r="Q73" s="24">
        <v>6278110</v>
      </c>
      <c r="R73" s="23">
        <v>1780677.16</v>
      </c>
      <c r="S73" s="24">
        <v>469784.68</v>
      </c>
      <c r="T73" s="24">
        <v>210119.69</v>
      </c>
      <c r="U73" s="24">
        <v>2167565.92</v>
      </c>
      <c r="V73" s="23">
        <v>40841.21</v>
      </c>
      <c r="W73" s="24">
        <v>3100348.14</v>
      </c>
      <c r="X73" s="24">
        <v>172275.71</v>
      </c>
      <c r="Y73" s="24"/>
      <c r="Z73" s="24"/>
    </row>
    <row r="74" spans="1:26" s="12" customFormat="1" x14ac:dyDescent="0.2">
      <c r="A74" s="16">
        <f t="shared" si="30"/>
        <v>50</v>
      </c>
      <c r="B74" s="37" t="s">
        <v>64</v>
      </c>
      <c r="C74" s="23">
        <f t="shared" si="35"/>
        <v>12599100.500000002</v>
      </c>
      <c r="D74" s="23">
        <v>7235780.0999999996</v>
      </c>
      <c r="E74" s="24">
        <v>630471.11</v>
      </c>
      <c r="F74" s="24">
        <v>16048.41</v>
      </c>
      <c r="G74" s="23">
        <v>59766</v>
      </c>
      <c r="H74" s="24">
        <v>1782.99</v>
      </c>
      <c r="I74" s="24">
        <v>220178.18</v>
      </c>
      <c r="J74" s="23">
        <v>43019.71</v>
      </c>
      <c r="K74" s="24">
        <v>13573.87</v>
      </c>
      <c r="L74" s="24"/>
      <c r="M74" s="24"/>
      <c r="N74" s="16">
        <f t="shared" si="31"/>
        <v>50</v>
      </c>
      <c r="O74" s="37" t="s">
        <v>64</v>
      </c>
      <c r="P74" s="24">
        <v>2565196.2799999998</v>
      </c>
      <c r="Q74" s="24">
        <v>795198.47</v>
      </c>
      <c r="R74" s="23">
        <v>233117.07</v>
      </c>
      <c r="S74" s="24">
        <v>53492.74</v>
      </c>
      <c r="T74" s="24">
        <v>28276.400000000001</v>
      </c>
      <c r="U74" s="24">
        <v>289821.02</v>
      </c>
      <c r="V74" s="23">
        <v>4705.25</v>
      </c>
      <c r="W74" s="24">
        <v>392138.5</v>
      </c>
      <c r="X74" s="24">
        <v>16534.400000000001</v>
      </c>
      <c r="Y74" s="24"/>
      <c r="Z74" s="24"/>
    </row>
    <row r="75" spans="1:26" x14ac:dyDescent="0.2">
      <c r="A75" s="16">
        <f t="shared" si="30"/>
        <v>51</v>
      </c>
      <c r="B75" s="38" t="s">
        <v>65</v>
      </c>
      <c r="C75" s="26">
        <f t="shared" si="35"/>
        <v>3857693.3500000006</v>
      </c>
      <c r="D75" s="26">
        <v>2102823.04</v>
      </c>
      <c r="E75" s="27">
        <v>182110.31</v>
      </c>
      <c r="F75" s="27">
        <v>1199.75</v>
      </c>
      <c r="G75" s="26">
        <v>11754.41</v>
      </c>
      <c r="H75" s="27">
        <v>675.1</v>
      </c>
      <c r="I75" s="27">
        <v>62745.440000000002</v>
      </c>
      <c r="J75" s="26">
        <v>20083.169999999998</v>
      </c>
      <c r="K75" s="27">
        <v>3680.24</v>
      </c>
      <c r="L75" s="24"/>
      <c r="M75" s="24"/>
      <c r="N75" s="16">
        <f t="shared" si="31"/>
        <v>51</v>
      </c>
      <c r="O75" s="38" t="s">
        <v>65</v>
      </c>
      <c r="P75" s="27">
        <v>814907.67</v>
      </c>
      <c r="Q75" s="27">
        <v>267789.76</v>
      </c>
      <c r="R75" s="26">
        <v>109080.24</v>
      </c>
      <c r="S75" s="27">
        <v>8745.4</v>
      </c>
      <c r="T75" s="27">
        <v>13174.04</v>
      </c>
      <c r="U75" s="27">
        <v>135362.74</v>
      </c>
      <c r="V75" s="26">
        <v>520.79</v>
      </c>
      <c r="W75" s="27">
        <v>121370.87</v>
      </c>
      <c r="X75" s="27">
        <v>1670.38</v>
      </c>
      <c r="Y75" s="24"/>
      <c r="Z75" s="24"/>
    </row>
    <row r="76" spans="1:26" x14ac:dyDescent="0.2">
      <c r="A76" s="16">
        <f t="shared" si="30"/>
        <v>52</v>
      </c>
      <c r="B76" s="39" t="s">
        <v>66</v>
      </c>
      <c r="C76" s="31">
        <f t="shared" si="35"/>
        <v>191104629.13000003</v>
      </c>
      <c r="D76" s="31">
        <f>SUM(D65:D75)</f>
        <v>110192197.38000001</v>
      </c>
      <c r="E76" s="32">
        <f t="shared" ref="E76:X76" si="36">SUM(E65:E75)</f>
        <v>9821613.75</v>
      </c>
      <c r="F76" s="32">
        <f t="shared" si="36"/>
        <v>254461.94999999998</v>
      </c>
      <c r="G76" s="31">
        <f t="shared" si="36"/>
        <v>1116150.69</v>
      </c>
      <c r="H76" s="32">
        <f t="shared" si="36"/>
        <v>28500.880000000001</v>
      </c>
      <c r="I76" s="32">
        <f t="shared" ref="I76:K76" si="37">SUM(I65:I75)</f>
        <v>3340366.0200000005</v>
      </c>
      <c r="J76" s="31">
        <f t="shared" si="37"/>
        <v>647361.35</v>
      </c>
      <c r="K76" s="32">
        <f t="shared" si="37"/>
        <v>201389.68</v>
      </c>
      <c r="L76" s="24"/>
      <c r="M76" s="24"/>
      <c r="N76" s="16">
        <f t="shared" si="31"/>
        <v>52</v>
      </c>
      <c r="O76" s="39" t="s">
        <v>66</v>
      </c>
      <c r="P76" s="32">
        <f t="shared" ref="P76" si="38">SUM(P65:P75)</f>
        <v>38210048.570000008</v>
      </c>
      <c r="Q76" s="32">
        <f t="shared" si="36"/>
        <v>11931989.310000001</v>
      </c>
      <c r="R76" s="31">
        <f t="shared" si="36"/>
        <v>3553708.59</v>
      </c>
      <c r="S76" s="32">
        <f t="shared" si="36"/>
        <v>880011.25</v>
      </c>
      <c r="T76" s="32">
        <f t="shared" si="36"/>
        <v>449336.68</v>
      </c>
      <c r="U76" s="32">
        <f t="shared" si="36"/>
        <v>4304149.6899999995</v>
      </c>
      <c r="V76" s="31">
        <f t="shared" si="36"/>
        <v>73065.37999999999</v>
      </c>
      <c r="W76" s="32">
        <f t="shared" si="36"/>
        <v>5809165.0900000008</v>
      </c>
      <c r="X76" s="32">
        <f t="shared" si="36"/>
        <v>291112.87</v>
      </c>
      <c r="Y76" s="24"/>
      <c r="Z76" s="24"/>
    </row>
    <row r="77" spans="1:26" x14ac:dyDescent="0.2">
      <c r="A77" s="16">
        <f t="shared" si="30"/>
        <v>53</v>
      </c>
      <c r="B77" s="40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>
        <f t="shared" si="31"/>
        <v>53</v>
      </c>
      <c r="O77" s="40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</row>
    <row r="78" spans="1:26" x14ac:dyDescent="0.2">
      <c r="A78" s="16">
        <f t="shared" si="30"/>
        <v>54</v>
      </c>
      <c r="B78" s="41" t="s">
        <v>67</v>
      </c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>
        <f t="shared" si="31"/>
        <v>54</v>
      </c>
      <c r="O78" s="41" t="s">
        <v>67</v>
      </c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</row>
    <row r="79" spans="1:26" x14ac:dyDescent="0.2">
      <c r="A79" s="16">
        <f t="shared" si="30"/>
        <v>55</v>
      </c>
      <c r="B79" s="37" t="s">
        <v>68</v>
      </c>
      <c r="C79" s="23">
        <f t="shared" ref="C79:C84" si="39">SUM(D79:K79,P79:X79)</f>
        <v>-5614688.5000000009</v>
      </c>
      <c r="D79" s="23">
        <v>-4974187.5</v>
      </c>
      <c r="E79" s="24">
        <v>-452539.7</v>
      </c>
      <c r="F79" s="24">
        <v>-3495.69</v>
      </c>
      <c r="G79" s="23">
        <v>-3175.07</v>
      </c>
      <c r="H79" s="24">
        <v>-836.03</v>
      </c>
      <c r="I79" s="24">
        <v>-7704.16</v>
      </c>
      <c r="J79" s="23">
        <v>-496.81</v>
      </c>
      <c r="K79" s="24">
        <v>-2394.16</v>
      </c>
      <c r="L79" s="24"/>
      <c r="M79" s="24"/>
      <c r="N79" s="16">
        <f t="shared" si="31"/>
        <v>55</v>
      </c>
      <c r="O79" s="37" t="s">
        <v>68</v>
      </c>
      <c r="P79" s="24">
        <v>-129241.47</v>
      </c>
      <c r="Q79" s="24">
        <v>-6097.55</v>
      </c>
      <c r="R79" s="23">
        <v>-2340.61</v>
      </c>
      <c r="S79" s="24">
        <v>-13681.41</v>
      </c>
      <c r="T79" s="24">
        <v>-1126.1199999999999</v>
      </c>
      <c r="U79" s="24">
        <v>-2044.39</v>
      </c>
      <c r="V79" s="23">
        <v>-43.07</v>
      </c>
      <c r="W79" s="24">
        <v>-15153.42</v>
      </c>
      <c r="X79" s="24">
        <v>-131.34</v>
      </c>
      <c r="Y79" s="24"/>
      <c r="Z79" s="24"/>
    </row>
    <row r="80" spans="1:26" x14ac:dyDescent="0.2">
      <c r="A80" s="16">
        <f t="shared" si="30"/>
        <v>56</v>
      </c>
      <c r="B80" s="38" t="s">
        <v>69</v>
      </c>
      <c r="C80" s="23">
        <f t="shared" si="39"/>
        <v>0</v>
      </c>
      <c r="D80" s="23">
        <v>0</v>
      </c>
      <c r="E80" s="24">
        <v>0</v>
      </c>
      <c r="F80" s="24">
        <v>0</v>
      </c>
      <c r="G80" s="23">
        <v>0</v>
      </c>
      <c r="H80" s="24">
        <v>0</v>
      </c>
      <c r="I80" s="24">
        <v>0</v>
      </c>
      <c r="J80" s="23">
        <v>0</v>
      </c>
      <c r="K80" s="24">
        <v>0</v>
      </c>
      <c r="L80" s="24"/>
      <c r="M80" s="24"/>
      <c r="N80" s="16">
        <f t="shared" si="31"/>
        <v>56</v>
      </c>
      <c r="O80" s="38" t="s">
        <v>69</v>
      </c>
      <c r="P80" s="24">
        <v>0</v>
      </c>
      <c r="Q80" s="24">
        <v>0</v>
      </c>
      <c r="R80" s="23">
        <v>0</v>
      </c>
      <c r="S80" s="24">
        <v>0</v>
      </c>
      <c r="T80" s="24">
        <v>0</v>
      </c>
      <c r="U80" s="24">
        <v>0</v>
      </c>
      <c r="V80" s="23">
        <v>0</v>
      </c>
      <c r="W80" s="24">
        <v>0</v>
      </c>
      <c r="X80" s="24">
        <v>0</v>
      </c>
      <c r="Y80" s="24"/>
      <c r="Z80" s="24"/>
    </row>
    <row r="81" spans="1:26" x14ac:dyDescent="0.2">
      <c r="A81" s="16">
        <f t="shared" si="30"/>
        <v>57</v>
      </c>
      <c r="B81" s="38" t="s">
        <v>63</v>
      </c>
      <c r="C81" s="23">
        <f t="shared" si="39"/>
        <v>-336181558.81000006</v>
      </c>
      <c r="D81" s="23">
        <v>-192976465.25</v>
      </c>
      <c r="E81" s="24">
        <v>-16864280.75</v>
      </c>
      <c r="F81" s="24">
        <v>-406405.32</v>
      </c>
      <c r="G81" s="23">
        <v>-1855422.02</v>
      </c>
      <c r="H81" s="24">
        <v>-48097.62</v>
      </c>
      <c r="I81" s="24">
        <v>-5801325.0499999998</v>
      </c>
      <c r="J81" s="23">
        <v>-1175386.32</v>
      </c>
      <c r="K81" s="24">
        <v>-357177.96</v>
      </c>
      <c r="L81" s="24"/>
      <c r="M81" s="24"/>
      <c r="N81" s="16">
        <f t="shared" si="31"/>
        <v>57</v>
      </c>
      <c r="O81" s="38" t="s">
        <v>63</v>
      </c>
      <c r="P81" s="24">
        <v>-68035652.109999999</v>
      </c>
      <c r="Q81" s="24">
        <v>-21142400.379999999</v>
      </c>
      <c r="R81" s="23">
        <v>-6378169.7600000007</v>
      </c>
      <c r="S81" s="24">
        <v>-1510259.64</v>
      </c>
      <c r="T81" s="24">
        <v>-771905.05</v>
      </c>
      <c r="U81" s="24">
        <v>-7916729.7000000002</v>
      </c>
      <c r="V81" s="23">
        <v>-118704.79</v>
      </c>
      <c r="W81" s="24">
        <v>-10371645.430000002</v>
      </c>
      <c r="X81" s="24">
        <v>-451531.66</v>
      </c>
      <c r="Y81" s="24"/>
      <c r="Z81" s="24"/>
    </row>
    <row r="82" spans="1:26" x14ac:dyDescent="0.2">
      <c r="A82" s="16">
        <f t="shared" si="30"/>
        <v>58</v>
      </c>
      <c r="B82" s="38" t="s">
        <v>70</v>
      </c>
      <c r="C82" s="23">
        <f t="shared" si="39"/>
        <v>-222349081.86999997</v>
      </c>
      <c r="D82" s="23">
        <v>-127697137.06999999</v>
      </c>
      <c r="E82" s="24">
        <v>-11126561.98</v>
      </c>
      <c r="F82" s="24">
        <v>-283222.58</v>
      </c>
      <c r="G82" s="23">
        <v>-1054751.07</v>
      </c>
      <c r="H82" s="24">
        <v>-31466.16</v>
      </c>
      <c r="I82" s="24">
        <v>-3885707.18</v>
      </c>
      <c r="J82" s="23">
        <v>-759212.44</v>
      </c>
      <c r="K82" s="24">
        <v>-239551.89</v>
      </c>
      <c r="L82" s="24"/>
      <c r="M82" s="24"/>
      <c r="N82" s="16">
        <f t="shared" si="31"/>
        <v>58</v>
      </c>
      <c r="O82" s="38" t="s">
        <v>70</v>
      </c>
      <c r="P82" s="24">
        <v>-45270615.850000001</v>
      </c>
      <c r="Q82" s="24">
        <v>-14033672.42</v>
      </c>
      <c r="R82" s="23">
        <v>-4114052.93</v>
      </c>
      <c r="S82" s="24">
        <v>-944040.55</v>
      </c>
      <c r="T82" s="24">
        <v>-499022.19</v>
      </c>
      <c r="U82" s="24">
        <v>-5114764.92</v>
      </c>
      <c r="V82" s="23">
        <v>-83038.240000000005</v>
      </c>
      <c r="W82" s="24">
        <v>-6920465.1500000004</v>
      </c>
      <c r="X82" s="24">
        <v>-291799.25</v>
      </c>
      <c r="Y82" s="24"/>
      <c r="Z82" s="24"/>
    </row>
    <row r="83" spans="1:26" x14ac:dyDescent="0.2">
      <c r="A83" s="16">
        <f t="shared" si="30"/>
        <v>59</v>
      </c>
      <c r="B83" s="37" t="s">
        <v>71</v>
      </c>
      <c r="C83" s="23">
        <f t="shared" si="39"/>
        <v>-25033069.489999995</v>
      </c>
      <c r="D83" s="23">
        <v>-15419265.25</v>
      </c>
      <c r="E83" s="24">
        <v>-1303006.97</v>
      </c>
      <c r="F83" s="24">
        <v>-84904.5</v>
      </c>
      <c r="G83" s="23">
        <v>-344576.53</v>
      </c>
      <c r="H83" s="24">
        <v>-2612.02</v>
      </c>
      <c r="I83" s="24">
        <v>-508919.49</v>
      </c>
      <c r="J83" s="23">
        <v>-15.38</v>
      </c>
      <c r="K83" s="24">
        <v>-33156.29</v>
      </c>
      <c r="L83" s="24"/>
      <c r="M83" s="24"/>
      <c r="N83" s="16">
        <f t="shared" si="31"/>
        <v>59</v>
      </c>
      <c r="O83" s="37" t="s">
        <v>71</v>
      </c>
      <c r="P83" s="24">
        <v>-4840839.74</v>
      </c>
      <c r="Q83" s="24">
        <v>-1313846.1000000001</v>
      </c>
      <c r="R83" s="23">
        <v>-89.22</v>
      </c>
      <c r="S83" s="24">
        <v>-297642.17</v>
      </c>
      <c r="T83" s="24">
        <v>-24.61</v>
      </c>
      <c r="U83" s="24">
        <v>-116.9</v>
      </c>
      <c r="V83" s="23">
        <v>-23591.09</v>
      </c>
      <c r="W83" s="24">
        <v>-780474.38</v>
      </c>
      <c r="X83" s="24">
        <v>-79988.850000000006</v>
      </c>
      <c r="Y83" s="24"/>
      <c r="Z83" s="24"/>
    </row>
    <row r="84" spans="1:26" x14ac:dyDescent="0.2">
      <c r="A84" s="16">
        <f t="shared" si="30"/>
        <v>60</v>
      </c>
      <c r="B84" s="42" t="s">
        <v>72</v>
      </c>
      <c r="C84" s="31">
        <f t="shared" si="39"/>
        <v>-589178398.66999996</v>
      </c>
      <c r="D84" s="31">
        <f t="shared" ref="D84:H84" si="40">SUM(D79:D83)</f>
        <v>-341067055.06999999</v>
      </c>
      <c r="E84" s="32">
        <f t="shared" si="40"/>
        <v>-29746389.399999999</v>
      </c>
      <c r="F84" s="32">
        <f t="shared" si="40"/>
        <v>-778028.09000000008</v>
      </c>
      <c r="G84" s="31">
        <f t="shared" si="40"/>
        <v>-3257924.6900000004</v>
      </c>
      <c r="H84" s="32">
        <f t="shared" si="40"/>
        <v>-83011.83</v>
      </c>
      <c r="I84" s="32">
        <f t="shared" ref="I84:K84" si="41">SUM(I79:I83)</f>
        <v>-10203655.880000001</v>
      </c>
      <c r="J84" s="31">
        <f t="shared" si="41"/>
        <v>-1935110.95</v>
      </c>
      <c r="K84" s="32">
        <f t="shared" si="41"/>
        <v>-632280.30000000005</v>
      </c>
      <c r="L84" s="53" t="s">
        <v>48</v>
      </c>
      <c r="M84" s="53" t="s">
        <v>1</v>
      </c>
      <c r="N84" s="16">
        <f t="shared" si="31"/>
        <v>60</v>
      </c>
      <c r="O84" s="42" t="s">
        <v>72</v>
      </c>
      <c r="P84" s="32">
        <f t="shared" ref="P84" si="42">SUM(P79:P83)</f>
        <v>-118276349.17</v>
      </c>
      <c r="Q84" s="32">
        <f t="shared" ref="Q84:X84" si="43">SUM(Q79:Q83)</f>
        <v>-36496016.450000003</v>
      </c>
      <c r="R84" s="31">
        <f t="shared" si="43"/>
        <v>-10494652.520000001</v>
      </c>
      <c r="S84" s="32">
        <f t="shared" si="43"/>
        <v>-2765623.7699999996</v>
      </c>
      <c r="T84" s="32">
        <f t="shared" si="43"/>
        <v>-1272077.9700000002</v>
      </c>
      <c r="U84" s="32">
        <f t="shared" si="43"/>
        <v>-13033655.91</v>
      </c>
      <c r="V84" s="31">
        <f t="shared" si="43"/>
        <v>-225377.19</v>
      </c>
      <c r="W84" s="32">
        <f t="shared" si="43"/>
        <v>-18087738.379999999</v>
      </c>
      <c r="X84" s="32">
        <f t="shared" si="43"/>
        <v>-823451.1</v>
      </c>
      <c r="Y84" s="53" t="s">
        <v>49</v>
      </c>
      <c r="Z84" s="53" t="s">
        <v>1</v>
      </c>
    </row>
    <row r="85" spans="1:26" x14ac:dyDescent="0.2">
      <c r="A85" s="16">
        <f t="shared" si="30"/>
        <v>61</v>
      </c>
      <c r="B85" s="37"/>
      <c r="C85" s="16"/>
      <c r="D85" s="16"/>
      <c r="E85" s="16"/>
      <c r="F85" s="16"/>
      <c r="G85" s="16"/>
      <c r="H85" s="16"/>
      <c r="I85" s="16"/>
      <c r="J85" s="16"/>
      <c r="K85" s="16"/>
      <c r="L85" s="53"/>
      <c r="M85" s="53"/>
      <c r="N85" s="16">
        <f t="shared" si="31"/>
        <v>61</v>
      </c>
      <c r="O85" s="37"/>
      <c r="P85" s="16"/>
      <c r="Q85" s="16"/>
      <c r="R85" s="16"/>
      <c r="S85" s="16"/>
      <c r="T85" s="16"/>
      <c r="U85" s="16"/>
      <c r="V85" s="16"/>
      <c r="W85" s="16"/>
      <c r="X85" s="16"/>
      <c r="Y85" s="53"/>
      <c r="Z85" s="53"/>
    </row>
    <row r="86" spans="1:26" x14ac:dyDescent="0.2">
      <c r="A86" s="16">
        <f t="shared" si="30"/>
        <v>62</v>
      </c>
      <c r="B86" s="42" t="s">
        <v>73</v>
      </c>
      <c r="C86" s="22">
        <f>SUM(D86:K86,P86:X86)</f>
        <v>2043370947.8900006</v>
      </c>
      <c r="D86" s="22">
        <f t="shared" ref="D86:H86" si="44">D62+D76+D84</f>
        <v>1171269455.5799999</v>
      </c>
      <c r="E86" s="22">
        <f t="shared" si="44"/>
        <v>102247467.03000003</v>
      </c>
      <c r="F86" s="22">
        <f t="shared" si="44"/>
        <v>2586283.7700000014</v>
      </c>
      <c r="G86" s="22">
        <f t="shared" si="44"/>
        <v>9439638.4299999997</v>
      </c>
      <c r="H86" s="22">
        <f t="shared" si="44"/>
        <v>290994.83000000013</v>
      </c>
      <c r="I86" s="22">
        <f t="shared" ref="I86:K86" si="45">I62+I76+I84</f>
        <v>35802680.150000006</v>
      </c>
      <c r="J86" s="22">
        <f t="shared" si="45"/>
        <v>7048579.9100000029</v>
      </c>
      <c r="K86" s="22">
        <f t="shared" si="45"/>
        <v>2199444.9200000009</v>
      </c>
      <c r="L86" s="53"/>
      <c r="M86" s="53"/>
      <c r="N86" s="16">
        <f t="shared" si="31"/>
        <v>62</v>
      </c>
      <c r="O86" s="42" t="s">
        <v>73</v>
      </c>
      <c r="P86" s="22">
        <f t="shared" ref="P86" si="46">P62+P76+P84</f>
        <v>417015607.75000012</v>
      </c>
      <c r="Q86" s="22">
        <f t="shared" ref="Q86:X86" si="47">Q62+Q76+Q84</f>
        <v>129528965.29000001</v>
      </c>
      <c r="R86" s="22">
        <f t="shared" si="47"/>
        <v>38232315.640000008</v>
      </c>
      <c r="S86" s="22">
        <f t="shared" si="47"/>
        <v>8480172.7300000042</v>
      </c>
      <c r="T86" s="22">
        <f t="shared" si="47"/>
        <v>4656638.5599999968</v>
      </c>
      <c r="U86" s="22">
        <f t="shared" si="47"/>
        <v>47431804.160000011</v>
      </c>
      <c r="V86" s="22">
        <f t="shared" si="47"/>
        <v>759467.45</v>
      </c>
      <c r="W86" s="22">
        <f t="shared" si="47"/>
        <v>63709746.199999988</v>
      </c>
      <c r="X86" s="22">
        <f t="shared" si="47"/>
        <v>2671685.4899999998</v>
      </c>
      <c r="Y86" s="53"/>
      <c r="Z86" s="53"/>
    </row>
    <row r="87" spans="1:26" x14ac:dyDescent="0.2">
      <c r="A87" s="16">
        <f t="shared" si="30"/>
        <v>63</v>
      </c>
      <c r="B87" s="17"/>
      <c r="C87" s="16"/>
      <c r="D87" s="16"/>
      <c r="E87" s="16"/>
      <c r="F87" s="16"/>
      <c r="G87" s="16"/>
      <c r="H87" s="16"/>
      <c r="I87" s="16"/>
      <c r="J87" s="16"/>
      <c r="K87" s="16"/>
      <c r="L87" s="53"/>
      <c r="M87" s="53"/>
      <c r="N87" s="16">
        <f t="shared" si="31"/>
        <v>63</v>
      </c>
      <c r="O87" s="17"/>
      <c r="P87" s="16"/>
      <c r="Q87" s="16"/>
      <c r="R87" s="16"/>
      <c r="S87" s="16"/>
      <c r="T87" s="16"/>
      <c r="U87" s="16"/>
      <c r="V87" s="16"/>
      <c r="W87" s="16"/>
      <c r="X87" s="16"/>
      <c r="Y87" s="53"/>
      <c r="Z87" s="53"/>
    </row>
    <row r="88" spans="1:26" x14ac:dyDescent="0.2">
      <c r="A88" s="16">
        <f t="shared" si="30"/>
        <v>64</v>
      </c>
      <c r="B88" s="25" t="s">
        <v>74</v>
      </c>
      <c r="C88" s="43">
        <f>IFERROR(C45/C86,0)</f>
        <v>6.5105604979542681E-2</v>
      </c>
      <c r="D88" s="43">
        <f t="shared" ref="D88:H88" si="48">IFERROR(D45/D86,0)</f>
        <v>4.7512201649997768E-2</v>
      </c>
      <c r="E88" s="43">
        <f t="shared" si="48"/>
        <v>0.10010241385243245</v>
      </c>
      <c r="F88" s="43">
        <f t="shared" si="48"/>
        <v>3.6342172150738095E-2</v>
      </c>
      <c r="G88" s="43">
        <f t="shared" si="48"/>
        <v>0.15484031521321723</v>
      </c>
      <c r="H88" s="43">
        <f t="shared" si="48"/>
        <v>7.1344738324045143E-2</v>
      </c>
      <c r="I88" s="43">
        <f t="shared" ref="I88:K88" si="49">IFERROR(I45/I86,0)</f>
        <v>7.7847488465189713E-2</v>
      </c>
      <c r="J88" s="43">
        <f t="shared" si="49"/>
        <v>3.7412974438421273E-2</v>
      </c>
      <c r="K88" s="43">
        <f t="shared" si="49"/>
        <v>3.4882482985752611E-2</v>
      </c>
      <c r="L88" s="53"/>
      <c r="M88" s="53"/>
      <c r="N88" s="16">
        <f t="shared" si="31"/>
        <v>64</v>
      </c>
      <c r="O88" s="25" t="s">
        <v>74</v>
      </c>
      <c r="P88" s="43">
        <f t="shared" ref="P88" si="50">IFERROR(P45/P86,0)</f>
        <v>9.9013813038751883E-2</v>
      </c>
      <c r="Q88" s="43">
        <f t="shared" ref="Q88:X88" si="51">IFERROR(Q45/Q86,0)</f>
        <v>7.2403151750676589E-2</v>
      </c>
      <c r="R88" s="43">
        <f t="shared" si="51"/>
        <v>4.1876796715000025E-2</v>
      </c>
      <c r="S88" s="43">
        <f t="shared" si="51"/>
        <v>0.10498162223164995</v>
      </c>
      <c r="T88" s="43">
        <f t="shared" si="51"/>
        <v>3.0244174673501073E-2</v>
      </c>
      <c r="U88" s="43">
        <f t="shared" si="51"/>
        <v>5.2483419175931967E-2</v>
      </c>
      <c r="V88" s="43">
        <f t="shared" si="51"/>
        <v>3.625838079038151E-2</v>
      </c>
      <c r="W88" s="43">
        <f t="shared" si="51"/>
        <v>0.10439111936063554</v>
      </c>
      <c r="X88" s="43">
        <f t="shared" si="51"/>
        <v>-8.3404727402999375E-3</v>
      </c>
      <c r="Y88" s="53"/>
      <c r="Z88" s="53"/>
    </row>
    <row r="89" spans="1:26" x14ac:dyDescent="0.2">
      <c r="A89" s="16">
        <f t="shared" si="30"/>
        <v>65</v>
      </c>
      <c r="B89" s="44" t="s">
        <v>75</v>
      </c>
      <c r="C89" s="45">
        <f>C88/$C$88</f>
        <v>1</v>
      </c>
      <c r="D89" s="45">
        <f>D88/$C$88</f>
        <v>0.72977129488201409</v>
      </c>
      <c r="E89" s="46">
        <f t="shared" ref="E89:G89" si="52">E88/$C$88</f>
        <v>1.5375391087124737</v>
      </c>
      <c r="F89" s="46">
        <f t="shared" si="52"/>
        <v>0.55820343213395285</v>
      </c>
      <c r="G89" s="45">
        <f t="shared" si="52"/>
        <v>2.3782946992332037</v>
      </c>
      <c r="H89" s="46">
        <f>H88/$C$88</f>
        <v>1.0958309710271936</v>
      </c>
      <c r="I89" s="46">
        <f>I88/$C$88</f>
        <v>1.195711006596909</v>
      </c>
      <c r="J89" s="45">
        <f>J88/$C$88</f>
        <v>0.57465059191412293</v>
      </c>
      <c r="K89" s="46">
        <f t="shared" ref="K89" si="53">K88/$C$88</f>
        <v>0.53578310188060296</v>
      </c>
      <c r="L89" s="53"/>
      <c r="M89" s="53"/>
      <c r="N89" s="16">
        <f t="shared" si="31"/>
        <v>65</v>
      </c>
      <c r="O89" s="44" t="s">
        <v>75</v>
      </c>
      <c r="P89" s="46">
        <f t="shared" ref="P89" si="54">P88/$C$88</f>
        <v>1.5208185696126124</v>
      </c>
      <c r="Q89" s="46">
        <f t="shared" ref="Q89:X89" si="55">Q88/$C$88</f>
        <v>1.1120878421055596</v>
      </c>
      <c r="R89" s="45">
        <f t="shared" si="55"/>
        <v>0.6432133873597895</v>
      </c>
      <c r="S89" s="46">
        <f t="shared" si="55"/>
        <v>1.6124820937404238</v>
      </c>
      <c r="T89" s="46">
        <f t="shared" si="55"/>
        <v>0.46454026013588723</v>
      </c>
      <c r="U89" s="46">
        <f t="shared" si="55"/>
        <v>0.80612750918178511</v>
      </c>
      <c r="V89" s="45">
        <f t="shared" si="55"/>
        <v>0.55691642527205654</v>
      </c>
      <c r="W89" s="46">
        <f t="shared" si="55"/>
        <v>1.6034121700188033</v>
      </c>
      <c r="X89" s="46">
        <f t="shared" si="55"/>
        <v>-0.12810683109266338</v>
      </c>
      <c r="Y89" s="53"/>
      <c r="Z89" s="53"/>
    </row>
    <row r="90" spans="1:26" x14ac:dyDescent="0.2">
      <c r="L90" s="53"/>
      <c r="M90" s="53"/>
      <c r="Y90" s="53"/>
      <c r="Z90" s="53"/>
    </row>
    <row r="91" spans="1:26" x14ac:dyDescent="0.2">
      <c r="A91" s="2" t="s">
        <v>47</v>
      </c>
      <c r="L91" s="53"/>
      <c r="M91" s="53"/>
      <c r="N91" s="2" t="s">
        <v>47</v>
      </c>
      <c r="Y91" s="53"/>
      <c r="Z91" s="53"/>
    </row>
  </sheetData>
  <mergeCells count="8">
    <mergeCell ref="Y84:Y91"/>
    <mergeCell ref="Z84:Z91"/>
    <mergeCell ref="L84:L91"/>
    <mergeCell ref="M84:M91"/>
    <mergeCell ref="L40:L47"/>
    <mergeCell ref="M40:M47"/>
    <mergeCell ref="Y40:Y47"/>
    <mergeCell ref="Z40:Z47"/>
  </mergeCells>
  <pageMargins left="0.7" right="0.7" top="1.25" bottom="0.75" header="0.3" footer="0.3"/>
  <pageSetup scale="54" fitToWidth="0" fitToHeight="0" orientation="landscape" r:id="rId1"/>
  <rowBreaks count="1" manualBreakCount="1">
    <brk id="47" max="16383" man="1"/>
  </rowBreaks>
  <colBreaks count="1" manualBreakCount="1">
    <brk id="13" max="9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TX P-1.3</vt:lpstr>
      <vt:lpstr>'TX P-1.3'!Print_Area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Hernandez, Adrian</dc:creator>
  <cp:lastModifiedBy>Valdespino Gloria</cp:lastModifiedBy>
  <cp:lastPrinted>2021-05-18T15:27:19Z</cp:lastPrinted>
  <dcterms:created xsi:type="dcterms:W3CDTF">2021-05-13T00:13:13Z</dcterms:created>
  <dcterms:modified xsi:type="dcterms:W3CDTF">2021-05-18T15:27:44Z</dcterms:modified>
</cp:coreProperties>
</file>