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EICHSF\AppData\Roaming\OpenText\OTEdit\EC_livelink\c81755769\"/>
    </mc:Choice>
  </mc:AlternateContent>
  <xr:revisionPtr revIDLastSave="0" documentId="13_ncr:1_{8D0258D7-A975-4814-93CB-DF556D96BE59}" xr6:coauthVersionLast="45" xr6:coauthVersionMax="45" xr10:uidLastSave="{00000000-0000-0000-0000-000000000000}"/>
  <bookViews>
    <workbookView xWindow="-110" yWindow="-110" windowWidth="19420" windowHeight="10420" tabRatio="599" xr2:uid="{00000000-000D-0000-FFFF-FFFF00000000}"/>
  </bookViews>
  <sheets>
    <sheet name="Sch O 10.3" sheetId="2" r:id="rId1"/>
  </sheets>
  <definedNames>
    <definedName name="_xlnm.Print_Area" localSheetId="0">'Sch O 10.3'!$A$3:$BA$197</definedName>
    <definedName name="_xlnm.Print_Titles" localSheetId="0">'Sch O 10.3'!$1:$2</definedName>
  </definedName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H115" i="2" l="1"/>
  <c r="P3" i="2" l="1"/>
  <c r="AB3" i="2" s="1"/>
  <c r="AO3" i="2" s="1"/>
  <c r="AC3" i="2"/>
  <c r="AD3" i="2"/>
  <c r="AE3" i="2"/>
  <c r="AF3" i="2"/>
  <c r="AH3" i="2"/>
  <c r="AI3" i="2"/>
  <c r="AJ3" i="2"/>
  <c r="AK3" i="2"/>
  <c r="AL3" i="2"/>
  <c r="AP3" i="2"/>
  <c r="AQ3" i="2"/>
  <c r="AR3" i="2"/>
  <c r="AS3" i="2"/>
  <c r="AT3" i="2"/>
  <c r="AU3" i="2"/>
  <c r="AV3" i="2"/>
  <c r="AW3" i="2"/>
  <c r="AX3" i="2"/>
  <c r="N4" i="2"/>
  <c r="P4" i="2"/>
  <c r="AB4" i="2" s="1"/>
  <c r="AO4" i="2" s="1"/>
  <c r="Z4" i="2"/>
  <c r="AC4" i="2"/>
  <c r="AD4" i="2"/>
  <c r="AE4" i="2"/>
  <c r="AF4" i="2"/>
  <c r="AH4" i="2"/>
  <c r="AI4" i="2"/>
  <c r="AJ4" i="2"/>
  <c r="AK4" i="2"/>
  <c r="AL4" i="2"/>
  <c r="AM4" i="2"/>
  <c r="AP4" i="2"/>
  <c r="AQ4" i="2"/>
  <c r="AR4" i="2"/>
  <c r="AS4" i="2"/>
  <c r="AT4" i="2"/>
  <c r="AU4" i="2"/>
  <c r="AV4" i="2"/>
  <c r="AW4" i="2"/>
  <c r="AX4" i="2"/>
  <c r="P5" i="2" l="1"/>
  <c r="AB5" i="2" s="1"/>
  <c r="AO5" i="2" s="1"/>
  <c r="P6" i="2"/>
  <c r="AB6" i="2" s="1"/>
  <c r="AO6" i="2" s="1"/>
  <c r="P7" i="2"/>
  <c r="AB7" i="2" s="1"/>
  <c r="AO7" i="2" s="1"/>
  <c r="P8" i="2"/>
  <c r="AB8" i="2" s="1"/>
  <c r="AO8" i="2" s="1"/>
  <c r="P9" i="2"/>
  <c r="AB9" i="2" s="1"/>
  <c r="AO9" i="2" s="1"/>
  <c r="P10" i="2"/>
  <c r="AB10" i="2" s="1"/>
  <c r="AO10" i="2" s="1"/>
  <c r="P11" i="2"/>
  <c r="AB11" i="2" s="1"/>
  <c r="AO11" i="2" s="1"/>
  <c r="P12" i="2"/>
  <c r="AB12" i="2" s="1"/>
  <c r="AO12" i="2" s="1"/>
  <c r="P13" i="2"/>
  <c r="AB13" i="2" s="1"/>
  <c r="AO13" i="2" s="1"/>
  <c r="P14" i="2"/>
  <c r="AB14" i="2" s="1"/>
  <c r="AO14" i="2" s="1"/>
  <c r="P15" i="2"/>
  <c r="AB15" i="2" s="1"/>
  <c r="AO15" i="2" s="1"/>
  <c r="P16" i="2"/>
  <c r="AB16" i="2" s="1"/>
  <c r="AO16" i="2" s="1"/>
  <c r="P17" i="2"/>
  <c r="AB17" i="2" s="1"/>
  <c r="AO17" i="2" s="1"/>
  <c r="P18" i="2"/>
  <c r="AB18" i="2" s="1"/>
  <c r="AO18" i="2" s="1"/>
  <c r="P19" i="2"/>
  <c r="AB19" i="2" s="1"/>
  <c r="AO19" i="2" s="1"/>
  <c r="P20" i="2"/>
  <c r="AB20" i="2" s="1"/>
  <c r="AO20" i="2" s="1"/>
  <c r="P21" i="2"/>
  <c r="AB21" i="2" s="1"/>
  <c r="AO21" i="2" s="1"/>
  <c r="P22" i="2"/>
  <c r="AB22" i="2" s="1"/>
  <c r="AO22" i="2" s="1"/>
  <c r="P23" i="2"/>
  <c r="AB23" i="2" s="1"/>
  <c r="AO23" i="2" s="1"/>
  <c r="P24" i="2"/>
  <c r="AB24" i="2" s="1"/>
  <c r="AO24" i="2" s="1"/>
  <c r="P25" i="2"/>
  <c r="AB25" i="2" s="1"/>
  <c r="AO25" i="2" s="1"/>
  <c r="P26" i="2"/>
  <c r="AB26" i="2" s="1"/>
  <c r="AO26" i="2" s="1"/>
  <c r="P27" i="2"/>
  <c r="AB27" i="2" s="1"/>
  <c r="AO27" i="2" s="1"/>
  <c r="P28" i="2"/>
  <c r="AB28" i="2" s="1"/>
  <c r="AO28" i="2" s="1"/>
  <c r="P29" i="2"/>
  <c r="AB29" i="2" s="1"/>
  <c r="AO29" i="2" s="1"/>
  <c r="P30" i="2"/>
  <c r="AB30" i="2" s="1"/>
  <c r="AO30" i="2" s="1"/>
  <c r="P31" i="2"/>
  <c r="AB31" i="2" s="1"/>
  <c r="AO31" i="2" s="1"/>
  <c r="P32" i="2"/>
  <c r="AB32" i="2" s="1"/>
  <c r="AO32" i="2" s="1"/>
  <c r="P33" i="2"/>
  <c r="AB33" i="2" s="1"/>
  <c r="AO33" i="2" s="1"/>
  <c r="P34" i="2"/>
  <c r="AB34" i="2" s="1"/>
  <c r="AO34" i="2" s="1"/>
  <c r="P35" i="2"/>
  <c r="AB35" i="2" s="1"/>
  <c r="AO35" i="2" s="1"/>
  <c r="P36" i="2"/>
  <c r="AB36" i="2" s="1"/>
  <c r="AO36" i="2" s="1"/>
  <c r="P37" i="2"/>
  <c r="AB37" i="2" s="1"/>
  <c r="AO37" i="2" s="1"/>
  <c r="P38" i="2"/>
  <c r="AB38" i="2" s="1"/>
  <c r="AO38" i="2" s="1"/>
  <c r="P39" i="2"/>
  <c r="AB39" i="2" s="1"/>
  <c r="AO39" i="2" s="1"/>
  <c r="P40" i="2"/>
  <c r="AB40" i="2" s="1"/>
  <c r="AO40" i="2" s="1"/>
  <c r="P41" i="2"/>
  <c r="AB41" i="2" s="1"/>
  <c r="AO41" i="2" s="1"/>
  <c r="P42" i="2"/>
  <c r="AB42" i="2" s="1"/>
  <c r="AO42" i="2" s="1"/>
  <c r="P43" i="2"/>
  <c r="AB43" i="2" s="1"/>
  <c r="AO43" i="2" s="1"/>
  <c r="P44" i="2"/>
  <c r="AB44" i="2" s="1"/>
  <c r="AO44" i="2" s="1"/>
  <c r="P45" i="2"/>
  <c r="AB45" i="2" s="1"/>
  <c r="AO45" i="2" s="1"/>
  <c r="P46" i="2"/>
  <c r="AB46" i="2" s="1"/>
  <c r="AO46" i="2" s="1"/>
  <c r="P47" i="2"/>
  <c r="AB47" i="2" s="1"/>
  <c r="AO47" i="2" s="1"/>
  <c r="P48" i="2"/>
  <c r="AB48" i="2" s="1"/>
  <c r="AO48" i="2" s="1"/>
  <c r="P49" i="2"/>
  <c r="AB49" i="2" s="1"/>
  <c r="AO49" i="2" s="1"/>
  <c r="P50" i="2"/>
  <c r="AB50" i="2" s="1"/>
  <c r="AO50" i="2" s="1"/>
  <c r="P51" i="2"/>
  <c r="AB51" i="2" s="1"/>
  <c r="AO51" i="2" s="1"/>
  <c r="P52" i="2"/>
  <c r="AB52" i="2" s="1"/>
  <c r="AO52" i="2" s="1"/>
  <c r="P53" i="2"/>
  <c r="AB53" i="2" s="1"/>
  <c r="AO53" i="2" s="1"/>
  <c r="P54" i="2"/>
  <c r="AB54" i="2" s="1"/>
  <c r="AO54" i="2" s="1"/>
  <c r="P55" i="2"/>
  <c r="AB55" i="2" s="1"/>
  <c r="AO55" i="2" s="1"/>
  <c r="P56" i="2"/>
  <c r="AB56" i="2" s="1"/>
  <c r="AO56" i="2" s="1"/>
  <c r="P57" i="2"/>
  <c r="AB57" i="2" s="1"/>
  <c r="AO57" i="2" s="1"/>
  <c r="P58" i="2"/>
  <c r="AB58" i="2" s="1"/>
  <c r="AO58" i="2" s="1"/>
  <c r="P59" i="2"/>
  <c r="AB59" i="2" s="1"/>
  <c r="AO59" i="2" s="1"/>
  <c r="P60" i="2"/>
  <c r="AB60" i="2" s="1"/>
  <c r="AO60" i="2" s="1"/>
  <c r="P61" i="2"/>
  <c r="AB61" i="2" s="1"/>
  <c r="AO61" i="2" s="1"/>
  <c r="P62" i="2"/>
  <c r="AB62" i="2" s="1"/>
  <c r="AO62" i="2" s="1"/>
  <c r="P63" i="2"/>
  <c r="AB63" i="2" s="1"/>
  <c r="AO63" i="2" s="1"/>
  <c r="P64" i="2"/>
  <c r="AB64" i="2" s="1"/>
  <c r="AO64" i="2" s="1"/>
  <c r="P65" i="2"/>
  <c r="AB65" i="2" s="1"/>
  <c r="AO65" i="2" s="1"/>
  <c r="P66" i="2"/>
  <c r="AB66" i="2" s="1"/>
  <c r="AO66" i="2" s="1"/>
  <c r="P67" i="2"/>
  <c r="AB67" i="2" s="1"/>
  <c r="AO67" i="2" s="1"/>
  <c r="P68" i="2"/>
  <c r="AB68" i="2" s="1"/>
  <c r="AO68" i="2" s="1"/>
  <c r="P69" i="2"/>
  <c r="AB69" i="2" s="1"/>
  <c r="AO69" i="2" s="1"/>
  <c r="P70" i="2"/>
  <c r="AB70" i="2" s="1"/>
  <c r="AO70" i="2" s="1"/>
  <c r="P71" i="2"/>
  <c r="AB71" i="2" s="1"/>
  <c r="AO71" i="2" s="1"/>
  <c r="P72" i="2"/>
  <c r="AB72" i="2" s="1"/>
  <c r="AO72" i="2" s="1"/>
  <c r="P73" i="2"/>
  <c r="AB73" i="2" s="1"/>
  <c r="AO73" i="2" s="1"/>
  <c r="P74" i="2"/>
  <c r="AB74" i="2" s="1"/>
  <c r="AO74" i="2" s="1"/>
  <c r="P75" i="2"/>
  <c r="AB75" i="2" s="1"/>
  <c r="AO75" i="2" s="1"/>
  <c r="P76" i="2"/>
  <c r="AB76" i="2" s="1"/>
  <c r="AO76" i="2" s="1"/>
  <c r="P77" i="2"/>
  <c r="AB77" i="2" s="1"/>
  <c r="AO77" i="2" s="1"/>
  <c r="P78" i="2"/>
  <c r="AB78" i="2" s="1"/>
  <c r="AO78" i="2" s="1"/>
  <c r="P79" i="2"/>
  <c r="AB79" i="2" s="1"/>
  <c r="AO79" i="2" s="1"/>
  <c r="P80" i="2"/>
  <c r="AB80" i="2" s="1"/>
  <c r="AO80" i="2" s="1"/>
  <c r="P81" i="2"/>
  <c r="AB81" i="2" s="1"/>
  <c r="AO81" i="2" s="1"/>
  <c r="P82" i="2"/>
  <c r="AB82" i="2" s="1"/>
  <c r="AO82" i="2" s="1"/>
  <c r="P83" i="2"/>
  <c r="AB83" i="2" s="1"/>
  <c r="AO83" i="2" s="1"/>
  <c r="P84" i="2"/>
  <c r="AB84" i="2" s="1"/>
  <c r="AO84" i="2" s="1"/>
  <c r="P85" i="2"/>
  <c r="AB85" i="2" s="1"/>
  <c r="AO85" i="2" s="1"/>
  <c r="P86" i="2"/>
  <c r="AB86" i="2" s="1"/>
  <c r="AO86" i="2" s="1"/>
  <c r="P87" i="2"/>
  <c r="AB87" i="2" s="1"/>
  <c r="AO87" i="2" s="1"/>
  <c r="P88" i="2"/>
  <c r="AB88" i="2" s="1"/>
  <c r="AO88" i="2" s="1"/>
  <c r="P89" i="2"/>
  <c r="AB89" i="2" s="1"/>
  <c r="AO89" i="2" s="1"/>
  <c r="P90" i="2"/>
  <c r="AB90" i="2" s="1"/>
  <c r="AO90" i="2" s="1"/>
  <c r="P91" i="2"/>
  <c r="AB91" i="2" s="1"/>
  <c r="AO91" i="2" s="1"/>
  <c r="P92" i="2"/>
  <c r="AB92" i="2" s="1"/>
  <c r="AO92" i="2" s="1"/>
  <c r="P93" i="2"/>
  <c r="AB93" i="2" s="1"/>
  <c r="AO93" i="2" s="1"/>
  <c r="P94" i="2"/>
  <c r="AB94" i="2" s="1"/>
  <c r="AO94" i="2" s="1"/>
  <c r="P95" i="2"/>
  <c r="AB95" i="2" s="1"/>
  <c r="AO95" i="2" s="1"/>
  <c r="P96" i="2"/>
  <c r="AB96" i="2" s="1"/>
  <c r="AO96" i="2" s="1"/>
  <c r="P97" i="2"/>
  <c r="AB97" i="2" s="1"/>
  <c r="AO97" i="2" s="1"/>
  <c r="P98" i="2"/>
  <c r="AB98" i="2" s="1"/>
  <c r="AO98" i="2" s="1"/>
  <c r="P99" i="2"/>
  <c r="AB99" i="2" s="1"/>
  <c r="AO99" i="2" s="1"/>
  <c r="P100" i="2"/>
  <c r="AB100" i="2" s="1"/>
  <c r="AO100" i="2" s="1"/>
  <c r="P101" i="2"/>
  <c r="AB101" i="2" s="1"/>
  <c r="AO101" i="2" s="1"/>
  <c r="P102" i="2"/>
  <c r="AB102" i="2" s="1"/>
  <c r="AO102" i="2" s="1"/>
  <c r="P103" i="2"/>
  <c r="AB103" i="2" s="1"/>
  <c r="AO103" i="2" s="1"/>
  <c r="P104" i="2"/>
  <c r="AB104" i="2" s="1"/>
  <c r="AO104" i="2" s="1"/>
  <c r="P105" i="2"/>
  <c r="AB105" i="2" s="1"/>
  <c r="AO105" i="2" s="1"/>
  <c r="P106" i="2"/>
  <c r="AB106" i="2" s="1"/>
  <c r="AO106" i="2" s="1"/>
  <c r="P107" i="2"/>
  <c r="AB107" i="2" s="1"/>
  <c r="AO107" i="2" s="1"/>
  <c r="P108" i="2"/>
  <c r="AB108" i="2" s="1"/>
  <c r="AO108" i="2" s="1"/>
  <c r="P109" i="2"/>
  <c r="AB109" i="2" s="1"/>
  <c r="AO109" i="2" s="1"/>
  <c r="P110" i="2"/>
  <c r="AB110" i="2" s="1"/>
  <c r="AO110" i="2" s="1"/>
  <c r="P111" i="2"/>
  <c r="AB111" i="2" s="1"/>
  <c r="AO111" i="2" s="1"/>
  <c r="P112" i="2"/>
  <c r="AB112" i="2" s="1"/>
  <c r="AO112" i="2" s="1"/>
  <c r="P113" i="2"/>
  <c r="AB113" i="2" s="1"/>
  <c r="AO113" i="2" s="1"/>
  <c r="P114" i="2"/>
  <c r="AB114" i="2" s="1"/>
  <c r="AO114" i="2" s="1"/>
  <c r="P115" i="2"/>
  <c r="AB115" i="2" s="1"/>
  <c r="AO115" i="2" s="1"/>
  <c r="P116" i="2"/>
  <c r="AB116" i="2" s="1"/>
  <c r="AO116" i="2" s="1"/>
  <c r="P117" i="2"/>
  <c r="AB117" i="2" s="1"/>
  <c r="AO117" i="2" s="1"/>
  <c r="P118" i="2"/>
  <c r="AB118" i="2" s="1"/>
  <c r="AO118" i="2" s="1"/>
  <c r="P119" i="2"/>
  <c r="AB119" i="2" s="1"/>
  <c r="AO119" i="2" s="1"/>
  <c r="P120" i="2"/>
  <c r="AB120" i="2" s="1"/>
  <c r="AO120" i="2" s="1"/>
  <c r="P121" i="2"/>
  <c r="AB121" i="2" s="1"/>
  <c r="AO121" i="2" s="1"/>
  <c r="P122" i="2"/>
  <c r="AB122" i="2" s="1"/>
  <c r="AO122" i="2" s="1"/>
  <c r="P123" i="2"/>
  <c r="AB123" i="2" s="1"/>
  <c r="AO123" i="2" s="1"/>
  <c r="P124" i="2"/>
  <c r="AB124" i="2" s="1"/>
  <c r="AO124" i="2" s="1"/>
  <c r="P125" i="2"/>
  <c r="AB125" i="2" s="1"/>
  <c r="AO125" i="2" s="1"/>
  <c r="P126" i="2"/>
  <c r="AB126" i="2" s="1"/>
  <c r="AO126" i="2" s="1"/>
  <c r="P127" i="2"/>
  <c r="AB127" i="2" s="1"/>
  <c r="AO127" i="2" s="1"/>
  <c r="P128" i="2"/>
  <c r="AB128" i="2" s="1"/>
  <c r="AO128" i="2" s="1"/>
  <c r="P129" i="2"/>
  <c r="AB129" i="2" s="1"/>
  <c r="AO129" i="2" s="1"/>
  <c r="P130" i="2"/>
  <c r="AB130" i="2" s="1"/>
  <c r="AO130" i="2" s="1"/>
  <c r="P131" i="2"/>
  <c r="AB131" i="2" s="1"/>
  <c r="AO131" i="2" s="1"/>
  <c r="P132" i="2"/>
  <c r="AB132" i="2" s="1"/>
  <c r="AO132" i="2" s="1"/>
  <c r="P133" i="2"/>
  <c r="AB133" i="2" s="1"/>
  <c r="AO133" i="2" s="1"/>
  <c r="P134" i="2"/>
  <c r="AB134" i="2" s="1"/>
  <c r="AO134" i="2" s="1"/>
  <c r="P135" i="2"/>
  <c r="AB135" i="2" s="1"/>
  <c r="AO135" i="2" s="1"/>
  <c r="P136" i="2"/>
  <c r="AB136" i="2" s="1"/>
  <c r="AO136" i="2" s="1"/>
  <c r="P137" i="2"/>
  <c r="AB137" i="2" s="1"/>
  <c r="AO137" i="2" s="1"/>
  <c r="P138" i="2"/>
  <c r="AB138" i="2" s="1"/>
  <c r="AO138" i="2" s="1"/>
  <c r="P139" i="2"/>
  <c r="AB139" i="2" s="1"/>
  <c r="AO139" i="2" s="1"/>
  <c r="P140" i="2"/>
  <c r="AB140" i="2" s="1"/>
  <c r="AO140" i="2" s="1"/>
  <c r="P141" i="2"/>
  <c r="AB141" i="2" s="1"/>
  <c r="AO141" i="2" s="1"/>
  <c r="P142" i="2"/>
  <c r="AB142" i="2" s="1"/>
  <c r="AO142" i="2" s="1"/>
  <c r="P143" i="2"/>
  <c r="AB143" i="2" s="1"/>
  <c r="AO143" i="2" s="1"/>
  <c r="P144" i="2"/>
  <c r="AB144" i="2" s="1"/>
  <c r="AO144" i="2" s="1"/>
  <c r="P145" i="2"/>
  <c r="AB145" i="2" s="1"/>
  <c r="AO145" i="2" s="1"/>
  <c r="P146" i="2"/>
  <c r="AB146" i="2" s="1"/>
  <c r="AO146" i="2" s="1"/>
  <c r="P147" i="2"/>
  <c r="AB147" i="2" s="1"/>
  <c r="AO147" i="2" s="1"/>
  <c r="P148" i="2"/>
  <c r="AB148" i="2" s="1"/>
  <c r="AO148" i="2" s="1"/>
  <c r="P149" i="2"/>
  <c r="AB149" i="2" s="1"/>
  <c r="AO149" i="2" s="1"/>
  <c r="P150" i="2"/>
  <c r="AB150" i="2" s="1"/>
  <c r="AO150" i="2" s="1"/>
  <c r="P151" i="2"/>
  <c r="AB151" i="2" s="1"/>
  <c r="AO151" i="2" s="1"/>
  <c r="P152" i="2"/>
  <c r="AB152" i="2" s="1"/>
  <c r="AO152" i="2" s="1"/>
  <c r="P153" i="2"/>
  <c r="AB153" i="2" s="1"/>
  <c r="AO153" i="2" s="1"/>
  <c r="P154" i="2"/>
  <c r="AB154" i="2" s="1"/>
  <c r="AO154" i="2" s="1"/>
  <c r="P155" i="2"/>
  <c r="AB155" i="2" s="1"/>
  <c r="AO155" i="2" s="1"/>
  <c r="P156" i="2"/>
  <c r="AB156" i="2" s="1"/>
  <c r="AO156" i="2" s="1"/>
  <c r="P157" i="2"/>
  <c r="AB157" i="2" s="1"/>
  <c r="AO157" i="2" s="1"/>
  <c r="P158" i="2"/>
  <c r="AB158" i="2" s="1"/>
  <c r="AO158" i="2" s="1"/>
  <c r="P159" i="2"/>
  <c r="AB159" i="2" s="1"/>
  <c r="AO159" i="2" s="1"/>
  <c r="P160" i="2"/>
  <c r="AB160" i="2" s="1"/>
  <c r="AO160" i="2" s="1"/>
  <c r="P161" i="2"/>
  <c r="AB161" i="2" s="1"/>
  <c r="AO161" i="2" s="1"/>
  <c r="P162" i="2"/>
  <c r="AB162" i="2" s="1"/>
  <c r="AO162" i="2" s="1"/>
  <c r="P163" i="2"/>
  <c r="AB163" i="2" s="1"/>
  <c r="AO163" i="2" s="1"/>
  <c r="P164" i="2"/>
  <c r="AB164" i="2" s="1"/>
  <c r="AO164" i="2" s="1"/>
  <c r="P165" i="2"/>
  <c r="AB165" i="2" s="1"/>
  <c r="AO165" i="2" s="1"/>
  <c r="P166" i="2"/>
  <c r="AB166" i="2" s="1"/>
  <c r="AO166" i="2" s="1"/>
  <c r="P167" i="2"/>
  <c r="AB167" i="2" s="1"/>
  <c r="AO167" i="2" s="1"/>
  <c r="P168" i="2"/>
  <c r="AB168" i="2" s="1"/>
  <c r="AO168" i="2" s="1"/>
  <c r="P169" i="2"/>
  <c r="AB169" i="2" s="1"/>
  <c r="AO169" i="2" s="1"/>
  <c r="P170" i="2"/>
  <c r="AB170" i="2" s="1"/>
  <c r="AO170" i="2" s="1"/>
  <c r="P171" i="2"/>
  <c r="AB171" i="2" s="1"/>
  <c r="AO171" i="2" s="1"/>
  <c r="P172" i="2"/>
  <c r="AB172" i="2" s="1"/>
  <c r="AO172" i="2" s="1"/>
  <c r="P173" i="2"/>
  <c r="AB173" i="2" s="1"/>
  <c r="AO173" i="2" s="1"/>
  <c r="P174" i="2"/>
  <c r="AB174" i="2" s="1"/>
  <c r="AO174" i="2" s="1"/>
  <c r="P175" i="2"/>
  <c r="AB175" i="2" s="1"/>
  <c r="AO175" i="2" s="1"/>
  <c r="P176" i="2"/>
  <c r="AB176" i="2" s="1"/>
  <c r="AO176" i="2" s="1"/>
  <c r="P177" i="2"/>
  <c r="AB177" i="2" s="1"/>
  <c r="AO177" i="2" s="1"/>
  <c r="P178" i="2"/>
  <c r="AB178" i="2" s="1"/>
  <c r="AO178" i="2" s="1"/>
  <c r="P179" i="2"/>
  <c r="AB179" i="2" s="1"/>
  <c r="AO179" i="2" s="1"/>
  <c r="P180" i="2"/>
  <c r="AB180" i="2" s="1"/>
  <c r="AO180" i="2" s="1"/>
  <c r="P181" i="2"/>
  <c r="AB181" i="2" s="1"/>
  <c r="AO181" i="2" s="1"/>
  <c r="P182" i="2"/>
  <c r="AB182" i="2" s="1"/>
  <c r="AO182" i="2" s="1"/>
  <c r="P183" i="2"/>
  <c r="AB183" i="2" s="1"/>
  <c r="AO183" i="2" s="1"/>
  <c r="P184" i="2"/>
  <c r="AB184" i="2" s="1"/>
  <c r="AO184" i="2" s="1"/>
  <c r="P185" i="2"/>
  <c r="AB185" i="2" s="1"/>
  <c r="AO185" i="2" s="1"/>
  <c r="P186" i="2"/>
  <c r="AB186" i="2" s="1"/>
  <c r="AO186" i="2" s="1"/>
  <c r="P187" i="2"/>
  <c r="AB187" i="2" s="1"/>
  <c r="AO187" i="2" s="1"/>
  <c r="P188" i="2"/>
  <c r="AB188" i="2" s="1"/>
  <c r="AO188" i="2" s="1"/>
  <c r="P189" i="2"/>
  <c r="AB189" i="2" s="1"/>
  <c r="AO189" i="2" s="1"/>
  <c r="P190" i="2"/>
  <c r="AB190" i="2" s="1"/>
  <c r="AO190" i="2" s="1"/>
  <c r="P191" i="2"/>
  <c r="AB191" i="2" s="1"/>
  <c r="AO191" i="2" s="1"/>
  <c r="P192" i="2"/>
  <c r="AB192" i="2" s="1"/>
  <c r="AO192" i="2" s="1"/>
  <c r="P193" i="2"/>
  <c r="AB193" i="2" s="1"/>
  <c r="AO193" i="2" s="1"/>
  <c r="P194" i="2"/>
  <c r="AB194" i="2" s="1"/>
  <c r="AO194" i="2" s="1"/>
  <c r="AZ152" i="2" l="1" a="1"/>
  <c r="AZ152" i="2" s="1"/>
  <c r="AZ160" i="2" a="1"/>
  <c r="AZ160" i="2" s="1"/>
  <c r="AZ168" i="2" a="1"/>
  <c r="AZ168" i="2" s="1"/>
  <c r="AZ175" i="2" a="1"/>
  <c r="AZ175" i="2" s="1"/>
  <c r="AZ183" i="2" a="1"/>
  <c r="AZ183" i="2" s="1"/>
  <c r="AZ191" i="2" a="1"/>
  <c r="AZ191" i="2" s="1"/>
  <c r="AY154" i="2" a="1"/>
  <c r="AY154" i="2" s="1"/>
  <c r="AY162" i="2" a="1"/>
  <c r="AY162" i="2" s="1"/>
  <c r="AY170" i="2" a="1"/>
  <c r="AY170" i="2" s="1"/>
  <c r="AY178" i="2" a="1"/>
  <c r="AY178" i="2" s="1"/>
  <c r="AY194" i="2" a="1"/>
  <c r="AY194" i="2" s="1"/>
  <c r="AZ153" i="2" a="1"/>
  <c r="AZ153" i="2" s="1"/>
  <c r="AZ161" i="2" a="1"/>
  <c r="AZ161" i="2" s="1"/>
  <c r="AZ169" i="2" a="1"/>
  <c r="AZ169" i="2" s="1"/>
  <c r="AZ176" i="2" a="1"/>
  <c r="AZ176" i="2" s="1"/>
  <c r="AZ184" i="2" a="1"/>
  <c r="AZ184" i="2" s="1"/>
  <c r="AZ192" i="2" a="1"/>
  <c r="AZ192" i="2" s="1"/>
  <c r="AY155" i="2" a="1"/>
  <c r="AY155" i="2" s="1"/>
  <c r="AY163" i="2" a="1"/>
  <c r="AY163" i="2" s="1"/>
  <c r="AY171" i="2" a="1"/>
  <c r="AY171" i="2" s="1"/>
  <c r="AY179" i="2" a="1"/>
  <c r="AY179" i="2" s="1"/>
  <c r="AY187" i="2" a="1"/>
  <c r="AY187" i="2" s="1"/>
  <c r="AY151" i="2" a="1"/>
  <c r="AY151" i="2" s="1"/>
  <c r="AY188" i="2" a="1"/>
  <c r="AY188" i="2" s="1"/>
  <c r="AZ154" i="2" a="1"/>
  <c r="AZ154" i="2" s="1"/>
  <c r="AZ162" i="2" a="1"/>
  <c r="AZ162" i="2" s="1"/>
  <c r="AZ170" i="2" a="1"/>
  <c r="AZ170" i="2" s="1"/>
  <c r="AZ177" i="2" a="1"/>
  <c r="AZ177" i="2" s="1"/>
  <c r="AZ185" i="2" a="1"/>
  <c r="AZ185" i="2" s="1"/>
  <c r="AZ193" i="2" a="1"/>
  <c r="AZ193" i="2" s="1"/>
  <c r="AY156" i="2" a="1"/>
  <c r="AY156" i="2" s="1"/>
  <c r="AY164" i="2" a="1"/>
  <c r="AY164" i="2" s="1"/>
  <c r="AY172" i="2" a="1"/>
  <c r="AY172" i="2" s="1"/>
  <c r="AY180" i="2" a="1"/>
  <c r="AY180" i="2" s="1"/>
  <c r="AY150" i="2" a="1"/>
  <c r="AY150" i="2" s="1"/>
  <c r="AZ155" i="2" a="1"/>
  <c r="AZ155" i="2" s="1"/>
  <c r="AZ163" i="2" a="1"/>
  <c r="AZ163" i="2" s="1"/>
  <c r="AZ178" i="2" a="1"/>
  <c r="AZ178" i="2" s="1"/>
  <c r="AZ186" i="2" a="1"/>
  <c r="AZ186" i="2" s="1"/>
  <c r="AZ194" i="2" a="1"/>
  <c r="AZ194" i="2" s="1"/>
  <c r="AY157" i="2" a="1"/>
  <c r="AY157" i="2" s="1"/>
  <c r="AY165" i="2" a="1"/>
  <c r="AY165" i="2" s="1"/>
  <c r="AY173" i="2" a="1"/>
  <c r="AY173" i="2" s="1"/>
  <c r="AY181" i="2" a="1"/>
  <c r="AY181" i="2" s="1"/>
  <c r="AY189" i="2" a="1"/>
  <c r="AY189" i="2" s="1"/>
  <c r="AY190" i="2" a="1"/>
  <c r="AY190" i="2" s="1"/>
  <c r="AZ156" i="2" a="1"/>
  <c r="AZ156" i="2" s="1"/>
  <c r="AZ164" i="2" a="1"/>
  <c r="AZ164" i="2" s="1"/>
  <c r="AZ171" i="2" a="1"/>
  <c r="AZ171" i="2" s="1"/>
  <c r="AZ179" i="2" a="1"/>
  <c r="AZ179" i="2" s="1"/>
  <c r="AZ187" i="2" a="1"/>
  <c r="AZ187" i="2" s="1"/>
  <c r="AZ151" i="2" a="1"/>
  <c r="AZ151" i="2" s="1"/>
  <c r="AY158" i="2" a="1"/>
  <c r="AY158" i="2" s="1"/>
  <c r="AY166" i="2" a="1"/>
  <c r="AY166" i="2" s="1"/>
  <c r="AY174" i="2" a="1"/>
  <c r="AY174" i="2" s="1"/>
  <c r="AY182" i="2" a="1"/>
  <c r="AY182" i="2" s="1"/>
  <c r="AZ157" i="2" a="1"/>
  <c r="AZ157" i="2" s="1"/>
  <c r="AZ165" i="2" a="1"/>
  <c r="AZ165" i="2" s="1"/>
  <c r="AZ172" i="2" a="1"/>
  <c r="AZ172" i="2" s="1"/>
  <c r="AZ180" i="2" a="1"/>
  <c r="AZ180" i="2" s="1"/>
  <c r="AZ188" i="2" a="1"/>
  <c r="AZ188" i="2" s="1"/>
  <c r="AZ150" i="2" a="1"/>
  <c r="AZ150" i="2" s="1"/>
  <c r="AY159" i="2" a="1"/>
  <c r="AY159" i="2" s="1"/>
  <c r="AY167" i="2" a="1"/>
  <c r="AY167" i="2" s="1"/>
  <c r="AY175" i="2" a="1"/>
  <c r="AY175" i="2" s="1"/>
  <c r="AY183" i="2" a="1"/>
  <c r="AY183" i="2" s="1"/>
  <c r="AZ158" i="2" a="1"/>
  <c r="AZ158" i="2" s="1"/>
  <c r="AZ166" i="2" a="1"/>
  <c r="AZ166" i="2" s="1"/>
  <c r="AZ173" i="2" a="1"/>
  <c r="AZ173" i="2" s="1"/>
  <c r="AZ181" i="2" a="1"/>
  <c r="AZ181" i="2" s="1"/>
  <c r="AZ189" i="2" a="1"/>
  <c r="AZ189" i="2" s="1"/>
  <c r="AY152" i="2" a="1"/>
  <c r="AY152" i="2" s="1"/>
  <c r="AY160" i="2" a="1"/>
  <c r="AY160" i="2" s="1"/>
  <c r="AY168" i="2" a="1"/>
  <c r="AY168" i="2" s="1"/>
  <c r="AY176" i="2" a="1"/>
  <c r="AY176" i="2" s="1"/>
  <c r="AY184" i="2" a="1"/>
  <c r="AY184" i="2" s="1"/>
  <c r="AY192" i="2" a="1"/>
  <c r="AY192" i="2" s="1"/>
  <c r="AY191" i="2" a="1"/>
  <c r="AY191" i="2" s="1"/>
  <c r="AZ159" i="2" a="1"/>
  <c r="AZ159" i="2" s="1"/>
  <c r="AZ167" i="2" a="1"/>
  <c r="AZ167" i="2" s="1"/>
  <c r="AZ174" i="2" a="1"/>
  <c r="AZ174" i="2" s="1"/>
  <c r="AZ182" i="2" a="1"/>
  <c r="AZ182" i="2" s="1"/>
  <c r="AZ190" i="2" a="1"/>
  <c r="AZ190" i="2" s="1"/>
  <c r="AY153" i="2" a="1"/>
  <c r="AY153" i="2" s="1"/>
  <c r="AY161" i="2" a="1"/>
  <c r="AY161" i="2" s="1"/>
  <c r="AY169" i="2" a="1"/>
  <c r="AY169" i="2" s="1"/>
  <c r="AY177" i="2" a="1"/>
  <c r="AY177" i="2" s="1"/>
  <c r="AY185" i="2" a="1"/>
  <c r="AY185" i="2" s="1"/>
  <c r="AY193" i="2" a="1"/>
  <c r="AY193" i="2" s="1"/>
  <c r="AY186" i="2" a="1"/>
  <c r="AY186" i="2" s="1"/>
  <c r="AM5" i="2"/>
  <c r="AM6" i="2" s="1"/>
  <c r="AM7" i="2" s="1"/>
  <c r="AM8" i="2" s="1"/>
  <c r="AM9" i="2" s="1"/>
  <c r="AM10" i="2" s="1"/>
  <c r="AM11" i="2" s="1"/>
  <c r="AM12" i="2" s="1"/>
  <c r="AM13" i="2" s="1"/>
  <c r="AM14" i="2" s="1"/>
  <c r="AM15" i="2" s="1"/>
  <c r="AM16" i="2" s="1"/>
  <c r="AM17" i="2" s="1"/>
  <c r="AM18" i="2" s="1"/>
  <c r="AM19" i="2" s="1"/>
  <c r="AM20" i="2" s="1"/>
  <c r="AM21" i="2" s="1"/>
  <c r="AM22" i="2" s="1"/>
  <c r="AM23" i="2" s="1"/>
  <c r="AM24" i="2" s="1"/>
  <c r="AM25" i="2" s="1"/>
  <c r="AM26" i="2" s="1"/>
  <c r="AM27" i="2" s="1"/>
  <c r="AM28" i="2" s="1"/>
  <c r="AM29" i="2" s="1"/>
  <c r="AM30" i="2" s="1"/>
  <c r="AM31" i="2" s="1"/>
  <c r="AM32" i="2" s="1"/>
  <c r="AM33" i="2" s="1"/>
  <c r="AM34" i="2" s="1"/>
  <c r="AM35" i="2" s="1"/>
  <c r="AM36" i="2" s="1"/>
  <c r="AM37" i="2" s="1"/>
  <c r="AM38" i="2" s="1"/>
  <c r="AM39" i="2" s="1"/>
  <c r="AM40" i="2" s="1"/>
  <c r="AM41" i="2" s="1"/>
  <c r="AM42" i="2" s="1"/>
  <c r="AM43" i="2" s="1"/>
  <c r="AM44" i="2" s="1"/>
  <c r="AM45" i="2" s="1"/>
  <c r="AM46" i="2" s="1"/>
  <c r="AM47" i="2" s="1"/>
  <c r="AM48" i="2" s="1"/>
  <c r="AM49" i="2" s="1"/>
  <c r="AM50" i="2" s="1"/>
  <c r="AM51" i="2" s="1"/>
  <c r="AM52" i="2" s="1"/>
  <c r="AM53" i="2" s="1"/>
  <c r="AM54" i="2" s="1"/>
  <c r="AM55" i="2" s="1"/>
  <c r="AM56" i="2" s="1"/>
  <c r="AM57" i="2" s="1"/>
  <c r="AM58" i="2" s="1"/>
  <c r="AM59" i="2" s="1"/>
  <c r="AM60" i="2" s="1"/>
  <c r="AM61" i="2" s="1"/>
  <c r="AM62" i="2" s="1"/>
  <c r="AM64" i="2" s="1"/>
  <c r="AM65" i="2" s="1"/>
  <c r="AM66" i="2" s="1"/>
  <c r="AM67" i="2" s="1"/>
  <c r="AM68" i="2" s="1"/>
  <c r="AM69" i="2" s="1"/>
  <c r="AM70" i="2" s="1"/>
  <c r="AM71" i="2" s="1"/>
  <c r="AM72" i="2" s="1"/>
  <c r="AM73" i="2" s="1"/>
  <c r="AM74" i="2" s="1"/>
  <c r="AM75" i="2" s="1"/>
  <c r="AM76" i="2" s="1"/>
  <c r="AM77" i="2" s="1"/>
  <c r="AM78" i="2" s="1"/>
  <c r="AM79" i="2" s="1"/>
  <c r="AM80" i="2" s="1"/>
  <c r="AM81" i="2" s="1"/>
  <c r="AM82" i="2" s="1"/>
  <c r="AM83" i="2" s="1"/>
  <c r="AM84" i="2" s="1"/>
  <c r="AM85" i="2" s="1"/>
  <c r="AM86" i="2" s="1"/>
  <c r="AM87" i="2" s="1"/>
  <c r="AM88" i="2" s="1"/>
  <c r="AM89" i="2" s="1"/>
  <c r="AM90" i="2" s="1"/>
  <c r="AM91" i="2" s="1"/>
  <c r="AM92" i="2" s="1"/>
  <c r="AM93" i="2" s="1"/>
  <c r="AM94" i="2" s="1"/>
  <c r="AM95" i="2" s="1"/>
  <c r="AM96" i="2" s="1"/>
  <c r="AM97" i="2" s="1"/>
  <c r="AM98" i="2" s="1"/>
  <c r="AM99" i="2" s="1"/>
  <c r="AM100" i="2" s="1"/>
  <c r="AM101" i="2" s="1"/>
  <c r="AM102" i="2" s="1"/>
  <c r="AM103" i="2" s="1"/>
  <c r="AM104" i="2" s="1"/>
  <c r="AM105" i="2" s="1"/>
  <c r="AM106" i="2" s="1"/>
  <c r="AM107" i="2" s="1"/>
  <c r="AM108" i="2" s="1"/>
  <c r="AM109" i="2" s="1"/>
  <c r="AM110" i="2" s="1"/>
  <c r="AM111" i="2" s="1"/>
  <c r="AM112" i="2" s="1"/>
  <c r="AM113" i="2" s="1"/>
  <c r="AM114" i="2" s="1"/>
  <c r="AM115" i="2" s="1"/>
  <c r="AM116" i="2" s="1"/>
  <c r="AM117" i="2" s="1"/>
  <c r="AM118" i="2" s="1"/>
  <c r="AM119" i="2" s="1"/>
  <c r="AM120" i="2" s="1"/>
  <c r="AM121" i="2" s="1"/>
  <c r="AM122" i="2" s="1"/>
  <c r="AM124" i="2" s="1"/>
  <c r="AM125" i="2" s="1"/>
  <c r="AM126" i="2" s="1"/>
  <c r="AM127" i="2" s="1"/>
  <c r="AM128" i="2" s="1"/>
  <c r="AM129" i="2" s="1"/>
  <c r="AM130" i="2" s="1"/>
  <c r="AM131" i="2" s="1"/>
  <c r="AM132" i="2" s="1"/>
  <c r="AM133" i="2" s="1"/>
  <c r="AM134" i="2" s="1"/>
  <c r="AM135" i="2" s="1"/>
  <c r="AM136" i="2" s="1"/>
  <c r="AM137" i="2" s="1"/>
  <c r="AM138" i="2" s="1"/>
  <c r="AM139" i="2" s="1"/>
  <c r="AM140" i="2" s="1"/>
  <c r="AM141" i="2" s="1"/>
  <c r="AM142" i="2" s="1"/>
  <c r="AM143" i="2" s="1"/>
  <c r="AM144" i="2" s="1"/>
  <c r="AM145" i="2" s="1"/>
  <c r="AM146" i="2" s="1"/>
  <c r="AM147" i="2" s="1"/>
  <c r="AM148" i="2" s="1"/>
  <c r="AM149" i="2" s="1"/>
  <c r="AM150" i="2" s="1"/>
  <c r="AM151" i="2" s="1"/>
  <c r="AM152" i="2" s="1"/>
  <c r="AM153" i="2" s="1"/>
  <c r="AM154" i="2" s="1"/>
  <c r="AM155" i="2" s="1"/>
  <c r="AM156" i="2" s="1"/>
  <c r="AM157" i="2" s="1"/>
  <c r="AM158" i="2" s="1"/>
  <c r="AM159" i="2" s="1"/>
  <c r="AM160" i="2" s="1"/>
  <c r="AM161" i="2" s="1"/>
  <c r="AM162" i="2" s="1"/>
  <c r="AM163" i="2" s="1"/>
  <c r="AM164" i="2" s="1"/>
  <c r="AM165" i="2" s="1"/>
  <c r="AM166" i="2" s="1"/>
  <c r="AM167" i="2" s="1"/>
  <c r="AM168" i="2" s="1"/>
  <c r="AM169" i="2" s="1"/>
  <c r="AM170" i="2" s="1"/>
  <c r="AM171" i="2" s="1"/>
  <c r="AM172" i="2" s="1"/>
  <c r="AM173" i="2" s="1"/>
  <c r="AM174" i="2" s="1"/>
  <c r="AM175" i="2" s="1"/>
  <c r="AM176" i="2" s="1"/>
  <c r="AM177" i="2" s="1"/>
  <c r="AM178" i="2" s="1"/>
  <c r="AM179" i="2" s="1"/>
  <c r="AM180" i="2" s="1"/>
  <c r="AM181" i="2" s="1"/>
  <c r="AM182" i="2" s="1"/>
  <c r="AM184" i="2" s="1"/>
  <c r="AM185" i="2" s="1"/>
  <c r="AM186" i="2" s="1"/>
  <c r="AM187" i="2" s="1"/>
  <c r="AM188" i="2" s="1"/>
  <c r="AM189" i="2" s="1"/>
  <c r="AM190" i="2" s="1"/>
  <c r="AM191" i="2" s="1"/>
  <c r="AM192" i="2" s="1"/>
  <c r="AM193" i="2" s="1"/>
  <c r="AM194" i="2" s="1"/>
  <c r="N5" i="2"/>
  <c r="N6" i="2" s="1"/>
  <c r="N7" i="2" s="1"/>
  <c r="N8" i="2" s="1"/>
  <c r="N9" i="2" s="1"/>
  <c r="N10" i="2" s="1"/>
  <c r="N11" i="2" s="1"/>
  <c r="N12" i="2" s="1"/>
  <c r="N13" i="2" s="1"/>
  <c r="N14" i="2" s="1"/>
  <c r="N15" i="2" s="1"/>
  <c r="N16" i="2" s="1"/>
  <c r="N17" i="2" s="1"/>
  <c r="N18" i="2" s="1"/>
  <c r="N19" i="2" s="1"/>
  <c r="N20" i="2" s="1"/>
  <c r="N21" i="2" s="1"/>
  <c r="N22" i="2" s="1"/>
  <c r="N23" i="2" s="1"/>
  <c r="N24" i="2" s="1"/>
  <c r="N25" i="2" s="1"/>
  <c r="N26" i="2" s="1"/>
  <c r="N27" i="2" s="1"/>
  <c r="N28" i="2" s="1"/>
  <c r="N29" i="2" s="1"/>
  <c r="N30" i="2" s="1"/>
  <c r="N31" i="2" s="1"/>
  <c r="N32" i="2" s="1"/>
  <c r="N33" i="2" s="1"/>
  <c r="N34" i="2" s="1"/>
  <c r="N35" i="2" s="1"/>
  <c r="N36" i="2" s="1"/>
  <c r="N37" i="2" s="1"/>
  <c r="N38" i="2" s="1"/>
  <c r="N39" i="2" s="1"/>
  <c r="N40" i="2" s="1"/>
  <c r="N41" i="2" s="1"/>
  <c r="N42" i="2" s="1"/>
  <c r="N43" i="2" s="1"/>
  <c r="N44" i="2" s="1"/>
  <c r="N45" i="2" s="1"/>
  <c r="N46" i="2" s="1"/>
  <c r="N47" i="2" s="1"/>
  <c r="N48" i="2" s="1"/>
  <c r="N49" i="2" s="1"/>
  <c r="N50" i="2" s="1"/>
  <c r="N51" i="2" s="1"/>
  <c r="N52" i="2" s="1"/>
  <c r="N53" i="2" s="1"/>
  <c r="N54" i="2" s="1"/>
  <c r="N55" i="2" s="1"/>
  <c r="N56" i="2" s="1"/>
  <c r="N57" i="2" s="1"/>
  <c r="N58" i="2" s="1"/>
  <c r="N59" i="2" s="1"/>
  <c r="N60" i="2" s="1"/>
  <c r="N61" i="2" s="1"/>
  <c r="N62" i="2" s="1"/>
  <c r="N64" i="2" s="1"/>
  <c r="N65" i="2" s="1"/>
  <c r="N66" i="2" s="1"/>
  <c r="N67" i="2" s="1"/>
  <c r="N68" i="2" s="1"/>
  <c r="N69" i="2" s="1"/>
  <c r="N70" i="2" s="1"/>
  <c r="N71" i="2" s="1"/>
  <c r="N72" i="2" s="1"/>
  <c r="N73" i="2" s="1"/>
  <c r="N74" i="2" s="1"/>
  <c r="N75" i="2" s="1"/>
  <c r="N76" i="2" s="1"/>
  <c r="N77" i="2" s="1"/>
  <c r="N78" i="2" s="1"/>
  <c r="N79" i="2" s="1"/>
  <c r="N80" i="2" s="1"/>
  <c r="N81" i="2" s="1"/>
  <c r="N82" i="2" s="1"/>
  <c r="N83" i="2" s="1"/>
  <c r="N84" i="2" s="1"/>
  <c r="N85" i="2" s="1"/>
  <c r="N86" i="2" s="1"/>
  <c r="N87" i="2" s="1"/>
  <c r="N88" i="2" s="1"/>
  <c r="N89" i="2" s="1"/>
  <c r="N90" i="2" s="1"/>
  <c r="N91" i="2" s="1"/>
  <c r="N92" i="2" s="1"/>
  <c r="N93" i="2" s="1"/>
  <c r="N94" i="2" s="1"/>
  <c r="N95" i="2" s="1"/>
  <c r="N96" i="2" s="1"/>
  <c r="N97" i="2" s="1"/>
  <c r="N98" i="2" s="1"/>
  <c r="N99" i="2" s="1"/>
  <c r="N100" i="2" s="1"/>
  <c r="N101" i="2" s="1"/>
  <c r="N102" i="2" s="1"/>
  <c r="N103" i="2" s="1"/>
  <c r="N104" i="2" s="1"/>
  <c r="N105" i="2" s="1"/>
  <c r="N106" i="2" s="1"/>
  <c r="N107" i="2" s="1"/>
  <c r="N108" i="2" s="1"/>
  <c r="N109" i="2" s="1"/>
  <c r="N110" i="2" s="1"/>
  <c r="N111" i="2" s="1"/>
  <c r="N112" i="2" s="1"/>
  <c r="N113" i="2" s="1"/>
  <c r="N114" i="2" s="1"/>
  <c r="N115" i="2" s="1"/>
  <c r="N116" i="2" s="1"/>
  <c r="N117" i="2" s="1"/>
  <c r="N118" i="2" s="1"/>
  <c r="N119" i="2" s="1"/>
  <c r="N120" i="2" s="1"/>
  <c r="N121" i="2" s="1"/>
  <c r="N122" i="2" s="1"/>
  <c r="N124" i="2" s="1"/>
  <c r="N125" i="2" s="1"/>
  <c r="N126" i="2" s="1"/>
  <c r="N127" i="2" s="1"/>
  <c r="N128" i="2" s="1"/>
  <c r="N129" i="2" s="1"/>
  <c r="N130" i="2" s="1"/>
  <c r="N131" i="2" s="1"/>
  <c r="N132" i="2" s="1"/>
  <c r="N133" i="2" s="1"/>
  <c r="N134" i="2" s="1"/>
  <c r="N135" i="2" s="1"/>
  <c r="N136" i="2" s="1"/>
  <c r="N137" i="2" s="1"/>
  <c r="N138" i="2" s="1"/>
  <c r="N139" i="2" s="1"/>
  <c r="N140" i="2" s="1"/>
  <c r="N141" i="2" s="1"/>
  <c r="N142" i="2" s="1"/>
  <c r="N143" i="2" s="1"/>
  <c r="N144" i="2" s="1"/>
  <c r="N145" i="2" s="1"/>
  <c r="N146" i="2" s="1"/>
  <c r="N147" i="2" s="1"/>
  <c r="N148" i="2" s="1"/>
  <c r="N149" i="2" s="1"/>
  <c r="N150" i="2" s="1"/>
  <c r="N151" i="2" s="1"/>
  <c r="N152" i="2" s="1"/>
  <c r="N153" i="2" s="1"/>
  <c r="N154" i="2" s="1"/>
  <c r="N155" i="2" s="1"/>
  <c r="N156" i="2" s="1"/>
  <c r="N157" i="2" s="1"/>
  <c r="N158" i="2" s="1"/>
  <c r="N159" i="2" s="1"/>
  <c r="N160" i="2" s="1"/>
  <c r="N161" i="2" s="1"/>
  <c r="N162" i="2" s="1"/>
  <c r="N163" i="2" s="1"/>
  <c r="N164" i="2" s="1"/>
  <c r="N165" i="2" s="1"/>
  <c r="N166" i="2" s="1"/>
  <c r="N167" i="2" s="1"/>
  <c r="N168" i="2" s="1"/>
  <c r="N169" i="2" s="1"/>
  <c r="N170" i="2" s="1"/>
  <c r="N171" i="2" s="1"/>
  <c r="N172" i="2" s="1"/>
  <c r="N173" i="2" s="1"/>
  <c r="N174" i="2" s="1"/>
  <c r="N175" i="2" s="1"/>
  <c r="N176" i="2" s="1"/>
  <c r="N177" i="2" s="1"/>
  <c r="N178" i="2" s="1"/>
  <c r="N179" i="2" s="1"/>
  <c r="N180" i="2" s="1"/>
  <c r="N181" i="2" s="1"/>
  <c r="N182" i="2" s="1"/>
  <c r="N184" i="2" s="1"/>
  <c r="N185" i="2" s="1"/>
  <c r="N186" i="2" s="1"/>
  <c r="N187" i="2" s="1"/>
  <c r="N188" i="2" s="1"/>
  <c r="N189" i="2" s="1"/>
  <c r="N190" i="2" s="1"/>
  <c r="N191" i="2" s="1"/>
  <c r="N192" i="2" s="1"/>
  <c r="N193" i="2" s="1"/>
  <c r="N194" i="2" s="1"/>
  <c r="Z5" i="2" l="1"/>
  <c r="Z6" i="2" s="1"/>
  <c r="Z7" i="2" s="1"/>
  <c r="Z8" i="2" s="1"/>
  <c r="Z9" i="2" s="1"/>
  <c r="Z10" i="2" s="1"/>
  <c r="Z11" i="2" s="1"/>
  <c r="Z12" i="2" s="1"/>
  <c r="Z13" i="2" s="1"/>
  <c r="Z14" i="2" s="1"/>
  <c r="Z15" i="2" s="1"/>
  <c r="Z16" i="2" s="1"/>
  <c r="Z17" i="2" s="1"/>
  <c r="Z18" i="2" s="1"/>
  <c r="Z19" i="2" s="1"/>
  <c r="Z20" i="2" s="1"/>
  <c r="Z21" i="2" s="1"/>
  <c r="Z22" i="2" s="1"/>
  <c r="Z23" i="2" s="1"/>
  <c r="Z24" i="2" s="1"/>
  <c r="Z25" i="2" s="1"/>
  <c r="Z26" i="2" s="1"/>
  <c r="Z27" i="2" s="1"/>
  <c r="Z28" i="2" s="1"/>
  <c r="Z29" i="2" s="1"/>
  <c r="Z30" i="2" s="1"/>
  <c r="Z31" i="2" s="1"/>
  <c r="Z32" i="2" s="1"/>
  <c r="Z33" i="2" s="1"/>
  <c r="Z34" i="2" s="1"/>
  <c r="Z35" i="2" s="1"/>
  <c r="Z36" i="2" s="1"/>
  <c r="Z37" i="2" s="1"/>
  <c r="Z38" i="2" s="1"/>
  <c r="Z39" i="2" s="1"/>
  <c r="Z40" i="2" s="1"/>
  <c r="Z41" i="2" s="1"/>
  <c r="Z42" i="2" s="1"/>
  <c r="Z43" i="2" s="1"/>
  <c r="Z44" i="2" s="1"/>
  <c r="Z45" i="2" s="1"/>
  <c r="Z46" i="2" s="1"/>
  <c r="Z47" i="2" s="1"/>
  <c r="Z48" i="2" s="1"/>
  <c r="Z49" i="2" s="1"/>
  <c r="Z50" i="2" s="1"/>
  <c r="Z51" i="2" s="1"/>
  <c r="Z52" i="2" s="1"/>
  <c r="Z53" i="2" s="1"/>
  <c r="Z54" i="2" s="1"/>
  <c r="Z55" i="2" s="1"/>
  <c r="Z56" i="2" s="1"/>
  <c r="Z57" i="2" s="1"/>
  <c r="Z58" i="2" s="1"/>
  <c r="Z59" i="2" s="1"/>
  <c r="Z60" i="2" s="1"/>
  <c r="Z61" i="2" s="1"/>
  <c r="Z62" i="2" s="1"/>
  <c r="Z64" i="2" s="1"/>
  <c r="Z65" i="2" s="1"/>
  <c r="Z66" i="2" s="1"/>
  <c r="Z67" i="2" s="1"/>
  <c r="Z68" i="2" s="1"/>
  <c r="Z69" i="2" s="1"/>
  <c r="Z70" i="2" s="1"/>
  <c r="Z71" i="2" s="1"/>
  <c r="Z72" i="2" s="1"/>
  <c r="Z73" i="2" s="1"/>
  <c r="Z74" i="2" s="1"/>
  <c r="Z75" i="2" s="1"/>
  <c r="Z76" i="2" s="1"/>
  <c r="Z77" i="2" s="1"/>
  <c r="Z78" i="2" s="1"/>
  <c r="Z79" i="2" s="1"/>
  <c r="Z80" i="2" s="1"/>
  <c r="Z81" i="2" s="1"/>
  <c r="Z82" i="2" s="1"/>
  <c r="Z83" i="2" s="1"/>
  <c r="Z84" i="2" s="1"/>
  <c r="Z85" i="2" s="1"/>
  <c r="Z86" i="2" s="1"/>
  <c r="Z87" i="2" s="1"/>
  <c r="Z88" i="2" s="1"/>
  <c r="Z89" i="2" s="1"/>
  <c r="Z90" i="2" s="1"/>
  <c r="Z91" i="2" s="1"/>
  <c r="Z92" i="2" s="1"/>
  <c r="Z93" i="2" s="1"/>
  <c r="Z94" i="2" s="1"/>
  <c r="Z95" i="2" s="1"/>
  <c r="Z96" i="2" s="1"/>
  <c r="Z97" i="2" s="1"/>
  <c r="Z98" i="2" s="1"/>
  <c r="Z99" i="2" s="1"/>
  <c r="Z100" i="2" s="1"/>
  <c r="Z101" i="2" s="1"/>
  <c r="Z102" i="2" s="1"/>
  <c r="Z103" i="2" s="1"/>
  <c r="Z104" i="2" s="1"/>
  <c r="Z105" i="2" s="1"/>
  <c r="Z106" i="2" s="1"/>
  <c r="Z107" i="2" s="1"/>
  <c r="Z108" i="2" s="1"/>
  <c r="Z109" i="2" s="1"/>
  <c r="Z110" i="2" s="1"/>
  <c r="Z111" i="2" s="1"/>
  <c r="Z112" i="2" s="1"/>
  <c r="Z113" i="2" s="1"/>
  <c r="Z114" i="2" s="1"/>
  <c r="Z115" i="2" s="1"/>
  <c r="Z116" i="2" s="1"/>
  <c r="Z117" i="2" s="1"/>
  <c r="Z118" i="2" s="1"/>
  <c r="Z119" i="2" s="1"/>
  <c r="Z120" i="2" s="1"/>
  <c r="Z121" i="2" s="1"/>
  <c r="Z122" i="2" s="1"/>
  <c r="Z124" i="2" s="1"/>
  <c r="Z125" i="2" s="1"/>
  <c r="Z126" i="2" s="1"/>
  <c r="Z127" i="2" s="1"/>
  <c r="Z128" i="2" s="1"/>
  <c r="Z129" i="2" s="1"/>
  <c r="Z130" i="2" s="1"/>
  <c r="Z131" i="2" s="1"/>
  <c r="Z132" i="2" s="1"/>
  <c r="Z133" i="2" s="1"/>
  <c r="Z134" i="2" s="1"/>
  <c r="Z135" i="2" s="1"/>
  <c r="Z136" i="2" s="1"/>
  <c r="Z137" i="2" s="1"/>
  <c r="Z138" i="2" s="1"/>
  <c r="Z139" i="2" s="1"/>
  <c r="Z140" i="2" s="1"/>
  <c r="Z141" i="2" s="1"/>
  <c r="Z142" i="2" s="1"/>
  <c r="Z143" i="2" s="1"/>
  <c r="Z144" i="2" s="1"/>
  <c r="Z145" i="2" s="1"/>
  <c r="Z146" i="2" s="1"/>
  <c r="Z147" i="2" s="1"/>
  <c r="Z148" i="2" s="1"/>
  <c r="Z149" i="2" s="1"/>
  <c r="Z150" i="2" s="1"/>
  <c r="Z151" i="2" s="1"/>
  <c r="Z152" i="2" s="1"/>
  <c r="Z153" i="2" s="1"/>
  <c r="Z154" i="2" s="1"/>
  <c r="Z155" i="2" s="1"/>
  <c r="Z156" i="2" s="1"/>
  <c r="Z157" i="2" s="1"/>
  <c r="Z158" i="2" s="1"/>
  <c r="Z159" i="2" s="1"/>
  <c r="Z160" i="2" s="1"/>
  <c r="Z161" i="2" s="1"/>
  <c r="Z162" i="2" s="1"/>
  <c r="Z163" i="2" s="1"/>
  <c r="Z164" i="2" s="1"/>
  <c r="Z165" i="2" s="1"/>
  <c r="Z166" i="2" s="1"/>
  <c r="Z167" i="2" s="1"/>
  <c r="Z168" i="2" s="1"/>
  <c r="Z169" i="2" s="1"/>
  <c r="Z170" i="2" s="1"/>
  <c r="Z171" i="2" s="1"/>
  <c r="Z172" i="2" s="1"/>
  <c r="Z173" i="2" s="1"/>
  <c r="Z174" i="2" s="1"/>
  <c r="Z175" i="2" s="1"/>
  <c r="Z176" i="2" s="1"/>
  <c r="Z177" i="2" s="1"/>
  <c r="Z178" i="2" s="1"/>
  <c r="Z179" i="2" s="1"/>
  <c r="Z180" i="2" s="1"/>
  <c r="Z181" i="2" s="1"/>
  <c r="Z182" i="2" s="1"/>
  <c r="Z184" i="2" s="1"/>
  <c r="Z185" i="2" s="1"/>
  <c r="Z186" i="2" s="1"/>
  <c r="Z187" i="2" s="1"/>
  <c r="Z188" i="2" s="1"/>
  <c r="Z189" i="2" s="1"/>
  <c r="Z190" i="2" s="1"/>
  <c r="Z191" i="2" s="1"/>
  <c r="Z192" i="2" s="1"/>
  <c r="Z193" i="2" s="1"/>
  <c r="Z194" i="2" s="1"/>
  <c r="AW5" i="2" l="1"/>
  <c r="AW6" i="2"/>
  <c r="AW7" i="2"/>
  <c r="AW8" i="2"/>
  <c r="AW9" i="2"/>
  <c r="AW10" i="2"/>
  <c r="AW11" i="2"/>
  <c r="AW12" i="2"/>
  <c r="AW13" i="2"/>
  <c r="AW14" i="2"/>
  <c r="AW15" i="2"/>
  <c r="AW16" i="2"/>
  <c r="AW17" i="2"/>
  <c r="AW18" i="2"/>
  <c r="AW19" i="2"/>
  <c r="AW20" i="2"/>
  <c r="AW21" i="2"/>
  <c r="AW22" i="2"/>
  <c r="AW23" i="2"/>
  <c r="AW24" i="2"/>
  <c r="AW25" i="2"/>
  <c r="AW26" i="2"/>
  <c r="AW27" i="2"/>
  <c r="AW28" i="2"/>
  <c r="AW29" i="2"/>
  <c r="AW30" i="2"/>
  <c r="AW31" i="2"/>
  <c r="AW32" i="2"/>
  <c r="AW33" i="2"/>
  <c r="AW34" i="2"/>
  <c r="AW35" i="2"/>
  <c r="AW36" i="2"/>
  <c r="AW37" i="2"/>
  <c r="AW38" i="2"/>
  <c r="AW39" i="2"/>
  <c r="AW40" i="2"/>
  <c r="AW41" i="2"/>
  <c r="AW42" i="2"/>
  <c r="AW43" i="2"/>
  <c r="AW44" i="2"/>
  <c r="AW45" i="2"/>
  <c r="AW46" i="2"/>
  <c r="AW47" i="2"/>
  <c r="AW48" i="2"/>
  <c r="AW49" i="2"/>
  <c r="AW50" i="2"/>
  <c r="AW51" i="2"/>
  <c r="AW52" i="2"/>
  <c r="AW53" i="2"/>
  <c r="AW54" i="2"/>
  <c r="AW55" i="2"/>
  <c r="AW56" i="2"/>
  <c r="AW57" i="2"/>
  <c r="AW58" i="2"/>
  <c r="AW59" i="2"/>
  <c r="AW60" i="2"/>
  <c r="AW61" i="2"/>
  <c r="AW62" i="2"/>
  <c r="AW63" i="2"/>
  <c r="AW64" i="2"/>
  <c r="AW65" i="2"/>
  <c r="AW66" i="2"/>
  <c r="AW67" i="2"/>
  <c r="AW68" i="2"/>
  <c r="AW69" i="2"/>
  <c r="AW70" i="2"/>
  <c r="AW71" i="2"/>
  <c r="AW72" i="2"/>
  <c r="AW73" i="2"/>
  <c r="AW74" i="2"/>
  <c r="AW75" i="2"/>
  <c r="AW76" i="2"/>
  <c r="AW77" i="2"/>
  <c r="AW78" i="2"/>
  <c r="AW79" i="2"/>
  <c r="AW80" i="2"/>
  <c r="AW81" i="2"/>
  <c r="AW82" i="2"/>
  <c r="AW83" i="2"/>
  <c r="AW84" i="2"/>
  <c r="AW85" i="2"/>
  <c r="AW86" i="2"/>
  <c r="AW87" i="2"/>
  <c r="AW88" i="2"/>
  <c r="AW89" i="2"/>
  <c r="AW90" i="2"/>
  <c r="AW91" i="2"/>
  <c r="AW92" i="2"/>
  <c r="AW93" i="2"/>
  <c r="AW94" i="2"/>
  <c r="AW95" i="2"/>
  <c r="AW96" i="2"/>
  <c r="AW97" i="2"/>
  <c r="AW98" i="2"/>
  <c r="AW99" i="2"/>
  <c r="AW100" i="2"/>
  <c r="AW101" i="2"/>
  <c r="AW102" i="2"/>
  <c r="AW103" i="2"/>
  <c r="AW104" i="2"/>
  <c r="AW105" i="2"/>
  <c r="AW106" i="2"/>
  <c r="AW107" i="2"/>
  <c r="AW108" i="2"/>
  <c r="AW109" i="2"/>
  <c r="AW110" i="2"/>
  <c r="AW111" i="2"/>
  <c r="AW112" i="2"/>
  <c r="AW113" i="2"/>
  <c r="AW114" i="2"/>
  <c r="AW115" i="2"/>
  <c r="AW116" i="2"/>
  <c r="AW117" i="2"/>
  <c r="AW118" i="2"/>
  <c r="AW119" i="2"/>
  <c r="AW120" i="2"/>
  <c r="AW121" i="2"/>
  <c r="AW122" i="2"/>
  <c r="AW123" i="2"/>
  <c r="AW124" i="2"/>
  <c r="AW125" i="2"/>
  <c r="AW126" i="2"/>
  <c r="AW127" i="2"/>
  <c r="AW128" i="2"/>
  <c r="AW129" i="2"/>
  <c r="AW130" i="2"/>
  <c r="AW131" i="2"/>
  <c r="AW132" i="2"/>
  <c r="AW133" i="2"/>
  <c r="AW134" i="2"/>
  <c r="AW135" i="2"/>
  <c r="AW136" i="2"/>
  <c r="AW137" i="2"/>
  <c r="AW138" i="2"/>
  <c r="AW139" i="2"/>
  <c r="AW140" i="2"/>
  <c r="AW141" i="2"/>
  <c r="AW142" i="2"/>
  <c r="AW143" i="2"/>
  <c r="AW144" i="2"/>
  <c r="AW145" i="2"/>
  <c r="AW146" i="2"/>
  <c r="AW147" i="2"/>
  <c r="AW148" i="2"/>
  <c r="AW149" i="2"/>
  <c r="AW150" i="2"/>
  <c r="AW151" i="2"/>
  <c r="AW152" i="2"/>
  <c r="AW153" i="2"/>
  <c r="AW154" i="2"/>
  <c r="AW155" i="2"/>
  <c r="AW156" i="2"/>
  <c r="AW157" i="2"/>
  <c r="AW158" i="2"/>
  <c r="AW159" i="2"/>
  <c r="AW160" i="2"/>
  <c r="AW161" i="2"/>
  <c r="AW162" i="2"/>
  <c r="AW163" i="2"/>
  <c r="AW164" i="2"/>
  <c r="AW165" i="2"/>
  <c r="AW166" i="2"/>
  <c r="AW167" i="2"/>
  <c r="AW168" i="2"/>
  <c r="AW169" i="2"/>
  <c r="AW170" i="2"/>
  <c r="AW171" i="2"/>
  <c r="AW172" i="2"/>
  <c r="AW173" i="2"/>
  <c r="AW174" i="2"/>
  <c r="AW175" i="2"/>
  <c r="AW176" i="2"/>
  <c r="AW177" i="2"/>
  <c r="AW178" i="2"/>
  <c r="AW179" i="2"/>
  <c r="AW180" i="2"/>
  <c r="AW181" i="2"/>
  <c r="AW182" i="2"/>
  <c r="AW183" i="2"/>
  <c r="AW184" i="2"/>
  <c r="AW185" i="2"/>
  <c r="AW186" i="2"/>
  <c r="AW187" i="2"/>
  <c r="AW188" i="2"/>
  <c r="AW189" i="2"/>
  <c r="AW190" i="2"/>
  <c r="AW191" i="2"/>
  <c r="AW192" i="2"/>
  <c r="AW193" i="2"/>
  <c r="AW194" i="2"/>
  <c r="AT5" i="2"/>
  <c r="AT6" i="2"/>
  <c r="AT7" i="2"/>
  <c r="AT8" i="2"/>
  <c r="AT9" i="2"/>
  <c r="AT10" i="2"/>
  <c r="AT11" i="2"/>
  <c r="AT12" i="2"/>
  <c r="AT13" i="2"/>
  <c r="AT14" i="2"/>
  <c r="AT15" i="2"/>
  <c r="AT16" i="2"/>
  <c r="AT17" i="2"/>
  <c r="AT18" i="2"/>
  <c r="AT19" i="2"/>
  <c r="AT20" i="2"/>
  <c r="AT21" i="2"/>
  <c r="AT22" i="2"/>
  <c r="AT23" i="2"/>
  <c r="AT24" i="2"/>
  <c r="AT25" i="2"/>
  <c r="AT26" i="2"/>
  <c r="AT27" i="2"/>
  <c r="AT28" i="2"/>
  <c r="AT29" i="2"/>
  <c r="AT30" i="2"/>
  <c r="AT31" i="2"/>
  <c r="AT32" i="2"/>
  <c r="AT33" i="2"/>
  <c r="AT34" i="2"/>
  <c r="AT35" i="2"/>
  <c r="AT36" i="2"/>
  <c r="AT37" i="2"/>
  <c r="AT38" i="2"/>
  <c r="AT39" i="2"/>
  <c r="AT40" i="2"/>
  <c r="AT41" i="2"/>
  <c r="AT42" i="2"/>
  <c r="AT43" i="2"/>
  <c r="AT44" i="2"/>
  <c r="AT45" i="2"/>
  <c r="AT46" i="2"/>
  <c r="AT47" i="2"/>
  <c r="AT48" i="2"/>
  <c r="AT49" i="2"/>
  <c r="AT50" i="2"/>
  <c r="AT51" i="2"/>
  <c r="AT52" i="2"/>
  <c r="AT53" i="2"/>
  <c r="AT54" i="2"/>
  <c r="AT55" i="2"/>
  <c r="AT56" i="2"/>
  <c r="AT57" i="2"/>
  <c r="AT58" i="2"/>
  <c r="AT59" i="2"/>
  <c r="AT60" i="2"/>
  <c r="AT61" i="2"/>
  <c r="AT62" i="2"/>
  <c r="AT63" i="2"/>
  <c r="AT64" i="2"/>
  <c r="AT65" i="2"/>
  <c r="AT66" i="2"/>
  <c r="AT67" i="2"/>
  <c r="AT68" i="2"/>
  <c r="AT69" i="2"/>
  <c r="AT70" i="2"/>
  <c r="AT71" i="2"/>
  <c r="AT72" i="2"/>
  <c r="AT73" i="2"/>
  <c r="AT74" i="2"/>
  <c r="AT75" i="2"/>
  <c r="AT76" i="2"/>
  <c r="AT77" i="2"/>
  <c r="AT78" i="2"/>
  <c r="AT79" i="2"/>
  <c r="AT80" i="2"/>
  <c r="AT81" i="2"/>
  <c r="AT82" i="2"/>
  <c r="AT83" i="2"/>
  <c r="AT84" i="2"/>
  <c r="AT85" i="2"/>
  <c r="AT86" i="2"/>
  <c r="AT87" i="2"/>
  <c r="AT88" i="2"/>
  <c r="AT89" i="2"/>
  <c r="AT90" i="2"/>
  <c r="AT91" i="2"/>
  <c r="AT92" i="2"/>
  <c r="AT93" i="2"/>
  <c r="AT94" i="2"/>
  <c r="AT95" i="2"/>
  <c r="AT96" i="2"/>
  <c r="AT97" i="2"/>
  <c r="AT98" i="2"/>
  <c r="AT99" i="2"/>
  <c r="AT100" i="2"/>
  <c r="AT101" i="2"/>
  <c r="AT102" i="2"/>
  <c r="AT103" i="2"/>
  <c r="AT104" i="2"/>
  <c r="AT105" i="2"/>
  <c r="AT106" i="2"/>
  <c r="AT107" i="2"/>
  <c r="AT108" i="2"/>
  <c r="AT109" i="2"/>
  <c r="AT110" i="2"/>
  <c r="AT111" i="2"/>
  <c r="AT112" i="2"/>
  <c r="AT113" i="2"/>
  <c r="AT114" i="2"/>
  <c r="AT115" i="2"/>
  <c r="AT116" i="2"/>
  <c r="AT117" i="2"/>
  <c r="AT118" i="2"/>
  <c r="AT119" i="2"/>
  <c r="AT120" i="2"/>
  <c r="AT121" i="2"/>
  <c r="AT122" i="2"/>
  <c r="AT123" i="2"/>
  <c r="AT124" i="2"/>
  <c r="AT125" i="2"/>
  <c r="AT126" i="2"/>
  <c r="AT127" i="2"/>
  <c r="AT128" i="2"/>
  <c r="AT129" i="2"/>
  <c r="AT130" i="2"/>
  <c r="AT131" i="2"/>
  <c r="AT132" i="2"/>
  <c r="AT133" i="2"/>
  <c r="AT134" i="2"/>
  <c r="AT135" i="2"/>
  <c r="AT136" i="2"/>
  <c r="AT137" i="2"/>
  <c r="AT138" i="2"/>
  <c r="AT139" i="2"/>
  <c r="AT140" i="2"/>
  <c r="AT141" i="2"/>
  <c r="AT142" i="2"/>
  <c r="AT143" i="2"/>
  <c r="AT144" i="2"/>
  <c r="AT145" i="2"/>
  <c r="AT146" i="2"/>
  <c r="AT147" i="2"/>
  <c r="AT148" i="2"/>
  <c r="AT149" i="2"/>
  <c r="AT150" i="2"/>
  <c r="AT151" i="2"/>
  <c r="AT152" i="2"/>
  <c r="AT153" i="2"/>
  <c r="AT154" i="2"/>
  <c r="AT155" i="2"/>
  <c r="AT156" i="2"/>
  <c r="AT157" i="2"/>
  <c r="AT158" i="2"/>
  <c r="AT159" i="2"/>
  <c r="AT160" i="2"/>
  <c r="AT161" i="2"/>
  <c r="AT162" i="2"/>
  <c r="AT163" i="2"/>
  <c r="AT164" i="2"/>
  <c r="AT165" i="2"/>
  <c r="AT166" i="2"/>
  <c r="AT167" i="2"/>
  <c r="AT168" i="2"/>
  <c r="AT169" i="2"/>
  <c r="AT170" i="2"/>
  <c r="AT171" i="2"/>
  <c r="AT172" i="2"/>
  <c r="AT173" i="2"/>
  <c r="AT174" i="2"/>
  <c r="AT175" i="2"/>
  <c r="AT176" i="2"/>
  <c r="AT177" i="2"/>
  <c r="AT178" i="2"/>
  <c r="AT179" i="2"/>
  <c r="AT180" i="2"/>
  <c r="AT181" i="2"/>
  <c r="AT182" i="2"/>
  <c r="AT183" i="2"/>
  <c r="AT184" i="2"/>
  <c r="AT185" i="2"/>
  <c r="AT186" i="2"/>
  <c r="AT187" i="2"/>
  <c r="AT188" i="2"/>
  <c r="AT189" i="2"/>
  <c r="AT190" i="2"/>
  <c r="AT191" i="2"/>
  <c r="AT192" i="2"/>
  <c r="AT193" i="2"/>
  <c r="AT194" i="2"/>
  <c r="AR5" i="2"/>
  <c r="AR6" i="2"/>
  <c r="AR7" i="2"/>
  <c r="AR8" i="2"/>
  <c r="AR9" i="2"/>
  <c r="AR10" i="2"/>
  <c r="AR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45" i="2"/>
  <c r="AR46" i="2"/>
  <c r="AR47" i="2"/>
  <c r="AR48" i="2"/>
  <c r="AR49" i="2"/>
  <c r="AR50" i="2"/>
  <c r="AR51" i="2"/>
  <c r="AR52" i="2"/>
  <c r="AR53" i="2"/>
  <c r="AR54" i="2"/>
  <c r="AR55" i="2"/>
  <c r="AR56" i="2"/>
  <c r="AR57" i="2"/>
  <c r="AR58" i="2"/>
  <c r="AR59" i="2"/>
  <c r="AR60" i="2"/>
  <c r="AR61" i="2"/>
  <c r="AR62" i="2"/>
  <c r="AR63" i="2"/>
  <c r="AR64" i="2"/>
  <c r="AR65" i="2"/>
  <c r="AR66" i="2"/>
  <c r="AR67" i="2"/>
  <c r="AR68" i="2"/>
  <c r="AR69" i="2"/>
  <c r="AR70" i="2"/>
  <c r="AR71" i="2"/>
  <c r="AR72" i="2"/>
  <c r="AR73" i="2"/>
  <c r="AR74" i="2"/>
  <c r="AR75" i="2"/>
  <c r="AR76" i="2"/>
  <c r="AR77" i="2"/>
  <c r="AR78" i="2"/>
  <c r="AR79" i="2"/>
  <c r="AR80" i="2"/>
  <c r="AR81" i="2"/>
  <c r="AR82" i="2"/>
  <c r="AR83" i="2"/>
  <c r="AR84" i="2"/>
  <c r="AR85" i="2"/>
  <c r="AR86" i="2"/>
  <c r="AR87" i="2"/>
  <c r="AR88" i="2"/>
  <c r="AR89" i="2"/>
  <c r="AR90" i="2"/>
  <c r="AR91" i="2"/>
  <c r="AR92" i="2"/>
  <c r="AR93" i="2"/>
  <c r="AR94" i="2"/>
  <c r="AR95" i="2"/>
  <c r="AR96" i="2"/>
  <c r="AR97" i="2"/>
  <c r="AR98" i="2"/>
  <c r="AR99" i="2"/>
  <c r="AR100" i="2"/>
  <c r="AR101" i="2"/>
  <c r="AR102" i="2"/>
  <c r="AR103" i="2"/>
  <c r="AR104" i="2"/>
  <c r="AR105" i="2"/>
  <c r="AR106" i="2"/>
  <c r="AR107" i="2"/>
  <c r="AR108" i="2"/>
  <c r="AR109" i="2"/>
  <c r="AR110" i="2"/>
  <c r="AR111" i="2"/>
  <c r="AR112" i="2"/>
  <c r="AR113" i="2"/>
  <c r="AR114" i="2"/>
  <c r="AR115" i="2"/>
  <c r="AR116" i="2"/>
  <c r="AR117" i="2"/>
  <c r="AR118" i="2"/>
  <c r="AR119" i="2"/>
  <c r="AR120" i="2"/>
  <c r="AR121" i="2"/>
  <c r="AR122" i="2"/>
  <c r="AR123" i="2"/>
  <c r="AR124" i="2"/>
  <c r="AR125" i="2"/>
  <c r="AR126" i="2"/>
  <c r="AR127" i="2"/>
  <c r="AR128" i="2"/>
  <c r="AR129" i="2"/>
  <c r="AR130" i="2"/>
  <c r="AR131" i="2"/>
  <c r="AR132" i="2"/>
  <c r="AR133" i="2"/>
  <c r="AR134" i="2"/>
  <c r="AR135" i="2"/>
  <c r="AR136" i="2"/>
  <c r="AR137" i="2"/>
  <c r="AR138" i="2"/>
  <c r="AR139" i="2"/>
  <c r="AR140" i="2"/>
  <c r="AR141" i="2"/>
  <c r="AR142" i="2"/>
  <c r="AR143" i="2"/>
  <c r="AR144" i="2"/>
  <c r="AR145" i="2"/>
  <c r="AR146" i="2"/>
  <c r="AR147" i="2"/>
  <c r="AR148" i="2"/>
  <c r="AR149" i="2"/>
  <c r="AR150" i="2"/>
  <c r="AR151" i="2"/>
  <c r="AR152" i="2"/>
  <c r="AR153" i="2"/>
  <c r="AR154" i="2"/>
  <c r="AR155" i="2"/>
  <c r="AR156" i="2"/>
  <c r="AR157" i="2"/>
  <c r="AR158" i="2"/>
  <c r="AR159" i="2"/>
  <c r="AR160" i="2"/>
  <c r="AR161" i="2"/>
  <c r="AR162" i="2"/>
  <c r="AR163" i="2"/>
  <c r="AR164" i="2"/>
  <c r="AR165" i="2"/>
  <c r="AR166" i="2"/>
  <c r="AR167" i="2"/>
  <c r="AR168" i="2"/>
  <c r="AR169" i="2"/>
  <c r="AR170" i="2"/>
  <c r="AR171" i="2"/>
  <c r="AR172" i="2"/>
  <c r="AR173" i="2"/>
  <c r="AR174" i="2"/>
  <c r="AR175" i="2"/>
  <c r="AR176" i="2"/>
  <c r="AR177" i="2"/>
  <c r="AR178" i="2"/>
  <c r="AR179" i="2"/>
  <c r="AR180" i="2"/>
  <c r="AR181" i="2"/>
  <c r="AR182" i="2"/>
  <c r="AR183" i="2"/>
  <c r="AR184" i="2"/>
  <c r="AR185" i="2"/>
  <c r="AR186" i="2"/>
  <c r="AR187" i="2"/>
  <c r="AR188" i="2"/>
  <c r="AR189" i="2"/>
  <c r="AR190" i="2"/>
  <c r="AR191" i="2"/>
  <c r="AR192" i="2"/>
  <c r="AR193" i="2"/>
  <c r="AR194" i="2"/>
  <c r="AJ5" i="2"/>
  <c r="AJ6" i="2"/>
  <c r="AJ7" i="2"/>
  <c r="AJ8" i="2"/>
  <c r="AJ9" i="2"/>
  <c r="AJ10" i="2"/>
  <c r="AJ11" i="2"/>
  <c r="AJ12" i="2"/>
  <c r="AJ13" i="2"/>
  <c r="AJ14" i="2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J33" i="2"/>
  <c r="AJ34" i="2"/>
  <c r="AJ35" i="2"/>
  <c r="AJ36" i="2"/>
  <c r="AJ37" i="2"/>
  <c r="AJ38" i="2"/>
  <c r="AJ39" i="2"/>
  <c r="AJ40" i="2"/>
  <c r="AJ41" i="2"/>
  <c r="AJ42" i="2"/>
  <c r="AJ43" i="2"/>
  <c r="AJ44" i="2"/>
  <c r="AJ45" i="2"/>
  <c r="AJ46" i="2"/>
  <c r="AJ47" i="2"/>
  <c r="AJ48" i="2"/>
  <c r="AJ49" i="2"/>
  <c r="AJ50" i="2"/>
  <c r="AJ51" i="2"/>
  <c r="AJ52" i="2"/>
  <c r="AJ53" i="2"/>
  <c r="AJ54" i="2"/>
  <c r="AJ55" i="2"/>
  <c r="AJ56" i="2"/>
  <c r="AJ57" i="2"/>
  <c r="AJ58" i="2"/>
  <c r="AJ59" i="2"/>
  <c r="AJ60" i="2"/>
  <c r="AJ61" i="2"/>
  <c r="AJ62" i="2"/>
  <c r="AJ63" i="2"/>
  <c r="AJ64" i="2"/>
  <c r="AJ65" i="2"/>
  <c r="AJ66" i="2"/>
  <c r="AJ67" i="2"/>
  <c r="AJ68" i="2"/>
  <c r="AJ69" i="2"/>
  <c r="AJ70" i="2"/>
  <c r="AJ71" i="2"/>
  <c r="AJ72" i="2"/>
  <c r="AJ73" i="2"/>
  <c r="AJ74" i="2"/>
  <c r="AJ75" i="2"/>
  <c r="AJ76" i="2"/>
  <c r="AJ77" i="2"/>
  <c r="AJ78" i="2"/>
  <c r="AJ79" i="2"/>
  <c r="AJ80" i="2"/>
  <c r="AJ81" i="2"/>
  <c r="AJ82" i="2"/>
  <c r="AJ83" i="2"/>
  <c r="AJ84" i="2"/>
  <c r="AJ85" i="2"/>
  <c r="AJ86" i="2"/>
  <c r="AJ87" i="2"/>
  <c r="AJ88" i="2"/>
  <c r="AJ89" i="2"/>
  <c r="AJ90" i="2"/>
  <c r="AJ91" i="2"/>
  <c r="AJ92" i="2"/>
  <c r="AJ93" i="2"/>
  <c r="AJ94" i="2"/>
  <c r="AJ95" i="2"/>
  <c r="AJ96" i="2"/>
  <c r="AJ97" i="2"/>
  <c r="AJ98" i="2"/>
  <c r="AJ99" i="2"/>
  <c r="AJ100" i="2"/>
  <c r="AJ101" i="2"/>
  <c r="AJ102" i="2"/>
  <c r="AJ103" i="2"/>
  <c r="AJ104" i="2"/>
  <c r="AJ105" i="2"/>
  <c r="AJ106" i="2"/>
  <c r="AJ107" i="2"/>
  <c r="AJ108" i="2"/>
  <c r="AJ109" i="2"/>
  <c r="AJ110" i="2"/>
  <c r="AJ111" i="2"/>
  <c r="AJ112" i="2"/>
  <c r="AJ113" i="2"/>
  <c r="AJ114" i="2"/>
  <c r="AJ115" i="2"/>
  <c r="AJ116" i="2"/>
  <c r="AJ117" i="2"/>
  <c r="AJ118" i="2"/>
  <c r="AJ119" i="2"/>
  <c r="AJ120" i="2"/>
  <c r="AJ121" i="2"/>
  <c r="AJ122" i="2"/>
  <c r="AJ123" i="2"/>
  <c r="AJ124" i="2"/>
  <c r="AJ125" i="2"/>
  <c r="AJ126" i="2"/>
  <c r="AJ127" i="2"/>
  <c r="AJ128" i="2"/>
  <c r="AJ129" i="2"/>
  <c r="AJ130" i="2"/>
  <c r="AJ131" i="2"/>
  <c r="AJ132" i="2"/>
  <c r="AJ133" i="2"/>
  <c r="AJ134" i="2"/>
  <c r="AJ135" i="2"/>
  <c r="AJ136" i="2"/>
  <c r="AJ137" i="2"/>
  <c r="AJ138" i="2"/>
  <c r="AJ139" i="2"/>
  <c r="AJ140" i="2"/>
  <c r="AJ141" i="2"/>
  <c r="AJ142" i="2"/>
  <c r="AJ143" i="2"/>
  <c r="AJ144" i="2"/>
  <c r="AJ145" i="2"/>
  <c r="AJ146" i="2"/>
  <c r="AJ147" i="2"/>
  <c r="AJ148" i="2"/>
  <c r="AJ149" i="2"/>
  <c r="AJ150" i="2"/>
  <c r="AJ151" i="2"/>
  <c r="AJ152" i="2"/>
  <c r="AJ153" i="2"/>
  <c r="AJ154" i="2"/>
  <c r="AJ155" i="2"/>
  <c r="AJ156" i="2"/>
  <c r="AJ157" i="2"/>
  <c r="AJ158" i="2"/>
  <c r="AJ159" i="2"/>
  <c r="AJ160" i="2"/>
  <c r="AJ161" i="2"/>
  <c r="AJ162" i="2"/>
  <c r="AJ163" i="2"/>
  <c r="AJ164" i="2"/>
  <c r="AJ165" i="2"/>
  <c r="AJ166" i="2"/>
  <c r="AJ167" i="2"/>
  <c r="AJ168" i="2"/>
  <c r="AJ169" i="2"/>
  <c r="AJ170" i="2"/>
  <c r="AJ171" i="2"/>
  <c r="AJ172" i="2"/>
  <c r="AJ173" i="2"/>
  <c r="AJ174" i="2"/>
  <c r="AJ175" i="2"/>
  <c r="AJ176" i="2"/>
  <c r="AJ177" i="2"/>
  <c r="AJ178" i="2"/>
  <c r="AJ179" i="2"/>
  <c r="AJ180" i="2"/>
  <c r="AJ181" i="2"/>
  <c r="AJ182" i="2"/>
  <c r="AJ183" i="2"/>
  <c r="AJ184" i="2"/>
  <c r="AJ185" i="2"/>
  <c r="AJ186" i="2"/>
  <c r="AJ187" i="2"/>
  <c r="AJ188" i="2"/>
  <c r="AJ189" i="2"/>
  <c r="AJ190" i="2"/>
  <c r="AJ191" i="2"/>
  <c r="AJ192" i="2"/>
  <c r="AJ193" i="2"/>
  <c r="AJ194" i="2"/>
  <c r="AD5" i="2"/>
  <c r="AE5" i="2"/>
  <c r="AF5" i="2"/>
  <c r="AH5" i="2"/>
  <c r="AI5" i="2"/>
  <c r="AK5" i="2"/>
  <c r="AL5" i="2"/>
  <c r="AP5" i="2"/>
  <c r="AQ5" i="2"/>
  <c r="AS5" i="2"/>
  <c r="AU5" i="2"/>
  <c r="AV5" i="2"/>
  <c r="AX5" i="2"/>
  <c r="AD6" i="2"/>
  <c r="AE6" i="2"/>
  <c r="AF6" i="2"/>
  <c r="AH6" i="2"/>
  <c r="AI6" i="2"/>
  <c r="AK6" i="2"/>
  <c r="AL6" i="2"/>
  <c r="AP6" i="2"/>
  <c r="AQ6" i="2"/>
  <c r="AS6" i="2"/>
  <c r="AU6" i="2"/>
  <c r="AV6" i="2"/>
  <c r="AX6" i="2"/>
  <c r="AD7" i="2"/>
  <c r="AE7" i="2"/>
  <c r="AF7" i="2"/>
  <c r="AH7" i="2"/>
  <c r="AI7" i="2"/>
  <c r="AK7" i="2"/>
  <c r="AL7" i="2"/>
  <c r="AP7" i="2"/>
  <c r="AQ7" i="2"/>
  <c r="AS7" i="2"/>
  <c r="AU7" i="2"/>
  <c r="AV7" i="2"/>
  <c r="AX7" i="2"/>
  <c r="AD8" i="2"/>
  <c r="AE8" i="2"/>
  <c r="AF8" i="2"/>
  <c r="AH8" i="2"/>
  <c r="AI8" i="2"/>
  <c r="AK8" i="2"/>
  <c r="AL8" i="2"/>
  <c r="AP8" i="2"/>
  <c r="AQ8" i="2"/>
  <c r="AS8" i="2"/>
  <c r="AU8" i="2"/>
  <c r="AV8" i="2"/>
  <c r="AX8" i="2"/>
  <c r="AD9" i="2"/>
  <c r="AE9" i="2"/>
  <c r="AF9" i="2"/>
  <c r="AH9" i="2"/>
  <c r="AI9" i="2"/>
  <c r="AK9" i="2"/>
  <c r="AL9" i="2"/>
  <c r="AP9" i="2"/>
  <c r="AQ9" i="2"/>
  <c r="AS9" i="2"/>
  <c r="AU9" i="2"/>
  <c r="AV9" i="2"/>
  <c r="AX9" i="2"/>
  <c r="AD10" i="2"/>
  <c r="AE10" i="2"/>
  <c r="AF10" i="2"/>
  <c r="AH10" i="2"/>
  <c r="AI10" i="2"/>
  <c r="AK10" i="2"/>
  <c r="AL10" i="2"/>
  <c r="AP10" i="2"/>
  <c r="AQ10" i="2"/>
  <c r="AS10" i="2"/>
  <c r="AU10" i="2"/>
  <c r="AV10" i="2"/>
  <c r="AX10" i="2"/>
  <c r="AD11" i="2"/>
  <c r="AE11" i="2"/>
  <c r="AF11" i="2"/>
  <c r="AH11" i="2"/>
  <c r="AI11" i="2"/>
  <c r="AK11" i="2"/>
  <c r="AL11" i="2"/>
  <c r="AP11" i="2"/>
  <c r="AQ11" i="2"/>
  <c r="AS11" i="2"/>
  <c r="AU11" i="2"/>
  <c r="AX11" i="2"/>
  <c r="AD12" i="2"/>
  <c r="AE12" i="2"/>
  <c r="AF12" i="2"/>
  <c r="AH12" i="2"/>
  <c r="AI12" i="2"/>
  <c r="AK12" i="2"/>
  <c r="AL12" i="2"/>
  <c r="AP12" i="2"/>
  <c r="AQ12" i="2"/>
  <c r="AS12" i="2"/>
  <c r="AU12" i="2"/>
  <c r="AV12" i="2"/>
  <c r="AX12" i="2"/>
  <c r="AD13" i="2"/>
  <c r="AE13" i="2"/>
  <c r="AF13" i="2"/>
  <c r="AH13" i="2"/>
  <c r="AI13" i="2"/>
  <c r="AK13" i="2"/>
  <c r="AL13" i="2"/>
  <c r="AP13" i="2"/>
  <c r="AQ13" i="2"/>
  <c r="AS13" i="2"/>
  <c r="AU13" i="2"/>
  <c r="AV13" i="2"/>
  <c r="AX13" i="2"/>
  <c r="AD14" i="2"/>
  <c r="AE14" i="2"/>
  <c r="AF14" i="2"/>
  <c r="AH14" i="2"/>
  <c r="AI14" i="2"/>
  <c r="AK14" i="2"/>
  <c r="AL14" i="2"/>
  <c r="AP14" i="2"/>
  <c r="AQ14" i="2"/>
  <c r="AS14" i="2"/>
  <c r="AU14" i="2"/>
  <c r="AV14" i="2"/>
  <c r="AX14" i="2"/>
  <c r="AD15" i="2"/>
  <c r="AE15" i="2"/>
  <c r="AF15" i="2"/>
  <c r="AH15" i="2"/>
  <c r="AI15" i="2"/>
  <c r="AK15" i="2"/>
  <c r="AL15" i="2"/>
  <c r="AP15" i="2"/>
  <c r="AQ15" i="2"/>
  <c r="AS15" i="2"/>
  <c r="AU15" i="2"/>
  <c r="AV15" i="2"/>
  <c r="AX15" i="2"/>
  <c r="AD16" i="2"/>
  <c r="AE16" i="2"/>
  <c r="AF16" i="2"/>
  <c r="AH16" i="2"/>
  <c r="AI16" i="2"/>
  <c r="AK16" i="2"/>
  <c r="AL16" i="2"/>
  <c r="AP16" i="2"/>
  <c r="AQ16" i="2"/>
  <c r="AS16" i="2"/>
  <c r="AU16" i="2"/>
  <c r="AV16" i="2"/>
  <c r="AX16" i="2"/>
  <c r="AD17" i="2"/>
  <c r="AE17" i="2"/>
  <c r="AF17" i="2"/>
  <c r="AH17" i="2"/>
  <c r="AI17" i="2"/>
  <c r="AK17" i="2"/>
  <c r="AL17" i="2"/>
  <c r="AP17" i="2"/>
  <c r="AQ17" i="2"/>
  <c r="AS17" i="2"/>
  <c r="AU17" i="2"/>
  <c r="AV17" i="2"/>
  <c r="AX17" i="2"/>
  <c r="AD18" i="2"/>
  <c r="AE18" i="2"/>
  <c r="AF18" i="2"/>
  <c r="AH18" i="2"/>
  <c r="AI18" i="2"/>
  <c r="AK18" i="2"/>
  <c r="AL18" i="2"/>
  <c r="AP18" i="2"/>
  <c r="AQ18" i="2"/>
  <c r="AS18" i="2"/>
  <c r="AU18" i="2"/>
  <c r="AV18" i="2"/>
  <c r="AX18" i="2"/>
  <c r="AD19" i="2"/>
  <c r="AE19" i="2"/>
  <c r="AF19" i="2"/>
  <c r="AH19" i="2"/>
  <c r="AI19" i="2"/>
  <c r="AK19" i="2"/>
  <c r="AL19" i="2"/>
  <c r="AP19" i="2"/>
  <c r="AQ19" i="2"/>
  <c r="AS19" i="2"/>
  <c r="AU19" i="2"/>
  <c r="AV19" i="2"/>
  <c r="AX19" i="2"/>
  <c r="AD20" i="2"/>
  <c r="AE20" i="2"/>
  <c r="AF20" i="2"/>
  <c r="AH20" i="2"/>
  <c r="AI20" i="2"/>
  <c r="AK20" i="2"/>
  <c r="AL20" i="2"/>
  <c r="AP20" i="2"/>
  <c r="AQ20" i="2"/>
  <c r="AS20" i="2"/>
  <c r="AU20" i="2"/>
  <c r="AV20" i="2"/>
  <c r="AX20" i="2"/>
  <c r="AD21" i="2"/>
  <c r="AE21" i="2"/>
  <c r="AF21" i="2"/>
  <c r="AH21" i="2"/>
  <c r="AI21" i="2"/>
  <c r="AK21" i="2"/>
  <c r="AL21" i="2"/>
  <c r="AP21" i="2"/>
  <c r="AQ21" i="2"/>
  <c r="AS21" i="2"/>
  <c r="AU21" i="2"/>
  <c r="AV21" i="2"/>
  <c r="AX21" i="2"/>
  <c r="AD22" i="2"/>
  <c r="AE22" i="2"/>
  <c r="AF22" i="2"/>
  <c r="AH22" i="2"/>
  <c r="AI22" i="2"/>
  <c r="AK22" i="2"/>
  <c r="AL22" i="2"/>
  <c r="AP22" i="2"/>
  <c r="AQ22" i="2"/>
  <c r="AS22" i="2"/>
  <c r="AU22" i="2"/>
  <c r="AV22" i="2"/>
  <c r="AX22" i="2"/>
  <c r="AD23" i="2"/>
  <c r="AE23" i="2"/>
  <c r="AF23" i="2"/>
  <c r="AH23" i="2"/>
  <c r="AI23" i="2"/>
  <c r="AK23" i="2"/>
  <c r="AL23" i="2"/>
  <c r="AP23" i="2"/>
  <c r="AQ23" i="2"/>
  <c r="AS23" i="2"/>
  <c r="AU23" i="2"/>
  <c r="AV23" i="2"/>
  <c r="AX23" i="2"/>
  <c r="AD24" i="2"/>
  <c r="AE24" i="2"/>
  <c r="AF24" i="2"/>
  <c r="AH24" i="2"/>
  <c r="AI24" i="2"/>
  <c r="AK24" i="2"/>
  <c r="AL24" i="2"/>
  <c r="AP24" i="2"/>
  <c r="AQ24" i="2"/>
  <c r="AS24" i="2"/>
  <c r="AU24" i="2"/>
  <c r="AV24" i="2"/>
  <c r="AX24" i="2"/>
  <c r="AD25" i="2"/>
  <c r="AE25" i="2"/>
  <c r="AF25" i="2"/>
  <c r="AH25" i="2"/>
  <c r="AI25" i="2"/>
  <c r="AK25" i="2"/>
  <c r="AL25" i="2"/>
  <c r="AP25" i="2"/>
  <c r="AQ25" i="2"/>
  <c r="AS25" i="2"/>
  <c r="AU25" i="2"/>
  <c r="AV25" i="2"/>
  <c r="AX25" i="2"/>
  <c r="AD26" i="2"/>
  <c r="AE26" i="2"/>
  <c r="AF26" i="2"/>
  <c r="AH26" i="2"/>
  <c r="AI26" i="2"/>
  <c r="AK26" i="2"/>
  <c r="AL26" i="2"/>
  <c r="AP26" i="2"/>
  <c r="AQ26" i="2"/>
  <c r="AS26" i="2"/>
  <c r="AU26" i="2"/>
  <c r="AV26" i="2"/>
  <c r="AX26" i="2"/>
  <c r="AD27" i="2"/>
  <c r="AE27" i="2"/>
  <c r="AF27" i="2"/>
  <c r="AH27" i="2"/>
  <c r="AI27" i="2"/>
  <c r="AK27" i="2"/>
  <c r="AL27" i="2"/>
  <c r="AP27" i="2"/>
  <c r="AQ27" i="2"/>
  <c r="AS27" i="2"/>
  <c r="AU27" i="2"/>
  <c r="AV27" i="2"/>
  <c r="AX27" i="2"/>
  <c r="AD28" i="2"/>
  <c r="AE28" i="2"/>
  <c r="AF28" i="2"/>
  <c r="AH28" i="2"/>
  <c r="AI28" i="2"/>
  <c r="AK28" i="2"/>
  <c r="AL28" i="2"/>
  <c r="AP28" i="2"/>
  <c r="AQ28" i="2"/>
  <c r="AS28" i="2"/>
  <c r="AU28" i="2"/>
  <c r="AV28" i="2"/>
  <c r="AX28" i="2"/>
  <c r="AD29" i="2"/>
  <c r="AE29" i="2"/>
  <c r="AF29" i="2"/>
  <c r="AH29" i="2"/>
  <c r="AI29" i="2"/>
  <c r="AK29" i="2"/>
  <c r="AL29" i="2"/>
  <c r="AP29" i="2"/>
  <c r="AQ29" i="2"/>
  <c r="AS29" i="2"/>
  <c r="AU29" i="2"/>
  <c r="AV29" i="2"/>
  <c r="AX29" i="2"/>
  <c r="AD30" i="2"/>
  <c r="AE30" i="2"/>
  <c r="AF30" i="2"/>
  <c r="AH30" i="2"/>
  <c r="AI30" i="2"/>
  <c r="AK30" i="2"/>
  <c r="AL30" i="2"/>
  <c r="AP30" i="2"/>
  <c r="AQ30" i="2"/>
  <c r="AS30" i="2"/>
  <c r="AU30" i="2"/>
  <c r="AV30" i="2"/>
  <c r="AX30" i="2"/>
  <c r="AD31" i="2"/>
  <c r="AE31" i="2"/>
  <c r="AF31" i="2"/>
  <c r="AH31" i="2"/>
  <c r="AI31" i="2"/>
  <c r="AK31" i="2"/>
  <c r="AL31" i="2"/>
  <c r="AP31" i="2"/>
  <c r="AQ31" i="2"/>
  <c r="AS31" i="2"/>
  <c r="AU31" i="2"/>
  <c r="AV31" i="2"/>
  <c r="AX31" i="2"/>
  <c r="AD32" i="2"/>
  <c r="AE32" i="2"/>
  <c r="AF32" i="2"/>
  <c r="AH32" i="2"/>
  <c r="AI32" i="2"/>
  <c r="AK32" i="2"/>
  <c r="AL32" i="2"/>
  <c r="AP32" i="2"/>
  <c r="AQ32" i="2"/>
  <c r="AS32" i="2"/>
  <c r="AU32" i="2"/>
  <c r="AV32" i="2"/>
  <c r="AX32" i="2"/>
  <c r="AD33" i="2"/>
  <c r="AE33" i="2"/>
  <c r="AF33" i="2"/>
  <c r="AH33" i="2"/>
  <c r="AI33" i="2"/>
  <c r="AK33" i="2"/>
  <c r="AL33" i="2"/>
  <c r="AP33" i="2"/>
  <c r="AQ33" i="2"/>
  <c r="AS33" i="2"/>
  <c r="AU33" i="2"/>
  <c r="AV33" i="2"/>
  <c r="AX33" i="2"/>
  <c r="AD34" i="2"/>
  <c r="AE34" i="2"/>
  <c r="AF34" i="2"/>
  <c r="AH34" i="2"/>
  <c r="AI34" i="2"/>
  <c r="AK34" i="2"/>
  <c r="AL34" i="2"/>
  <c r="AP34" i="2"/>
  <c r="AQ34" i="2"/>
  <c r="AS34" i="2"/>
  <c r="AU34" i="2"/>
  <c r="AX34" i="2"/>
  <c r="AD35" i="2"/>
  <c r="AE35" i="2"/>
  <c r="AF35" i="2"/>
  <c r="AH35" i="2"/>
  <c r="AI35" i="2"/>
  <c r="AK35" i="2"/>
  <c r="AL35" i="2"/>
  <c r="AP35" i="2"/>
  <c r="AQ35" i="2"/>
  <c r="AS35" i="2"/>
  <c r="AU35" i="2"/>
  <c r="AV35" i="2"/>
  <c r="AX35" i="2"/>
  <c r="AD36" i="2"/>
  <c r="AE36" i="2"/>
  <c r="AF36" i="2"/>
  <c r="AH36" i="2"/>
  <c r="AI36" i="2"/>
  <c r="AK36" i="2"/>
  <c r="AL36" i="2"/>
  <c r="AP36" i="2"/>
  <c r="AQ36" i="2"/>
  <c r="AS36" i="2"/>
  <c r="AU36" i="2"/>
  <c r="AV36" i="2"/>
  <c r="AX36" i="2"/>
  <c r="AD37" i="2"/>
  <c r="AE37" i="2"/>
  <c r="AF37" i="2"/>
  <c r="AH37" i="2"/>
  <c r="AI37" i="2"/>
  <c r="AK37" i="2"/>
  <c r="AL37" i="2"/>
  <c r="AP37" i="2"/>
  <c r="AQ37" i="2"/>
  <c r="AS37" i="2"/>
  <c r="AU37" i="2"/>
  <c r="AV37" i="2"/>
  <c r="AX37" i="2"/>
  <c r="AD38" i="2"/>
  <c r="AE38" i="2"/>
  <c r="AF38" i="2"/>
  <c r="AG38" i="2"/>
  <c r="AH38" i="2"/>
  <c r="AI38" i="2"/>
  <c r="AK38" i="2"/>
  <c r="AL38" i="2"/>
  <c r="AP38" i="2"/>
  <c r="AQ38" i="2"/>
  <c r="AS38" i="2"/>
  <c r="AU38" i="2"/>
  <c r="AV38" i="2"/>
  <c r="AX38" i="2"/>
  <c r="AD39" i="2"/>
  <c r="AE39" i="2"/>
  <c r="AF39" i="2"/>
  <c r="AG39" i="2"/>
  <c r="AH39" i="2"/>
  <c r="AI39" i="2"/>
  <c r="AK39" i="2"/>
  <c r="AL39" i="2"/>
  <c r="AP39" i="2"/>
  <c r="AQ39" i="2"/>
  <c r="AS39" i="2"/>
  <c r="AU39" i="2"/>
  <c r="AV39" i="2"/>
  <c r="AX39" i="2"/>
  <c r="AD40" i="2"/>
  <c r="AE40" i="2"/>
  <c r="AF40" i="2"/>
  <c r="AG40" i="2"/>
  <c r="AH40" i="2"/>
  <c r="AI40" i="2"/>
  <c r="AK40" i="2"/>
  <c r="AL40" i="2"/>
  <c r="AP40" i="2"/>
  <c r="AQ40" i="2"/>
  <c r="AS40" i="2"/>
  <c r="AU40" i="2"/>
  <c r="AV40" i="2"/>
  <c r="AX40" i="2"/>
  <c r="AD41" i="2"/>
  <c r="AE41" i="2"/>
  <c r="AF41" i="2"/>
  <c r="AG41" i="2"/>
  <c r="AH41" i="2"/>
  <c r="AI41" i="2"/>
  <c r="AK41" i="2"/>
  <c r="AL41" i="2"/>
  <c r="AP41" i="2"/>
  <c r="AQ41" i="2"/>
  <c r="AS41" i="2"/>
  <c r="AU41" i="2"/>
  <c r="AV41" i="2"/>
  <c r="AX41" i="2"/>
  <c r="AD42" i="2"/>
  <c r="AE42" i="2"/>
  <c r="AF42" i="2"/>
  <c r="AG42" i="2"/>
  <c r="AH42" i="2"/>
  <c r="AI42" i="2"/>
  <c r="AK42" i="2"/>
  <c r="AL42" i="2"/>
  <c r="AP42" i="2"/>
  <c r="AQ42" i="2"/>
  <c r="AS42" i="2"/>
  <c r="AU42" i="2"/>
  <c r="AV42" i="2"/>
  <c r="AX42" i="2"/>
  <c r="AD43" i="2"/>
  <c r="AE43" i="2"/>
  <c r="AF43" i="2"/>
  <c r="AG43" i="2"/>
  <c r="AH43" i="2"/>
  <c r="AI43" i="2"/>
  <c r="AK43" i="2"/>
  <c r="AL43" i="2"/>
  <c r="AP43" i="2"/>
  <c r="AQ43" i="2"/>
  <c r="AS43" i="2"/>
  <c r="AU43" i="2"/>
  <c r="AV43" i="2"/>
  <c r="AX43" i="2"/>
  <c r="AD44" i="2"/>
  <c r="AE44" i="2"/>
  <c r="AF44" i="2"/>
  <c r="AG44" i="2"/>
  <c r="AH44" i="2"/>
  <c r="AI44" i="2"/>
  <c r="AK44" i="2"/>
  <c r="AL44" i="2"/>
  <c r="AP44" i="2"/>
  <c r="AQ44" i="2"/>
  <c r="AS44" i="2"/>
  <c r="AU44" i="2"/>
  <c r="AV44" i="2"/>
  <c r="AX44" i="2"/>
  <c r="AD45" i="2"/>
  <c r="AE45" i="2"/>
  <c r="AF45" i="2"/>
  <c r="AG45" i="2"/>
  <c r="AH45" i="2"/>
  <c r="AI45" i="2"/>
  <c r="AK45" i="2"/>
  <c r="AL45" i="2"/>
  <c r="AP45" i="2"/>
  <c r="AQ45" i="2"/>
  <c r="AS45" i="2"/>
  <c r="AU45" i="2"/>
  <c r="AV45" i="2"/>
  <c r="AX45" i="2"/>
  <c r="AD46" i="2"/>
  <c r="AE46" i="2"/>
  <c r="AF46" i="2"/>
  <c r="AG46" i="2"/>
  <c r="AH46" i="2"/>
  <c r="AI46" i="2"/>
  <c r="AK46" i="2"/>
  <c r="AL46" i="2"/>
  <c r="AP46" i="2"/>
  <c r="AQ46" i="2"/>
  <c r="AS46" i="2"/>
  <c r="AU46" i="2"/>
  <c r="AV46" i="2"/>
  <c r="AX46" i="2"/>
  <c r="AD47" i="2"/>
  <c r="AE47" i="2"/>
  <c r="AF47" i="2"/>
  <c r="AG47" i="2"/>
  <c r="AH47" i="2"/>
  <c r="AI47" i="2"/>
  <c r="AK47" i="2"/>
  <c r="AL47" i="2"/>
  <c r="AP47" i="2"/>
  <c r="AQ47" i="2"/>
  <c r="AS47" i="2"/>
  <c r="AU47" i="2"/>
  <c r="AV47" i="2"/>
  <c r="AX47" i="2"/>
  <c r="AD48" i="2"/>
  <c r="AE48" i="2"/>
  <c r="AF48" i="2"/>
  <c r="AG48" i="2"/>
  <c r="AH48" i="2"/>
  <c r="AI48" i="2"/>
  <c r="AK48" i="2"/>
  <c r="AL48" i="2"/>
  <c r="AP48" i="2"/>
  <c r="AQ48" i="2"/>
  <c r="AS48" i="2"/>
  <c r="AU48" i="2"/>
  <c r="AV48" i="2"/>
  <c r="AX48" i="2"/>
  <c r="AD49" i="2"/>
  <c r="AE49" i="2"/>
  <c r="AF49" i="2"/>
  <c r="AG49" i="2"/>
  <c r="AH49" i="2"/>
  <c r="AI49" i="2"/>
  <c r="AK49" i="2"/>
  <c r="AL49" i="2"/>
  <c r="AP49" i="2"/>
  <c r="AQ49" i="2"/>
  <c r="AS49" i="2"/>
  <c r="AU49" i="2"/>
  <c r="AV49" i="2"/>
  <c r="AX49" i="2"/>
  <c r="AD50" i="2"/>
  <c r="AE50" i="2"/>
  <c r="AF50" i="2"/>
  <c r="AG50" i="2"/>
  <c r="AH50" i="2"/>
  <c r="AI50" i="2"/>
  <c r="AK50" i="2"/>
  <c r="AL50" i="2"/>
  <c r="AP50" i="2"/>
  <c r="AQ50" i="2"/>
  <c r="AS50" i="2"/>
  <c r="AU50" i="2"/>
  <c r="AV50" i="2"/>
  <c r="AX50" i="2"/>
  <c r="AD51" i="2"/>
  <c r="AE51" i="2"/>
  <c r="AF51" i="2"/>
  <c r="AG51" i="2"/>
  <c r="AH51" i="2"/>
  <c r="AI51" i="2"/>
  <c r="AK51" i="2"/>
  <c r="AL51" i="2"/>
  <c r="AP51" i="2"/>
  <c r="AQ51" i="2"/>
  <c r="AS51" i="2"/>
  <c r="AU51" i="2"/>
  <c r="AV51" i="2"/>
  <c r="AX51" i="2"/>
  <c r="AD52" i="2"/>
  <c r="AE52" i="2"/>
  <c r="AF52" i="2"/>
  <c r="AG52" i="2"/>
  <c r="AH52" i="2"/>
  <c r="AI52" i="2"/>
  <c r="AK52" i="2"/>
  <c r="AL52" i="2"/>
  <c r="AP52" i="2"/>
  <c r="AQ52" i="2"/>
  <c r="AS52" i="2"/>
  <c r="AU52" i="2"/>
  <c r="AV52" i="2"/>
  <c r="AX52" i="2"/>
  <c r="AD53" i="2"/>
  <c r="AE53" i="2"/>
  <c r="AF53" i="2"/>
  <c r="AG53" i="2"/>
  <c r="AH53" i="2"/>
  <c r="AI53" i="2"/>
  <c r="AK53" i="2"/>
  <c r="AL53" i="2"/>
  <c r="AP53" i="2"/>
  <c r="AQ53" i="2"/>
  <c r="AS53" i="2"/>
  <c r="AU53" i="2"/>
  <c r="AV53" i="2"/>
  <c r="AX53" i="2"/>
  <c r="AD54" i="2"/>
  <c r="AE54" i="2"/>
  <c r="AF54" i="2"/>
  <c r="AG54" i="2"/>
  <c r="AH54" i="2"/>
  <c r="AI54" i="2"/>
  <c r="AK54" i="2"/>
  <c r="AL54" i="2"/>
  <c r="AP54" i="2"/>
  <c r="AQ54" i="2"/>
  <c r="AS54" i="2"/>
  <c r="AU54" i="2"/>
  <c r="AV54" i="2"/>
  <c r="AX54" i="2"/>
  <c r="AD55" i="2"/>
  <c r="AE55" i="2"/>
  <c r="AF55" i="2"/>
  <c r="AG55" i="2"/>
  <c r="AH55" i="2"/>
  <c r="AI55" i="2"/>
  <c r="AK55" i="2"/>
  <c r="AL55" i="2"/>
  <c r="AP55" i="2"/>
  <c r="AQ55" i="2"/>
  <c r="AS55" i="2"/>
  <c r="AU55" i="2"/>
  <c r="AV55" i="2"/>
  <c r="AX55" i="2"/>
  <c r="AD56" i="2"/>
  <c r="AE56" i="2"/>
  <c r="AF56" i="2"/>
  <c r="AG56" i="2"/>
  <c r="AH56" i="2"/>
  <c r="AI56" i="2"/>
  <c r="AK56" i="2"/>
  <c r="AL56" i="2"/>
  <c r="AP56" i="2"/>
  <c r="AQ56" i="2"/>
  <c r="AS56" i="2"/>
  <c r="AU56" i="2"/>
  <c r="AV56" i="2"/>
  <c r="AX56" i="2"/>
  <c r="AD57" i="2"/>
  <c r="AE57" i="2"/>
  <c r="AF57" i="2"/>
  <c r="AG57" i="2"/>
  <c r="AH57" i="2"/>
  <c r="AI57" i="2"/>
  <c r="AK57" i="2"/>
  <c r="AL57" i="2"/>
  <c r="AP57" i="2"/>
  <c r="AQ57" i="2"/>
  <c r="AS57" i="2"/>
  <c r="AU57" i="2"/>
  <c r="AV57" i="2"/>
  <c r="AX57" i="2"/>
  <c r="AD58" i="2"/>
  <c r="AE58" i="2"/>
  <c r="AF58" i="2"/>
  <c r="AG58" i="2"/>
  <c r="AH58" i="2"/>
  <c r="AI58" i="2"/>
  <c r="AK58" i="2"/>
  <c r="AL58" i="2"/>
  <c r="AP58" i="2"/>
  <c r="AQ58" i="2"/>
  <c r="AS58" i="2"/>
  <c r="AU58" i="2"/>
  <c r="AV58" i="2"/>
  <c r="AX58" i="2"/>
  <c r="AD59" i="2"/>
  <c r="AE59" i="2"/>
  <c r="AF59" i="2"/>
  <c r="AG59" i="2"/>
  <c r="AH59" i="2"/>
  <c r="AI59" i="2"/>
  <c r="AK59" i="2"/>
  <c r="AL59" i="2"/>
  <c r="AP59" i="2"/>
  <c r="AQ59" i="2"/>
  <c r="AS59" i="2"/>
  <c r="AU59" i="2"/>
  <c r="AV59" i="2"/>
  <c r="AX59" i="2"/>
  <c r="AD60" i="2"/>
  <c r="AE60" i="2"/>
  <c r="AF60" i="2"/>
  <c r="AG60" i="2"/>
  <c r="AH60" i="2"/>
  <c r="AI60" i="2"/>
  <c r="AK60" i="2"/>
  <c r="AL60" i="2"/>
  <c r="AP60" i="2"/>
  <c r="AQ60" i="2"/>
  <c r="AS60" i="2"/>
  <c r="AU60" i="2"/>
  <c r="AV60" i="2"/>
  <c r="AX60" i="2"/>
  <c r="AD61" i="2"/>
  <c r="AE61" i="2"/>
  <c r="AF61" i="2"/>
  <c r="AG61" i="2"/>
  <c r="AH61" i="2"/>
  <c r="AI61" i="2"/>
  <c r="AK61" i="2"/>
  <c r="AL61" i="2"/>
  <c r="AP61" i="2"/>
  <c r="AQ61" i="2"/>
  <c r="AS61" i="2"/>
  <c r="AU61" i="2"/>
  <c r="AV61" i="2"/>
  <c r="AX61" i="2"/>
  <c r="AD62" i="2"/>
  <c r="AE62" i="2"/>
  <c r="AF62" i="2"/>
  <c r="AG62" i="2"/>
  <c r="AH62" i="2"/>
  <c r="AI62" i="2"/>
  <c r="AK62" i="2"/>
  <c r="AL62" i="2"/>
  <c r="AP62" i="2"/>
  <c r="AQ62" i="2"/>
  <c r="AS62" i="2"/>
  <c r="AU62" i="2"/>
  <c r="AV62" i="2"/>
  <c r="AX62" i="2"/>
  <c r="AD63" i="2"/>
  <c r="AE63" i="2"/>
  <c r="AF63" i="2"/>
  <c r="AG63" i="2"/>
  <c r="AH63" i="2"/>
  <c r="AI63" i="2"/>
  <c r="AK63" i="2"/>
  <c r="AL63" i="2"/>
  <c r="AP63" i="2"/>
  <c r="AQ63" i="2"/>
  <c r="AS63" i="2"/>
  <c r="AU63" i="2"/>
  <c r="AV63" i="2"/>
  <c r="AX63" i="2"/>
  <c r="AD64" i="2"/>
  <c r="AE64" i="2"/>
  <c r="AF64" i="2"/>
  <c r="AG64" i="2"/>
  <c r="AH64" i="2"/>
  <c r="AI64" i="2"/>
  <c r="AK64" i="2"/>
  <c r="AL64" i="2"/>
  <c r="AP64" i="2"/>
  <c r="AQ64" i="2"/>
  <c r="AS64" i="2"/>
  <c r="AU64" i="2"/>
  <c r="AV64" i="2"/>
  <c r="AX64" i="2"/>
  <c r="AD65" i="2"/>
  <c r="AE65" i="2"/>
  <c r="AF65" i="2"/>
  <c r="AG65" i="2"/>
  <c r="AH65" i="2"/>
  <c r="AI65" i="2"/>
  <c r="AK65" i="2"/>
  <c r="AL65" i="2"/>
  <c r="AP65" i="2"/>
  <c r="AQ65" i="2"/>
  <c r="AS65" i="2"/>
  <c r="AU65" i="2"/>
  <c r="AV65" i="2"/>
  <c r="AX65" i="2"/>
  <c r="AD66" i="2"/>
  <c r="AE66" i="2"/>
  <c r="AF66" i="2"/>
  <c r="AG66" i="2"/>
  <c r="AH66" i="2"/>
  <c r="AI66" i="2"/>
  <c r="AK66" i="2"/>
  <c r="AL66" i="2"/>
  <c r="AP66" i="2"/>
  <c r="AQ66" i="2"/>
  <c r="AS66" i="2"/>
  <c r="AU66" i="2"/>
  <c r="AV66" i="2"/>
  <c r="AX66" i="2"/>
  <c r="AD67" i="2"/>
  <c r="AE67" i="2"/>
  <c r="AF67" i="2"/>
  <c r="AG67" i="2"/>
  <c r="AH67" i="2"/>
  <c r="AI67" i="2"/>
  <c r="AK67" i="2"/>
  <c r="AL67" i="2"/>
  <c r="AP67" i="2"/>
  <c r="AQ67" i="2"/>
  <c r="AS67" i="2"/>
  <c r="AU67" i="2"/>
  <c r="AV67" i="2"/>
  <c r="AX67" i="2"/>
  <c r="AD68" i="2"/>
  <c r="AE68" i="2"/>
  <c r="AF68" i="2"/>
  <c r="AG68" i="2"/>
  <c r="AH68" i="2"/>
  <c r="AI68" i="2"/>
  <c r="AK68" i="2"/>
  <c r="AL68" i="2"/>
  <c r="AP68" i="2"/>
  <c r="AQ68" i="2"/>
  <c r="AS68" i="2"/>
  <c r="AU68" i="2"/>
  <c r="AV68" i="2"/>
  <c r="AX68" i="2"/>
  <c r="AD69" i="2"/>
  <c r="AE69" i="2"/>
  <c r="AF69" i="2"/>
  <c r="AG69" i="2"/>
  <c r="AH69" i="2"/>
  <c r="AI69" i="2"/>
  <c r="AK69" i="2"/>
  <c r="AL69" i="2"/>
  <c r="AP69" i="2"/>
  <c r="AQ69" i="2"/>
  <c r="AS69" i="2"/>
  <c r="AU69" i="2"/>
  <c r="AV69" i="2"/>
  <c r="AX69" i="2"/>
  <c r="AD70" i="2"/>
  <c r="AE70" i="2"/>
  <c r="AF70" i="2"/>
  <c r="AG70" i="2"/>
  <c r="AH70" i="2"/>
  <c r="AI70" i="2"/>
  <c r="AK70" i="2"/>
  <c r="AL70" i="2"/>
  <c r="AP70" i="2"/>
  <c r="AQ70" i="2"/>
  <c r="AS70" i="2"/>
  <c r="AU70" i="2"/>
  <c r="AV70" i="2"/>
  <c r="AX70" i="2"/>
  <c r="AD71" i="2"/>
  <c r="AE71" i="2"/>
  <c r="AF71" i="2"/>
  <c r="AG71" i="2"/>
  <c r="AH71" i="2"/>
  <c r="AI71" i="2"/>
  <c r="AK71" i="2"/>
  <c r="AL71" i="2"/>
  <c r="AP71" i="2"/>
  <c r="AQ71" i="2"/>
  <c r="AS71" i="2"/>
  <c r="AU71" i="2"/>
  <c r="AV71" i="2"/>
  <c r="AX71" i="2"/>
  <c r="AD72" i="2"/>
  <c r="AE72" i="2"/>
  <c r="AF72" i="2"/>
  <c r="AG72" i="2"/>
  <c r="AH72" i="2"/>
  <c r="AI72" i="2"/>
  <c r="AK72" i="2"/>
  <c r="AL72" i="2"/>
  <c r="AP72" i="2"/>
  <c r="AQ72" i="2"/>
  <c r="AS72" i="2"/>
  <c r="AU72" i="2"/>
  <c r="AV72" i="2"/>
  <c r="AX72" i="2"/>
  <c r="AD73" i="2"/>
  <c r="AE73" i="2"/>
  <c r="AF73" i="2"/>
  <c r="AG73" i="2"/>
  <c r="AH73" i="2"/>
  <c r="AI73" i="2"/>
  <c r="AK73" i="2"/>
  <c r="AL73" i="2"/>
  <c r="AP73" i="2"/>
  <c r="AQ73" i="2"/>
  <c r="AS73" i="2"/>
  <c r="AU73" i="2"/>
  <c r="AV73" i="2"/>
  <c r="AX73" i="2"/>
  <c r="AD74" i="2"/>
  <c r="AE74" i="2"/>
  <c r="AF74" i="2"/>
  <c r="AG74" i="2"/>
  <c r="AH74" i="2"/>
  <c r="AI74" i="2"/>
  <c r="AK74" i="2"/>
  <c r="AL74" i="2"/>
  <c r="AP74" i="2"/>
  <c r="AQ74" i="2"/>
  <c r="AS74" i="2"/>
  <c r="AU74" i="2"/>
  <c r="AV74" i="2"/>
  <c r="AX74" i="2"/>
  <c r="AD75" i="2"/>
  <c r="AE75" i="2"/>
  <c r="AF75" i="2"/>
  <c r="AG75" i="2"/>
  <c r="AH75" i="2"/>
  <c r="AI75" i="2"/>
  <c r="AK75" i="2"/>
  <c r="AL75" i="2"/>
  <c r="AP75" i="2"/>
  <c r="AQ75" i="2"/>
  <c r="AS75" i="2"/>
  <c r="AU75" i="2"/>
  <c r="AV75" i="2"/>
  <c r="AX75" i="2"/>
  <c r="AD76" i="2"/>
  <c r="AE76" i="2"/>
  <c r="AF76" i="2"/>
  <c r="AG76" i="2"/>
  <c r="AH76" i="2"/>
  <c r="AI76" i="2"/>
  <c r="AK76" i="2"/>
  <c r="AL76" i="2"/>
  <c r="AP76" i="2"/>
  <c r="AQ76" i="2"/>
  <c r="AS76" i="2"/>
  <c r="AU76" i="2"/>
  <c r="AV76" i="2"/>
  <c r="AX76" i="2"/>
  <c r="AD77" i="2"/>
  <c r="AE77" i="2"/>
  <c r="AF77" i="2"/>
  <c r="AG77" i="2"/>
  <c r="AH77" i="2"/>
  <c r="AI77" i="2"/>
  <c r="AK77" i="2"/>
  <c r="AL77" i="2"/>
  <c r="AP77" i="2"/>
  <c r="AQ77" i="2"/>
  <c r="AS77" i="2"/>
  <c r="AU77" i="2"/>
  <c r="AV77" i="2"/>
  <c r="AX77" i="2"/>
  <c r="AD78" i="2"/>
  <c r="AE78" i="2"/>
  <c r="AF78" i="2"/>
  <c r="AG78" i="2"/>
  <c r="AH78" i="2"/>
  <c r="AI78" i="2"/>
  <c r="AK78" i="2"/>
  <c r="AL78" i="2"/>
  <c r="AP78" i="2"/>
  <c r="AQ78" i="2"/>
  <c r="AS78" i="2"/>
  <c r="AU78" i="2"/>
  <c r="AV78" i="2"/>
  <c r="AX78" i="2"/>
  <c r="AD79" i="2"/>
  <c r="AE79" i="2"/>
  <c r="AF79" i="2"/>
  <c r="AG79" i="2"/>
  <c r="AH79" i="2"/>
  <c r="AI79" i="2"/>
  <c r="AK79" i="2"/>
  <c r="AL79" i="2"/>
  <c r="AP79" i="2"/>
  <c r="AQ79" i="2"/>
  <c r="AS79" i="2"/>
  <c r="AU79" i="2"/>
  <c r="AV79" i="2"/>
  <c r="AX79" i="2"/>
  <c r="AD80" i="2"/>
  <c r="AE80" i="2"/>
  <c r="AF80" i="2"/>
  <c r="AG80" i="2"/>
  <c r="AH80" i="2"/>
  <c r="AI80" i="2"/>
  <c r="AK80" i="2"/>
  <c r="AL80" i="2"/>
  <c r="AP80" i="2"/>
  <c r="AQ80" i="2"/>
  <c r="AS80" i="2"/>
  <c r="AU80" i="2"/>
  <c r="AV80" i="2"/>
  <c r="AX80" i="2"/>
  <c r="AD81" i="2"/>
  <c r="AE81" i="2"/>
  <c r="AF81" i="2"/>
  <c r="AG81" i="2"/>
  <c r="AH81" i="2"/>
  <c r="AI81" i="2"/>
  <c r="AK81" i="2"/>
  <c r="AL81" i="2"/>
  <c r="AP81" i="2"/>
  <c r="AQ81" i="2"/>
  <c r="AS81" i="2"/>
  <c r="AU81" i="2"/>
  <c r="AV81" i="2"/>
  <c r="AX81" i="2"/>
  <c r="AD82" i="2"/>
  <c r="AE82" i="2"/>
  <c r="AF82" i="2"/>
  <c r="AG82" i="2"/>
  <c r="AH82" i="2"/>
  <c r="AI82" i="2"/>
  <c r="AK82" i="2"/>
  <c r="AL82" i="2"/>
  <c r="AP82" i="2"/>
  <c r="AQ82" i="2"/>
  <c r="AS82" i="2"/>
  <c r="AU82" i="2"/>
  <c r="AV82" i="2"/>
  <c r="AX82" i="2"/>
  <c r="AD83" i="2"/>
  <c r="AE83" i="2"/>
  <c r="AF83" i="2"/>
  <c r="AG83" i="2"/>
  <c r="AH83" i="2"/>
  <c r="AI83" i="2"/>
  <c r="AK83" i="2"/>
  <c r="AL83" i="2"/>
  <c r="AP83" i="2"/>
  <c r="AQ83" i="2"/>
  <c r="AS83" i="2"/>
  <c r="AU83" i="2"/>
  <c r="AV83" i="2"/>
  <c r="AX83" i="2"/>
  <c r="AD84" i="2"/>
  <c r="AE84" i="2"/>
  <c r="AF84" i="2"/>
  <c r="AG84" i="2"/>
  <c r="AH84" i="2"/>
  <c r="AI84" i="2"/>
  <c r="AK84" i="2"/>
  <c r="AL84" i="2"/>
  <c r="AP84" i="2"/>
  <c r="AQ84" i="2"/>
  <c r="AS84" i="2"/>
  <c r="AU84" i="2"/>
  <c r="AV84" i="2"/>
  <c r="AX84" i="2"/>
  <c r="AD85" i="2"/>
  <c r="AE85" i="2"/>
  <c r="AF85" i="2"/>
  <c r="AG85" i="2"/>
  <c r="AH85" i="2"/>
  <c r="AI85" i="2"/>
  <c r="AK85" i="2"/>
  <c r="AL85" i="2"/>
  <c r="AP85" i="2"/>
  <c r="AQ85" i="2"/>
  <c r="AS85" i="2"/>
  <c r="AU85" i="2"/>
  <c r="AV85" i="2"/>
  <c r="AX85" i="2"/>
  <c r="AD86" i="2"/>
  <c r="AE86" i="2"/>
  <c r="AF86" i="2"/>
  <c r="AG86" i="2"/>
  <c r="AH86" i="2"/>
  <c r="AI86" i="2"/>
  <c r="AK86" i="2"/>
  <c r="AL86" i="2"/>
  <c r="AP86" i="2"/>
  <c r="AQ86" i="2"/>
  <c r="AS86" i="2"/>
  <c r="AU86" i="2"/>
  <c r="AV86" i="2"/>
  <c r="AX86" i="2"/>
  <c r="AD87" i="2"/>
  <c r="AE87" i="2"/>
  <c r="AF87" i="2"/>
  <c r="AG87" i="2"/>
  <c r="AH87" i="2"/>
  <c r="AI87" i="2"/>
  <c r="AK87" i="2"/>
  <c r="AL87" i="2"/>
  <c r="AP87" i="2"/>
  <c r="AQ87" i="2"/>
  <c r="AS87" i="2"/>
  <c r="AU87" i="2"/>
  <c r="AV87" i="2"/>
  <c r="AX87" i="2"/>
  <c r="AD88" i="2"/>
  <c r="AE88" i="2"/>
  <c r="AF88" i="2"/>
  <c r="AG88" i="2"/>
  <c r="AH88" i="2"/>
  <c r="AI88" i="2"/>
  <c r="AK88" i="2"/>
  <c r="AL88" i="2"/>
  <c r="AP88" i="2"/>
  <c r="AQ88" i="2"/>
  <c r="AS88" i="2"/>
  <c r="AU88" i="2"/>
  <c r="AV88" i="2"/>
  <c r="AX88" i="2"/>
  <c r="AD89" i="2"/>
  <c r="AE89" i="2"/>
  <c r="AF89" i="2"/>
  <c r="AG89" i="2"/>
  <c r="AH89" i="2"/>
  <c r="AI89" i="2"/>
  <c r="AK89" i="2"/>
  <c r="AL89" i="2"/>
  <c r="AP89" i="2"/>
  <c r="AQ89" i="2"/>
  <c r="AS89" i="2"/>
  <c r="AU89" i="2"/>
  <c r="AV89" i="2"/>
  <c r="AX89" i="2"/>
  <c r="AD90" i="2"/>
  <c r="AE90" i="2"/>
  <c r="AF90" i="2"/>
  <c r="AG90" i="2"/>
  <c r="AH90" i="2"/>
  <c r="AI90" i="2"/>
  <c r="AK90" i="2"/>
  <c r="AL90" i="2"/>
  <c r="AP90" i="2"/>
  <c r="AQ90" i="2"/>
  <c r="AS90" i="2"/>
  <c r="AU90" i="2"/>
  <c r="AV90" i="2"/>
  <c r="AX90" i="2"/>
  <c r="AD91" i="2"/>
  <c r="AE91" i="2"/>
  <c r="AF91" i="2"/>
  <c r="AG91" i="2"/>
  <c r="AH91" i="2"/>
  <c r="AI91" i="2"/>
  <c r="AK91" i="2"/>
  <c r="AL91" i="2"/>
  <c r="AP91" i="2"/>
  <c r="AQ91" i="2"/>
  <c r="AS91" i="2"/>
  <c r="AU91" i="2"/>
  <c r="AV91" i="2"/>
  <c r="AX91" i="2"/>
  <c r="AD92" i="2"/>
  <c r="AE92" i="2"/>
  <c r="AF92" i="2"/>
  <c r="AG92" i="2"/>
  <c r="AH92" i="2"/>
  <c r="AI92" i="2"/>
  <c r="AK92" i="2"/>
  <c r="AL92" i="2"/>
  <c r="AP92" i="2"/>
  <c r="AQ92" i="2"/>
  <c r="AS92" i="2"/>
  <c r="AU92" i="2"/>
  <c r="AV92" i="2"/>
  <c r="AX92" i="2"/>
  <c r="AD93" i="2"/>
  <c r="AE93" i="2"/>
  <c r="AF93" i="2"/>
  <c r="AG93" i="2"/>
  <c r="AH93" i="2"/>
  <c r="AI93" i="2"/>
  <c r="AK93" i="2"/>
  <c r="AL93" i="2"/>
  <c r="AP93" i="2"/>
  <c r="AQ93" i="2"/>
  <c r="AS93" i="2"/>
  <c r="AU93" i="2"/>
  <c r="AV93" i="2"/>
  <c r="AX93" i="2"/>
  <c r="AD94" i="2"/>
  <c r="AE94" i="2"/>
  <c r="AF94" i="2"/>
  <c r="AG94" i="2"/>
  <c r="AH94" i="2"/>
  <c r="AI94" i="2"/>
  <c r="AK94" i="2"/>
  <c r="AL94" i="2"/>
  <c r="AP94" i="2"/>
  <c r="AQ94" i="2"/>
  <c r="AS94" i="2"/>
  <c r="AU94" i="2"/>
  <c r="AV94" i="2"/>
  <c r="AX94" i="2"/>
  <c r="AD95" i="2"/>
  <c r="AE95" i="2"/>
  <c r="AF95" i="2"/>
  <c r="AG95" i="2"/>
  <c r="AH95" i="2"/>
  <c r="AI95" i="2"/>
  <c r="AK95" i="2"/>
  <c r="AL95" i="2"/>
  <c r="AP95" i="2"/>
  <c r="AQ95" i="2"/>
  <c r="AS95" i="2"/>
  <c r="AU95" i="2"/>
  <c r="AV95" i="2"/>
  <c r="AX95" i="2"/>
  <c r="AD96" i="2"/>
  <c r="AE96" i="2"/>
  <c r="AF96" i="2"/>
  <c r="AG96" i="2"/>
  <c r="AH96" i="2"/>
  <c r="AI96" i="2"/>
  <c r="AK96" i="2"/>
  <c r="AL96" i="2"/>
  <c r="AP96" i="2"/>
  <c r="AQ96" i="2"/>
  <c r="AS96" i="2"/>
  <c r="AU96" i="2"/>
  <c r="AV96" i="2"/>
  <c r="AX96" i="2"/>
  <c r="AD97" i="2"/>
  <c r="AE97" i="2"/>
  <c r="AF97" i="2"/>
  <c r="AG97" i="2"/>
  <c r="AH97" i="2"/>
  <c r="AI97" i="2"/>
  <c r="AK97" i="2"/>
  <c r="AL97" i="2"/>
  <c r="AP97" i="2"/>
  <c r="AQ97" i="2"/>
  <c r="AS97" i="2"/>
  <c r="AU97" i="2"/>
  <c r="AV97" i="2"/>
  <c r="AX97" i="2"/>
  <c r="AD98" i="2"/>
  <c r="AE98" i="2"/>
  <c r="AF98" i="2"/>
  <c r="AG98" i="2"/>
  <c r="AH98" i="2"/>
  <c r="AI98" i="2"/>
  <c r="AK98" i="2"/>
  <c r="AL98" i="2"/>
  <c r="AP98" i="2"/>
  <c r="AQ98" i="2"/>
  <c r="AS98" i="2"/>
  <c r="AU98" i="2"/>
  <c r="AV98" i="2"/>
  <c r="AX98" i="2"/>
  <c r="AD99" i="2"/>
  <c r="AE99" i="2"/>
  <c r="AF99" i="2"/>
  <c r="AG99" i="2"/>
  <c r="AH99" i="2"/>
  <c r="AI99" i="2"/>
  <c r="AK99" i="2"/>
  <c r="AL99" i="2"/>
  <c r="AP99" i="2"/>
  <c r="AQ99" i="2"/>
  <c r="AS99" i="2"/>
  <c r="AU99" i="2"/>
  <c r="AV99" i="2"/>
  <c r="AX99" i="2"/>
  <c r="AD100" i="2"/>
  <c r="AE100" i="2"/>
  <c r="AF100" i="2"/>
  <c r="AG100" i="2"/>
  <c r="AH100" i="2"/>
  <c r="AI100" i="2"/>
  <c r="AK100" i="2"/>
  <c r="AL100" i="2"/>
  <c r="AP100" i="2"/>
  <c r="AQ100" i="2"/>
  <c r="AS100" i="2"/>
  <c r="AU100" i="2"/>
  <c r="AV100" i="2"/>
  <c r="AX100" i="2"/>
  <c r="AD101" i="2"/>
  <c r="AE101" i="2"/>
  <c r="AF101" i="2"/>
  <c r="AG101" i="2"/>
  <c r="AH101" i="2"/>
  <c r="AI101" i="2"/>
  <c r="AK101" i="2"/>
  <c r="AL101" i="2"/>
  <c r="AP101" i="2"/>
  <c r="AQ101" i="2"/>
  <c r="AS101" i="2"/>
  <c r="AU101" i="2"/>
  <c r="AV101" i="2"/>
  <c r="AX101" i="2"/>
  <c r="AD102" i="2"/>
  <c r="AE102" i="2"/>
  <c r="AF102" i="2"/>
  <c r="AG102" i="2"/>
  <c r="AH102" i="2"/>
  <c r="AI102" i="2"/>
  <c r="AK102" i="2"/>
  <c r="AL102" i="2"/>
  <c r="AP102" i="2"/>
  <c r="AQ102" i="2"/>
  <c r="AS102" i="2"/>
  <c r="AU102" i="2"/>
  <c r="AV102" i="2"/>
  <c r="AX102" i="2"/>
  <c r="AD103" i="2"/>
  <c r="AE103" i="2"/>
  <c r="AF103" i="2"/>
  <c r="AG103" i="2"/>
  <c r="AH103" i="2"/>
  <c r="AI103" i="2"/>
  <c r="AK103" i="2"/>
  <c r="AL103" i="2"/>
  <c r="AP103" i="2"/>
  <c r="AQ103" i="2"/>
  <c r="AS103" i="2"/>
  <c r="AU103" i="2"/>
  <c r="AV103" i="2"/>
  <c r="AX103" i="2"/>
  <c r="AD104" i="2"/>
  <c r="AE104" i="2"/>
  <c r="AF104" i="2"/>
  <c r="AG104" i="2"/>
  <c r="AH104" i="2"/>
  <c r="AI104" i="2"/>
  <c r="AK104" i="2"/>
  <c r="AL104" i="2"/>
  <c r="AP104" i="2"/>
  <c r="AQ104" i="2"/>
  <c r="AS104" i="2"/>
  <c r="AU104" i="2"/>
  <c r="AV104" i="2"/>
  <c r="AX104" i="2"/>
  <c r="AD105" i="2"/>
  <c r="AE105" i="2"/>
  <c r="AF105" i="2"/>
  <c r="AG105" i="2"/>
  <c r="AH105" i="2"/>
  <c r="AI105" i="2"/>
  <c r="AK105" i="2"/>
  <c r="AL105" i="2"/>
  <c r="AP105" i="2"/>
  <c r="AQ105" i="2"/>
  <c r="AS105" i="2"/>
  <c r="AU105" i="2"/>
  <c r="AV105" i="2"/>
  <c r="AX105" i="2"/>
  <c r="AD106" i="2"/>
  <c r="AE106" i="2"/>
  <c r="AF106" i="2"/>
  <c r="AG106" i="2"/>
  <c r="AH106" i="2"/>
  <c r="AI106" i="2"/>
  <c r="AK106" i="2"/>
  <c r="AL106" i="2"/>
  <c r="AP106" i="2"/>
  <c r="AQ106" i="2"/>
  <c r="AS106" i="2"/>
  <c r="AU106" i="2"/>
  <c r="AV106" i="2"/>
  <c r="AX106" i="2"/>
  <c r="AD107" i="2"/>
  <c r="AE107" i="2"/>
  <c r="AF107" i="2"/>
  <c r="AG107" i="2"/>
  <c r="AH107" i="2"/>
  <c r="AI107" i="2"/>
  <c r="AK107" i="2"/>
  <c r="AL107" i="2"/>
  <c r="AP107" i="2"/>
  <c r="AQ107" i="2"/>
  <c r="AS107" i="2"/>
  <c r="AU107" i="2"/>
  <c r="AV107" i="2"/>
  <c r="AX107" i="2"/>
  <c r="AD108" i="2"/>
  <c r="AE108" i="2"/>
  <c r="AF108" i="2"/>
  <c r="AG108" i="2"/>
  <c r="AH108" i="2"/>
  <c r="AI108" i="2"/>
  <c r="AK108" i="2"/>
  <c r="AL108" i="2"/>
  <c r="AP108" i="2"/>
  <c r="AQ108" i="2"/>
  <c r="AS108" i="2"/>
  <c r="AU108" i="2"/>
  <c r="AV108" i="2"/>
  <c r="AX108" i="2"/>
  <c r="AD109" i="2"/>
  <c r="AE109" i="2"/>
  <c r="AF109" i="2"/>
  <c r="AG109" i="2"/>
  <c r="AH109" i="2"/>
  <c r="AI109" i="2"/>
  <c r="AK109" i="2"/>
  <c r="AL109" i="2"/>
  <c r="AP109" i="2"/>
  <c r="AQ109" i="2"/>
  <c r="AS109" i="2"/>
  <c r="AU109" i="2"/>
  <c r="AV109" i="2"/>
  <c r="AX109" i="2"/>
  <c r="AD110" i="2"/>
  <c r="AE110" i="2"/>
  <c r="AF110" i="2"/>
  <c r="AG110" i="2"/>
  <c r="AH110" i="2"/>
  <c r="AI110" i="2"/>
  <c r="AK110" i="2"/>
  <c r="AL110" i="2"/>
  <c r="AP110" i="2"/>
  <c r="AQ110" i="2"/>
  <c r="AS110" i="2"/>
  <c r="AU110" i="2"/>
  <c r="AV110" i="2"/>
  <c r="AX110" i="2"/>
  <c r="AD111" i="2"/>
  <c r="AE111" i="2"/>
  <c r="AF111" i="2"/>
  <c r="AG111" i="2"/>
  <c r="AH111" i="2"/>
  <c r="AI111" i="2"/>
  <c r="AK111" i="2"/>
  <c r="AL111" i="2"/>
  <c r="AP111" i="2"/>
  <c r="AQ111" i="2"/>
  <c r="AS111" i="2"/>
  <c r="AU111" i="2"/>
  <c r="AV111" i="2"/>
  <c r="AX111" i="2"/>
  <c r="AD112" i="2"/>
  <c r="AE112" i="2"/>
  <c r="AF112" i="2"/>
  <c r="AG112" i="2"/>
  <c r="AH112" i="2"/>
  <c r="AI112" i="2"/>
  <c r="AK112" i="2"/>
  <c r="AL112" i="2"/>
  <c r="AP112" i="2"/>
  <c r="AQ112" i="2"/>
  <c r="AS112" i="2"/>
  <c r="AU112" i="2"/>
  <c r="AV112" i="2"/>
  <c r="AX112" i="2"/>
  <c r="AD113" i="2"/>
  <c r="AE113" i="2"/>
  <c r="AF113" i="2"/>
  <c r="AG113" i="2"/>
  <c r="AH113" i="2"/>
  <c r="AI113" i="2"/>
  <c r="AK113" i="2"/>
  <c r="AL113" i="2"/>
  <c r="AP113" i="2"/>
  <c r="AQ113" i="2"/>
  <c r="AS113" i="2"/>
  <c r="AU113" i="2"/>
  <c r="AV113" i="2"/>
  <c r="AX113" i="2"/>
  <c r="AD114" i="2"/>
  <c r="AE114" i="2"/>
  <c r="AF114" i="2"/>
  <c r="AG114" i="2"/>
  <c r="AH114" i="2"/>
  <c r="AI114" i="2"/>
  <c r="AK114" i="2"/>
  <c r="AL114" i="2"/>
  <c r="AP114" i="2"/>
  <c r="AQ114" i="2"/>
  <c r="AS114" i="2"/>
  <c r="AU114" i="2"/>
  <c r="AV114" i="2"/>
  <c r="AX114" i="2"/>
  <c r="AD115" i="2"/>
  <c r="AE115" i="2"/>
  <c r="AF115" i="2"/>
  <c r="AG115" i="2"/>
  <c r="AI115" i="2"/>
  <c r="AK115" i="2"/>
  <c r="AL115" i="2"/>
  <c r="AP115" i="2"/>
  <c r="AQ115" i="2"/>
  <c r="AS115" i="2"/>
  <c r="AU115" i="2"/>
  <c r="AV115" i="2"/>
  <c r="AX115" i="2"/>
  <c r="AD116" i="2"/>
  <c r="AE116" i="2"/>
  <c r="AF116" i="2"/>
  <c r="AG116" i="2"/>
  <c r="AI116" i="2"/>
  <c r="AK116" i="2"/>
  <c r="AL116" i="2"/>
  <c r="AP116" i="2"/>
  <c r="AQ116" i="2"/>
  <c r="AS116" i="2"/>
  <c r="AU116" i="2"/>
  <c r="AV116" i="2"/>
  <c r="AX116" i="2"/>
  <c r="AD117" i="2"/>
  <c r="AE117" i="2"/>
  <c r="AF117" i="2"/>
  <c r="AG117" i="2"/>
  <c r="AI117" i="2"/>
  <c r="AK117" i="2"/>
  <c r="AL117" i="2"/>
  <c r="AP117" i="2"/>
  <c r="AQ117" i="2"/>
  <c r="AS117" i="2"/>
  <c r="AU117" i="2"/>
  <c r="AV117" i="2"/>
  <c r="AX117" i="2"/>
  <c r="AD118" i="2"/>
  <c r="AE118" i="2"/>
  <c r="AF118" i="2"/>
  <c r="AG118" i="2"/>
  <c r="AI118" i="2"/>
  <c r="AK118" i="2"/>
  <c r="AL118" i="2"/>
  <c r="AP118" i="2"/>
  <c r="AQ118" i="2"/>
  <c r="AS118" i="2"/>
  <c r="AU118" i="2"/>
  <c r="AV118" i="2"/>
  <c r="AX118" i="2"/>
  <c r="AD119" i="2"/>
  <c r="AE119" i="2"/>
  <c r="AF119" i="2"/>
  <c r="AG119" i="2"/>
  <c r="AI119" i="2"/>
  <c r="AK119" i="2"/>
  <c r="AL119" i="2"/>
  <c r="AP119" i="2"/>
  <c r="AQ119" i="2"/>
  <c r="AS119" i="2"/>
  <c r="AU119" i="2"/>
  <c r="AV119" i="2"/>
  <c r="AX119" i="2"/>
  <c r="AD120" i="2"/>
  <c r="AE120" i="2"/>
  <c r="AF120" i="2"/>
  <c r="AG120" i="2"/>
  <c r="AI120" i="2"/>
  <c r="AK120" i="2"/>
  <c r="AL120" i="2"/>
  <c r="AP120" i="2"/>
  <c r="AQ120" i="2"/>
  <c r="AS120" i="2"/>
  <c r="AU120" i="2"/>
  <c r="AV120" i="2"/>
  <c r="AX120" i="2"/>
  <c r="AD121" i="2"/>
  <c r="AE121" i="2"/>
  <c r="AF121" i="2"/>
  <c r="AG121" i="2"/>
  <c r="AI121" i="2"/>
  <c r="AK121" i="2"/>
  <c r="AL121" i="2"/>
  <c r="AP121" i="2"/>
  <c r="AQ121" i="2"/>
  <c r="AS121" i="2"/>
  <c r="AU121" i="2"/>
  <c r="AV121" i="2"/>
  <c r="AX121" i="2"/>
  <c r="AD122" i="2"/>
  <c r="AE122" i="2"/>
  <c r="AF122" i="2"/>
  <c r="AG122" i="2"/>
  <c r="AI122" i="2"/>
  <c r="AK122" i="2"/>
  <c r="AL122" i="2"/>
  <c r="AP122" i="2"/>
  <c r="AQ122" i="2"/>
  <c r="AS122" i="2"/>
  <c r="AU122" i="2"/>
  <c r="AV122" i="2"/>
  <c r="AX122" i="2"/>
  <c r="AD123" i="2"/>
  <c r="AE123" i="2"/>
  <c r="AF123" i="2"/>
  <c r="AG123" i="2"/>
  <c r="AI123" i="2"/>
  <c r="AK123" i="2"/>
  <c r="AL123" i="2"/>
  <c r="AP123" i="2"/>
  <c r="AQ123" i="2"/>
  <c r="AS123" i="2"/>
  <c r="AU123" i="2"/>
  <c r="AV123" i="2"/>
  <c r="AX123" i="2"/>
  <c r="AD124" i="2"/>
  <c r="AE124" i="2"/>
  <c r="AF124" i="2"/>
  <c r="AG124" i="2"/>
  <c r="AI124" i="2"/>
  <c r="AK124" i="2"/>
  <c r="AL124" i="2"/>
  <c r="AP124" i="2"/>
  <c r="AQ124" i="2"/>
  <c r="AS124" i="2"/>
  <c r="AU124" i="2"/>
  <c r="AV124" i="2"/>
  <c r="AX124" i="2"/>
  <c r="AD125" i="2"/>
  <c r="AE125" i="2"/>
  <c r="AF125" i="2"/>
  <c r="AG125" i="2"/>
  <c r="AI125" i="2"/>
  <c r="AK125" i="2"/>
  <c r="AL125" i="2"/>
  <c r="AP125" i="2"/>
  <c r="AQ125" i="2"/>
  <c r="AS125" i="2"/>
  <c r="AU125" i="2"/>
  <c r="AV125" i="2"/>
  <c r="AX125" i="2"/>
  <c r="AD126" i="2"/>
  <c r="AE126" i="2"/>
  <c r="AF126" i="2"/>
  <c r="AG126" i="2"/>
  <c r="AI126" i="2"/>
  <c r="AK126" i="2"/>
  <c r="AL126" i="2"/>
  <c r="AP126" i="2"/>
  <c r="AQ126" i="2"/>
  <c r="AS126" i="2"/>
  <c r="AU126" i="2"/>
  <c r="AV126" i="2"/>
  <c r="AX126" i="2"/>
  <c r="AD127" i="2"/>
  <c r="AE127" i="2"/>
  <c r="AF127" i="2"/>
  <c r="AG127" i="2"/>
  <c r="AI127" i="2"/>
  <c r="AK127" i="2"/>
  <c r="AL127" i="2"/>
  <c r="AP127" i="2"/>
  <c r="AQ127" i="2"/>
  <c r="AS127" i="2"/>
  <c r="AU127" i="2"/>
  <c r="AV127" i="2"/>
  <c r="AX127" i="2"/>
  <c r="AD128" i="2"/>
  <c r="AE128" i="2"/>
  <c r="AF128" i="2"/>
  <c r="AG128" i="2"/>
  <c r="AI128" i="2"/>
  <c r="AK128" i="2"/>
  <c r="AL128" i="2"/>
  <c r="AP128" i="2"/>
  <c r="AQ128" i="2"/>
  <c r="AS128" i="2"/>
  <c r="AU128" i="2"/>
  <c r="AV128" i="2"/>
  <c r="AX128" i="2"/>
  <c r="AD129" i="2"/>
  <c r="AE129" i="2"/>
  <c r="AF129" i="2"/>
  <c r="AG129" i="2"/>
  <c r="AI129" i="2"/>
  <c r="AK129" i="2"/>
  <c r="AL129" i="2"/>
  <c r="AP129" i="2"/>
  <c r="AQ129" i="2"/>
  <c r="AS129" i="2"/>
  <c r="AU129" i="2"/>
  <c r="AV129" i="2"/>
  <c r="AX129" i="2"/>
  <c r="AD130" i="2"/>
  <c r="AE130" i="2"/>
  <c r="AF130" i="2"/>
  <c r="AG130" i="2"/>
  <c r="AI130" i="2"/>
  <c r="AK130" i="2"/>
  <c r="AL130" i="2"/>
  <c r="AP130" i="2"/>
  <c r="AQ130" i="2"/>
  <c r="AS130" i="2"/>
  <c r="AU130" i="2"/>
  <c r="AV130" i="2"/>
  <c r="AX130" i="2"/>
  <c r="AD131" i="2"/>
  <c r="AE131" i="2"/>
  <c r="AF131" i="2"/>
  <c r="AG131" i="2"/>
  <c r="AI131" i="2"/>
  <c r="AK131" i="2"/>
  <c r="AL131" i="2"/>
  <c r="AP131" i="2"/>
  <c r="AQ131" i="2"/>
  <c r="AS131" i="2"/>
  <c r="AU131" i="2"/>
  <c r="AV131" i="2"/>
  <c r="AX131" i="2"/>
  <c r="AD132" i="2"/>
  <c r="AE132" i="2"/>
  <c r="AF132" i="2"/>
  <c r="AG132" i="2"/>
  <c r="AI132" i="2"/>
  <c r="AK132" i="2"/>
  <c r="AL132" i="2"/>
  <c r="AP132" i="2"/>
  <c r="AQ132" i="2"/>
  <c r="AS132" i="2"/>
  <c r="AU132" i="2"/>
  <c r="AV132" i="2"/>
  <c r="AX132" i="2"/>
  <c r="AD133" i="2"/>
  <c r="AE133" i="2"/>
  <c r="AF133" i="2"/>
  <c r="AG133" i="2"/>
  <c r="AI133" i="2"/>
  <c r="AK133" i="2"/>
  <c r="AL133" i="2"/>
  <c r="AP133" i="2"/>
  <c r="AQ133" i="2"/>
  <c r="AS133" i="2"/>
  <c r="AU133" i="2"/>
  <c r="AV133" i="2"/>
  <c r="AX133" i="2"/>
  <c r="AD134" i="2"/>
  <c r="AE134" i="2"/>
  <c r="AF134" i="2"/>
  <c r="AG134" i="2"/>
  <c r="AI134" i="2"/>
  <c r="AK134" i="2"/>
  <c r="AL134" i="2"/>
  <c r="AP134" i="2"/>
  <c r="AQ134" i="2"/>
  <c r="AS134" i="2"/>
  <c r="AU134" i="2"/>
  <c r="AV134" i="2"/>
  <c r="AX134" i="2"/>
  <c r="AD135" i="2"/>
  <c r="AE135" i="2"/>
  <c r="AF135" i="2"/>
  <c r="AG135" i="2"/>
  <c r="AI135" i="2"/>
  <c r="AK135" i="2"/>
  <c r="AL135" i="2"/>
  <c r="AP135" i="2"/>
  <c r="AQ135" i="2"/>
  <c r="AS135" i="2"/>
  <c r="AU135" i="2"/>
  <c r="AV135" i="2"/>
  <c r="AX135" i="2"/>
  <c r="AD136" i="2"/>
  <c r="AE136" i="2"/>
  <c r="AF136" i="2"/>
  <c r="AG136" i="2"/>
  <c r="AI136" i="2"/>
  <c r="AK136" i="2"/>
  <c r="AL136" i="2"/>
  <c r="AP136" i="2"/>
  <c r="AQ136" i="2"/>
  <c r="AS136" i="2"/>
  <c r="AU136" i="2"/>
  <c r="AV136" i="2"/>
  <c r="AX136" i="2"/>
  <c r="AD137" i="2"/>
  <c r="AE137" i="2"/>
  <c r="AF137" i="2"/>
  <c r="AG137" i="2"/>
  <c r="AI137" i="2"/>
  <c r="AK137" i="2"/>
  <c r="AL137" i="2"/>
  <c r="AP137" i="2"/>
  <c r="AQ137" i="2"/>
  <c r="AS137" i="2"/>
  <c r="AU137" i="2"/>
  <c r="AV137" i="2"/>
  <c r="AX137" i="2"/>
  <c r="AD138" i="2"/>
  <c r="AE138" i="2"/>
  <c r="AF138" i="2"/>
  <c r="AG138" i="2"/>
  <c r="AI138" i="2"/>
  <c r="AK138" i="2"/>
  <c r="AL138" i="2"/>
  <c r="AP138" i="2"/>
  <c r="AQ138" i="2"/>
  <c r="AS138" i="2"/>
  <c r="AU138" i="2"/>
  <c r="AV138" i="2"/>
  <c r="AX138" i="2"/>
  <c r="AD139" i="2"/>
  <c r="AE139" i="2"/>
  <c r="AF139" i="2"/>
  <c r="AG139" i="2"/>
  <c r="AI139" i="2"/>
  <c r="AK139" i="2"/>
  <c r="AL139" i="2"/>
  <c r="AP139" i="2"/>
  <c r="AQ139" i="2"/>
  <c r="AS139" i="2"/>
  <c r="AU139" i="2"/>
  <c r="AV139" i="2"/>
  <c r="AX139" i="2"/>
  <c r="AD140" i="2"/>
  <c r="AE140" i="2"/>
  <c r="AF140" i="2"/>
  <c r="AG140" i="2"/>
  <c r="AI140" i="2"/>
  <c r="AK140" i="2"/>
  <c r="AL140" i="2"/>
  <c r="AP140" i="2"/>
  <c r="AQ140" i="2"/>
  <c r="AS140" i="2"/>
  <c r="AU140" i="2"/>
  <c r="AV140" i="2"/>
  <c r="AX140" i="2"/>
  <c r="AD141" i="2"/>
  <c r="AE141" i="2"/>
  <c r="AF141" i="2"/>
  <c r="AG141" i="2"/>
  <c r="AI141" i="2"/>
  <c r="AK141" i="2"/>
  <c r="AL141" i="2"/>
  <c r="AP141" i="2"/>
  <c r="AQ141" i="2"/>
  <c r="AS141" i="2"/>
  <c r="AU141" i="2"/>
  <c r="AV141" i="2"/>
  <c r="AX141" i="2"/>
  <c r="AD142" i="2"/>
  <c r="AE142" i="2"/>
  <c r="AF142" i="2"/>
  <c r="AG142" i="2"/>
  <c r="AI142" i="2"/>
  <c r="AK142" i="2"/>
  <c r="AL142" i="2"/>
  <c r="AP142" i="2"/>
  <c r="AQ142" i="2"/>
  <c r="AS142" i="2"/>
  <c r="AU142" i="2"/>
  <c r="AV142" i="2"/>
  <c r="AX142" i="2"/>
  <c r="AD143" i="2"/>
  <c r="AE143" i="2"/>
  <c r="AF143" i="2"/>
  <c r="AG143" i="2"/>
  <c r="AI143" i="2"/>
  <c r="AK143" i="2"/>
  <c r="AL143" i="2"/>
  <c r="AP143" i="2"/>
  <c r="AQ143" i="2"/>
  <c r="AS143" i="2"/>
  <c r="AU143" i="2"/>
  <c r="AV143" i="2"/>
  <c r="AX143" i="2"/>
  <c r="AD144" i="2"/>
  <c r="AE144" i="2"/>
  <c r="AF144" i="2"/>
  <c r="AG144" i="2"/>
  <c r="AI144" i="2"/>
  <c r="AK144" i="2"/>
  <c r="AL144" i="2"/>
  <c r="AP144" i="2"/>
  <c r="AQ144" i="2"/>
  <c r="AS144" i="2"/>
  <c r="AU144" i="2"/>
  <c r="AV144" i="2"/>
  <c r="AX144" i="2"/>
  <c r="AD145" i="2"/>
  <c r="AE145" i="2"/>
  <c r="AF145" i="2"/>
  <c r="AG145" i="2"/>
  <c r="AI145" i="2"/>
  <c r="AK145" i="2"/>
  <c r="AL145" i="2"/>
  <c r="AP145" i="2"/>
  <c r="AQ145" i="2"/>
  <c r="AS145" i="2"/>
  <c r="AU145" i="2"/>
  <c r="AV145" i="2"/>
  <c r="AX145" i="2"/>
  <c r="AD146" i="2"/>
  <c r="AE146" i="2"/>
  <c r="AF146" i="2"/>
  <c r="AG146" i="2"/>
  <c r="AI146" i="2"/>
  <c r="AK146" i="2"/>
  <c r="AL146" i="2"/>
  <c r="AP146" i="2"/>
  <c r="AQ146" i="2"/>
  <c r="AS146" i="2"/>
  <c r="AU146" i="2"/>
  <c r="AV146" i="2"/>
  <c r="AX146" i="2"/>
  <c r="AD147" i="2"/>
  <c r="AE147" i="2"/>
  <c r="AF147" i="2"/>
  <c r="AG147" i="2"/>
  <c r="AI147" i="2"/>
  <c r="AK147" i="2"/>
  <c r="AL147" i="2"/>
  <c r="AP147" i="2"/>
  <c r="AQ147" i="2"/>
  <c r="AS147" i="2"/>
  <c r="AU147" i="2"/>
  <c r="AV147" i="2"/>
  <c r="AX147" i="2"/>
  <c r="AD148" i="2"/>
  <c r="AE148" i="2"/>
  <c r="AF148" i="2"/>
  <c r="AG148" i="2"/>
  <c r="AI148" i="2"/>
  <c r="AK148" i="2"/>
  <c r="AL148" i="2"/>
  <c r="AP148" i="2"/>
  <c r="AQ148" i="2"/>
  <c r="AS148" i="2"/>
  <c r="AU148" i="2"/>
  <c r="AV148" i="2"/>
  <c r="AX148" i="2"/>
  <c r="AD149" i="2"/>
  <c r="AE149" i="2"/>
  <c r="AF149" i="2"/>
  <c r="AG149" i="2"/>
  <c r="AI149" i="2"/>
  <c r="AK149" i="2"/>
  <c r="AL149" i="2"/>
  <c r="AP149" i="2"/>
  <c r="AQ149" i="2"/>
  <c r="AS149" i="2"/>
  <c r="AU149" i="2"/>
  <c r="AV149" i="2"/>
  <c r="AX149" i="2"/>
  <c r="AD150" i="2"/>
  <c r="AE150" i="2"/>
  <c r="AF150" i="2"/>
  <c r="AG150" i="2"/>
  <c r="AI150" i="2"/>
  <c r="AK150" i="2"/>
  <c r="AL150" i="2"/>
  <c r="AP150" i="2"/>
  <c r="AQ150" i="2"/>
  <c r="AS150" i="2"/>
  <c r="AU150" i="2"/>
  <c r="AV150" i="2"/>
  <c r="AX150" i="2"/>
  <c r="AD151" i="2"/>
  <c r="AE151" i="2"/>
  <c r="AF151" i="2"/>
  <c r="AG151" i="2"/>
  <c r="AI151" i="2"/>
  <c r="AK151" i="2"/>
  <c r="AL151" i="2"/>
  <c r="AP151" i="2"/>
  <c r="AQ151" i="2"/>
  <c r="AS151" i="2"/>
  <c r="AU151" i="2"/>
  <c r="AV151" i="2"/>
  <c r="AX151" i="2"/>
  <c r="AD152" i="2"/>
  <c r="AE152" i="2"/>
  <c r="AF152" i="2"/>
  <c r="AG152" i="2"/>
  <c r="AI152" i="2"/>
  <c r="AK152" i="2"/>
  <c r="AL152" i="2"/>
  <c r="AP152" i="2"/>
  <c r="AQ152" i="2"/>
  <c r="AS152" i="2"/>
  <c r="AU152" i="2"/>
  <c r="AV152" i="2"/>
  <c r="AX152" i="2"/>
  <c r="AD153" i="2"/>
  <c r="AE153" i="2"/>
  <c r="AF153" i="2"/>
  <c r="AG153" i="2"/>
  <c r="AI153" i="2"/>
  <c r="AK153" i="2"/>
  <c r="AL153" i="2"/>
  <c r="AP153" i="2"/>
  <c r="AS153" i="2"/>
  <c r="AU153" i="2"/>
  <c r="AV153" i="2"/>
  <c r="AX153" i="2"/>
  <c r="AD154" i="2"/>
  <c r="AE154" i="2"/>
  <c r="AF154" i="2"/>
  <c r="AG154" i="2"/>
  <c r="AI154" i="2"/>
  <c r="AK154" i="2"/>
  <c r="AL154" i="2"/>
  <c r="AP154" i="2"/>
  <c r="AS154" i="2"/>
  <c r="AU154" i="2"/>
  <c r="AV154" i="2"/>
  <c r="AX154" i="2"/>
  <c r="AD155" i="2"/>
  <c r="AE155" i="2"/>
  <c r="AF155" i="2"/>
  <c r="AG155" i="2"/>
  <c r="AI155" i="2"/>
  <c r="AK155" i="2"/>
  <c r="AL155" i="2"/>
  <c r="AP155" i="2"/>
  <c r="AS155" i="2"/>
  <c r="AU155" i="2"/>
  <c r="AV155" i="2"/>
  <c r="AX155" i="2"/>
  <c r="AD156" i="2"/>
  <c r="AE156" i="2"/>
  <c r="AF156" i="2"/>
  <c r="AG156" i="2"/>
  <c r="AI156" i="2"/>
  <c r="AK156" i="2"/>
  <c r="AL156" i="2"/>
  <c r="AP156" i="2"/>
  <c r="AS156" i="2"/>
  <c r="AU156" i="2"/>
  <c r="AV156" i="2"/>
  <c r="AX156" i="2"/>
  <c r="AD157" i="2"/>
  <c r="AE157" i="2"/>
  <c r="AF157" i="2"/>
  <c r="AG157" i="2"/>
  <c r="AI157" i="2"/>
  <c r="AK157" i="2"/>
  <c r="AL157" i="2"/>
  <c r="AP157" i="2"/>
  <c r="AS157" i="2"/>
  <c r="AU157" i="2"/>
  <c r="AV157" i="2"/>
  <c r="AX157" i="2"/>
  <c r="AD158" i="2"/>
  <c r="AE158" i="2"/>
  <c r="AF158" i="2"/>
  <c r="AG158" i="2"/>
  <c r="AI158" i="2"/>
  <c r="AK158" i="2"/>
  <c r="AL158" i="2"/>
  <c r="AP158" i="2"/>
  <c r="AS158" i="2"/>
  <c r="AU158" i="2"/>
  <c r="AV158" i="2"/>
  <c r="AX158" i="2"/>
  <c r="AD159" i="2"/>
  <c r="AE159" i="2"/>
  <c r="AF159" i="2"/>
  <c r="AG159" i="2"/>
  <c r="AI159" i="2"/>
  <c r="AK159" i="2"/>
  <c r="AL159" i="2"/>
  <c r="AP159" i="2"/>
  <c r="AS159" i="2"/>
  <c r="AU159" i="2"/>
  <c r="AV159" i="2"/>
  <c r="AX159" i="2"/>
  <c r="AD160" i="2"/>
  <c r="AE160" i="2"/>
  <c r="AF160" i="2"/>
  <c r="AG160" i="2"/>
  <c r="AI160" i="2"/>
  <c r="AK160" i="2"/>
  <c r="AL160" i="2"/>
  <c r="AP160" i="2"/>
  <c r="AS160" i="2"/>
  <c r="AU160" i="2"/>
  <c r="AV160" i="2"/>
  <c r="AX160" i="2"/>
  <c r="AD161" i="2"/>
  <c r="AE161" i="2"/>
  <c r="AF161" i="2"/>
  <c r="AG161" i="2"/>
  <c r="AI161" i="2"/>
  <c r="AK161" i="2"/>
  <c r="AL161" i="2"/>
  <c r="AP161" i="2"/>
  <c r="AS161" i="2"/>
  <c r="AU161" i="2"/>
  <c r="AV161" i="2"/>
  <c r="AX161" i="2"/>
  <c r="AD162" i="2"/>
  <c r="AE162" i="2"/>
  <c r="AF162" i="2"/>
  <c r="AG162" i="2"/>
  <c r="AI162" i="2"/>
  <c r="AK162" i="2"/>
  <c r="AL162" i="2"/>
  <c r="AP162" i="2"/>
  <c r="AS162" i="2"/>
  <c r="AU162" i="2"/>
  <c r="AV162" i="2"/>
  <c r="AX162" i="2"/>
  <c r="AD163" i="2"/>
  <c r="AE163" i="2"/>
  <c r="AF163" i="2"/>
  <c r="AG163" i="2"/>
  <c r="AI163" i="2"/>
  <c r="AK163" i="2"/>
  <c r="AL163" i="2"/>
  <c r="AP163" i="2"/>
  <c r="AS163" i="2"/>
  <c r="AU163" i="2"/>
  <c r="AV163" i="2"/>
  <c r="AX163" i="2"/>
  <c r="AD164" i="2"/>
  <c r="AE164" i="2"/>
  <c r="AF164" i="2"/>
  <c r="AG164" i="2"/>
  <c r="AI164" i="2"/>
  <c r="AK164" i="2"/>
  <c r="AL164" i="2"/>
  <c r="AP164" i="2"/>
  <c r="AS164" i="2"/>
  <c r="AU164" i="2"/>
  <c r="AV164" i="2"/>
  <c r="AX164" i="2"/>
  <c r="AD165" i="2"/>
  <c r="AE165" i="2"/>
  <c r="AF165" i="2"/>
  <c r="AG165" i="2"/>
  <c r="AI165" i="2"/>
  <c r="AK165" i="2"/>
  <c r="AL165" i="2"/>
  <c r="AP165" i="2"/>
  <c r="AQ165" i="2"/>
  <c r="AS165" i="2"/>
  <c r="AU165" i="2"/>
  <c r="AV165" i="2"/>
  <c r="AX165" i="2"/>
  <c r="AD166" i="2"/>
  <c r="AE166" i="2"/>
  <c r="AF166" i="2"/>
  <c r="AG166" i="2"/>
  <c r="AI166" i="2"/>
  <c r="AK166" i="2"/>
  <c r="AL166" i="2"/>
  <c r="AP166" i="2"/>
  <c r="AQ166" i="2"/>
  <c r="AS166" i="2"/>
  <c r="AU166" i="2"/>
  <c r="AV166" i="2"/>
  <c r="AX166" i="2"/>
  <c r="AD167" i="2"/>
  <c r="AE167" i="2"/>
  <c r="AF167" i="2"/>
  <c r="AG167" i="2"/>
  <c r="AI167" i="2"/>
  <c r="AK167" i="2"/>
  <c r="AL167" i="2"/>
  <c r="AP167" i="2"/>
  <c r="AQ167" i="2"/>
  <c r="AS167" i="2"/>
  <c r="AU167" i="2"/>
  <c r="AV167" i="2"/>
  <c r="AX167" i="2"/>
  <c r="AD168" i="2"/>
  <c r="AE168" i="2"/>
  <c r="AF168" i="2"/>
  <c r="AG168" i="2"/>
  <c r="AI168" i="2"/>
  <c r="AK168" i="2"/>
  <c r="AL168" i="2"/>
  <c r="AP168" i="2"/>
  <c r="AQ168" i="2"/>
  <c r="AS168" i="2"/>
  <c r="AU168" i="2"/>
  <c r="AV168" i="2"/>
  <c r="AX168" i="2"/>
  <c r="AD169" i="2"/>
  <c r="AE169" i="2"/>
  <c r="AF169" i="2"/>
  <c r="AG169" i="2"/>
  <c r="AI169" i="2"/>
  <c r="AK169" i="2"/>
  <c r="AL169" i="2"/>
  <c r="AP169" i="2"/>
  <c r="AQ169" i="2"/>
  <c r="AS169" i="2"/>
  <c r="AU169" i="2"/>
  <c r="AV169" i="2"/>
  <c r="AX169" i="2"/>
  <c r="AD170" i="2"/>
  <c r="AE170" i="2"/>
  <c r="AF170" i="2"/>
  <c r="AG170" i="2"/>
  <c r="AI170" i="2"/>
  <c r="AK170" i="2"/>
  <c r="AL170" i="2"/>
  <c r="AP170" i="2"/>
  <c r="AQ170" i="2"/>
  <c r="AS170" i="2"/>
  <c r="AU170" i="2"/>
  <c r="AV170" i="2"/>
  <c r="AX170" i="2"/>
  <c r="AD171" i="2"/>
  <c r="AE171" i="2"/>
  <c r="AF171" i="2"/>
  <c r="AG171" i="2"/>
  <c r="AI171" i="2"/>
  <c r="AK171" i="2"/>
  <c r="AL171" i="2"/>
  <c r="AP171" i="2"/>
  <c r="AQ171" i="2"/>
  <c r="AS171" i="2"/>
  <c r="AU171" i="2"/>
  <c r="AV171" i="2"/>
  <c r="AX171" i="2"/>
  <c r="AD172" i="2"/>
  <c r="AE172" i="2"/>
  <c r="AF172" i="2"/>
  <c r="AG172" i="2"/>
  <c r="AI172" i="2"/>
  <c r="AK172" i="2"/>
  <c r="AL172" i="2"/>
  <c r="AP172" i="2"/>
  <c r="AQ172" i="2"/>
  <c r="AS172" i="2"/>
  <c r="AU172" i="2"/>
  <c r="AV172" i="2"/>
  <c r="AX172" i="2"/>
  <c r="AD173" i="2"/>
  <c r="AE173" i="2"/>
  <c r="AF173" i="2"/>
  <c r="AG173" i="2"/>
  <c r="AI173" i="2"/>
  <c r="AK173" i="2"/>
  <c r="AL173" i="2"/>
  <c r="AP173" i="2"/>
  <c r="AQ173" i="2"/>
  <c r="AS173" i="2"/>
  <c r="AU173" i="2"/>
  <c r="AV173" i="2"/>
  <c r="AX173" i="2"/>
  <c r="AD174" i="2"/>
  <c r="AE174" i="2"/>
  <c r="AF174" i="2"/>
  <c r="AG174" i="2"/>
  <c r="AI174" i="2"/>
  <c r="AK174" i="2"/>
  <c r="AL174" i="2"/>
  <c r="AP174" i="2"/>
  <c r="AQ174" i="2"/>
  <c r="AS174" i="2"/>
  <c r="AU174" i="2"/>
  <c r="AV174" i="2"/>
  <c r="AX174" i="2"/>
  <c r="AD175" i="2"/>
  <c r="AE175" i="2"/>
  <c r="AF175" i="2"/>
  <c r="AG175" i="2"/>
  <c r="AI175" i="2"/>
  <c r="AK175" i="2"/>
  <c r="AL175" i="2"/>
  <c r="AP175" i="2"/>
  <c r="AQ175" i="2"/>
  <c r="AS175" i="2"/>
  <c r="AU175" i="2"/>
  <c r="AV175" i="2"/>
  <c r="AX175" i="2"/>
  <c r="AD176" i="2"/>
  <c r="AE176" i="2"/>
  <c r="AF176" i="2"/>
  <c r="AG176" i="2"/>
  <c r="AI176" i="2"/>
  <c r="AK176" i="2"/>
  <c r="AL176" i="2"/>
  <c r="AP176" i="2"/>
  <c r="AQ176" i="2"/>
  <c r="AS176" i="2"/>
  <c r="AU176" i="2"/>
  <c r="AV176" i="2"/>
  <c r="AX176" i="2"/>
  <c r="AD177" i="2"/>
  <c r="AE177" i="2"/>
  <c r="AF177" i="2"/>
  <c r="AG177" i="2"/>
  <c r="AI177" i="2"/>
  <c r="AK177" i="2"/>
  <c r="AL177" i="2"/>
  <c r="AP177" i="2"/>
  <c r="AQ177" i="2"/>
  <c r="AS177" i="2"/>
  <c r="AU177" i="2"/>
  <c r="AV177" i="2"/>
  <c r="AX177" i="2"/>
  <c r="AD178" i="2"/>
  <c r="AE178" i="2"/>
  <c r="AF178" i="2"/>
  <c r="AG178" i="2"/>
  <c r="AI178" i="2"/>
  <c r="AK178" i="2"/>
  <c r="AL178" i="2"/>
  <c r="AP178" i="2"/>
  <c r="AQ178" i="2"/>
  <c r="AS178" i="2"/>
  <c r="AU178" i="2"/>
  <c r="AV178" i="2"/>
  <c r="AX178" i="2"/>
  <c r="AD179" i="2"/>
  <c r="AE179" i="2"/>
  <c r="AF179" i="2"/>
  <c r="AG179" i="2"/>
  <c r="AI179" i="2"/>
  <c r="AK179" i="2"/>
  <c r="AL179" i="2"/>
  <c r="AP179" i="2"/>
  <c r="AQ179" i="2"/>
  <c r="AS179" i="2"/>
  <c r="AU179" i="2"/>
  <c r="AV179" i="2"/>
  <c r="AX179" i="2"/>
  <c r="AD180" i="2"/>
  <c r="AE180" i="2"/>
  <c r="AF180" i="2"/>
  <c r="AG180" i="2"/>
  <c r="AI180" i="2"/>
  <c r="AK180" i="2"/>
  <c r="AL180" i="2"/>
  <c r="AP180" i="2"/>
  <c r="AQ180" i="2"/>
  <c r="AS180" i="2"/>
  <c r="AU180" i="2"/>
  <c r="AV180" i="2"/>
  <c r="AX180" i="2"/>
  <c r="AD181" i="2"/>
  <c r="AE181" i="2"/>
  <c r="AF181" i="2"/>
  <c r="AG181" i="2"/>
  <c r="AI181" i="2"/>
  <c r="AK181" i="2"/>
  <c r="AL181" i="2"/>
  <c r="AP181" i="2"/>
  <c r="AQ181" i="2"/>
  <c r="AS181" i="2"/>
  <c r="AU181" i="2"/>
  <c r="AV181" i="2"/>
  <c r="AX181" i="2"/>
  <c r="AD182" i="2"/>
  <c r="AE182" i="2"/>
  <c r="AF182" i="2"/>
  <c r="AG182" i="2"/>
  <c r="AI182" i="2"/>
  <c r="AK182" i="2"/>
  <c r="AL182" i="2"/>
  <c r="AP182" i="2"/>
  <c r="AQ182" i="2"/>
  <c r="AS182" i="2"/>
  <c r="AU182" i="2"/>
  <c r="AV182" i="2"/>
  <c r="AX182" i="2"/>
  <c r="AD183" i="2"/>
  <c r="AE183" i="2"/>
  <c r="AF183" i="2"/>
  <c r="AG183" i="2"/>
  <c r="AI183" i="2"/>
  <c r="AK183" i="2"/>
  <c r="AL183" i="2"/>
  <c r="AP183" i="2"/>
  <c r="AQ183" i="2"/>
  <c r="AS183" i="2"/>
  <c r="AU183" i="2"/>
  <c r="AV183" i="2"/>
  <c r="AX183" i="2"/>
  <c r="AD184" i="2"/>
  <c r="AE184" i="2"/>
  <c r="AF184" i="2"/>
  <c r="AG184" i="2"/>
  <c r="AI184" i="2"/>
  <c r="AK184" i="2"/>
  <c r="AL184" i="2"/>
  <c r="AP184" i="2"/>
  <c r="AQ184" i="2"/>
  <c r="AS184" i="2"/>
  <c r="AU184" i="2"/>
  <c r="AV184" i="2"/>
  <c r="AX184" i="2"/>
  <c r="AD185" i="2"/>
  <c r="AE185" i="2"/>
  <c r="AF185" i="2"/>
  <c r="AG185" i="2"/>
  <c r="AI185" i="2"/>
  <c r="AK185" i="2"/>
  <c r="AL185" i="2"/>
  <c r="AP185" i="2"/>
  <c r="AQ185" i="2"/>
  <c r="AS185" i="2"/>
  <c r="AU185" i="2"/>
  <c r="AV185" i="2"/>
  <c r="AX185" i="2"/>
  <c r="AD186" i="2"/>
  <c r="AE186" i="2"/>
  <c r="AF186" i="2"/>
  <c r="AG186" i="2"/>
  <c r="AI186" i="2"/>
  <c r="AK186" i="2"/>
  <c r="AL186" i="2"/>
  <c r="AP186" i="2"/>
  <c r="AQ186" i="2"/>
  <c r="AS186" i="2"/>
  <c r="AU186" i="2"/>
  <c r="AV186" i="2"/>
  <c r="AX186" i="2"/>
  <c r="AD187" i="2"/>
  <c r="AE187" i="2"/>
  <c r="AF187" i="2"/>
  <c r="AG187" i="2"/>
  <c r="AI187" i="2"/>
  <c r="AK187" i="2"/>
  <c r="AL187" i="2"/>
  <c r="AP187" i="2"/>
  <c r="AQ187" i="2"/>
  <c r="AS187" i="2"/>
  <c r="AU187" i="2"/>
  <c r="AV187" i="2"/>
  <c r="AX187" i="2"/>
  <c r="AD188" i="2"/>
  <c r="AE188" i="2"/>
  <c r="AF188" i="2"/>
  <c r="AG188" i="2"/>
  <c r="AI188" i="2"/>
  <c r="AK188" i="2"/>
  <c r="AL188" i="2"/>
  <c r="AP188" i="2"/>
  <c r="AQ188" i="2"/>
  <c r="AS188" i="2"/>
  <c r="AU188" i="2"/>
  <c r="AV188" i="2"/>
  <c r="AX188" i="2"/>
  <c r="AD189" i="2"/>
  <c r="AE189" i="2"/>
  <c r="AF189" i="2"/>
  <c r="AG189" i="2"/>
  <c r="AI189" i="2"/>
  <c r="AK189" i="2"/>
  <c r="AL189" i="2"/>
  <c r="AP189" i="2"/>
  <c r="AQ189" i="2"/>
  <c r="AS189" i="2"/>
  <c r="AU189" i="2"/>
  <c r="AV189" i="2"/>
  <c r="AX189" i="2"/>
  <c r="AD190" i="2"/>
  <c r="AE190" i="2"/>
  <c r="AF190" i="2"/>
  <c r="AG190" i="2"/>
  <c r="AI190" i="2"/>
  <c r="AK190" i="2"/>
  <c r="AL190" i="2"/>
  <c r="AP190" i="2"/>
  <c r="AQ190" i="2"/>
  <c r="AS190" i="2"/>
  <c r="AU190" i="2"/>
  <c r="AV190" i="2"/>
  <c r="AX190" i="2"/>
  <c r="AD191" i="2"/>
  <c r="AE191" i="2"/>
  <c r="AF191" i="2"/>
  <c r="AG191" i="2"/>
  <c r="AI191" i="2"/>
  <c r="AK191" i="2"/>
  <c r="AL191" i="2"/>
  <c r="AP191" i="2"/>
  <c r="AQ191" i="2"/>
  <c r="AS191" i="2"/>
  <c r="AU191" i="2"/>
  <c r="AV191" i="2"/>
  <c r="AX191" i="2"/>
  <c r="AD192" i="2"/>
  <c r="AE192" i="2"/>
  <c r="AF192" i="2"/>
  <c r="AG192" i="2"/>
  <c r="AI192" i="2"/>
  <c r="AK192" i="2"/>
  <c r="AL192" i="2"/>
  <c r="AP192" i="2"/>
  <c r="AQ192" i="2"/>
  <c r="AS192" i="2"/>
  <c r="AU192" i="2"/>
  <c r="AV192" i="2"/>
  <c r="AX192" i="2"/>
  <c r="AD193" i="2"/>
  <c r="AE193" i="2"/>
  <c r="AF193" i="2"/>
  <c r="AG193" i="2"/>
  <c r="AI193" i="2"/>
  <c r="AK193" i="2"/>
  <c r="AL193" i="2"/>
  <c r="AP193" i="2"/>
  <c r="AQ193" i="2"/>
  <c r="AS193" i="2"/>
  <c r="AU193" i="2"/>
  <c r="AV193" i="2"/>
  <c r="AX193" i="2"/>
  <c r="AD194" i="2"/>
  <c r="AE194" i="2"/>
  <c r="AF194" i="2"/>
  <c r="AG194" i="2"/>
  <c r="AI194" i="2"/>
  <c r="AK194" i="2"/>
  <c r="AL194" i="2"/>
  <c r="AP194" i="2"/>
  <c r="AQ194" i="2"/>
  <c r="AS194" i="2"/>
  <c r="AU194" i="2"/>
  <c r="AV194" i="2"/>
  <c r="AX194" i="2"/>
  <c r="AC194" i="2"/>
  <c r="AC14" i="2"/>
  <c r="AC5" i="2"/>
  <c r="AC6" i="2"/>
  <c r="AC7" i="2"/>
  <c r="AC8" i="2"/>
  <c r="AC9" i="2"/>
  <c r="AC10" i="2"/>
  <c r="AC11" i="2"/>
  <c r="AC12" i="2"/>
  <c r="AC13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C93" i="2"/>
  <c r="AC94" i="2"/>
  <c r="AC95" i="2"/>
  <c r="AC96" i="2"/>
  <c r="AC97" i="2"/>
  <c r="AC98" i="2"/>
  <c r="AC99" i="2"/>
  <c r="AC100" i="2"/>
  <c r="AC101" i="2"/>
  <c r="AC102" i="2"/>
  <c r="AC103" i="2"/>
  <c r="AC104" i="2"/>
  <c r="AC105" i="2"/>
  <c r="AC106" i="2"/>
  <c r="AC107" i="2"/>
  <c r="AC108" i="2"/>
  <c r="AC109" i="2"/>
  <c r="AC110" i="2"/>
  <c r="AC111" i="2"/>
  <c r="AC112" i="2"/>
  <c r="AC113" i="2"/>
  <c r="AC114" i="2"/>
  <c r="AC115" i="2"/>
  <c r="AC116" i="2"/>
  <c r="AC117" i="2"/>
  <c r="AC118" i="2"/>
  <c r="AC119" i="2"/>
  <c r="AC120" i="2"/>
  <c r="AC121" i="2"/>
  <c r="AC122" i="2"/>
  <c r="AC123" i="2"/>
  <c r="AC124" i="2"/>
  <c r="AC125" i="2"/>
  <c r="AC126" i="2"/>
  <c r="AC127" i="2"/>
  <c r="AC128" i="2"/>
  <c r="AC129" i="2"/>
  <c r="AC130" i="2"/>
  <c r="AC131" i="2"/>
  <c r="AC132" i="2"/>
  <c r="AC133" i="2"/>
  <c r="AC134" i="2"/>
  <c r="AC135" i="2"/>
  <c r="AC136" i="2"/>
  <c r="AC137" i="2"/>
  <c r="AC138" i="2"/>
  <c r="AC139" i="2"/>
  <c r="AC140" i="2"/>
  <c r="AC141" i="2"/>
  <c r="AC142" i="2"/>
  <c r="AC143" i="2"/>
  <c r="AC144" i="2"/>
  <c r="AC145" i="2"/>
  <c r="AC146" i="2"/>
  <c r="AC147" i="2"/>
  <c r="AC148" i="2"/>
  <c r="AC149" i="2"/>
  <c r="AC150" i="2"/>
  <c r="AC151" i="2"/>
  <c r="AC152" i="2"/>
  <c r="AC153" i="2"/>
  <c r="AC154" i="2"/>
  <c r="AC155" i="2"/>
  <c r="AC156" i="2"/>
  <c r="AC157" i="2"/>
  <c r="AC158" i="2"/>
  <c r="AC159" i="2"/>
  <c r="AC160" i="2"/>
  <c r="AC161" i="2"/>
  <c r="AC162" i="2"/>
  <c r="AC163" i="2"/>
  <c r="AC164" i="2"/>
  <c r="AC165" i="2"/>
  <c r="AC166" i="2"/>
  <c r="AC167" i="2"/>
  <c r="AC168" i="2"/>
  <c r="AC169" i="2"/>
  <c r="AC170" i="2"/>
  <c r="AC171" i="2"/>
  <c r="AC172" i="2"/>
  <c r="AC173" i="2"/>
  <c r="AC174" i="2"/>
  <c r="AC175" i="2"/>
  <c r="AC176" i="2"/>
  <c r="AC177" i="2"/>
  <c r="AC178" i="2"/>
  <c r="AC179" i="2"/>
  <c r="AC180" i="2"/>
  <c r="AC181" i="2"/>
  <c r="AC182" i="2"/>
  <c r="AC183" i="2"/>
  <c r="AC184" i="2"/>
  <c r="AC185" i="2"/>
  <c r="AC186" i="2"/>
  <c r="AC187" i="2"/>
  <c r="AC188" i="2"/>
  <c r="AC189" i="2"/>
  <c r="AC190" i="2"/>
  <c r="AC191" i="2"/>
  <c r="AC192" i="2"/>
  <c r="AC193" i="2"/>
  <c r="AQ153" i="2" l="1"/>
  <c r="AQ158" i="2"/>
  <c r="AQ163" i="2"/>
  <c r="AQ154" i="2"/>
  <c r="AQ159" i="2"/>
  <c r="AQ164" i="2"/>
  <c r="AQ160" i="2"/>
  <c r="AQ156" i="2"/>
  <c r="AQ162" i="2"/>
  <c r="AQ155" i="2"/>
  <c r="AQ157" i="2"/>
  <c r="AQ161" i="2"/>
  <c r="A4" i="2" l="1"/>
  <c r="A5" i="2" s="1"/>
  <c r="A6" i="2" s="1"/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<sst xmlns="http://schemas.openxmlformats.org/spreadsheetml/2006/main" count="319" uniqueCount="53">
  <si>
    <t>Mo/Yr</t>
  </si>
  <si>
    <t>Line No.</t>
  </si>
  <si>
    <t>Basis</t>
  </si>
  <si>
    <t>Forecasted</t>
  </si>
  <si>
    <t>TXRT01</t>
  </si>
  <si>
    <t>TXRT02</t>
  </si>
  <si>
    <t>TXRT07</t>
  </si>
  <si>
    <t>TXRT08</t>
  </si>
  <si>
    <t>TXRT11</t>
  </si>
  <si>
    <t>TXRT15</t>
  </si>
  <si>
    <t>TXRTWH</t>
  </si>
  <si>
    <t>TXRT22</t>
  </si>
  <si>
    <t>TXRT24</t>
  </si>
  <si>
    <t>TXRT26</t>
  </si>
  <si>
    <t>TXRT28</t>
  </si>
  <si>
    <t>TXRT30</t>
  </si>
  <si>
    <t>TXRT31</t>
  </si>
  <si>
    <t>TXRT34</t>
  </si>
  <si>
    <t>TXRT38</t>
  </si>
  <si>
    <t>TXRT41</t>
  </si>
  <si>
    <t>TXRT11TU</t>
  </si>
  <si>
    <t>Historical</t>
  </si>
  <si>
    <t>TXRT09</t>
  </si>
  <si>
    <t>TXRT25 (A)</t>
  </si>
  <si>
    <t>Real Electric Price $/kWh (code in parenthesis indicates index used)</t>
  </si>
  <si>
    <r>
      <t xml:space="preserve">Nominal Electric Price $/kWh (Price Variable = [Base + Fuel Revenue] </t>
    </r>
    <r>
      <rPr>
        <sz val="11"/>
        <color theme="1"/>
        <rFont val="Calibri"/>
        <family val="2"/>
      </rPr>
      <t>÷</t>
    </r>
    <r>
      <rPr>
        <sz val="9.9"/>
        <color theme="1"/>
        <rFont val="Calibri"/>
        <family val="2"/>
      </rPr>
      <t xml:space="preserve"> Billed kWh)</t>
    </r>
  </si>
  <si>
    <t>TXRT01 (CPI)</t>
  </si>
  <si>
    <t>TXRT02 (CPI)</t>
  </si>
  <si>
    <t>TXRT07 (CPI)</t>
  </si>
  <si>
    <t>TXRT08 (CPI)</t>
  </si>
  <si>
    <t>TXRT09 (CPI)</t>
  </si>
  <si>
    <t>TXRT11 (CPI)</t>
  </si>
  <si>
    <t>TXRT11TU (CPI)</t>
  </si>
  <si>
    <t>TXRT15 (PPI)</t>
  </si>
  <si>
    <t>TXRTWH (CPI)</t>
  </si>
  <si>
    <t>TXRT22 (CPI)</t>
  </si>
  <si>
    <t>TXRT24 (CPI)</t>
  </si>
  <si>
    <t>TXRT25 (CPI)</t>
  </si>
  <si>
    <t>TXRT26 (PPI)</t>
  </si>
  <si>
    <t>TXRT28 (CPI)</t>
  </si>
  <si>
    <t>TXRT30 (PPI)</t>
  </si>
  <si>
    <t>TXRT31 (CPI)</t>
  </si>
  <si>
    <t>TXRT34 (CPI)</t>
  </si>
  <si>
    <t>TXRT38 (PPI)</t>
  </si>
  <si>
    <t>TXRT41 (CPI)</t>
  </si>
  <si>
    <t>(A)</t>
  </si>
  <si>
    <t>Includes customers previously billed under Texas Rate No. 43.</t>
  </si>
  <si>
    <t>(B)</t>
  </si>
  <si>
    <t>Forecasted CPI and PPI based on Microsoft Excel TREND function.</t>
  </si>
  <si>
    <t>CPI (A)</t>
  </si>
  <si>
    <t>PPI (A)</t>
  </si>
  <si>
    <t>Consumer Price Index (CPI) and Producer Price Index (PPI) obtained from www.bls.gov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</si>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</sst>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0000_);[Red]\(&quot;$&quot;#,##0.000000\)"/>
    <numFmt numFmtId="165" formatCode="#0.0"/>
    <numFmt numFmtId="166" formatCode="0.0"/>
    <numFmt numFmtId="167" formatCode="#,##0.00000_);[Red]\(#,##0.00000\)"/>
    <numFmt numFmtId="168" formatCode="_(&quot;$&quot;* #,##0_);_(&quot;$&quot;* \(#,##0\);_(&quot;$&quot;* &quot;-&quot;??_);_(@_)"/>
    <numFmt numFmtId="169" formatCode="&quot;$&quot;#,##0.000000"/>
    <numFmt numFmtId="170" formatCode="_(&quot;$&quot;* #,##0.000000_);_(&quot;$&quot;* \(#,##0.000000\);_(&quot;$&quot;* &quot;-&quot;??_);_(@_)"/>
    <numFmt numFmtId="171" formatCode="#0.00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name val="Arial MT"/>
    </font>
    <font>
      <sz val="10"/>
      <name val="MS Serif"/>
      <family val="1"/>
    </font>
    <font>
      <sz val="11"/>
      <name val="Arial"/>
      <family val="2"/>
    </font>
    <font>
      <b/>
      <sz val="11"/>
      <color indexed="16"/>
      <name val="Times New Roman"/>
      <family val="1"/>
    </font>
    <font>
      <sz val="11"/>
      <color indexed="8"/>
      <name val="Times New Roman"/>
      <family val="1"/>
    </font>
    <font>
      <sz val="10"/>
      <color rgb="FF006100"/>
      <name val="Cambria"/>
      <family val="2"/>
      <scheme val="major"/>
    </font>
    <font>
      <sz val="10"/>
      <color rgb="FF9C0006"/>
      <name val="Arial"/>
      <family val="2"/>
    </font>
    <font>
      <sz val="12"/>
      <name val="Arial"/>
      <family val="2"/>
    </font>
    <font>
      <sz val="10"/>
      <name val="Calibri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name val="Cambria"/>
      <family val="2"/>
      <scheme val="major"/>
    </font>
    <font>
      <sz val="11"/>
      <color theme="1"/>
      <name val="Calibri"/>
      <family val="2"/>
    </font>
    <font>
      <sz val="9.9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/>
      <bottom style="thin">
        <color theme="4" tint="0.7999816888943144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79998168889431442"/>
      </top>
      <bottom/>
      <diagonal/>
    </border>
    <border>
      <left/>
      <right/>
      <top style="thin">
        <color theme="4" tint="0.7999816888943144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3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7" fillId="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>
      <alignment vertical="top"/>
    </xf>
    <xf numFmtId="0" fontId="22" fillId="0" borderId="0"/>
    <xf numFmtId="0" fontId="23" fillId="0" borderId="0"/>
    <xf numFmtId="0" fontId="21" fillId="0" borderId="0">
      <alignment vertical="top"/>
    </xf>
    <xf numFmtId="0" fontId="23" fillId="0" borderId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" fillId="0" borderId="0"/>
    <xf numFmtId="0" fontId="21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>
      <alignment vertical="top"/>
    </xf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40" fontId="26" fillId="33" borderId="0">
      <alignment horizontal="right"/>
    </xf>
    <xf numFmtId="0" fontId="25" fillId="33" borderId="1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8" fillId="3" borderId="0" applyNumberFormat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9" fillId="0" borderId="0"/>
    <xf numFmtId="0" fontId="21" fillId="0" borderId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0" fillId="0" borderId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1" fillId="0" borderId="0">
      <alignment vertical="top"/>
    </xf>
    <xf numFmtId="0" fontId="1" fillId="0" borderId="0"/>
    <xf numFmtId="0" fontId="21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8" fontId="0" fillId="0" borderId="0" xfId="0" applyNumberFormat="1" applyFill="1" applyBorder="1"/>
    <xf numFmtId="0" fontId="0" fillId="0" borderId="0" xfId="0" applyFill="1" applyBorder="1"/>
    <xf numFmtId="0" fontId="32" fillId="0" borderId="0" xfId="0" applyFont="1" applyFill="1" applyBorder="1"/>
    <xf numFmtId="43" fontId="0" fillId="0" borderId="0" xfId="633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16" fillId="0" borderId="0" xfId="0" applyFont="1" applyFill="1" applyBorder="1"/>
    <xf numFmtId="0" fontId="16" fillId="0" borderId="0" xfId="0" applyFont="1" applyFill="1"/>
    <xf numFmtId="0" fontId="0" fillId="0" borderId="0" xfId="0" applyFill="1" applyAlignment="1">
      <alignment horizontal="center" wrapText="1"/>
    </xf>
    <xf numFmtId="167" fontId="0" fillId="0" borderId="0" xfId="0" applyNumberFormat="1" applyFill="1" applyBorder="1"/>
    <xf numFmtId="8" fontId="0" fillId="0" borderId="11" xfId="0" applyNumberFormat="1" applyFont="1" applyBorder="1"/>
    <xf numFmtId="38" fontId="0" fillId="0" borderId="11" xfId="0" applyNumberFormat="1" applyFont="1" applyBorder="1"/>
    <xf numFmtId="0" fontId="0" fillId="0" borderId="13" xfId="0" applyFill="1" applyBorder="1" applyAlignment="1">
      <alignment wrapText="1"/>
    </xf>
    <xf numFmtId="43" fontId="21" fillId="0" borderId="13" xfId="633" applyFont="1" applyFill="1" applyBorder="1" applyAlignment="1">
      <alignment horizontal="center" wrapText="1"/>
    </xf>
    <xf numFmtId="165" fontId="21" fillId="0" borderId="13" xfId="614" applyNumberFormat="1" applyFont="1" applyFill="1" applyBorder="1" applyAlignment="1">
      <alignment horizontal="center" wrapText="1"/>
    </xf>
    <xf numFmtId="17" fontId="0" fillId="0" borderId="0" xfId="0" applyNumberFormat="1" applyFill="1" applyBorder="1" applyAlignment="1">
      <alignment horizontal="left" wrapText="1"/>
    </xf>
    <xf numFmtId="0" fontId="0" fillId="0" borderId="0" xfId="0" quotePrefix="1" applyFill="1" applyAlignment="1">
      <alignment wrapText="1"/>
    </xf>
    <xf numFmtId="0" fontId="16" fillId="0" borderId="0" xfId="0" applyFont="1" applyFill="1" applyAlignment="1">
      <alignment wrapText="1"/>
    </xf>
    <xf numFmtId="0" fontId="0" fillId="0" borderId="0" xfId="0" applyFont="1" applyFill="1" applyBorder="1" applyAlignment="1">
      <alignment horizontal="left" wrapText="1"/>
    </xf>
    <xf numFmtId="38" fontId="0" fillId="0" borderId="0" xfId="0" applyNumberFormat="1" applyFont="1" applyBorder="1"/>
    <xf numFmtId="8" fontId="0" fillId="0" borderId="0" xfId="0" applyNumberFormat="1" applyFont="1" applyBorder="1"/>
    <xf numFmtId="0" fontId="0" fillId="0" borderId="16" xfId="0" quotePrefix="1" applyNumberFormat="1" applyFill="1" applyBorder="1" applyAlignment="1">
      <alignment horizontal="left"/>
    </xf>
    <xf numFmtId="164" fontId="0" fillId="0" borderId="16" xfId="0" applyNumberFormat="1" applyFont="1" applyFill="1" applyBorder="1"/>
    <xf numFmtId="17" fontId="0" fillId="0" borderId="16" xfId="0" applyNumberFormat="1" applyFill="1" applyBorder="1" applyAlignment="1">
      <alignment horizontal="left"/>
    </xf>
    <xf numFmtId="0" fontId="0" fillId="0" borderId="16" xfId="0" applyFill="1" applyBorder="1"/>
    <xf numFmtId="164" fontId="0" fillId="0" borderId="11" xfId="0" applyNumberFormat="1" applyFont="1" applyBorder="1"/>
    <xf numFmtId="0" fontId="0" fillId="0" borderId="0" xfId="0" applyFill="1" applyBorder="1"/>
    <xf numFmtId="164" fontId="0" fillId="0" borderId="12" xfId="0" applyNumberFormat="1" applyFont="1" applyFill="1" applyBorder="1"/>
    <xf numFmtId="17" fontId="0" fillId="0" borderId="0" xfId="0" applyNumberFormat="1" applyFill="1" applyBorder="1" applyAlignment="1">
      <alignment horizontal="left"/>
    </xf>
    <xf numFmtId="8" fontId="0" fillId="0" borderId="14" xfId="0" applyNumberFormat="1" applyFont="1" applyBorder="1"/>
    <xf numFmtId="38" fontId="0" fillId="0" borderId="14" xfId="0" applyNumberFormat="1" applyFont="1" applyBorder="1"/>
    <xf numFmtId="0" fontId="0" fillId="0" borderId="13" xfId="0" applyBorder="1"/>
    <xf numFmtId="164" fontId="34" fillId="0" borderId="12" xfId="0" applyNumberFormat="1" applyFont="1" applyFill="1" applyBorder="1"/>
    <xf numFmtId="168" fontId="35" fillId="0" borderId="0" xfId="567" applyNumberFormat="1" applyFont="1"/>
    <xf numFmtId="0" fontId="0" fillId="0" borderId="0" xfId="0" applyFill="1" applyBorder="1" applyAlignment="1">
      <alignment wrapText="1"/>
    </xf>
    <xf numFmtId="168" fontId="0" fillId="0" borderId="0" xfId="0" applyNumberFormat="1" applyFill="1"/>
    <xf numFmtId="0" fontId="0" fillId="0" borderId="0" xfId="0" applyFont="1" applyFill="1" applyBorder="1" applyAlignment="1">
      <alignment wrapText="1"/>
    </xf>
    <xf numFmtId="38" fontId="0" fillId="0" borderId="0" xfId="0" applyNumberFormat="1"/>
    <xf numFmtId="38" fontId="0" fillId="0" borderId="0" xfId="0" applyNumberFormat="1"/>
    <xf numFmtId="0" fontId="0" fillId="0" borderId="0" xfId="0" applyFill="1"/>
    <xf numFmtId="0" fontId="0" fillId="0" borderId="0" xfId="0" quotePrefix="1" applyNumberFormat="1" applyFill="1" applyBorder="1" applyAlignment="1">
      <alignment horizontal="left"/>
    </xf>
    <xf numFmtId="8" fontId="34" fillId="0" borderId="0" xfId="0" applyNumberFormat="1" applyFont="1" applyBorder="1"/>
    <xf numFmtId="38" fontId="34" fillId="0" borderId="0" xfId="0" applyNumberFormat="1" applyFont="1" applyBorder="1"/>
    <xf numFmtId="8" fontId="34" fillId="0" borderId="14" xfId="0" applyNumberFormat="1" applyFont="1" applyBorder="1"/>
    <xf numFmtId="38" fontId="34" fillId="0" borderId="14" xfId="0" applyNumberFormat="1" applyFont="1" applyBorder="1"/>
    <xf numFmtId="8" fontId="34" fillId="0" borderId="15" xfId="0" applyNumberFormat="1" applyFont="1" applyBorder="1"/>
    <xf numFmtId="38" fontId="34" fillId="0" borderId="15" xfId="0" applyNumberFormat="1" applyFont="1" applyBorder="1"/>
    <xf numFmtId="8" fontId="0" fillId="0" borderId="11" xfId="0" applyNumberFormat="1" applyFont="1" applyFill="1" applyBorder="1"/>
    <xf numFmtId="38" fontId="0" fillId="0" borderId="11" xfId="0" applyNumberFormat="1" applyFont="1" applyFill="1" applyBorder="1"/>
    <xf numFmtId="166" fontId="34" fillId="0" borderId="0" xfId="0" applyNumberFormat="1" applyFont="1" applyFill="1" applyBorder="1" applyAlignment="1" applyProtection="1"/>
    <xf numFmtId="8" fontId="0" fillId="0" borderId="12" xfId="0" applyNumberFormat="1" applyFont="1" applyBorder="1"/>
    <xf numFmtId="38" fontId="0" fillId="0" borderId="12" xfId="0" applyNumberFormat="1" applyFont="1" applyBorder="1"/>
    <xf numFmtId="164" fontId="34" fillId="0" borderId="0" xfId="0" applyNumberFormat="1" applyFont="1" applyFill="1" applyBorder="1"/>
    <xf numFmtId="0" fontId="0" fillId="0" borderId="0" xfId="0" quotePrefix="1" applyFill="1" applyBorder="1"/>
    <xf numFmtId="164" fontId="33" fillId="0" borderId="0" xfId="0" applyNumberFormat="1" applyFont="1" applyFill="1" applyBorder="1"/>
    <xf numFmtId="0" fontId="0" fillId="0" borderId="13" xfId="0" applyFill="1" applyBorder="1"/>
    <xf numFmtId="0" fontId="0" fillId="0" borderId="13" xfId="0" applyBorder="1" applyAlignment="1">
      <alignment wrapText="1"/>
    </xf>
    <xf numFmtId="0" fontId="0" fillId="0" borderId="0" xfId="0" applyFill="1" applyBorder="1" applyAlignment="1"/>
    <xf numFmtId="1" fontId="0" fillId="0" borderId="13" xfId="0" applyNumberFormat="1" applyFill="1" applyBorder="1" applyAlignment="1">
      <alignment horizontal="left" wrapText="1"/>
    </xf>
    <xf numFmtId="1" fontId="0" fillId="0" borderId="0" xfId="0" applyNumberFormat="1" applyFont="1" applyFill="1" applyBorder="1" applyAlignment="1">
      <alignment horizontal="left"/>
    </xf>
    <xf numFmtId="1" fontId="0" fillId="0" borderId="16" xfId="0" applyNumberFormat="1" applyFont="1" applyFill="1" applyBorder="1" applyAlignment="1">
      <alignment horizontal="left"/>
    </xf>
    <xf numFmtId="1" fontId="33" fillId="0" borderId="0" xfId="0" applyNumberFormat="1" applyFont="1" applyFill="1" applyBorder="1" applyAlignment="1">
      <alignment horizontal="left"/>
    </xf>
    <xf numFmtId="1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43" fontId="34" fillId="0" borderId="0" xfId="633" applyFont="1" applyFill="1" applyBorder="1" applyAlignment="1">
      <alignment horizontal="center"/>
    </xf>
    <xf numFmtId="170" fontId="34" fillId="0" borderId="12" xfId="0" applyNumberFormat="1" applyFont="1" applyFill="1" applyBorder="1"/>
    <xf numFmtId="170" fontId="34" fillId="0" borderId="16" xfId="0" applyNumberFormat="1" applyFont="1" applyFill="1" applyBorder="1"/>
    <xf numFmtId="166" fontId="34" fillId="0" borderId="17" xfId="0" applyNumberFormat="1" applyFont="1" applyFill="1" applyBorder="1" applyAlignment="1" applyProtection="1"/>
    <xf numFmtId="164" fontId="0" fillId="0" borderId="15" xfId="0" applyNumberFormat="1" applyFont="1" applyBorder="1"/>
    <xf numFmtId="171" fontId="31" fillId="0" borderId="0" xfId="0" applyNumberFormat="1" applyFont="1" applyFill="1" applyAlignment="1">
      <alignment horizontal="right"/>
    </xf>
    <xf numFmtId="171" fontId="31" fillId="0" borderId="16" xfId="0" applyNumberFormat="1" applyFont="1" applyFill="1" applyBorder="1" applyAlignment="1">
      <alignment horizontal="right"/>
    </xf>
    <xf numFmtId="165" fontId="31" fillId="0" borderId="0" xfId="0" applyNumberFormat="1" applyFont="1" applyFill="1" applyAlignment="1">
      <alignment horizontal="right"/>
    </xf>
    <xf numFmtId="169" fontId="34" fillId="0" borderId="12" xfId="0" applyNumberFormat="1" applyFont="1" applyFill="1" applyBorder="1"/>
    <xf numFmtId="169" fontId="34" fillId="0" borderId="0" xfId="0" applyNumberFormat="1" applyFont="1" applyFill="1" applyBorder="1"/>
    <xf numFmtId="164" fontId="0" fillId="0" borderId="11" xfId="0" applyNumberFormat="1" applyFont="1" applyFill="1" applyBorder="1"/>
    <xf numFmtId="164" fontId="0" fillId="0" borderId="11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 wrapText="1"/>
    </xf>
    <xf numFmtId="164" fontId="0" fillId="0" borderId="11" xfId="0" applyNumberFormat="1" applyFont="1" applyBorder="1" applyAlignment="1">
      <alignment horizontal="left"/>
    </xf>
    <xf numFmtId="164" fontId="0" fillId="0" borderId="11" xfId="0" applyNumberFormat="1" applyFont="1" applyFill="1" applyBorder="1" applyAlignment="1">
      <alignment horizontal="left"/>
    </xf>
  </cellXfs>
  <cellStyles count="63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Bad 2" xfId="554" xr:uid="{00000000-0005-0000-0000-000019000000}"/>
    <cellStyle name="Calculation" xfId="11" builtinId="22" customBuiltin="1"/>
    <cellStyle name="Check Cell" xfId="13" builtinId="23" customBuiltin="1"/>
    <cellStyle name="Comma" xfId="633" builtinId="3"/>
    <cellStyle name="Comma 10" xfId="556" xr:uid="{00000000-0005-0000-0000-00001D000000}"/>
    <cellStyle name="Comma 10 10" xfId="46" xr:uid="{00000000-0005-0000-0000-00001E000000}"/>
    <cellStyle name="Comma 10 11" xfId="47" xr:uid="{00000000-0005-0000-0000-00001F000000}"/>
    <cellStyle name="Comma 10 12" xfId="48" xr:uid="{00000000-0005-0000-0000-000020000000}"/>
    <cellStyle name="Comma 10 13" xfId="49" xr:uid="{00000000-0005-0000-0000-000021000000}"/>
    <cellStyle name="Comma 10 14" xfId="50" xr:uid="{00000000-0005-0000-0000-000022000000}"/>
    <cellStyle name="Comma 10 15" xfId="51" xr:uid="{00000000-0005-0000-0000-000023000000}"/>
    <cellStyle name="Comma 10 16" xfId="52" xr:uid="{00000000-0005-0000-0000-000024000000}"/>
    <cellStyle name="Comma 10 17" xfId="53" xr:uid="{00000000-0005-0000-0000-000025000000}"/>
    <cellStyle name="Comma 10 18" xfId="54" xr:uid="{00000000-0005-0000-0000-000026000000}"/>
    <cellStyle name="Comma 10 19" xfId="55" xr:uid="{00000000-0005-0000-0000-000027000000}"/>
    <cellStyle name="Comma 10 2" xfId="56" xr:uid="{00000000-0005-0000-0000-000028000000}"/>
    <cellStyle name="Comma 10 20" xfId="57" xr:uid="{00000000-0005-0000-0000-000029000000}"/>
    <cellStyle name="Comma 10 21" xfId="58" xr:uid="{00000000-0005-0000-0000-00002A000000}"/>
    <cellStyle name="Comma 10 22" xfId="59" xr:uid="{00000000-0005-0000-0000-00002B000000}"/>
    <cellStyle name="Comma 10 23" xfId="60" xr:uid="{00000000-0005-0000-0000-00002C000000}"/>
    <cellStyle name="Comma 10 24" xfId="61" xr:uid="{00000000-0005-0000-0000-00002D000000}"/>
    <cellStyle name="Comma 10 25" xfId="627" xr:uid="{00000000-0005-0000-0000-00002E000000}"/>
    <cellStyle name="Comma 10 3" xfId="62" xr:uid="{00000000-0005-0000-0000-00002F000000}"/>
    <cellStyle name="Comma 10 4" xfId="63" xr:uid="{00000000-0005-0000-0000-000030000000}"/>
    <cellStyle name="Comma 10 5" xfId="64" xr:uid="{00000000-0005-0000-0000-000031000000}"/>
    <cellStyle name="Comma 10 6" xfId="65" xr:uid="{00000000-0005-0000-0000-000032000000}"/>
    <cellStyle name="Comma 10 7" xfId="66" xr:uid="{00000000-0005-0000-0000-000033000000}"/>
    <cellStyle name="Comma 10 8" xfId="67" xr:uid="{00000000-0005-0000-0000-000034000000}"/>
    <cellStyle name="Comma 10 9" xfId="68" xr:uid="{00000000-0005-0000-0000-000035000000}"/>
    <cellStyle name="Comma 11" xfId="557" xr:uid="{00000000-0005-0000-0000-000036000000}"/>
    <cellStyle name="Comma 11 10" xfId="69" xr:uid="{00000000-0005-0000-0000-000037000000}"/>
    <cellStyle name="Comma 11 11" xfId="70" xr:uid="{00000000-0005-0000-0000-000038000000}"/>
    <cellStyle name="Comma 11 12" xfId="71" xr:uid="{00000000-0005-0000-0000-000039000000}"/>
    <cellStyle name="Comma 11 13" xfId="72" xr:uid="{00000000-0005-0000-0000-00003A000000}"/>
    <cellStyle name="Comma 11 14" xfId="73" xr:uid="{00000000-0005-0000-0000-00003B000000}"/>
    <cellStyle name="Comma 11 15" xfId="74" xr:uid="{00000000-0005-0000-0000-00003C000000}"/>
    <cellStyle name="Comma 11 16" xfId="75" xr:uid="{00000000-0005-0000-0000-00003D000000}"/>
    <cellStyle name="Comma 11 17" xfId="76" xr:uid="{00000000-0005-0000-0000-00003E000000}"/>
    <cellStyle name="Comma 11 18" xfId="77" xr:uid="{00000000-0005-0000-0000-00003F000000}"/>
    <cellStyle name="Comma 11 19" xfId="78" xr:uid="{00000000-0005-0000-0000-000040000000}"/>
    <cellStyle name="Comma 11 2" xfId="79" xr:uid="{00000000-0005-0000-0000-000041000000}"/>
    <cellStyle name="Comma 11 20" xfId="80" xr:uid="{00000000-0005-0000-0000-000042000000}"/>
    <cellStyle name="Comma 11 21" xfId="81" xr:uid="{00000000-0005-0000-0000-000043000000}"/>
    <cellStyle name="Comma 11 22" xfId="82" xr:uid="{00000000-0005-0000-0000-000044000000}"/>
    <cellStyle name="Comma 11 23" xfId="83" xr:uid="{00000000-0005-0000-0000-000045000000}"/>
    <cellStyle name="Comma 11 24" xfId="84" xr:uid="{00000000-0005-0000-0000-000046000000}"/>
    <cellStyle name="Comma 11 25" xfId="628" xr:uid="{00000000-0005-0000-0000-000047000000}"/>
    <cellStyle name="Comma 11 3" xfId="85" xr:uid="{00000000-0005-0000-0000-000048000000}"/>
    <cellStyle name="Comma 11 4" xfId="86" xr:uid="{00000000-0005-0000-0000-000049000000}"/>
    <cellStyle name="Comma 11 5" xfId="87" xr:uid="{00000000-0005-0000-0000-00004A000000}"/>
    <cellStyle name="Comma 11 6" xfId="88" xr:uid="{00000000-0005-0000-0000-00004B000000}"/>
    <cellStyle name="Comma 11 7" xfId="89" xr:uid="{00000000-0005-0000-0000-00004C000000}"/>
    <cellStyle name="Comma 11 8" xfId="90" xr:uid="{00000000-0005-0000-0000-00004D000000}"/>
    <cellStyle name="Comma 11 9" xfId="91" xr:uid="{00000000-0005-0000-0000-00004E000000}"/>
    <cellStyle name="Comma 12 10" xfId="92" xr:uid="{00000000-0005-0000-0000-00004F000000}"/>
    <cellStyle name="Comma 12 11" xfId="93" xr:uid="{00000000-0005-0000-0000-000050000000}"/>
    <cellStyle name="Comma 12 12" xfId="94" xr:uid="{00000000-0005-0000-0000-000051000000}"/>
    <cellStyle name="Comma 12 13" xfId="95" xr:uid="{00000000-0005-0000-0000-000052000000}"/>
    <cellStyle name="Comma 12 14" xfId="96" xr:uid="{00000000-0005-0000-0000-000053000000}"/>
    <cellStyle name="Comma 12 15" xfId="97" xr:uid="{00000000-0005-0000-0000-000054000000}"/>
    <cellStyle name="Comma 12 16" xfId="98" xr:uid="{00000000-0005-0000-0000-000055000000}"/>
    <cellStyle name="Comma 12 17" xfId="99" xr:uid="{00000000-0005-0000-0000-000056000000}"/>
    <cellStyle name="Comma 12 18" xfId="100" xr:uid="{00000000-0005-0000-0000-000057000000}"/>
    <cellStyle name="Comma 12 19" xfId="101" xr:uid="{00000000-0005-0000-0000-000058000000}"/>
    <cellStyle name="Comma 12 2" xfId="102" xr:uid="{00000000-0005-0000-0000-000059000000}"/>
    <cellStyle name="Comma 12 20" xfId="103" xr:uid="{00000000-0005-0000-0000-00005A000000}"/>
    <cellStyle name="Comma 12 21" xfId="104" xr:uid="{00000000-0005-0000-0000-00005B000000}"/>
    <cellStyle name="Comma 12 22" xfId="105" xr:uid="{00000000-0005-0000-0000-00005C000000}"/>
    <cellStyle name="Comma 12 23" xfId="106" xr:uid="{00000000-0005-0000-0000-00005D000000}"/>
    <cellStyle name="Comma 12 24" xfId="107" xr:uid="{00000000-0005-0000-0000-00005E000000}"/>
    <cellStyle name="Comma 12 3" xfId="108" xr:uid="{00000000-0005-0000-0000-00005F000000}"/>
    <cellStyle name="Comma 12 4" xfId="109" xr:uid="{00000000-0005-0000-0000-000060000000}"/>
    <cellStyle name="Comma 12 5" xfId="110" xr:uid="{00000000-0005-0000-0000-000061000000}"/>
    <cellStyle name="Comma 12 6" xfId="111" xr:uid="{00000000-0005-0000-0000-000062000000}"/>
    <cellStyle name="Comma 12 7" xfId="112" xr:uid="{00000000-0005-0000-0000-000063000000}"/>
    <cellStyle name="Comma 12 8" xfId="113" xr:uid="{00000000-0005-0000-0000-000064000000}"/>
    <cellStyle name="Comma 12 9" xfId="114" xr:uid="{00000000-0005-0000-0000-000065000000}"/>
    <cellStyle name="Comma 13 10" xfId="115" xr:uid="{00000000-0005-0000-0000-000066000000}"/>
    <cellStyle name="Comma 13 11" xfId="116" xr:uid="{00000000-0005-0000-0000-000067000000}"/>
    <cellStyle name="Comma 13 12" xfId="117" xr:uid="{00000000-0005-0000-0000-000068000000}"/>
    <cellStyle name="Comma 13 13" xfId="118" xr:uid="{00000000-0005-0000-0000-000069000000}"/>
    <cellStyle name="Comma 13 14" xfId="119" xr:uid="{00000000-0005-0000-0000-00006A000000}"/>
    <cellStyle name="Comma 13 15" xfId="120" xr:uid="{00000000-0005-0000-0000-00006B000000}"/>
    <cellStyle name="Comma 13 16" xfId="121" xr:uid="{00000000-0005-0000-0000-00006C000000}"/>
    <cellStyle name="Comma 13 17" xfId="122" xr:uid="{00000000-0005-0000-0000-00006D000000}"/>
    <cellStyle name="Comma 13 18" xfId="123" xr:uid="{00000000-0005-0000-0000-00006E000000}"/>
    <cellStyle name="Comma 13 19" xfId="124" xr:uid="{00000000-0005-0000-0000-00006F000000}"/>
    <cellStyle name="Comma 13 2" xfId="125" xr:uid="{00000000-0005-0000-0000-000070000000}"/>
    <cellStyle name="Comma 13 20" xfId="126" xr:uid="{00000000-0005-0000-0000-000071000000}"/>
    <cellStyle name="Comma 13 21" xfId="127" xr:uid="{00000000-0005-0000-0000-000072000000}"/>
    <cellStyle name="Comma 13 22" xfId="128" xr:uid="{00000000-0005-0000-0000-000073000000}"/>
    <cellStyle name="Comma 13 23" xfId="129" xr:uid="{00000000-0005-0000-0000-000074000000}"/>
    <cellStyle name="Comma 13 24" xfId="130" xr:uid="{00000000-0005-0000-0000-000075000000}"/>
    <cellStyle name="Comma 13 3" xfId="131" xr:uid="{00000000-0005-0000-0000-000076000000}"/>
    <cellStyle name="Comma 13 4" xfId="132" xr:uid="{00000000-0005-0000-0000-000077000000}"/>
    <cellStyle name="Comma 13 5" xfId="133" xr:uid="{00000000-0005-0000-0000-000078000000}"/>
    <cellStyle name="Comma 13 6" xfId="134" xr:uid="{00000000-0005-0000-0000-000079000000}"/>
    <cellStyle name="Comma 13 7" xfId="135" xr:uid="{00000000-0005-0000-0000-00007A000000}"/>
    <cellStyle name="Comma 13 8" xfId="136" xr:uid="{00000000-0005-0000-0000-00007B000000}"/>
    <cellStyle name="Comma 13 9" xfId="137" xr:uid="{00000000-0005-0000-0000-00007C000000}"/>
    <cellStyle name="Comma 17 10" xfId="138" xr:uid="{00000000-0005-0000-0000-00007D000000}"/>
    <cellStyle name="Comma 17 11" xfId="139" xr:uid="{00000000-0005-0000-0000-00007E000000}"/>
    <cellStyle name="Comma 17 12" xfId="140" xr:uid="{00000000-0005-0000-0000-00007F000000}"/>
    <cellStyle name="Comma 17 13" xfId="141" xr:uid="{00000000-0005-0000-0000-000080000000}"/>
    <cellStyle name="Comma 17 14" xfId="142" xr:uid="{00000000-0005-0000-0000-000081000000}"/>
    <cellStyle name="Comma 17 15" xfId="143" xr:uid="{00000000-0005-0000-0000-000082000000}"/>
    <cellStyle name="Comma 17 16" xfId="144" xr:uid="{00000000-0005-0000-0000-000083000000}"/>
    <cellStyle name="Comma 17 17" xfId="145" xr:uid="{00000000-0005-0000-0000-000084000000}"/>
    <cellStyle name="Comma 17 18" xfId="146" xr:uid="{00000000-0005-0000-0000-000085000000}"/>
    <cellStyle name="Comma 17 19" xfId="147" xr:uid="{00000000-0005-0000-0000-000086000000}"/>
    <cellStyle name="Comma 17 2" xfId="148" xr:uid="{00000000-0005-0000-0000-000087000000}"/>
    <cellStyle name="Comma 17 20" xfId="149" xr:uid="{00000000-0005-0000-0000-000088000000}"/>
    <cellStyle name="Comma 17 21" xfId="150" xr:uid="{00000000-0005-0000-0000-000089000000}"/>
    <cellStyle name="Comma 17 22" xfId="151" xr:uid="{00000000-0005-0000-0000-00008A000000}"/>
    <cellStyle name="Comma 17 23" xfId="152" xr:uid="{00000000-0005-0000-0000-00008B000000}"/>
    <cellStyle name="Comma 17 24" xfId="153" xr:uid="{00000000-0005-0000-0000-00008C000000}"/>
    <cellStyle name="Comma 17 3" xfId="154" xr:uid="{00000000-0005-0000-0000-00008D000000}"/>
    <cellStyle name="Comma 17 4" xfId="155" xr:uid="{00000000-0005-0000-0000-00008E000000}"/>
    <cellStyle name="Comma 17 5" xfId="156" xr:uid="{00000000-0005-0000-0000-00008F000000}"/>
    <cellStyle name="Comma 17 6" xfId="157" xr:uid="{00000000-0005-0000-0000-000090000000}"/>
    <cellStyle name="Comma 17 7" xfId="158" xr:uid="{00000000-0005-0000-0000-000091000000}"/>
    <cellStyle name="Comma 17 8" xfId="159" xr:uid="{00000000-0005-0000-0000-000092000000}"/>
    <cellStyle name="Comma 17 9" xfId="160" xr:uid="{00000000-0005-0000-0000-000093000000}"/>
    <cellStyle name="Comma 2" xfId="43" xr:uid="{00000000-0005-0000-0000-000094000000}"/>
    <cellStyle name="Comma 2 2" xfId="162" xr:uid="{00000000-0005-0000-0000-000095000000}"/>
    <cellStyle name="Comma 2 2 2" xfId="163" xr:uid="{00000000-0005-0000-0000-000096000000}"/>
    <cellStyle name="Comma 2 2 2 2" xfId="558" xr:uid="{00000000-0005-0000-0000-000097000000}"/>
    <cellStyle name="Comma 2 2 2 3" xfId="559" xr:uid="{00000000-0005-0000-0000-000098000000}"/>
    <cellStyle name="Comma 2 2 3" xfId="560" xr:uid="{00000000-0005-0000-0000-000099000000}"/>
    <cellStyle name="Comma 2 2 4" xfId="561" xr:uid="{00000000-0005-0000-0000-00009A000000}"/>
    <cellStyle name="Comma 2 2 5" xfId="562" xr:uid="{00000000-0005-0000-0000-00009B000000}"/>
    <cellStyle name="Comma 2 3" xfId="164" xr:uid="{00000000-0005-0000-0000-00009C000000}"/>
    <cellStyle name="Comma 2 3 2" xfId="165" xr:uid="{00000000-0005-0000-0000-00009D000000}"/>
    <cellStyle name="Comma 2 4" xfId="166" xr:uid="{00000000-0005-0000-0000-00009E000000}"/>
    <cellStyle name="Comma 2 4 2" xfId="167" xr:uid="{00000000-0005-0000-0000-00009F000000}"/>
    <cellStyle name="Comma 2 5" xfId="168" xr:uid="{00000000-0005-0000-0000-0000A0000000}"/>
    <cellStyle name="Comma 2 5 2" xfId="169" xr:uid="{00000000-0005-0000-0000-0000A1000000}"/>
    <cellStyle name="Comma 2 5 3" xfId="563" xr:uid="{00000000-0005-0000-0000-0000A2000000}"/>
    <cellStyle name="Comma 2 6" xfId="170" xr:uid="{00000000-0005-0000-0000-0000A3000000}"/>
    <cellStyle name="Comma 2 7" xfId="564" xr:uid="{00000000-0005-0000-0000-0000A4000000}"/>
    <cellStyle name="Comma 2 8" xfId="161" xr:uid="{00000000-0005-0000-0000-0000A5000000}"/>
    <cellStyle name="Comma 3" xfId="171" xr:uid="{00000000-0005-0000-0000-0000A6000000}"/>
    <cellStyle name="Comma 3 10" xfId="172" xr:uid="{00000000-0005-0000-0000-0000A7000000}"/>
    <cellStyle name="Comma 3 11" xfId="173" xr:uid="{00000000-0005-0000-0000-0000A8000000}"/>
    <cellStyle name="Comma 3 12" xfId="174" xr:uid="{00000000-0005-0000-0000-0000A9000000}"/>
    <cellStyle name="Comma 3 13" xfId="175" xr:uid="{00000000-0005-0000-0000-0000AA000000}"/>
    <cellStyle name="Comma 3 14" xfId="176" xr:uid="{00000000-0005-0000-0000-0000AB000000}"/>
    <cellStyle name="Comma 3 15" xfId="177" xr:uid="{00000000-0005-0000-0000-0000AC000000}"/>
    <cellStyle name="Comma 3 16" xfId="178" xr:uid="{00000000-0005-0000-0000-0000AD000000}"/>
    <cellStyle name="Comma 3 17" xfId="179" xr:uid="{00000000-0005-0000-0000-0000AE000000}"/>
    <cellStyle name="Comma 3 18" xfId="180" xr:uid="{00000000-0005-0000-0000-0000AF000000}"/>
    <cellStyle name="Comma 3 19" xfId="181" xr:uid="{00000000-0005-0000-0000-0000B0000000}"/>
    <cellStyle name="Comma 3 2" xfId="182" xr:uid="{00000000-0005-0000-0000-0000B1000000}"/>
    <cellStyle name="Comma 3 2 2" xfId="183" xr:uid="{00000000-0005-0000-0000-0000B2000000}"/>
    <cellStyle name="Comma 3 20" xfId="184" xr:uid="{00000000-0005-0000-0000-0000B3000000}"/>
    <cellStyle name="Comma 3 21" xfId="185" xr:uid="{00000000-0005-0000-0000-0000B4000000}"/>
    <cellStyle name="Comma 3 22" xfId="186" xr:uid="{00000000-0005-0000-0000-0000B5000000}"/>
    <cellStyle name="Comma 3 23" xfId="187" xr:uid="{00000000-0005-0000-0000-0000B6000000}"/>
    <cellStyle name="Comma 3 24" xfId="188" xr:uid="{00000000-0005-0000-0000-0000B7000000}"/>
    <cellStyle name="Comma 3 25" xfId="189" xr:uid="{00000000-0005-0000-0000-0000B8000000}"/>
    <cellStyle name="Comma 3 26" xfId="190" xr:uid="{00000000-0005-0000-0000-0000B9000000}"/>
    <cellStyle name="Comma 3 27" xfId="191" xr:uid="{00000000-0005-0000-0000-0000BA000000}"/>
    <cellStyle name="Comma 3 28" xfId="192" xr:uid="{00000000-0005-0000-0000-0000BB000000}"/>
    <cellStyle name="Comma 3 3" xfId="193" xr:uid="{00000000-0005-0000-0000-0000BC000000}"/>
    <cellStyle name="Comma 3 4" xfId="194" xr:uid="{00000000-0005-0000-0000-0000BD000000}"/>
    <cellStyle name="Comma 3 5" xfId="195" xr:uid="{00000000-0005-0000-0000-0000BE000000}"/>
    <cellStyle name="Comma 3 6" xfId="196" xr:uid="{00000000-0005-0000-0000-0000BF000000}"/>
    <cellStyle name="Comma 3 7" xfId="197" xr:uid="{00000000-0005-0000-0000-0000C0000000}"/>
    <cellStyle name="Comma 3 8" xfId="198" xr:uid="{00000000-0005-0000-0000-0000C1000000}"/>
    <cellStyle name="Comma 3 9" xfId="199" xr:uid="{00000000-0005-0000-0000-0000C2000000}"/>
    <cellStyle name="Comma 33" xfId="200" xr:uid="{00000000-0005-0000-0000-0000C3000000}"/>
    <cellStyle name="Comma 33 2" xfId="201" xr:uid="{00000000-0005-0000-0000-0000C4000000}"/>
    <cellStyle name="Comma 33 3" xfId="202" xr:uid="{00000000-0005-0000-0000-0000C5000000}"/>
    <cellStyle name="Comma 33 4" xfId="203" xr:uid="{00000000-0005-0000-0000-0000C6000000}"/>
    <cellStyle name="Comma 33 5" xfId="204" xr:uid="{00000000-0005-0000-0000-0000C7000000}"/>
    <cellStyle name="Comma 35" xfId="205" xr:uid="{00000000-0005-0000-0000-0000C8000000}"/>
    <cellStyle name="Comma 35 2" xfId="206" xr:uid="{00000000-0005-0000-0000-0000C9000000}"/>
    <cellStyle name="Comma 35 3" xfId="207" xr:uid="{00000000-0005-0000-0000-0000CA000000}"/>
    <cellStyle name="Comma 35 4" xfId="208" xr:uid="{00000000-0005-0000-0000-0000CB000000}"/>
    <cellStyle name="Comma 35 5" xfId="209" xr:uid="{00000000-0005-0000-0000-0000CC000000}"/>
    <cellStyle name="Comma 36" xfId="210" xr:uid="{00000000-0005-0000-0000-0000CD000000}"/>
    <cellStyle name="Comma 36 2" xfId="211" xr:uid="{00000000-0005-0000-0000-0000CE000000}"/>
    <cellStyle name="Comma 36 3" xfId="212" xr:uid="{00000000-0005-0000-0000-0000CF000000}"/>
    <cellStyle name="Comma 36 4" xfId="213" xr:uid="{00000000-0005-0000-0000-0000D0000000}"/>
    <cellStyle name="Comma 36 5" xfId="214" xr:uid="{00000000-0005-0000-0000-0000D1000000}"/>
    <cellStyle name="Comma 38" xfId="215" xr:uid="{00000000-0005-0000-0000-0000D2000000}"/>
    <cellStyle name="Comma 38 2" xfId="216" xr:uid="{00000000-0005-0000-0000-0000D3000000}"/>
    <cellStyle name="Comma 38 3" xfId="217" xr:uid="{00000000-0005-0000-0000-0000D4000000}"/>
    <cellStyle name="Comma 38 4" xfId="218" xr:uid="{00000000-0005-0000-0000-0000D5000000}"/>
    <cellStyle name="Comma 38 5" xfId="219" xr:uid="{00000000-0005-0000-0000-0000D6000000}"/>
    <cellStyle name="Comma 4" xfId="220" xr:uid="{00000000-0005-0000-0000-0000D7000000}"/>
    <cellStyle name="Comma 4 2" xfId="221" xr:uid="{00000000-0005-0000-0000-0000D8000000}"/>
    <cellStyle name="Comma 4 2 2" xfId="222" xr:uid="{00000000-0005-0000-0000-0000D9000000}"/>
    <cellStyle name="Comma 4 3" xfId="223" xr:uid="{00000000-0005-0000-0000-0000DA000000}"/>
    <cellStyle name="Comma 40" xfId="224" xr:uid="{00000000-0005-0000-0000-0000DB000000}"/>
    <cellStyle name="Comma 40 2" xfId="225" xr:uid="{00000000-0005-0000-0000-0000DC000000}"/>
    <cellStyle name="Comma 40 3" xfId="226" xr:uid="{00000000-0005-0000-0000-0000DD000000}"/>
    <cellStyle name="Comma 40 4" xfId="227" xr:uid="{00000000-0005-0000-0000-0000DE000000}"/>
    <cellStyle name="Comma 40 5" xfId="228" xr:uid="{00000000-0005-0000-0000-0000DF000000}"/>
    <cellStyle name="Comma 5" xfId="229" xr:uid="{00000000-0005-0000-0000-0000E0000000}"/>
    <cellStyle name="Comma 5 2" xfId="230" xr:uid="{00000000-0005-0000-0000-0000E1000000}"/>
    <cellStyle name="Comma 51" xfId="231" xr:uid="{00000000-0005-0000-0000-0000E2000000}"/>
    <cellStyle name="Comma 51 2" xfId="232" xr:uid="{00000000-0005-0000-0000-0000E3000000}"/>
    <cellStyle name="Comma 51 3" xfId="233" xr:uid="{00000000-0005-0000-0000-0000E4000000}"/>
    <cellStyle name="Comma 51 4" xfId="234" xr:uid="{00000000-0005-0000-0000-0000E5000000}"/>
    <cellStyle name="Comma 51 5" xfId="235" xr:uid="{00000000-0005-0000-0000-0000E6000000}"/>
    <cellStyle name="Comma 53" xfId="236" xr:uid="{00000000-0005-0000-0000-0000E7000000}"/>
    <cellStyle name="Comma 53 2" xfId="237" xr:uid="{00000000-0005-0000-0000-0000E8000000}"/>
    <cellStyle name="Comma 53 3" xfId="238" xr:uid="{00000000-0005-0000-0000-0000E9000000}"/>
    <cellStyle name="Comma 53 4" xfId="239" xr:uid="{00000000-0005-0000-0000-0000EA000000}"/>
    <cellStyle name="Comma 53 5" xfId="240" xr:uid="{00000000-0005-0000-0000-0000EB000000}"/>
    <cellStyle name="Comma 54" xfId="241" xr:uid="{00000000-0005-0000-0000-0000EC000000}"/>
    <cellStyle name="Comma 54 2" xfId="242" xr:uid="{00000000-0005-0000-0000-0000ED000000}"/>
    <cellStyle name="Comma 54 3" xfId="243" xr:uid="{00000000-0005-0000-0000-0000EE000000}"/>
    <cellStyle name="Comma 54 4" xfId="244" xr:uid="{00000000-0005-0000-0000-0000EF000000}"/>
    <cellStyle name="Comma 54 5" xfId="245" xr:uid="{00000000-0005-0000-0000-0000F0000000}"/>
    <cellStyle name="Comma 57" xfId="246" xr:uid="{00000000-0005-0000-0000-0000F1000000}"/>
    <cellStyle name="Comma 57 2" xfId="247" xr:uid="{00000000-0005-0000-0000-0000F2000000}"/>
    <cellStyle name="Comma 57 3" xfId="248" xr:uid="{00000000-0005-0000-0000-0000F3000000}"/>
    <cellStyle name="Comma 57 4" xfId="249" xr:uid="{00000000-0005-0000-0000-0000F4000000}"/>
    <cellStyle name="Comma 57 5" xfId="250" xr:uid="{00000000-0005-0000-0000-0000F5000000}"/>
    <cellStyle name="Comma 59" xfId="251" xr:uid="{00000000-0005-0000-0000-0000F6000000}"/>
    <cellStyle name="Comma 59 2" xfId="252" xr:uid="{00000000-0005-0000-0000-0000F7000000}"/>
    <cellStyle name="Comma 59 3" xfId="253" xr:uid="{00000000-0005-0000-0000-0000F8000000}"/>
    <cellStyle name="Comma 59 4" xfId="254" xr:uid="{00000000-0005-0000-0000-0000F9000000}"/>
    <cellStyle name="Comma 59 5" xfId="255" xr:uid="{00000000-0005-0000-0000-0000FA000000}"/>
    <cellStyle name="Comma 6" xfId="256" xr:uid="{00000000-0005-0000-0000-0000FB000000}"/>
    <cellStyle name="Comma 6 2" xfId="257" xr:uid="{00000000-0005-0000-0000-0000FC000000}"/>
    <cellStyle name="Comma 6 3" xfId="565" xr:uid="{00000000-0005-0000-0000-0000FD000000}"/>
    <cellStyle name="Comma 60" xfId="258" xr:uid="{00000000-0005-0000-0000-0000FE000000}"/>
    <cellStyle name="Comma 60 2" xfId="259" xr:uid="{00000000-0005-0000-0000-0000FF000000}"/>
    <cellStyle name="Comma 60 3" xfId="260" xr:uid="{00000000-0005-0000-0000-000000010000}"/>
    <cellStyle name="Comma 60 4" xfId="261" xr:uid="{00000000-0005-0000-0000-000001010000}"/>
    <cellStyle name="Comma 60 5" xfId="262" xr:uid="{00000000-0005-0000-0000-000002010000}"/>
    <cellStyle name="Comma 62" xfId="263" xr:uid="{00000000-0005-0000-0000-000003010000}"/>
    <cellStyle name="Comma 62 2" xfId="264" xr:uid="{00000000-0005-0000-0000-000004010000}"/>
    <cellStyle name="Comma 62 3" xfId="265" xr:uid="{00000000-0005-0000-0000-000005010000}"/>
    <cellStyle name="Comma 62 4" xfId="266" xr:uid="{00000000-0005-0000-0000-000006010000}"/>
    <cellStyle name="Comma 62 5" xfId="267" xr:uid="{00000000-0005-0000-0000-000007010000}"/>
    <cellStyle name="Comma 63" xfId="268" xr:uid="{00000000-0005-0000-0000-000008010000}"/>
    <cellStyle name="Comma 63 2" xfId="269" xr:uid="{00000000-0005-0000-0000-000009010000}"/>
    <cellStyle name="Comma 63 3" xfId="270" xr:uid="{00000000-0005-0000-0000-00000A010000}"/>
    <cellStyle name="Comma 63 4" xfId="271" xr:uid="{00000000-0005-0000-0000-00000B010000}"/>
    <cellStyle name="Comma 63 5" xfId="272" xr:uid="{00000000-0005-0000-0000-00000C010000}"/>
    <cellStyle name="Comma 64" xfId="273" xr:uid="{00000000-0005-0000-0000-00000D010000}"/>
    <cellStyle name="Comma 64 2" xfId="274" xr:uid="{00000000-0005-0000-0000-00000E010000}"/>
    <cellStyle name="Comma 64 3" xfId="275" xr:uid="{00000000-0005-0000-0000-00000F010000}"/>
    <cellStyle name="Comma 64 4" xfId="276" xr:uid="{00000000-0005-0000-0000-000010010000}"/>
    <cellStyle name="Comma 64 5" xfId="277" xr:uid="{00000000-0005-0000-0000-000011010000}"/>
    <cellStyle name="Comma 7" xfId="45" xr:uid="{00000000-0005-0000-0000-000012010000}"/>
    <cellStyle name="Comma 7 2" xfId="278" xr:uid="{00000000-0005-0000-0000-000013010000}"/>
    <cellStyle name="Comma 8" xfId="279" xr:uid="{00000000-0005-0000-0000-000014010000}"/>
    <cellStyle name="Comma 8 2" xfId="280" xr:uid="{00000000-0005-0000-0000-000015010000}"/>
    <cellStyle name="Comma 8 3" xfId="566" xr:uid="{00000000-0005-0000-0000-000016010000}"/>
    <cellStyle name="Comma 9" xfId="281" xr:uid="{00000000-0005-0000-0000-000017010000}"/>
    <cellStyle name="Comma 9 10" xfId="282" xr:uid="{00000000-0005-0000-0000-000018010000}"/>
    <cellStyle name="Comma 9 11" xfId="283" xr:uid="{00000000-0005-0000-0000-000019010000}"/>
    <cellStyle name="Comma 9 12" xfId="284" xr:uid="{00000000-0005-0000-0000-00001A010000}"/>
    <cellStyle name="Comma 9 13" xfId="285" xr:uid="{00000000-0005-0000-0000-00001B010000}"/>
    <cellStyle name="Comma 9 14" xfId="286" xr:uid="{00000000-0005-0000-0000-00001C010000}"/>
    <cellStyle name="Comma 9 15" xfId="287" xr:uid="{00000000-0005-0000-0000-00001D010000}"/>
    <cellStyle name="Comma 9 16" xfId="288" xr:uid="{00000000-0005-0000-0000-00001E010000}"/>
    <cellStyle name="Comma 9 17" xfId="289" xr:uid="{00000000-0005-0000-0000-00001F010000}"/>
    <cellStyle name="Comma 9 18" xfId="290" xr:uid="{00000000-0005-0000-0000-000020010000}"/>
    <cellStyle name="Comma 9 19" xfId="291" xr:uid="{00000000-0005-0000-0000-000021010000}"/>
    <cellStyle name="Comma 9 2" xfId="292" xr:uid="{00000000-0005-0000-0000-000022010000}"/>
    <cellStyle name="Comma 9 20" xfId="293" xr:uid="{00000000-0005-0000-0000-000023010000}"/>
    <cellStyle name="Comma 9 21" xfId="294" xr:uid="{00000000-0005-0000-0000-000024010000}"/>
    <cellStyle name="Comma 9 22" xfId="295" xr:uid="{00000000-0005-0000-0000-000025010000}"/>
    <cellStyle name="Comma 9 23" xfId="296" xr:uid="{00000000-0005-0000-0000-000026010000}"/>
    <cellStyle name="Comma 9 24" xfId="297" xr:uid="{00000000-0005-0000-0000-000027010000}"/>
    <cellStyle name="Comma 9 3" xfId="298" xr:uid="{00000000-0005-0000-0000-000028010000}"/>
    <cellStyle name="Comma 9 4" xfId="299" xr:uid="{00000000-0005-0000-0000-000029010000}"/>
    <cellStyle name="Comma 9 5" xfId="300" xr:uid="{00000000-0005-0000-0000-00002A010000}"/>
    <cellStyle name="Comma 9 6" xfId="301" xr:uid="{00000000-0005-0000-0000-00002B010000}"/>
    <cellStyle name="Comma 9 7" xfId="302" xr:uid="{00000000-0005-0000-0000-00002C010000}"/>
    <cellStyle name="Comma 9 8" xfId="303" xr:uid="{00000000-0005-0000-0000-00002D010000}"/>
    <cellStyle name="Comma 9 9" xfId="304" xr:uid="{00000000-0005-0000-0000-00002E010000}"/>
    <cellStyle name="Currency 2" xfId="567" xr:uid="{00000000-0005-0000-0000-00002F010000}"/>
    <cellStyle name="Currency 2 2" xfId="306" xr:uid="{00000000-0005-0000-0000-000030010000}"/>
    <cellStyle name="Currency 2 3" xfId="568" xr:uid="{00000000-0005-0000-0000-000031010000}"/>
    <cellStyle name="Currency 2 4" xfId="569" xr:uid="{00000000-0005-0000-0000-000032010000}"/>
    <cellStyle name="Currency 2 5" xfId="570" xr:uid="{00000000-0005-0000-0000-000033010000}"/>
    <cellStyle name="Currency 2 6" xfId="571" xr:uid="{00000000-0005-0000-0000-000034010000}"/>
    <cellStyle name="Currency 3" xfId="307" xr:uid="{00000000-0005-0000-0000-000035010000}"/>
    <cellStyle name="Currency 35" xfId="308" xr:uid="{00000000-0005-0000-0000-000036010000}"/>
    <cellStyle name="Currency 35 2" xfId="309" xr:uid="{00000000-0005-0000-0000-000037010000}"/>
    <cellStyle name="Currency 35 2 2" xfId="616" xr:uid="{00000000-0005-0000-0000-000038010000}"/>
    <cellStyle name="Currency 35 3" xfId="310" xr:uid="{00000000-0005-0000-0000-000039010000}"/>
    <cellStyle name="Currency 35 3 2" xfId="617" xr:uid="{00000000-0005-0000-0000-00003A010000}"/>
    <cellStyle name="Currency 35 4" xfId="311" xr:uid="{00000000-0005-0000-0000-00003B010000}"/>
    <cellStyle name="Currency 35 4 2" xfId="618" xr:uid="{00000000-0005-0000-0000-00003C010000}"/>
    <cellStyle name="Currency 35 5" xfId="615" xr:uid="{00000000-0005-0000-0000-00003D010000}"/>
    <cellStyle name="Currency 4" xfId="312" xr:uid="{00000000-0005-0000-0000-00003E010000}"/>
    <cellStyle name="Currency 4 2" xfId="313" xr:uid="{00000000-0005-0000-0000-00003F010000}"/>
    <cellStyle name="Currency 5" xfId="572" xr:uid="{00000000-0005-0000-0000-000040010000}"/>
    <cellStyle name="Currency 5 2" xfId="573" xr:uid="{00000000-0005-0000-0000-000041010000}"/>
    <cellStyle name="Currency 5 3" xfId="574" xr:uid="{00000000-0005-0000-0000-000042010000}"/>
    <cellStyle name="Currency 6" xfId="611" xr:uid="{00000000-0005-0000-0000-000043010000}"/>
    <cellStyle name="Currency 7" xfId="575" xr:uid="{00000000-0005-0000-0000-000044010000}"/>
    <cellStyle name="Currency 7 2" xfId="576" xr:uid="{00000000-0005-0000-0000-000045010000}"/>
    <cellStyle name="Currency 7 3" xfId="577" xr:uid="{00000000-0005-0000-0000-000046010000}"/>
    <cellStyle name="Currency 8" xfId="305" xr:uid="{00000000-0005-0000-0000-000047010000}"/>
    <cellStyle name="Explanatory Text" xfId="16" builtinId="53" customBuiltin="1"/>
    <cellStyle name="Good" xfId="6" builtinId="26" customBuiltin="1"/>
    <cellStyle name="Good 2" xfId="314" xr:uid="{00000000-0005-0000-0000-00004A010000}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315" xr:uid="{00000000-0005-0000-0000-000053010000}"/>
    <cellStyle name="Normal 10 2" xfId="316" xr:uid="{00000000-0005-0000-0000-000054010000}"/>
    <cellStyle name="Normal 10 3" xfId="317" xr:uid="{00000000-0005-0000-0000-000055010000}"/>
    <cellStyle name="Normal 10 4" xfId="318" xr:uid="{00000000-0005-0000-0000-000056010000}"/>
    <cellStyle name="Normal 10 5" xfId="319" xr:uid="{00000000-0005-0000-0000-000057010000}"/>
    <cellStyle name="Normal 10 6" xfId="320" xr:uid="{00000000-0005-0000-0000-000058010000}"/>
    <cellStyle name="Normal 11" xfId="578" xr:uid="{00000000-0005-0000-0000-000059010000}"/>
    <cellStyle name="Normal 11 2" xfId="579" xr:uid="{00000000-0005-0000-0000-00005A010000}"/>
    <cellStyle name="Normal 11 3" xfId="580" xr:uid="{00000000-0005-0000-0000-00005B010000}"/>
    <cellStyle name="Normal 12" xfId="321" xr:uid="{00000000-0005-0000-0000-00005C010000}"/>
    <cellStyle name="Normal 12 2" xfId="581" xr:uid="{00000000-0005-0000-0000-00005D010000}"/>
    <cellStyle name="Normal 12 3" xfId="582" xr:uid="{00000000-0005-0000-0000-00005E010000}"/>
    <cellStyle name="Normal 13" xfId="610" xr:uid="{00000000-0005-0000-0000-00005F010000}"/>
    <cellStyle name="Normal 14" xfId="322" xr:uid="{00000000-0005-0000-0000-000060010000}"/>
    <cellStyle name="Normal 14 2" xfId="323" xr:uid="{00000000-0005-0000-0000-000061010000}"/>
    <cellStyle name="Normal 14 3" xfId="324" xr:uid="{00000000-0005-0000-0000-000062010000}"/>
    <cellStyle name="Normal 14 4" xfId="325" xr:uid="{00000000-0005-0000-0000-000063010000}"/>
    <cellStyle name="Normal 14 5" xfId="326" xr:uid="{00000000-0005-0000-0000-000064010000}"/>
    <cellStyle name="Normal 14 6" xfId="327" xr:uid="{00000000-0005-0000-0000-000065010000}"/>
    <cellStyle name="Normal 15" xfId="328" xr:uid="{00000000-0005-0000-0000-000066010000}"/>
    <cellStyle name="Normal 15 2" xfId="329" xr:uid="{00000000-0005-0000-0000-000067010000}"/>
    <cellStyle name="Normal 15 3" xfId="330" xr:uid="{00000000-0005-0000-0000-000068010000}"/>
    <cellStyle name="Normal 15 4" xfId="331" xr:uid="{00000000-0005-0000-0000-000069010000}"/>
    <cellStyle name="Normal 15 5" xfId="332" xr:uid="{00000000-0005-0000-0000-00006A010000}"/>
    <cellStyle name="Normal 15 6" xfId="333" xr:uid="{00000000-0005-0000-0000-00006B010000}"/>
    <cellStyle name="Normal 16" xfId="334" xr:uid="{00000000-0005-0000-0000-00006C010000}"/>
    <cellStyle name="Normal 16 2" xfId="335" xr:uid="{00000000-0005-0000-0000-00006D010000}"/>
    <cellStyle name="Normal 16 3" xfId="336" xr:uid="{00000000-0005-0000-0000-00006E010000}"/>
    <cellStyle name="Normal 16 4" xfId="337" xr:uid="{00000000-0005-0000-0000-00006F010000}"/>
    <cellStyle name="Normal 16 5" xfId="338" xr:uid="{00000000-0005-0000-0000-000070010000}"/>
    <cellStyle name="Normal 17" xfId="339" xr:uid="{00000000-0005-0000-0000-000071010000}"/>
    <cellStyle name="Normal 17 2" xfId="340" xr:uid="{00000000-0005-0000-0000-000072010000}"/>
    <cellStyle name="Normal 17 3" xfId="341" xr:uid="{00000000-0005-0000-0000-000073010000}"/>
    <cellStyle name="Normal 17 4" xfId="342" xr:uid="{00000000-0005-0000-0000-000074010000}"/>
    <cellStyle name="Normal 17 5" xfId="343" xr:uid="{00000000-0005-0000-0000-000075010000}"/>
    <cellStyle name="Normal 18" xfId="344" xr:uid="{00000000-0005-0000-0000-000076010000}"/>
    <cellStyle name="Normal 18 2" xfId="345" xr:uid="{00000000-0005-0000-0000-000077010000}"/>
    <cellStyle name="Normal 18 3" xfId="346" xr:uid="{00000000-0005-0000-0000-000078010000}"/>
    <cellStyle name="Normal 18 4" xfId="347" xr:uid="{00000000-0005-0000-0000-000079010000}"/>
    <cellStyle name="Normal 18 5" xfId="348" xr:uid="{00000000-0005-0000-0000-00007A010000}"/>
    <cellStyle name="Normal 19" xfId="349" xr:uid="{00000000-0005-0000-0000-00007B010000}"/>
    <cellStyle name="Normal 19 2" xfId="350" xr:uid="{00000000-0005-0000-0000-00007C010000}"/>
    <cellStyle name="Normal 19 3" xfId="351" xr:uid="{00000000-0005-0000-0000-00007D010000}"/>
    <cellStyle name="Normal 19 4" xfId="352" xr:uid="{00000000-0005-0000-0000-00007E010000}"/>
    <cellStyle name="Normal 19 5" xfId="353" xr:uid="{00000000-0005-0000-0000-00007F010000}"/>
    <cellStyle name="Normal 2" xfId="42" xr:uid="{00000000-0005-0000-0000-000080010000}"/>
    <cellStyle name="Normal 2 10" xfId="355" xr:uid="{00000000-0005-0000-0000-000081010000}"/>
    <cellStyle name="Normal 2 11" xfId="356" xr:uid="{00000000-0005-0000-0000-000082010000}"/>
    <cellStyle name="Normal 2 12" xfId="357" xr:uid="{00000000-0005-0000-0000-000083010000}"/>
    <cellStyle name="Normal 2 13" xfId="358" xr:uid="{00000000-0005-0000-0000-000084010000}"/>
    <cellStyle name="Normal 2 14" xfId="359" xr:uid="{00000000-0005-0000-0000-000085010000}"/>
    <cellStyle name="Normal 2 15" xfId="360" xr:uid="{00000000-0005-0000-0000-000086010000}"/>
    <cellStyle name="Normal 2 16" xfId="361" xr:uid="{00000000-0005-0000-0000-000087010000}"/>
    <cellStyle name="Normal 2 17" xfId="362" xr:uid="{00000000-0005-0000-0000-000088010000}"/>
    <cellStyle name="Normal 2 17 2" xfId="583" xr:uid="{00000000-0005-0000-0000-000089010000}"/>
    <cellStyle name="Normal 2 17 3" xfId="584" xr:uid="{00000000-0005-0000-0000-00008A010000}"/>
    <cellStyle name="Normal 2 18" xfId="363" xr:uid="{00000000-0005-0000-0000-00008B010000}"/>
    <cellStyle name="Normal 2 19" xfId="364" xr:uid="{00000000-0005-0000-0000-00008C010000}"/>
    <cellStyle name="Normal 2 2" xfId="365" xr:uid="{00000000-0005-0000-0000-00008D010000}"/>
    <cellStyle name="Normal 2 2 2" xfId="366" xr:uid="{00000000-0005-0000-0000-00008E010000}"/>
    <cellStyle name="Normal 2 2 2 2" xfId="367" xr:uid="{00000000-0005-0000-0000-00008F010000}"/>
    <cellStyle name="Normal 2 2 3" xfId="585" xr:uid="{00000000-0005-0000-0000-000090010000}"/>
    <cellStyle name="Normal 2 20" xfId="368" xr:uid="{00000000-0005-0000-0000-000091010000}"/>
    <cellStyle name="Normal 2 21" xfId="369" xr:uid="{00000000-0005-0000-0000-000092010000}"/>
    <cellStyle name="Normal 2 22" xfId="370" xr:uid="{00000000-0005-0000-0000-000093010000}"/>
    <cellStyle name="Normal 2 23" xfId="371" xr:uid="{00000000-0005-0000-0000-000094010000}"/>
    <cellStyle name="Normal 2 24" xfId="372" xr:uid="{00000000-0005-0000-0000-000095010000}"/>
    <cellStyle name="Normal 2 25" xfId="373" xr:uid="{00000000-0005-0000-0000-000096010000}"/>
    <cellStyle name="Normal 2 26" xfId="374" xr:uid="{00000000-0005-0000-0000-000097010000}"/>
    <cellStyle name="Normal 2 27" xfId="375" xr:uid="{00000000-0005-0000-0000-000098010000}"/>
    <cellStyle name="Normal 2 28" xfId="376" xr:uid="{00000000-0005-0000-0000-000099010000}"/>
    <cellStyle name="Normal 2 29" xfId="377" xr:uid="{00000000-0005-0000-0000-00009A010000}"/>
    <cellStyle name="Normal 2 3" xfId="378" xr:uid="{00000000-0005-0000-0000-00009B010000}"/>
    <cellStyle name="Normal 2 3 2" xfId="379" xr:uid="{00000000-0005-0000-0000-00009C010000}"/>
    <cellStyle name="Normal 2 30" xfId="380" xr:uid="{00000000-0005-0000-0000-00009D010000}"/>
    <cellStyle name="Normal 2 31" xfId="354" xr:uid="{00000000-0005-0000-0000-00009E010000}"/>
    <cellStyle name="Normal 2 4" xfId="381" xr:uid="{00000000-0005-0000-0000-00009F010000}"/>
    <cellStyle name="Normal 2 4 2" xfId="382" xr:uid="{00000000-0005-0000-0000-0000A0010000}"/>
    <cellStyle name="Normal 2 5" xfId="383" xr:uid="{00000000-0005-0000-0000-0000A1010000}"/>
    <cellStyle name="Normal 2 5 2" xfId="384" xr:uid="{00000000-0005-0000-0000-0000A2010000}"/>
    <cellStyle name="Normal 2 6" xfId="385" xr:uid="{00000000-0005-0000-0000-0000A3010000}"/>
    <cellStyle name="Normal 2 7" xfId="386" xr:uid="{00000000-0005-0000-0000-0000A4010000}"/>
    <cellStyle name="Normal 2 8" xfId="387" xr:uid="{00000000-0005-0000-0000-0000A5010000}"/>
    <cellStyle name="Normal 2 9" xfId="388" xr:uid="{00000000-0005-0000-0000-0000A6010000}"/>
    <cellStyle name="Normal 20" xfId="389" xr:uid="{00000000-0005-0000-0000-0000A7010000}"/>
    <cellStyle name="Normal 20 2" xfId="390" xr:uid="{00000000-0005-0000-0000-0000A8010000}"/>
    <cellStyle name="Normal 20 3" xfId="391" xr:uid="{00000000-0005-0000-0000-0000A9010000}"/>
    <cellStyle name="Normal 20 4" xfId="392" xr:uid="{00000000-0005-0000-0000-0000AA010000}"/>
    <cellStyle name="Normal 20 5" xfId="393" xr:uid="{00000000-0005-0000-0000-0000AB010000}"/>
    <cellStyle name="Normal 21" xfId="394" xr:uid="{00000000-0005-0000-0000-0000AC010000}"/>
    <cellStyle name="Normal 21 2" xfId="395" xr:uid="{00000000-0005-0000-0000-0000AD010000}"/>
    <cellStyle name="Normal 21 3" xfId="396" xr:uid="{00000000-0005-0000-0000-0000AE010000}"/>
    <cellStyle name="Normal 21 4" xfId="397" xr:uid="{00000000-0005-0000-0000-0000AF010000}"/>
    <cellStyle name="Normal 21 5" xfId="398" xr:uid="{00000000-0005-0000-0000-0000B0010000}"/>
    <cellStyle name="Normal 22" xfId="399" xr:uid="{00000000-0005-0000-0000-0000B1010000}"/>
    <cellStyle name="Normal 22 2" xfId="400" xr:uid="{00000000-0005-0000-0000-0000B2010000}"/>
    <cellStyle name="Normal 22 3" xfId="401" xr:uid="{00000000-0005-0000-0000-0000B3010000}"/>
    <cellStyle name="Normal 22 4" xfId="402" xr:uid="{00000000-0005-0000-0000-0000B4010000}"/>
    <cellStyle name="Normal 22 5" xfId="403" xr:uid="{00000000-0005-0000-0000-0000B5010000}"/>
    <cellStyle name="Normal 22 6" xfId="404" xr:uid="{00000000-0005-0000-0000-0000B6010000}"/>
    <cellStyle name="Normal 23" xfId="405" xr:uid="{00000000-0005-0000-0000-0000B7010000}"/>
    <cellStyle name="Normal 23 2" xfId="586" xr:uid="{00000000-0005-0000-0000-0000B8010000}"/>
    <cellStyle name="Normal 23 3" xfId="587" xr:uid="{00000000-0005-0000-0000-0000B9010000}"/>
    <cellStyle name="Normal 24" xfId="588" xr:uid="{00000000-0005-0000-0000-0000BA010000}"/>
    <cellStyle name="Normal 24 2" xfId="589" xr:uid="{00000000-0005-0000-0000-0000BB010000}"/>
    <cellStyle name="Normal 24 3" xfId="590" xr:uid="{00000000-0005-0000-0000-0000BC010000}"/>
    <cellStyle name="Normal 25" xfId="591" xr:uid="{00000000-0005-0000-0000-0000BD010000}"/>
    <cellStyle name="Normal 25 2" xfId="592" xr:uid="{00000000-0005-0000-0000-0000BE010000}"/>
    <cellStyle name="Normal 25 3" xfId="593" xr:uid="{00000000-0005-0000-0000-0000BF010000}"/>
    <cellStyle name="Normal 26" xfId="594" xr:uid="{00000000-0005-0000-0000-0000C0010000}"/>
    <cellStyle name="Normal 26 2" xfId="629" xr:uid="{00000000-0005-0000-0000-0000C1010000}"/>
    <cellStyle name="Normal 27" xfId="406" xr:uid="{00000000-0005-0000-0000-0000C2010000}"/>
    <cellStyle name="Normal 27 2" xfId="407" xr:uid="{00000000-0005-0000-0000-0000C3010000}"/>
    <cellStyle name="Normal 27 3" xfId="408" xr:uid="{00000000-0005-0000-0000-0000C4010000}"/>
    <cellStyle name="Normal 27 4" xfId="409" xr:uid="{00000000-0005-0000-0000-0000C5010000}"/>
    <cellStyle name="Normal 27 5" xfId="410" xr:uid="{00000000-0005-0000-0000-0000C6010000}"/>
    <cellStyle name="Normal 28" xfId="411" xr:uid="{00000000-0005-0000-0000-0000C7010000}"/>
    <cellStyle name="Normal 28 2" xfId="412" xr:uid="{00000000-0005-0000-0000-0000C8010000}"/>
    <cellStyle name="Normal 28 3" xfId="413" xr:uid="{00000000-0005-0000-0000-0000C9010000}"/>
    <cellStyle name="Normal 28 4" xfId="414" xr:uid="{00000000-0005-0000-0000-0000CA010000}"/>
    <cellStyle name="Normal 28 5" xfId="415" xr:uid="{00000000-0005-0000-0000-0000CB010000}"/>
    <cellStyle name="Normal 29" xfId="416" xr:uid="{00000000-0005-0000-0000-0000CC010000}"/>
    <cellStyle name="Normal 29 2" xfId="417" xr:uid="{00000000-0005-0000-0000-0000CD010000}"/>
    <cellStyle name="Normal 29 3" xfId="418" xr:uid="{00000000-0005-0000-0000-0000CE010000}"/>
    <cellStyle name="Normal 29 4" xfId="419" xr:uid="{00000000-0005-0000-0000-0000CF010000}"/>
    <cellStyle name="Normal 29 5" xfId="420" xr:uid="{00000000-0005-0000-0000-0000D0010000}"/>
    <cellStyle name="Normal 3" xfId="421" xr:uid="{00000000-0005-0000-0000-0000D1010000}"/>
    <cellStyle name="Normal 3 2" xfId="422" xr:uid="{00000000-0005-0000-0000-0000D2010000}"/>
    <cellStyle name="Normal 3 2 2" xfId="423" xr:uid="{00000000-0005-0000-0000-0000D3010000}"/>
    <cellStyle name="Normal 3 2 3" xfId="619" xr:uid="{00000000-0005-0000-0000-0000D4010000}"/>
    <cellStyle name="Normal 30" xfId="612" xr:uid="{00000000-0005-0000-0000-0000D5010000}"/>
    <cellStyle name="Normal 30 2" xfId="631" xr:uid="{00000000-0005-0000-0000-0000D6010000}"/>
    <cellStyle name="Normal 31" xfId="613" xr:uid="{00000000-0005-0000-0000-0000D7010000}"/>
    <cellStyle name="Normal 31 2" xfId="632" xr:uid="{00000000-0005-0000-0000-0000D8010000}"/>
    <cellStyle name="Normal 32" xfId="44" xr:uid="{00000000-0005-0000-0000-0000D9010000}"/>
    <cellStyle name="Normal 33" xfId="614" xr:uid="{00000000-0005-0000-0000-0000DA010000}"/>
    <cellStyle name="Normal 4" xfId="555" xr:uid="{00000000-0005-0000-0000-0000DB010000}"/>
    <cellStyle name="Normal 4 10" xfId="424" xr:uid="{00000000-0005-0000-0000-0000DC010000}"/>
    <cellStyle name="Normal 4 11" xfId="425" xr:uid="{00000000-0005-0000-0000-0000DD010000}"/>
    <cellStyle name="Normal 4 12" xfId="426" xr:uid="{00000000-0005-0000-0000-0000DE010000}"/>
    <cellStyle name="Normal 4 13" xfId="427" xr:uid="{00000000-0005-0000-0000-0000DF010000}"/>
    <cellStyle name="Normal 4 14" xfId="428" xr:uid="{00000000-0005-0000-0000-0000E0010000}"/>
    <cellStyle name="Normal 4 15" xfId="429" xr:uid="{00000000-0005-0000-0000-0000E1010000}"/>
    <cellStyle name="Normal 4 16" xfId="430" xr:uid="{00000000-0005-0000-0000-0000E2010000}"/>
    <cellStyle name="Normal 4 17" xfId="431" xr:uid="{00000000-0005-0000-0000-0000E3010000}"/>
    <cellStyle name="Normal 4 18" xfId="432" xr:uid="{00000000-0005-0000-0000-0000E4010000}"/>
    <cellStyle name="Normal 4 19" xfId="433" xr:uid="{00000000-0005-0000-0000-0000E5010000}"/>
    <cellStyle name="Normal 4 2" xfId="434" xr:uid="{00000000-0005-0000-0000-0000E6010000}"/>
    <cellStyle name="Normal 4 2 2" xfId="435" xr:uid="{00000000-0005-0000-0000-0000E7010000}"/>
    <cellStyle name="Normal 4 20" xfId="436" xr:uid="{00000000-0005-0000-0000-0000E8010000}"/>
    <cellStyle name="Normal 4 21" xfId="437" xr:uid="{00000000-0005-0000-0000-0000E9010000}"/>
    <cellStyle name="Normal 4 22" xfId="438" xr:uid="{00000000-0005-0000-0000-0000EA010000}"/>
    <cellStyle name="Normal 4 23" xfId="439" xr:uid="{00000000-0005-0000-0000-0000EB010000}"/>
    <cellStyle name="Normal 4 24" xfId="440" xr:uid="{00000000-0005-0000-0000-0000EC010000}"/>
    <cellStyle name="Normal 4 3" xfId="441" xr:uid="{00000000-0005-0000-0000-0000ED010000}"/>
    <cellStyle name="Normal 4 4" xfId="442" xr:uid="{00000000-0005-0000-0000-0000EE010000}"/>
    <cellStyle name="Normal 4 5" xfId="443" xr:uid="{00000000-0005-0000-0000-0000EF010000}"/>
    <cellStyle name="Normal 4 6" xfId="444" xr:uid="{00000000-0005-0000-0000-0000F0010000}"/>
    <cellStyle name="Normal 4 7" xfId="445" xr:uid="{00000000-0005-0000-0000-0000F1010000}"/>
    <cellStyle name="Normal 4 8" xfId="446" xr:uid="{00000000-0005-0000-0000-0000F2010000}"/>
    <cellStyle name="Normal 4 9" xfId="447" xr:uid="{00000000-0005-0000-0000-0000F3010000}"/>
    <cellStyle name="Normal 5" xfId="448" xr:uid="{00000000-0005-0000-0000-0000F4010000}"/>
    <cellStyle name="Normal 5 2" xfId="449" xr:uid="{00000000-0005-0000-0000-0000F5010000}"/>
    <cellStyle name="Normal 5 2 2" xfId="621" xr:uid="{00000000-0005-0000-0000-0000F6010000}"/>
    <cellStyle name="Normal 5 3" xfId="620" xr:uid="{00000000-0005-0000-0000-0000F7010000}"/>
    <cellStyle name="Normal 56" xfId="450" xr:uid="{00000000-0005-0000-0000-0000F8010000}"/>
    <cellStyle name="Normal 56 2" xfId="451" xr:uid="{00000000-0005-0000-0000-0000F9010000}"/>
    <cellStyle name="Normal 56 3" xfId="452" xr:uid="{00000000-0005-0000-0000-0000FA010000}"/>
    <cellStyle name="Normal 56 4" xfId="453" xr:uid="{00000000-0005-0000-0000-0000FB010000}"/>
    <cellStyle name="Normal 56 5" xfId="454" xr:uid="{00000000-0005-0000-0000-0000FC010000}"/>
    <cellStyle name="Normal 6" xfId="455" xr:uid="{00000000-0005-0000-0000-0000FD010000}"/>
    <cellStyle name="Normal 6 10" xfId="456" xr:uid="{00000000-0005-0000-0000-0000FE010000}"/>
    <cellStyle name="Normal 6 11" xfId="457" xr:uid="{00000000-0005-0000-0000-0000FF010000}"/>
    <cellStyle name="Normal 6 12" xfId="458" xr:uid="{00000000-0005-0000-0000-000000020000}"/>
    <cellStyle name="Normal 6 13" xfId="459" xr:uid="{00000000-0005-0000-0000-000001020000}"/>
    <cellStyle name="Normal 6 14" xfId="460" xr:uid="{00000000-0005-0000-0000-000002020000}"/>
    <cellStyle name="Normal 6 15" xfId="461" xr:uid="{00000000-0005-0000-0000-000003020000}"/>
    <cellStyle name="Normal 6 16" xfId="462" xr:uid="{00000000-0005-0000-0000-000004020000}"/>
    <cellStyle name="Normal 6 17" xfId="463" xr:uid="{00000000-0005-0000-0000-000005020000}"/>
    <cellStyle name="Normal 6 18" xfId="464" xr:uid="{00000000-0005-0000-0000-000006020000}"/>
    <cellStyle name="Normal 6 19" xfId="465" xr:uid="{00000000-0005-0000-0000-000007020000}"/>
    <cellStyle name="Normal 6 2" xfId="466" xr:uid="{00000000-0005-0000-0000-000008020000}"/>
    <cellStyle name="Normal 6 2 2" xfId="467" xr:uid="{00000000-0005-0000-0000-000009020000}"/>
    <cellStyle name="Normal 6 20" xfId="468" xr:uid="{00000000-0005-0000-0000-00000A020000}"/>
    <cellStyle name="Normal 6 21" xfId="469" xr:uid="{00000000-0005-0000-0000-00000B020000}"/>
    <cellStyle name="Normal 6 22" xfId="470" xr:uid="{00000000-0005-0000-0000-00000C020000}"/>
    <cellStyle name="Normal 6 23" xfId="471" xr:uid="{00000000-0005-0000-0000-00000D020000}"/>
    <cellStyle name="Normal 6 24" xfId="472" xr:uid="{00000000-0005-0000-0000-00000E020000}"/>
    <cellStyle name="Normal 6 25" xfId="622" xr:uid="{00000000-0005-0000-0000-00000F020000}"/>
    <cellStyle name="Normal 6 3" xfId="473" xr:uid="{00000000-0005-0000-0000-000010020000}"/>
    <cellStyle name="Normal 6 4" xfId="474" xr:uid="{00000000-0005-0000-0000-000011020000}"/>
    <cellStyle name="Normal 6 5" xfId="475" xr:uid="{00000000-0005-0000-0000-000012020000}"/>
    <cellStyle name="Normal 6 6" xfId="476" xr:uid="{00000000-0005-0000-0000-000013020000}"/>
    <cellStyle name="Normal 6 7" xfId="477" xr:uid="{00000000-0005-0000-0000-000014020000}"/>
    <cellStyle name="Normal 6 8" xfId="478" xr:uid="{00000000-0005-0000-0000-000015020000}"/>
    <cellStyle name="Normal 6 9" xfId="479" xr:uid="{00000000-0005-0000-0000-000016020000}"/>
    <cellStyle name="Normal 7" xfId="595" xr:uid="{00000000-0005-0000-0000-000017020000}"/>
    <cellStyle name="Normal 7 10" xfId="480" xr:uid="{00000000-0005-0000-0000-000018020000}"/>
    <cellStyle name="Normal 7 11" xfId="481" xr:uid="{00000000-0005-0000-0000-000019020000}"/>
    <cellStyle name="Normal 7 12" xfId="482" xr:uid="{00000000-0005-0000-0000-00001A020000}"/>
    <cellStyle name="Normal 7 13" xfId="483" xr:uid="{00000000-0005-0000-0000-00001B020000}"/>
    <cellStyle name="Normal 7 14" xfId="484" xr:uid="{00000000-0005-0000-0000-00001C020000}"/>
    <cellStyle name="Normal 7 15" xfId="485" xr:uid="{00000000-0005-0000-0000-00001D020000}"/>
    <cellStyle name="Normal 7 16" xfId="486" xr:uid="{00000000-0005-0000-0000-00001E020000}"/>
    <cellStyle name="Normal 7 17" xfId="487" xr:uid="{00000000-0005-0000-0000-00001F020000}"/>
    <cellStyle name="Normal 7 18" xfId="488" xr:uid="{00000000-0005-0000-0000-000020020000}"/>
    <cellStyle name="Normal 7 19" xfId="489" xr:uid="{00000000-0005-0000-0000-000021020000}"/>
    <cellStyle name="Normal 7 2" xfId="490" xr:uid="{00000000-0005-0000-0000-000022020000}"/>
    <cellStyle name="Normal 7 2 2" xfId="491" xr:uid="{00000000-0005-0000-0000-000023020000}"/>
    <cellStyle name="Normal 7 2 2 2" xfId="492" xr:uid="{00000000-0005-0000-0000-000024020000}"/>
    <cellStyle name="Normal 7 20" xfId="493" xr:uid="{00000000-0005-0000-0000-000025020000}"/>
    <cellStyle name="Normal 7 21" xfId="494" xr:uid="{00000000-0005-0000-0000-000026020000}"/>
    <cellStyle name="Normal 7 22" xfId="495" xr:uid="{00000000-0005-0000-0000-000027020000}"/>
    <cellStyle name="Normal 7 23" xfId="496" xr:uid="{00000000-0005-0000-0000-000028020000}"/>
    <cellStyle name="Normal 7 24" xfId="497" xr:uid="{00000000-0005-0000-0000-000029020000}"/>
    <cellStyle name="Normal 7 3" xfId="498" xr:uid="{00000000-0005-0000-0000-00002A020000}"/>
    <cellStyle name="Normal 7 4" xfId="499" xr:uid="{00000000-0005-0000-0000-00002B020000}"/>
    <cellStyle name="Normal 7 5" xfId="500" xr:uid="{00000000-0005-0000-0000-00002C020000}"/>
    <cellStyle name="Normal 7 6" xfId="501" xr:uid="{00000000-0005-0000-0000-00002D020000}"/>
    <cellStyle name="Normal 7 7" xfId="502" xr:uid="{00000000-0005-0000-0000-00002E020000}"/>
    <cellStyle name="Normal 7 8" xfId="503" xr:uid="{00000000-0005-0000-0000-00002F020000}"/>
    <cellStyle name="Normal 7 9" xfId="504" xr:uid="{00000000-0005-0000-0000-000030020000}"/>
    <cellStyle name="Normal 8" xfId="596" xr:uid="{00000000-0005-0000-0000-000031020000}"/>
    <cellStyle name="Normal 8 10" xfId="505" xr:uid="{00000000-0005-0000-0000-000032020000}"/>
    <cellStyle name="Normal 8 11" xfId="506" xr:uid="{00000000-0005-0000-0000-000033020000}"/>
    <cellStyle name="Normal 8 12" xfId="507" xr:uid="{00000000-0005-0000-0000-000034020000}"/>
    <cellStyle name="Normal 8 13" xfId="508" xr:uid="{00000000-0005-0000-0000-000035020000}"/>
    <cellStyle name="Normal 8 14" xfId="509" xr:uid="{00000000-0005-0000-0000-000036020000}"/>
    <cellStyle name="Normal 8 15" xfId="510" xr:uid="{00000000-0005-0000-0000-000037020000}"/>
    <cellStyle name="Normal 8 16" xfId="511" xr:uid="{00000000-0005-0000-0000-000038020000}"/>
    <cellStyle name="Normal 8 17" xfId="512" xr:uid="{00000000-0005-0000-0000-000039020000}"/>
    <cellStyle name="Normal 8 18" xfId="513" xr:uid="{00000000-0005-0000-0000-00003A020000}"/>
    <cellStyle name="Normal 8 19" xfId="514" xr:uid="{00000000-0005-0000-0000-00003B020000}"/>
    <cellStyle name="Normal 8 2" xfId="515" xr:uid="{00000000-0005-0000-0000-00003C020000}"/>
    <cellStyle name="Normal 8 2 2" xfId="516" xr:uid="{00000000-0005-0000-0000-00003D020000}"/>
    <cellStyle name="Normal 8 20" xfId="517" xr:uid="{00000000-0005-0000-0000-00003E020000}"/>
    <cellStyle name="Normal 8 21" xfId="518" xr:uid="{00000000-0005-0000-0000-00003F020000}"/>
    <cellStyle name="Normal 8 22" xfId="519" xr:uid="{00000000-0005-0000-0000-000040020000}"/>
    <cellStyle name="Normal 8 23" xfId="520" xr:uid="{00000000-0005-0000-0000-000041020000}"/>
    <cellStyle name="Normal 8 24" xfId="521" xr:uid="{00000000-0005-0000-0000-000042020000}"/>
    <cellStyle name="Normal 8 25" xfId="522" xr:uid="{00000000-0005-0000-0000-000043020000}"/>
    <cellStyle name="Normal 8 26" xfId="523" xr:uid="{00000000-0005-0000-0000-000044020000}"/>
    <cellStyle name="Normal 8 27" xfId="524" xr:uid="{00000000-0005-0000-0000-000045020000}"/>
    <cellStyle name="Normal 8 28" xfId="525" xr:uid="{00000000-0005-0000-0000-000046020000}"/>
    <cellStyle name="Normal 8 29" xfId="526" xr:uid="{00000000-0005-0000-0000-000047020000}"/>
    <cellStyle name="Normal 8 29 2" xfId="527" xr:uid="{00000000-0005-0000-0000-000048020000}"/>
    <cellStyle name="Normal 8 3" xfId="528" xr:uid="{00000000-0005-0000-0000-000049020000}"/>
    <cellStyle name="Normal 8 30" xfId="529" xr:uid="{00000000-0005-0000-0000-00004A020000}"/>
    <cellStyle name="Normal 8 31" xfId="530" xr:uid="{00000000-0005-0000-0000-00004B020000}"/>
    <cellStyle name="Normal 8 32" xfId="531" xr:uid="{00000000-0005-0000-0000-00004C020000}"/>
    <cellStyle name="Normal 8 4" xfId="532" xr:uid="{00000000-0005-0000-0000-00004D020000}"/>
    <cellStyle name="Normal 8 5" xfId="533" xr:uid="{00000000-0005-0000-0000-00004E020000}"/>
    <cellStyle name="Normal 8 6" xfId="534" xr:uid="{00000000-0005-0000-0000-00004F020000}"/>
    <cellStyle name="Normal 8 7" xfId="535" xr:uid="{00000000-0005-0000-0000-000050020000}"/>
    <cellStyle name="Normal 8 8" xfId="536" xr:uid="{00000000-0005-0000-0000-000051020000}"/>
    <cellStyle name="Normal 8 9" xfId="537" xr:uid="{00000000-0005-0000-0000-000052020000}"/>
    <cellStyle name="Normal 9" xfId="538" xr:uid="{00000000-0005-0000-0000-000053020000}"/>
    <cellStyle name="Normal 9 2" xfId="539" xr:uid="{00000000-0005-0000-0000-000054020000}"/>
    <cellStyle name="Normal 9 3" xfId="540" xr:uid="{00000000-0005-0000-0000-000055020000}"/>
    <cellStyle name="Normal 9 4" xfId="541" xr:uid="{00000000-0005-0000-0000-000056020000}"/>
    <cellStyle name="Normal 9 5" xfId="542" xr:uid="{00000000-0005-0000-0000-000057020000}"/>
    <cellStyle name="Normal 9 6" xfId="543" xr:uid="{00000000-0005-0000-0000-000058020000}"/>
    <cellStyle name="Note" xfId="15" builtinId="10" customBuiltin="1"/>
    <cellStyle name="Output" xfId="10" builtinId="21" customBuiltin="1"/>
    <cellStyle name="Output Amounts" xfId="544" xr:uid="{00000000-0005-0000-0000-00005B020000}"/>
    <cellStyle name="Output Line Items" xfId="545" xr:uid="{00000000-0005-0000-0000-00005C020000}"/>
    <cellStyle name="Percent 16" xfId="547" xr:uid="{00000000-0005-0000-0000-00005D020000}"/>
    <cellStyle name="Percent 16 2" xfId="548" xr:uid="{00000000-0005-0000-0000-00005E020000}"/>
    <cellStyle name="Percent 16 2 2" xfId="624" xr:uid="{00000000-0005-0000-0000-00005F020000}"/>
    <cellStyle name="Percent 16 3" xfId="549" xr:uid="{00000000-0005-0000-0000-000060020000}"/>
    <cellStyle name="Percent 16 3 2" xfId="625" xr:uid="{00000000-0005-0000-0000-000061020000}"/>
    <cellStyle name="Percent 16 4" xfId="550" xr:uid="{00000000-0005-0000-0000-000062020000}"/>
    <cellStyle name="Percent 16 4 2" xfId="626" xr:uid="{00000000-0005-0000-0000-000063020000}"/>
    <cellStyle name="Percent 16 5" xfId="623" xr:uid="{00000000-0005-0000-0000-000064020000}"/>
    <cellStyle name="Percent 2" xfId="597" xr:uid="{00000000-0005-0000-0000-000065020000}"/>
    <cellStyle name="Percent 2 2" xfId="598" xr:uid="{00000000-0005-0000-0000-000066020000}"/>
    <cellStyle name="Percent 2 3" xfId="599" xr:uid="{00000000-0005-0000-0000-000067020000}"/>
    <cellStyle name="Percent 2 4" xfId="600" xr:uid="{00000000-0005-0000-0000-000068020000}"/>
    <cellStyle name="Percent 2 5" xfId="601" xr:uid="{00000000-0005-0000-0000-000069020000}"/>
    <cellStyle name="Percent 3" xfId="602" xr:uid="{00000000-0005-0000-0000-00006A020000}"/>
    <cellStyle name="Percent 3 2" xfId="603" xr:uid="{00000000-0005-0000-0000-00006B020000}"/>
    <cellStyle name="Percent 3 3" xfId="604" xr:uid="{00000000-0005-0000-0000-00006C020000}"/>
    <cellStyle name="Percent 4" xfId="551" xr:uid="{00000000-0005-0000-0000-00006D020000}"/>
    <cellStyle name="Percent 5" xfId="552" xr:uid="{00000000-0005-0000-0000-00006E020000}"/>
    <cellStyle name="Percent 5 2" xfId="605" xr:uid="{00000000-0005-0000-0000-00006F020000}"/>
    <cellStyle name="Percent 5 3" xfId="606" xr:uid="{00000000-0005-0000-0000-000070020000}"/>
    <cellStyle name="Percent 6" xfId="607" xr:uid="{00000000-0005-0000-0000-000071020000}"/>
    <cellStyle name="Percent 6 2" xfId="630" xr:uid="{00000000-0005-0000-0000-000072020000}"/>
    <cellStyle name="Percent 7" xfId="553" xr:uid="{00000000-0005-0000-0000-000073020000}"/>
    <cellStyle name="Percent 7 2" xfId="608" xr:uid="{00000000-0005-0000-0000-000074020000}"/>
    <cellStyle name="Percent 7 3" xfId="609" xr:uid="{00000000-0005-0000-0000-000075020000}"/>
    <cellStyle name="Percent 8" xfId="546" xr:uid="{00000000-0005-0000-0000-00007602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  <color rgb="FF660066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207"/>
  <sheetViews>
    <sheetView tabSelected="1" view="pageBreakPreview" zoomScale="90" zoomScaleNormal="90" zoomScaleSheetLayoutView="90" workbookViewId="0">
      <pane xSplit="3" ySplit="2" topLeftCell="D141" activePane="bottomRight" state="frozen"/>
      <selection pane="topRight" activeCell="D1" sqref="D1"/>
      <selection pane="bottomLeft" activeCell="A3" sqref="A3"/>
      <selection pane="bottomRight" activeCell="AG3" sqref="AG3:AG37"/>
    </sheetView>
  </sheetViews>
  <sheetFormatPr defaultColWidth="9.1796875" defaultRowHeight="14.5"/>
  <cols>
    <col min="1" max="1" width="7.26953125" style="2" customWidth="1"/>
    <col min="2" max="2" width="13" style="2" bestFit="1" customWidth="1"/>
    <col min="3" max="3" width="9.1796875" style="2" customWidth="1"/>
    <col min="4" max="7" width="11" style="2" customWidth="1"/>
    <col min="8" max="8" width="11" style="27" customWidth="1"/>
    <col min="9" max="9" width="11" style="2" customWidth="1"/>
    <col min="10" max="10" width="11" style="27" customWidth="1"/>
    <col min="11" max="13" width="11" style="2" customWidth="1"/>
    <col min="14" max="14" width="7.26953125" style="27" customWidth="1"/>
    <col min="15" max="15" width="13" style="27" bestFit="1" customWidth="1"/>
    <col min="16" max="16" width="9.1796875" style="27" customWidth="1"/>
    <col min="17" max="17" width="11" style="2" customWidth="1"/>
    <col min="18" max="18" width="11" style="27" customWidth="1"/>
    <col min="19" max="19" width="11.7265625" style="2" bestFit="1" customWidth="1"/>
    <col min="20" max="22" width="11" style="2" customWidth="1"/>
    <col min="23" max="23" width="12.26953125" style="2" customWidth="1"/>
    <col min="24" max="24" width="11.7265625" style="2" bestFit="1" customWidth="1"/>
    <col min="25" max="25" width="11" style="2" customWidth="1"/>
    <col min="26" max="26" width="7.26953125" style="63" customWidth="1"/>
    <col min="27" max="27" width="10.7265625" style="27" bestFit="1" customWidth="1"/>
    <col min="28" max="28" width="9.1796875" style="27" customWidth="1"/>
    <col min="29" max="32" width="11" style="2" customWidth="1"/>
    <col min="33" max="33" width="13" style="27" customWidth="1"/>
    <col min="34" max="34" width="11" style="2" customWidth="1"/>
    <col min="35" max="35" width="11" style="27" customWidth="1"/>
    <col min="36" max="38" width="11" style="2" customWidth="1"/>
    <col min="39" max="39" width="7.26953125" style="63" customWidth="1"/>
    <col min="40" max="40" width="10.7265625" style="27" bestFit="1" customWidth="1"/>
    <col min="41" max="41" width="8.26953125" style="27" customWidth="1"/>
    <col min="42" max="42" width="11.7265625" style="2" bestFit="1" customWidth="1"/>
    <col min="43" max="43" width="12.1796875" style="27" customWidth="1"/>
    <col min="44" max="44" width="12.26953125" style="2" bestFit="1" customWidth="1"/>
    <col min="45" max="45" width="11.7265625" style="2" bestFit="1" customWidth="1"/>
    <col min="46" max="46" width="12.453125" style="2" bestFit="1" customWidth="1"/>
    <col min="47" max="47" width="11.7265625" style="2" bestFit="1" customWidth="1"/>
    <col min="48" max="48" width="13.453125" style="2" bestFit="1" customWidth="1"/>
    <col min="49" max="49" width="12.453125" style="2" bestFit="1" customWidth="1"/>
    <col min="50" max="50" width="11.7265625" style="2" bestFit="1" customWidth="1"/>
    <col min="51" max="51" width="8.453125" style="4" bestFit="1" customWidth="1"/>
    <col min="52" max="52" width="7" style="5" bestFit="1" customWidth="1"/>
    <col min="53" max="53" width="3.54296875" style="2" bestFit="1" customWidth="1"/>
    <col min="54" max="54" width="14.26953125" style="2" customWidth="1"/>
    <col min="55" max="55" width="12.7265625" style="2" customWidth="1"/>
    <col min="56" max="56" width="12.7265625" style="2" bestFit="1" customWidth="1"/>
    <col min="57" max="59" width="12.7265625" style="6" customWidth="1"/>
    <col min="60" max="83" width="15.26953125" style="6" bestFit="1" customWidth="1"/>
    <col min="84" max="16384" width="9.1796875" style="6"/>
  </cols>
  <sheetData>
    <row r="1" spans="1:83" s="8" customFormat="1" ht="30" customHeight="1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 t="s">
        <v>25</v>
      </c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9" t="s">
        <v>24</v>
      </c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 t="s">
        <v>24</v>
      </c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9"/>
      <c r="BA1" s="7"/>
      <c r="BB1" s="77"/>
      <c r="BC1" s="77"/>
      <c r="BD1" s="77"/>
      <c r="BE1" s="77"/>
      <c r="BF1" s="77"/>
      <c r="BG1" s="77"/>
    </row>
    <row r="2" spans="1:83" s="18" customFormat="1" ht="29">
      <c r="A2" s="13" t="s">
        <v>1</v>
      </c>
      <c r="B2" s="13" t="s">
        <v>2</v>
      </c>
      <c r="C2" s="13" t="s">
        <v>0</v>
      </c>
      <c r="D2" s="32" t="s">
        <v>4</v>
      </c>
      <c r="E2" s="32" t="s">
        <v>5</v>
      </c>
      <c r="F2" s="32" t="s">
        <v>6</v>
      </c>
      <c r="G2" s="32" t="s">
        <v>7</v>
      </c>
      <c r="H2" s="56" t="s">
        <v>22</v>
      </c>
      <c r="I2" s="32" t="s">
        <v>8</v>
      </c>
      <c r="J2" s="32" t="s">
        <v>20</v>
      </c>
      <c r="K2" s="32" t="s">
        <v>9</v>
      </c>
      <c r="L2" s="32" t="s">
        <v>10</v>
      </c>
      <c r="M2" s="32" t="s">
        <v>11</v>
      </c>
      <c r="N2" s="13" t="s">
        <v>1</v>
      </c>
      <c r="O2" s="13" t="s">
        <v>2</v>
      </c>
      <c r="P2" s="13" t="s">
        <v>0</v>
      </c>
      <c r="Q2" s="32" t="s">
        <v>12</v>
      </c>
      <c r="R2" s="56" t="s">
        <v>23</v>
      </c>
      <c r="S2" s="32" t="s">
        <v>13</v>
      </c>
      <c r="T2" s="32" t="s">
        <v>14</v>
      </c>
      <c r="U2" s="32" t="s">
        <v>15</v>
      </c>
      <c r="V2" s="32" t="s">
        <v>16</v>
      </c>
      <c r="W2" s="32" t="s">
        <v>17</v>
      </c>
      <c r="X2" s="32" t="s">
        <v>18</v>
      </c>
      <c r="Y2" s="32" t="s">
        <v>19</v>
      </c>
      <c r="Z2" s="59" t="s">
        <v>1</v>
      </c>
      <c r="AA2" s="13" t="s">
        <v>2</v>
      </c>
      <c r="AB2" s="13" t="s">
        <v>0</v>
      </c>
      <c r="AC2" s="57" t="s">
        <v>26</v>
      </c>
      <c r="AD2" s="57" t="s">
        <v>27</v>
      </c>
      <c r="AE2" s="57" t="s">
        <v>28</v>
      </c>
      <c r="AF2" s="57" t="s">
        <v>29</v>
      </c>
      <c r="AG2" s="57" t="s">
        <v>30</v>
      </c>
      <c r="AH2" s="57" t="s">
        <v>31</v>
      </c>
      <c r="AI2" s="57" t="s">
        <v>32</v>
      </c>
      <c r="AJ2" s="57" t="s">
        <v>33</v>
      </c>
      <c r="AK2" s="57" t="s">
        <v>34</v>
      </c>
      <c r="AL2" s="57" t="s">
        <v>35</v>
      </c>
      <c r="AM2" s="59" t="s">
        <v>1</v>
      </c>
      <c r="AN2" s="13" t="s">
        <v>2</v>
      </c>
      <c r="AO2" s="13" t="s">
        <v>0</v>
      </c>
      <c r="AP2" s="57" t="s">
        <v>36</v>
      </c>
      <c r="AQ2" s="57" t="s">
        <v>37</v>
      </c>
      <c r="AR2" s="57" t="s">
        <v>38</v>
      </c>
      <c r="AS2" s="57" t="s">
        <v>39</v>
      </c>
      <c r="AT2" s="57" t="s">
        <v>40</v>
      </c>
      <c r="AU2" s="57" t="s">
        <v>41</v>
      </c>
      <c r="AV2" s="57" t="s">
        <v>42</v>
      </c>
      <c r="AW2" s="57" t="s">
        <v>43</v>
      </c>
      <c r="AX2" s="57" t="s">
        <v>44</v>
      </c>
      <c r="AY2" s="14" t="s">
        <v>49</v>
      </c>
      <c r="AZ2" s="15" t="s">
        <v>50</v>
      </c>
      <c r="BA2" s="37"/>
      <c r="BB2" s="19"/>
      <c r="BC2" s="19"/>
      <c r="BD2" s="19"/>
      <c r="BE2" s="19"/>
      <c r="BF2" s="19"/>
      <c r="BG2" s="19"/>
      <c r="BH2" s="16"/>
      <c r="BI2" s="16"/>
      <c r="BJ2" s="16"/>
      <c r="BK2" s="16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</row>
    <row r="3" spans="1:83" s="18" customFormat="1">
      <c r="A3" s="41">
        <v>1</v>
      </c>
      <c r="B3" s="35" t="s">
        <v>21</v>
      </c>
      <c r="C3" s="29">
        <v>39722</v>
      </c>
      <c r="D3" s="26">
        <v>0.12998799911026965</v>
      </c>
      <c r="E3" s="26">
        <v>0.16499317893270712</v>
      </c>
      <c r="F3" s="26">
        <v>0.12074625067758839</v>
      </c>
      <c r="G3" s="26">
        <v>0.12230763690227738</v>
      </c>
      <c r="H3" s="26" t="s">
        <v>52</v>
      </c>
      <c r="I3" s="26">
        <v>9.9286281457193884E-2</v>
      </c>
      <c r="J3" s="26">
        <v>9.0040112016758697E-2</v>
      </c>
      <c r="K3" s="26">
        <v>7.0886638245354766E-2</v>
      </c>
      <c r="L3" s="26">
        <v>0.10333939333970348</v>
      </c>
      <c r="M3" s="26">
        <v>0.14502494069154509</v>
      </c>
      <c r="N3" s="41">
        <v>1</v>
      </c>
      <c r="O3" s="35" t="s">
        <v>21</v>
      </c>
      <c r="P3" s="29">
        <f>C3</f>
        <v>39722</v>
      </c>
      <c r="Q3" s="26">
        <v>0.12514967214047792</v>
      </c>
      <c r="R3" s="26">
        <v>0.10960432504247374</v>
      </c>
      <c r="S3" s="26">
        <v>6.5945726294782542E-2</v>
      </c>
      <c r="T3" s="26">
        <v>0.14359951524962034</v>
      </c>
      <c r="U3" s="26">
        <v>0.13502290053365046</v>
      </c>
      <c r="V3" s="26">
        <v>0.10376603275427018</v>
      </c>
      <c r="W3" s="26">
        <v>7.4747731975171094E-2</v>
      </c>
      <c r="X3" s="26">
        <v>5.4652409097364039E-2</v>
      </c>
      <c r="Y3" s="26">
        <v>0.12233516605757565</v>
      </c>
      <c r="Z3" s="60">
        <v>1</v>
      </c>
      <c r="AA3" s="35" t="s">
        <v>21</v>
      </c>
      <c r="AB3" s="29">
        <f>P3</f>
        <v>39722</v>
      </c>
      <c r="AC3" s="28">
        <f t="shared" ref="AC3:AC34" si="0">D3*($AY$3/$AY3)</f>
        <v>0.12998799911026965</v>
      </c>
      <c r="AD3" s="28">
        <f t="shared" ref="AD3:AD34" si="1">E3*($AY$3/$AY3)</f>
        <v>0.16499317893270712</v>
      </c>
      <c r="AE3" s="28">
        <f t="shared" ref="AE3:AE34" si="2">F3*($AY$3/$AY3)</f>
        <v>0.12074625067758839</v>
      </c>
      <c r="AF3" s="28">
        <f t="shared" ref="AF3:AF34" si="3">G3*($AY$3/$AY3)</f>
        <v>0.12230763690227738</v>
      </c>
      <c r="AG3" s="80" t="s">
        <v>52</v>
      </c>
      <c r="AH3" s="28">
        <f t="shared" ref="AH3:AH34" si="4">I3*($AY$3/$AY3)</f>
        <v>9.9286281457193884E-2</v>
      </c>
      <c r="AI3" s="28">
        <f t="shared" ref="AI3:AI34" si="5">J3*($AY$3/$AY3)</f>
        <v>9.0040112016758697E-2</v>
      </c>
      <c r="AJ3" s="28">
        <f t="shared" ref="AJ3:AJ34" si="6">K3*($AZ$3/$AZ3)</f>
        <v>7.0886638245354766E-2</v>
      </c>
      <c r="AK3" s="28">
        <f t="shared" ref="AK3:AK34" si="7">L3*($AY$3/$AY3)</f>
        <v>0.10333939333970348</v>
      </c>
      <c r="AL3" s="28">
        <f t="shared" ref="AL3:AL34" si="8">M3*($AY$3/$AY3)</f>
        <v>0.14502494069154509</v>
      </c>
      <c r="AM3" s="60">
        <v>1</v>
      </c>
      <c r="AN3" s="35" t="s">
        <v>21</v>
      </c>
      <c r="AO3" s="29">
        <f>AB3</f>
        <v>39722</v>
      </c>
      <c r="AP3" s="66">
        <f t="shared" ref="AP3:AP34" si="9">Q3*($AY$3/$AY3)</f>
        <v>0.12514967214047792</v>
      </c>
      <c r="AQ3" s="66">
        <f t="shared" ref="AQ3:AQ34" si="10">R3*($AY$3/$AY3)</f>
        <v>0.10960432504247374</v>
      </c>
      <c r="AR3" s="66">
        <f t="shared" ref="AR3:AR34" si="11">S3*($AZ$3/$AZ3)</f>
        <v>6.5945726294782542E-2</v>
      </c>
      <c r="AS3" s="66">
        <f t="shared" ref="AS3:AS34" si="12">T3*($AY$3/$AY3)</f>
        <v>0.14359951524962034</v>
      </c>
      <c r="AT3" s="66">
        <f t="shared" ref="AT3:AT34" si="13">U3*($AZ$3/$AZ3)</f>
        <v>0.13502290053365046</v>
      </c>
      <c r="AU3" s="66">
        <f t="shared" ref="AU3:AU34" si="14">V3*($AY$3/$AY3)</f>
        <v>0.10376603275427018</v>
      </c>
      <c r="AV3" s="66">
        <f t="shared" ref="AV3:AV34" si="15">W3*($AY$3/$AY3)</f>
        <v>7.4747731975171094E-2</v>
      </c>
      <c r="AW3" s="66">
        <f t="shared" ref="AW3:AW34" si="16">X3*($AZ$3/$AZ3)</f>
        <v>5.4652409097364039E-2</v>
      </c>
      <c r="AX3" s="66">
        <f t="shared" ref="AX3:AX34" si="17">Y3*($AY$3/$AY3)</f>
        <v>0.12233516605757565</v>
      </c>
      <c r="AY3" s="70">
        <v>216.57300000000001</v>
      </c>
      <c r="AZ3" s="72">
        <v>176.8</v>
      </c>
      <c r="BA3" s="37"/>
      <c r="BB3" s="21"/>
      <c r="BC3" s="21"/>
      <c r="BD3" s="21"/>
      <c r="BE3" s="20"/>
      <c r="BF3" s="20"/>
      <c r="BG3" s="20"/>
      <c r="BH3" s="16"/>
      <c r="BI3" s="16"/>
      <c r="BJ3" s="16"/>
      <c r="BK3" s="16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</row>
    <row r="4" spans="1:83" s="18" customFormat="1">
      <c r="A4" s="41">
        <f t="shared" ref="A4:A67" si="18">A3+1</f>
        <v>2</v>
      </c>
      <c r="B4" s="35"/>
      <c r="C4" s="29">
        <v>39753</v>
      </c>
      <c r="D4" s="26">
        <v>0.13149622539532738</v>
      </c>
      <c r="E4" s="26">
        <v>0.16737381570992108</v>
      </c>
      <c r="F4" s="26">
        <v>0.12085302760480944</v>
      </c>
      <c r="G4" s="26">
        <v>0.12002931367134902</v>
      </c>
      <c r="H4" s="26" t="s">
        <v>52</v>
      </c>
      <c r="I4" s="26">
        <v>0.10737803434813151</v>
      </c>
      <c r="J4" s="26">
        <v>8.8009791627208095E-2</v>
      </c>
      <c r="K4" s="26">
        <v>7.0575150818394258E-2</v>
      </c>
      <c r="L4" s="26">
        <v>9.5462582724647832E-2</v>
      </c>
      <c r="M4" s="26">
        <v>0.15300756069539134</v>
      </c>
      <c r="N4" s="41">
        <f t="shared" ref="N4:N67" si="19">N3+1</f>
        <v>2</v>
      </c>
      <c r="O4" s="35"/>
      <c r="P4" s="29">
        <f t="shared" ref="P4:P67" si="20">C4</f>
        <v>39753</v>
      </c>
      <c r="Q4" s="26">
        <v>0.12546242211840833</v>
      </c>
      <c r="R4" s="26">
        <v>0.10885618072491998</v>
      </c>
      <c r="S4" s="26">
        <v>6.6558588091393367E-2</v>
      </c>
      <c r="T4" s="26">
        <v>0.13975607643465621</v>
      </c>
      <c r="U4" s="26">
        <v>0.19410710410729329</v>
      </c>
      <c r="V4" s="26">
        <v>0.10053691402354614</v>
      </c>
      <c r="W4" s="26">
        <v>9.405282910638843E-2</v>
      </c>
      <c r="X4" s="26">
        <v>6.0888887208228028E-2</v>
      </c>
      <c r="Y4" s="26">
        <v>0.12292298499162498</v>
      </c>
      <c r="Z4" s="60">
        <f>Z3+1</f>
        <v>2</v>
      </c>
      <c r="AA4" s="35"/>
      <c r="AB4" s="29">
        <f t="shared" ref="AB4:AB67" si="21">P4</f>
        <v>39753</v>
      </c>
      <c r="AC4" s="28">
        <f t="shared" si="0"/>
        <v>0.13406393796653987</v>
      </c>
      <c r="AD4" s="28">
        <f t="shared" si="1"/>
        <v>0.17064210610683644</v>
      </c>
      <c r="AE4" s="28">
        <f t="shared" si="2"/>
        <v>0.12321291160389028</v>
      </c>
      <c r="AF4" s="28">
        <f t="shared" si="3"/>
        <v>0.12237311309754063</v>
      </c>
      <c r="AG4" s="80" t="s">
        <v>52</v>
      </c>
      <c r="AH4" s="28">
        <f t="shared" si="4"/>
        <v>0.10947479361128815</v>
      </c>
      <c r="AI4" s="28">
        <f t="shared" si="5"/>
        <v>8.9728349309541419E-2</v>
      </c>
      <c r="AJ4" s="28">
        <f t="shared" si="6"/>
        <v>7.365812671010688E-2</v>
      </c>
      <c r="AK4" s="28">
        <f t="shared" si="7"/>
        <v>9.7326670252678132E-2</v>
      </c>
      <c r="AL4" s="28">
        <f t="shared" si="8"/>
        <v>0.15599532278443209</v>
      </c>
      <c r="AM4" s="60">
        <f>AM3+1</f>
        <v>2</v>
      </c>
      <c r="AN4" s="35"/>
      <c r="AO4" s="29">
        <f t="shared" ref="AO4:AO67" si="22">AB4</f>
        <v>39753</v>
      </c>
      <c r="AP4" s="66">
        <f t="shared" si="9"/>
        <v>0.12791231326562338</v>
      </c>
      <c r="AQ4" s="66">
        <f t="shared" si="10"/>
        <v>0.11098180359250603</v>
      </c>
      <c r="AR4" s="66">
        <f t="shared" si="11"/>
        <v>6.946610610719213E-2</v>
      </c>
      <c r="AS4" s="66">
        <f t="shared" si="12"/>
        <v>0.14248507822376272</v>
      </c>
      <c r="AT4" s="66">
        <f t="shared" si="13"/>
        <v>0.20258639909190942</v>
      </c>
      <c r="AU4" s="66">
        <f t="shared" si="14"/>
        <v>0.10250008747003157</v>
      </c>
      <c r="AV4" s="66">
        <f t="shared" si="15"/>
        <v>9.5889388527988048E-2</v>
      </c>
      <c r="AW4" s="66">
        <f t="shared" si="16"/>
        <v>6.3548732340110478E-2</v>
      </c>
      <c r="AX4" s="66">
        <f t="shared" si="17"/>
        <v>0.12532328882472021</v>
      </c>
      <c r="AY4" s="70">
        <v>212.42500000000001</v>
      </c>
      <c r="AZ4" s="72">
        <v>169.4</v>
      </c>
      <c r="BA4" s="37"/>
      <c r="BB4" s="21"/>
      <c r="BC4" s="21"/>
      <c r="BD4" s="21"/>
      <c r="BE4" s="20"/>
      <c r="BF4" s="20"/>
      <c r="BG4" s="20"/>
      <c r="BH4" s="16"/>
      <c r="BI4" s="16"/>
      <c r="BJ4" s="16"/>
      <c r="BK4" s="16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</row>
    <row r="5" spans="1:83" s="18" customFormat="1">
      <c r="A5" s="41">
        <f t="shared" si="18"/>
        <v>3</v>
      </c>
      <c r="B5" s="35"/>
      <c r="C5" s="29">
        <v>39783</v>
      </c>
      <c r="D5" s="26">
        <v>0.13014025258369913</v>
      </c>
      <c r="E5" s="26">
        <v>0.16568608244291272</v>
      </c>
      <c r="F5" s="26">
        <v>0.12165873347375569</v>
      </c>
      <c r="G5" s="26">
        <v>0.11614930195143415</v>
      </c>
      <c r="H5" s="26" t="s">
        <v>52</v>
      </c>
      <c r="I5" s="26">
        <v>0.10145240892004244</v>
      </c>
      <c r="J5" s="26">
        <v>8.8097190242383758E-2</v>
      </c>
      <c r="K5" s="26">
        <v>7.3720669237916592E-2</v>
      </c>
      <c r="L5" s="26">
        <v>9.4317133241427237E-2</v>
      </c>
      <c r="M5" s="26">
        <v>0.16324484387819577</v>
      </c>
      <c r="N5" s="41">
        <f t="shared" si="19"/>
        <v>3</v>
      </c>
      <c r="O5" s="35"/>
      <c r="P5" s="29">
        <f t="shared" si="20"/>
        <v>39783</v>
      </c>
      <c r="Q5" s="26">
        <v>0.12483685752391571</v>
      </c>
      <c r="R5" s="26">
        <v>0.11485915366964246</v>
      </c>
      <c r="S5" s="26">
        <v>6.7864024378235743E-2</v>
      </c>
      <c r="T5" s="26">
        <v>0.13313728079636547</v>
      </c>
      <c r="U5" s="26">
        <v>0.16451241385990151</v>
      </c>
      <c r="V5" s="26">
        <v>9.6428956024358109E-2</v>
      </c>
      <c r="W5" s="26">
        <v>8.0549629772963441E-2</v>
      </c>
      <c r="X5" s="26">
        <v>6.2177337402302683E-2</v>
      </c>
      <c r="Y5" s="26">
        <v>0.12043964202851073</v>
      </c>
      <c r="Z5" s="60">
        <f t="shared" ref="Z5:Z68" si="23">Z4+1</f>
        <v>3</v>
      </c>
      <c r="AA5" s="35"/>
      <c r="AB5" s="29">
        <f t="shared" si="21"/>
        <v>39783</v>
      </c>
      <c r="AC5" s="28">
        <f t="shared" si="0"/>
        <v>0.13406808285675301</v>
      </c>
      <c r="AD5" s="28">
        <f t="shared" si="1"/>
        <v>0.17068673979160215</v>
      </c>
      <c r="AE5" s="28">
        <f t="shared" si="2"/>
        <v>0.12533057863182684</v>
      </c>
      <c r="AF5" s="28">
        <f t="shared" si="3"/>
        <v>0.11965486410719767</v>
      </c>
      <c r="AG5" s="80" t="s">
        <v>52</v>
      </c>
      <c r="AH5" s="28">
        <f t="shared" si="4"/>
        <v>0.10451439654584714</v>
      </c>
      <c r="AI5" s="28">
        <f t="shared" si="5"/>
        <v>9.0756097105826911E-2</v>
      </c>
      <c r="AJ5" s="28">
        <f t="shared" si="6"/>
        <v>7.9426047052185589E-2</v>
      </c>
      <c r="AK5" s="28">
        <f t="shared" si="7"/>
        <v>9.7163767421540537E-2</v>
      </c>
      <c r="AL5" s="28">
        <f t="shared" si="8"/>
        <v>0.16817182094313077</v>
      </c>
      <c r="AM5" s="60">
        <f t="shared" ref="AM5:AM68" si="24">AM4+1</f>
        <v>3</v>
      </c>
      <c r="AN5" s="35"/>
      <c r="AO5" s="29">
        <f t="shared" si="22"/>
        <v>39783</v>
      </c>
      <c r="AP5" s="66">
        <f t="shared" si="9"/>
        <v>0.12860462328770192</v>
      </c>
      <c r="AQ5" s="66">
        <f t="shared" si="10"/>
        <v>0.11832577719283577</v>
      </c>
      <c r="AR5" s="66">
        <f t="shared" si="11"/>
        <v>7.3116145704278379E-2</v>
      </c>
      <c r="AS5" s="66">
        <f t="shared" si="12"/>
        <v>0.13715556592799846</v>
      </c>
      <c r="AT5" s="66">
        <f t="shared" si="13"/>
        <v>0.17724433132498837</v>
      </c>
      <c r="AU5" s="66">
        <f t="shared" si="14"/>
        <v>9.9339328220138662E-2</v>
      </c>
      <c r="AV5" s="66">
        <f t="shared" si="15"/>
        <v>8.2980739810206122E-2</v>
      </c>
      <c r="AW5" s="66">
        <f t="shared" si="16"/>
        <v>6.698935559248699E-2</v>
      </c>
      <c r="AX5" s="66">
        <f t="shared" si="17"/>
        <v>0.1240746931571468</v>
      </c>
      <c r="AY5" s="70">
        <v>210.22800000000001</v>
      </c>
      <c r="AZ5" s="72">
        <v>164.1</v>
      </c>
      <c r="BA5" s="37"/>
      <c r="BB5" s="21"/>
      <c r="BC5" s="21"/>
      <c r="BD5" s="21"/>
      <c r="BE5" s="20"/>
      <c r="BF5" s="20"/>
      <c r="BG5" s="20"/>
      <c r="BH5" s="16"/>
      <c r="BI5" s="16"/>
      <c r="BJ5" s="16"/>
      <c r="BK5" s="16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</row>
    <row r="6" spans="1:83">
      <c r="A6" s="41">
        <f t="shared" si="18"/>
        <v>4</v>
      </c>
      <c r="B6" s="1"/>
      <c r="C6" s="29">
        <v>39814</v>
      </c>
      <c r="D6" s="26">
        <v>0.12897737811676127</v>
      </c>
      <c r="E6" s="26">
        <v>0.16470806009614106</v>
      </c>
      <c r="F6" s="26">
        <v>0.12264974237466622</v>
      </c>
      <c r="G6" s="26">
        <v>0.11738441849531676</v>
      </c>
      <c r="H6" s="26" t="s">
        <v>52</v>
      </c>
      <c r="I6" s="26">
        <v>0.10431678049374755</v>
      </c>
      <c r="J6" s="26">
        <v>8.8041366800308912E-2</v>
      </c>
      <c r="K6" s="26">
        <v>7.252265599170786E-2</v>
      </c>
      <c r="L6" s="26">
        <v>9.3768990763148319E-2</v>
      </c>
      <c r="M6" s="26">
        <v>0.17040265710625196</v>
      </c>
      <c r="N6" s="41">
        <f t="shared" si="19"/>
        <v>4</v>
      </c>
      <c r="O6" s="1"/>
      <c r="P6" s="29">
        <f t="shared" si="20"/>
        <v>39814</v>
      </c>
      <c r="Q6" s="26">
        <v>0.12225007442212921</v>
      </c>
      <c r="R6" s="26">
        <v>0.11093199330455315</v>
      </c>
      <c r="S6" s="26">
        <v>6.5033811148660428E-2</v>
      </c>
      <c r="T6" s="26">
        <v>0.14010758292507366</v>
      </c>
      <c r="U6" s="26">
        <v>0.19361126549522473</v>
      </c>
      <c r="V6" s="26">
        <v>7.9323251576344456E-2</v>
      </c>
      <c r="W6" s="26">
        <v>0.10567004723008339</v>
      </c>
      <c r="X6" s="26">
        <v>5.898308099483511E-2</v>
      </c>
      <c r="Y6" s="26">
        <v>0.12294940460899995</v>
      </c>
      <c r="Z6" s="60">
        <f t="shared" si="23"/>
        <v>4</v>
      </c>
      <c r="AA6" s="1"/>
      <c r="AB6" s="29">
        <f t="shared" si="21"/>
        <v>39814</v>
      </c>
      <c r="AC6" s="28">
        <f t="shared" si="0"/>
        <v>0.13229431101614234</v>
      </c>
      <c r="AD6" s="28">
        <f t="shared" si="1"/>
        <v>0.16894388494622867</v>
      </c>
      <c r="AE6" s="28">
        <f t="shared" si="2"/>
        <v>0.12580394640271564</v>
      </c>
      <c r="AF6" s="28">
        <f t="shared" si="3"/>
        <v>0.12040321330466196</v>
      </c>
      <c r="AG6" s="80" t="s">
        <v>52</v>
      </c>
      <c r="AH6" s="28">
        <f t="shared" si="4"/>
        <v>0.10699951266143036</v>
      </c>
      <c r="AI6" s="28">
        <f t="shared" si="5"/>
        <v>9.0305541420001148E-2</v>
      </c>
      <c r="AJ6" s="28">
        <f t="shared" si="6"/>
        <v>7.7850671398506072E-2</v>
      </c>
      <c r="AK6" s="28">
        <f t="shared" si="7"/>
        <v>9.61804636504517E-2</v>
      </c>
      <c r="AL6" s="28">
        <f t="shared" si="8"/>
        <v>0.17478493086425934</v>
      </c>
      <c r="AM6" s="60">
        <f t="shared" si="24"/>
        <v>4</v>
      </c>
      <c r="AN6" s="1"/>
      <c r="AO6" s="29">
        <f t="shared" si="22"/>
        <v>39814</v>
      </c>
      <c r="AP6" s="66">
        <f t="shared" si="9"/>
        <v>0.12539400012230476</v>
      </c>
      <c r="AQ6" s="66">
        <f t="shared" si="10"/>
        <v>0.11378485001135245</v>
      </c>
      <c r="AR6" s="66">
        <f t="shared" si="11"/>
        <v>6.9811644268871667E-2</v>
      </c>
      <c r="AS6" s="66">
        <f t="shared" si="12"/>
        <v>0.14371075317122509</v>
      </c>
      <c r="AT6" s="66">
        <f t="shared" si="13"/>
        <v>0.20783528682183203</v>
      </c>
      <c r="AU6" s="66">
        <f t="shared" si="14"/>
        <v>8.1363220962303501E-2</v>
      </c>
      <c r="AV6" s="66">
        <f t="shared" si="15"/>
        <v>0.10838758158575397</v>
      </c>
      <c r="AW6" s="66">
        <f t="shared" si="16"/>
        <v>6.3316385670229805E-2</v>
      </c>
      <c r="AX6" s="66">
        <f t="shared" si="17"/>
        <v>0.12611131510106868</v>
      </c>
      <c r="AY6" s="70">
        <v>211.143</v>
      </c>
      <c r="AZ6" s="72">
        <v>164.7</v>
      </c>
      <c r="BA6" s="10"/>
      <c r="BB6" s="51"/>
      <c r="BC6" s="51"/>
      <c r="BD6" s="51"/>
      <c r="BE6" s="52"/>
      <c r="BF6" s="52"/>
      <c r="BG6" s="52"/>
    </row>
    <row r="7" spans="1:83">
      <c r="A7" s="41">
        <f t="shared" si="18"/>
        <v>5</v>
      </c>
      <c r="B7" s="1"/>
      <c r="C7" s="29">
        <v>39845</v>
      </c>
      <c r="D7" s="26">
        <v>0.1304650087867921</v>
      </c>
      <c r="E7" s="26">
        <v>0.16617559290701248</v>
      </c>
      <c r="F7" s="26">
        <v>0.1233975459922001</v>
      </c>
      <c r="G7" s="26">
        <v>0.12549390856944018</v>
      </c>
      <c r="H7" s="26" t="s">
        <v>52</v>
      </c>
      <c r="I7" s="26">
        <v>0.10380276559684251</v>
      </c>
      <c r="J7" s="26">
        <v>8.8012035034917155E-2</v>
      </c>
      <c r="K7" s="26">
        <v>8.2590435433646192E-2</v>
      </c>
      <c r="L7" s="26">
        <v>9.9026583955159439E-2</v>
      </c>
      <c r="M7" s="26">
        <v>0.15888365355291248</v>
      </c>
      <c r="N7" s="41">
        <f t="shared" si="19"/>
        <v>5</v>
      </c>
      <c r="O7" s="1"/>
      <c r="P7" s="29">
        <f t="shared" si="20"/>
        <v>39845</v>
      </c>
      <c r="Q7" s="26">
        <v>0.12532361485083288</v>
      </c>
      <c r="R7" s="26">
        <v>0.11302173547526444</v>
      </c>
      <c r="S7" s="26">
        <v>6.6029192843608711E-2</v>
      </c>
      <c r="T7" s="26">
        <v>0.15075853795194005</v>
      </c>
      <c r="U7" s="26">
        <v>0.15688124791244235</v>
      </c>
      <c r="V7" s="26">
        <v>8.3082784543083016E-2</v>
      </c>
      <c r="W7" s="26">
        <v>1.9275934881820039E-2</v>
      </c>
      <c r="X7" s="26">
        <v>5.873765175074399E-2</v>
      </c>
      <c r="Y7" s="26">
        <v>0.11925097783144832</v>
      </c>
      <c r="Z7" s="60">
        <f t="shared" si="23"/>
        <v>5</v>
      </c>
      <c r="AA7" s="1"/>
      <c r="AB7" s="29">
        <f t="shared" si="21"/>
        <v>39845</v>
      </c>
      <c r="AC7" s="28">
        <f t="shared" si="0"/>
        <v>0.13315801344993439</v>
      </c>
      <c r="AD7" s="28">
        <f t="shared" si="1"/>
        <v>0.16960572065360505</v>
      </c>
      <c r="AE7" s="28">
        <f t="shared" si="2"/>
        <v>0.12594466701620105</v>
      </c>
      <c r="AF7" s="28">
        <f t="shared" si="3"/>
        <v>0.12808430184129244</v>
      </c>
      <c r="AG7" s="80" t="s">
        <v>52</v>
      </c>
      <c r="AH7" s="28">
        <f t="shared" si="4"/>
        <v>0.10594541928152659</v>
      </c>
      <c r="AI7" s="28">
        <f t="shared" si="5"/>
        <v>8.9828743001027903E-2</v>
      </c>
      <c r="AJ7" s="28">
        <f t="shared" si="6"/>
        <v>8.9090841883274249E-2</v>
      </c>
      <c r="AK7" s="28">
        <f t="shared" si="7"/>
        <v>0.10107064967704281</v>
      </c>
      <c r="AL7" s="28">
        <f t="shared" si="8"/>
        <v>0.16216326410821713</v>
      </c>
      <c r="AM7" s="60">
        <f t="shared" si="24"/>
        <v>5</v>
      </c>
      <c r="AN7" s="1"/>
      <c r="AO7" s="29">
        <f t="shared" si="22"/>
        <v>39845</v>
      </c>
      <c r="AP7" s="66">
        <f t="shared" si="9"/>
        <v>0.12791049299029389</v>
      </c>
      <c r="AQ7" s="66">
        <f t="shared" si="10"/>
        <v>0.11535468331700124</v>
      </c>
      <c r="AR7" s="66">
        <f t="shared" si="11"/>
        <v>7.1226121383465665E-2</v>
      </c>
      <c r="AS7" s="66">
        <f t="shared" si="12"/>
        <v>0.15387043323703192</v>
      </c>
      <c r="AT7" s="66">
        <f t="shared" si="13"/>
        <v>0.16922882630213429</v>
      </c>
      <c r="AU7" s="66">
        <f t="shared" si="14"/>
        <v>8.4797744962600646E-2</v>
      </c>
      <c r="AV7" s="66">
        <f t="shared" si="15"/>
        <v>1.9673820744135817E-2</v>
      </c>
      <c r="AW7" s="66">
        <f t="shared" si="16"/>
        <v>6.3360688404707377E-2</v>
      </c>
      <c r="AX7" s="66">
        <f t="shared" si="17"/>
        <v>0.12171250711328958</v>
      </c>
      <c r="AY7" s="70">
        <v>212.19300000000001</v>
      </c>
      <c r="AZ7" s="72">
        <v>163.9</v>
      </c>
      <c r="BA7" s="10"/>
      <c r="BB7" s="11"/>
      <c r="BC7" s="11"/>
      <c r="BD7" s="11"/>
      <c r="BE7" s="12"/>
      <c r="BF7" s="12"/>
      <c r="BG7" s="12"/>
    </row>
    <row r="8" spans="1:83">
      <c r="A8" s="41">
        <f t="shared" si="18"/>
        <v>6</v>
      </c>
      <c r="B8" s="1"/>
      <c r="C8" s="29">
        <v>39873</v>
      </c>
      <c r="D8" s="26">
        <v>0.13177290584139081</v>
      </c>
      <c r="E8" s="26">
        <v>0.16601606375612551</v>
      </c>
      <c r="F8" s="26">
        <v>0.1232183801235112</v>
      </c>
      <c r="G8" s="26">
        <v>0.12485051567606699</v>
      </c>
      <c r="H8" s="26" t="s">
        <v>52</v>
      </c>
      <c r="I8" s="26">
        <v>0.10348320199932211</v>
      </c>
      <c r="J8" s="26">
        <v>8.9761534374640475E-2</v>
      </c>
      <c r="K8" s="26">
        <v>7.847077985428981E-2</v>
      </c>
      <c r="L8" s="26">
        <v>9.5242084394465187E-2</v>
      </c>
      <c r="M8" s="26">
        <v>0.15568507708657414</v>
      </c>
      <c r="N8" s="41">
        <f t="shared" si="19"/>
        <v>6</v>
      </c>
      <c r="O8" s="1"/>
      <c r="P8" s="29">
        <f t="shared" si="20"/>
        <v>39873</v>
      </c>
      <c r="Q8" s="26">
        <v>0.12802410937398737</v>
      </c>
      <c r="R8" s="26">
        <v>0.1136836331578126</v>
      </c>
      <c r="S8" s="26">
        <v>6.5156459040202938E-2</v>
      </c>
      <c r="T8" s="26">
        <v>0.14241546809013078</v>
      </c>
      <c r="U8" s="26">
        <v>0.20854053842933498</v>
      </c>
      <c r="V8" s="26">
        <v>8.3145686159976168E-2</v>
      </c>
      <c r="W8" s="26">
        <v>1.6686368673808637E-2</v>
      </c>
      <c r="X8" s="26">
        <v>5.9341759086797639E-2</v>
      </c>
      <c r="Y8" s="26">
        <v>0.12629101024296674</v>
      </c>
      <c r="Z8" s="60">
        <f t="shared" si="23"/>
        <v>6</v>
      </c>
      <c r="AA8" s="1"/>
      <c r="AB8" s="29">
        <f t="shared" si="21"/>
        <v>39873</v>
      </c>
      <c r="AC8" s="28">
        <f t="shared" si="0"/>
        <v>0.13416664803458025</v>
      </c>
      <c r="AD8" s="28">
        <f t="shared" si="1"/>
        <v>0.16903185561426817</v>
      </c>
      <c r="AE8" s="28">
        <f t="shared" si="2"/>
        <v>0.12545672368582989</v>
      </c>
      <c r="AF8" s="28">
        <f t="shared" si="3"/>
        <v>0.12711850806271882</v>
      </c>
      <c r="AG8" s="80" t="s">
        <v>52</v>
      </c>
      <c r="AH8" s="28">
        <f t="shared" si="4"/>
        <v>0.10536304296761861</v>
      </c>
      <c r="AI8" s="28">
        <f t="shared" si="5"/>
        <v>9.1392112153782928E-2</v>
      </c>
      <c r="AJ8" s="28">
        <f t="shared" si="6"/>
        <v>8.5166567699437937E-2</v>
      </c>
      <c r="AK8" s="28">
        <f t="shared" si="7"/>
        <v>9.6972219998037262E-2</v>
      </c>
      <c r="AL8" s="28">
        <f t="shared" si="8"/>
        <v>0.15851319972295777</v>
      </c>
      <c r="AM8" s="60">
        <f t="shared" si="24"/>
        <v>6</v>
      </c>
      <c r="AN8" s="1"/>
      <c r="AO8" s="29">
        <f t="shared" si="22"/>
        <v>39873</v>
      </c>
      <c r="AP8" s="66">
        <f t="shared" si="9"/>
        <v>0.13034975219408942</v>
      </c>
      <c r="AQ8" s="66">
        <f t="shared" si="10"/>
        <v>0.11574877172045822</v>
      </c>
      <c r="AR8" s="66">
        <f t="shared" si="11"/>
        <v>7.0716156895689872E-2</v>
      </c>
      <c r="AS8" s="66">
        <f t="shared" si="12"/>
        <v>0.14500253948203365</v>
      </c>
      <c r="AT8" s="66">
        <f t="shared" si="13"/>
        <v>0.22633497356848636</v>
      </c>
      <c r="AU8" s="66">
        <f t="shared" si="14"/>
        <v>8.4656082670336086E-2</v>
      </c>
      <c r="AV8" s="66">
        <f t="shared" si="15"/>
        <v>1.698948762296263E-2</v>
      </c>
      <c r="AW8" s="66">
        <f t="shared" si="16"/>
        <v>6.4405297768850969E-2</v>
      </c>
      <c r="AX8" s="66">
        <f t="shared" si="17"/>
        <v>0.12858517016839924</v>
      </c>
      <c r="AY8" s="70">
        <v>212.709</v>
      </c>
      <c r="AZ8" s="72">
        <v>162.9</v>
      </c>
      <c r="BA8" s="10"/>
      <c r="BB8" s="11"/>
      <c r="BC8" s="11"/>
      <c r="BD8" s="11"/>
      <c r="BE8" s="12"/>
      <c r="BF8" s="12"/>
      <c r="BG8" s="12"/>
    </row>
    <row r="9" spans="1:83">
      <c r="A9" s="41">
        <f t="shared" si="18"/>
        <v>7</v>
      </c>
      <c r="B9" s="1"/>
      <c r="C9" s="29">
        <v>39904</v>
      </c>
      <c r="D9" s="26">
        <v>0.13241434316703071</v>
      </c>
      <c r="E9" s="26">
        <v>0.16590629125788686</v>
      </c>
      <c r="F9" s="26">
        <v>0.12632757939122413</v>
      </c>
      <c r="G9" s="26">
        <v>0.13190442059692689</v>
      </c>
      <c r="H9" s="26" t="s">
        <v>52</v>
      </c>
      <c r="I9" s="26">
        <v>9.6950715253962441E-2</v>
      </c>
      <c r="J9" s="26">
        <v>9.0185478333502961E-2</v>
      </c>
      <c r="K9" s="26">
        <v>7.3538146537319243E-2</v>
      </c>
      <c r="L9" s="26">
        <v>9.4524528986208611E-2</v>
      </c>
      <c r="M9" s="26">
        <v>0.15904761446756535</v>
      </c>
      <c r="N9" s="41">
        <f t="shared" si="19"/>
        <v>7</v>
      </c>
      <c r="O9" s="1"/>
      <c r="P9" s="29">
        <f t="shared" si="20"/>
        <v>39904</v>
      </c>
      <c r="Q9" s="26">
        <v>0.12546447085755061</v>
      </c>
      <c r="R9" s="26">
        <v>0.1111260264206438</v>
      </c>
      <c r="S9" s="26">
        <v>6.5037291037513795E-2</v>
      </c>
      <c r="T9" s="26">
        <v>0.16023045769191033</v>
      </c>
      <c r="U9" s="26">
        <v>0.19092623875410988</v>
      </c>
      <c r="V9" s="26">
        <v>8.2752071140234612E-2</v>
      </c>
      <c r="W9" s="26">
        <v>4.2568118779572573E-3</v>
      </c>
      <c r="X9" s="26">
        <v>5.7492019928721341E-2</v>
      </c>
      <c r="Y9" s="26">
        <v>0.12354402219530888</v>
      </c>
      <c r="Z9" s="60">
        <f t="shared" si="23"/>
        <v>7</v>
      </c>
      <c r="AA9" s="1"/>
      <c r="AB9" s="29">
        <f t="shared" si="21"/>
        <v>39904</v>
      </c>
      <c r="AC9" s="28">
        <f t="shared" si="0"/>
        <v>0.13448401586340905</v>
      </c>
      <c r="AD9" s="28">
        <f t="shared" si="1"/>
        <v>0.16849945233818389</v>
      </c>
      <c r="AE9" s="28">
        <f t="shared" si="2"/>
        <v>0.12830211429138805</v>
      </c>
      <c r="AF9" s="28">
        <f t="shared" si="3"/>
        <v>0.13396612306292557</v>
      </c>
      <c r="AG9" s="80" t="s">
        <v>52</v>
      </c>
      <c r="AH9" s="28">
        <f t="shared" si="4"/>
        <v>9.8466081667118788E-2</v>
      </c>
      <c r="AI9" s="28">
        <f t="shared" si="5"/>
        <v>9.1595102228107947E-2</v>
      </c>
      <c r="AJ9" s="28">
        <f t="shared" si="6"/>
        <v>7.9181146819720119E-2</v>
      </c>
      <c r="AK9" s="28">
        <f t="shared" si="7"/>
        <v>9.6001973438989682E-2</v>
      </c>
      <c r="AL9" s="28">
        <f t="shared" si="8"/>
        <v>0.16153357253837944</v>
      </c>
      <c r="AM9" s="60">
        <f t="shared" si="24"/>
        <v>7</v>
      </c>
      <c r="AN9" s="1"/>
      <c r="AO9" s="29">
        <f t="shared" si="22"/>
        <v>39904</v>
      </c>
      <c r="AP9" s="66">
        <f t="shared" si="9"/>
        <v>0.12742551513333478</v>
      </c>
      <c r="AQ9" s="66">
        <f t="shared" si="10"/>
        <v>0.11286295685611561</v>
      </c>
      <c r="AR9" s="66">
        <f t="shared" si="11"/>
        <v>7.0027972322974669E-2</v>
      </c>
      <c r="AS9" s="66">
        <f t="shared" si="12"/>
        <v>0.1627349039284848</v>
      </c>
      <c r="AT9" s="66">
        <f t="shared" si="13"/>
        <v>0.20557709507750691</v>
      </c>
      <c r="AU9" s="66">
        <f t="shared" si="14"/>
        <v>8.4045508830679197E-2</v>
      </c>
      <c r="AV9" s="66">
        <f t="shared" si="15"/>
        <v>4.3233470214070402E-3</v>
      </c>
      <c r="AW9" s="66">
        <f t="shared" si="16"/>
        <v>6.190370964310557E-2</v>
      </c>
      <c r="AX9" s="66">
        <f t="shared" si="17"/>
        <v>0.12547504932894687</v>
      </c>
      <c r="AY9" s="70">
        <v>213.24</v>
      </c>
      <c r="AZ9" s="72">
        <v>164.2</v>
      </c>
      <c r="BA9" s="10"/>
      <c r="BB9" s="11"/>
      <c r="BC9" s="11"/>
      <c r="BD9" s="11"/>
      <c r="BE9" s="12"/>
      <c r="BF9" s="12"/>
      <c r="BG9" s="12"/>
    </row>
    <row r="10" spans="1:83">
      <c r="A10" s="41">
        <f t="shared" si="18"/>
        <v>8</v>
      </c>
      <c r="B10" s="1"/>
      <c r="C10" s="29">
        <v>39934</v>
      </c>
      <c r="D10" s="26">
        <v>0.12163756005012336</v>
      </c>
      <c r="E10" s="26">
        <v>0.15396025306169256</v>
      </c>
      <c r="F10" s="26">
        <v>0.11091358037631167</v>
      </c>
      <c r="G10" s="26">
        <v>0.12623289316940037</v>
      </c>
      <c r="H10" s="26" t="s">
        <v>52</v>
      </c>
      <c r="I10" s="26">
        <v>9.1396414146863156E-2</v>
      </c>
      <c r="J10" s="26">
        <v>7.5339928523142169E-2</v>
      </c>
      <c r="K10" s="26">
        <v>5.8727587195487832E-2</v>
      </c>
      <c r="L10" s="26">
        <v>8.8328694852349302E-2</v>
      </c>
      <c r="M10" s="26">
        <v>0.13303046565996676</v>
      </c>
      <c r="N10" s="41">
        <f t="shared" si="19"/>
        <v>8</v>
      </c>
      <c r="O10" s="1"/>
      <c r="P10" s="29">
        <f t="shared" si="20"/>
        <v>39934</v>
      </c>
      <c r="Q10" s="26">
        <v>0.11298382329861066</v>
      </c>
      <c r="R10" s="26">
        <v>0.10107227619943861</v>
      </c>
      <c r="S10" s="26">
        <v>5.6872918589604013E-2</v>
      </c>
      <c r="T10" s="26">
        <v>0.16037612257776479</v>
      </c>
      <c r="U10" s="26">
        <v>9.6363709741921239E-2</v>
      </c>
      <c r="V10" s="26">
        <v>7.8031015670345802E-2</v>
      </c>
      <c r="W10" s="26">
        <v>0.15343137254901962</v>
      </c>
      <c r="X10" s="26">
        <v>4.6709097243455316E-2</v>
      </c>
      <c r="Y10" s="26">
        <v>0.10672103271895765</v>
      </c>
      <c r="Z10" s="60">
        <f t="shared" si="23"/>
        <v>8</v>
      </c>
      <c r="AA10" s="1"/>
      <c r="AB10" s="29">
        <f t="shared" si="21"/>
        <v>39934</v>
      </c>
      <c r="AC10" s="28">
        <f t="shared" si="0"/>
        <v>0.12318294222624272</v>
      </c>
      <c r="AD10" s="28">
        <f t="shared" si="1"/>
        <v>0.15591628893428261</v>
      </c>
      <c r="AE10" s="28">
        <f t="shared" si="2"/>
        <v>0.11232271642057716</v>
      </c>
      <c r="AF10" s="28">
        <f t="shared" si="3"/>
        <v>0.1278366581829668</v>
      </c>
      <c r="AG10" s="80" t="s">
        <v>52</v>
      </c>
      <c r="AH10" s="28">
        <f t="shared" si="4"/>
        <v>9.2557588288514667E-2</v>
      </c>
      <c r="AI10" s="28">
        <f t="shared" si="5"/>
        <v>7.6297108054216245E-2</v>
      </c>
      <c r="AJ10" s="28">
        <f t="shared" si="6"/>
        <v>6.2623868613765066E-2</v>
      </c>
      <c r="AK10" s="28">
        <f t="shared" si="7"/>
        <v>8.9450894201041103E-2</v>
      </c>
      <c r="AL10" s="28">
        <f t="shared" si="8"/>
        <v>0.13472059254533883</v>
      </c>
      <c r="AM10" s="60">
        <f t="shared" si="24"/>
        <v>8</v>
      </c>
      <c r="AN10" s="1"/>
      <c r="AO10" s="29">
        <f t="shared" si="22"/>
        <v>39934</v>
      </c>
      <c r="AP10" s="66">
        <f t="shared" si="9"/>
        <v>0.11441926138733544</v>
      </c>
      <c r="AQ10" s="66">
        <f t="shared" si="10"/>
        <v>0.10235638033696047</v>
      </c>
      <c r="AR10" s="66">
        <f t="shared" si="11"/>
        <v>6.0646152030410072E-2</v>
      </c>
      <c r="AS10" s="66">
        <f t="shared" si="12"/>
        <v>0.16241367085812067</v>
      </c>
      <c r="AT10" s="66">
        <f t="shared" si="13"/>
        <v>0.10275695948354448</v>
      </c>
      <c r="AU10" s="66">
        <f t="shared" si="14"/>
        <v>7.90223849542393E-2</v>
      </c>
      <c r="AV10" s="66">
        <f t="shared" si="15"/>
        <v>0.15538068909480596</v>
      </c>
      <c r="AW10" s="66">
        <f t="shared" si="16"/>
        <v>4.9808012018352832E-2</v>
      </c>
      <c r="AX10" s="66">
        <f t="shared" si="17"/>
        <v>0.10807690323882807</v>
      </c>
      <c r="AY10" s="70">
        <v>213.85599999999999</v>
      </c>
      <c r="AZ10" s="72">
        <v>165.8</v>
      </c>
      <c r="BA10" s="10"/>
      <c r="BB10" s="11"/>
      <c r="BC10" s="11"/>
      <c r="BD10" s="11"/>
      <c r="BE10" s="12"/>
      <c r="BF10" s="12"/>
      <c r="BG10" s="12"/>
    </row>
    <row r="11" spans="1:83">
      <c r="A11" s="41">
        <f t="shared" si="18"/>
        <v>9</v>
      </c>
      <c r="B11" s="1"/>
      <c r="C11" s="29">
        <v>39965</v>
      </c>
      <c r="D11" s="26">
        <v>0.12523296137366127</v>
      </c>
      <c r="E11" s="26">
        <v>0.15309020710632842</v>
      </c>
      <c r="F11" s="26">
        <v>0.11541193935877335</v>
      </c>
      <c r="G11" s="26">
        <v>0.13132345823658745</v>
      </c>
      <c r="H11" s="26" t="s">
        <v>52</v>
      </c>
      <c r="I11" s="26">
        <v>9.1380419029862076E-2</v>
      </c>
      <c r="J11" s="26">
        <v>8.8989687099230635E-2</v>
      </c>
      <c r="K11" s="26">
        <v>6.7709418257795834E-2</v>
      </c>
      <c r="L11" s="26">
        <v>8.926597417651963E-2</v>
      </c>
      <c r="M11" s="26">
        <v>0.131551561540486</v>
      </c>
      <c r="N11" s="41">
        <f t="shared" si="19"/>
        <v>9</v>
      </c>
      <c r="O11" s="1"/>
      <c r="P11" s="29">
        <f t="shared" si="20"/>
        <v>39965</v>
      </c>
      <c r="Q11" s="26">
        <v>0.11135297280925793</v>
      </c>
      <c r="R11" s="26">
        <v>0.10001668311169171</v>
      </c>
      <c r="S11" s="26">
        <v>5.6883844119398203E-2</v>
      </c>
      <c r="T11" s="26">
        <v>0.16977774681496036</v>
      </c>
      <c r="U11" s="26">
        <v>9.4900822562027851E-2</v>
      </c>
      <c r="V11" s="26">
        <v>7.5857666797089648E-2</v>
      </c>
      <c r="W11" s="26" t="s">
        <v>52</v>
      </c>
      <c r="X11" s="26">
        <v>4.6420888799118896E-2</v>
      </c>
      <c r="Y11" s="26">
        <v>0.11500133756559899</v>
      </c>
      <c r="Z11" s="60">
        <f t="shared" si="23"/>
        <v>9</v>
      </c>
      <c r="AA11" s="1"/>
      <c r="AB11" s="29">
        <f t="shared" si="21"/>
        <v>39965</v>
      </c>
      <c r="AC11" s="28">
        <f t="shared" si="0"/>
        <v>0.12574389592419755</v>
      </c>
      <c r="AD11" s="28">
        <f t="shared" si="1"/>
        <v>0.15371479567551505</v>
      </c>
      <c r="AE11" s="28">
        <f t="shared" si="2"/>
        <v>0.11588280538889821</v>
      </c>
      <c r="AF11" s="28">
        <f t="shared" si="3"/>
        <v>0.13185924123950454</v>
      </c>
      <c r="AG11" s="80" t="s">
        <v>52</v>
      </c>
      <c r="AH11" s="28">
        <f t="shared" si="4"/>
        <v>9.1753239514283352E-2</v>
      </c>
      <c r="AI11" s="28">
        <f t="shared" si="5"/>
        <v>8.9352753701518711E-2</v>
      </c>
      <c r="AJ11" s="28">
        <f t="shared" si="6"/>
        <v>7.1086847672080178E-2</v>
      </c>
      <c r="AK11" s="28">
        <f t="shared" si="7"/>
        <v>8.9630167994934409E-2</v>
      </c>
      <c r="AL11" s="28">
        <f t="shared" si="8"/>
        <v>0.13208827517586419</v>
      </c>
      <c r="AM11" s="60">
        <f t="shared" si="24"/>
        <v>9</v>
      </c>
      <c r="AN11" s="1"/>
      <c r="AO11" s="29">
        <f t="shared" si="22"/>
        <v>39965</v>
      </c>
      <c r="AP11" s="66">
        <f t="shared" si="9"/>
        <v>0.11180727877223377</v>
      </c>
      <c r="AQ11" s="66">
        <f t="shared" si="10"/>
        <v>0.1004247384548799</v>
      </c>
      <c r="AR11" s="66">
        <f t="shared" si="11"/>
        <v>5.9721280524403814E-2</v>
      </c>
      <c r="AS11" s="66">
        <f t="shared" si="12"/>
        <v>0.17047041842320526</v>
      </c>
      <c r="AT11" s="66">
        <f t="shared" si="13"/>
        <v>9.96345928085898E-2</v>
      </c>
      <c r="AU11" s="66">
        <f t="shared" si="14"/>
        <v>7.6167156427172394E-2</v>
      </c>
      <c r="AV11" s="80" t="s">
        <v>52</v>
      </c>
      <c r="AW11" s="66">
        <f t="shared" si="16"/>
        <v>4.873642006938373E-2</v>
      </c>
      <c r="AX11" s="66">
        <f t="shared" si="17"/>
        <v>0.11547052839264357</v>
      </c>
      <c r="AY11" s="70">
        <v>215.69300000000001</v>
      </c>
      <c r="AZ11" s="72">
        <v>168.4</v>
      </c>
      <c r="BA11" s="10"/>
      <c r="BB11" s="11"/>
      <c r="BC11" s="11"/>
      <c r="BD11" s="11"/>
      <c r="BE11" s="12"/>
      <c r="BF11" s="12"/>
      <c r="BG11" s="12"/>
    </row>
    <row r="12" spans="1:83">
      <c r="A12" s="41">
        <f t="shared" si="18"/>
        <v>10</v>
      </c>
      <c r="B12" s="1"/>
      <c r="C12" s="29">
        <v>39995</v>
      </c>
      <c r="D12" s="26">
        <v>0.12365019350913185</v>
      </c>
      <c r="E12" s="26">
        <v>0.15155217587545178</v>
      </c>
      <c r="F12" s="26">
        <v>0.1134685193311868</v>
      </c>
      <c r="G12" s="26">
        <v>0.12726196507306678</v>
      </c>
      <c r="H12" s="26" t="s">
        <v>52</v>
      </c>
      <c r="I12" s="26">
        <v>9.1356405133451279E-2</v>
      </c>
      <c r="J12" s="26">
        <v>9.5975117593707193E-2</v>
      </c>
      <c r="K12" s="26">
        <v>6.7631407146344302E-2</v>
      </c>
      <c r="L12" s="26">
        <v>8.9805641163533054E-2</v>
      </c>
      <c r="M12" s="26">
        <v>0.13199935041501262</v>
      </c>
      <c r="N12" s="41">
        <f t="shared" si="19"/>
        <v>10</v>
      </c>
      <c r="O12" s="1"/>
      <c r="P12" s="29">
        <f t="shared" si="20"/>
        <v>39995</v>
      </c>
      <c r="Q12" s="26">
        <v>0.10810320018745624</v>
      </c>
      <c r="R12" s="26">
        <v>9.5975196749849029E-2</v>
      </c>
      <c r="S12" s="26">
        <v>5.686950998582703E-2</v>
      </c>
      <c r="T12" s="26">
        <v>0.16206039437167025</v>
      </c>
      <c r="U12" s="26">
        <v>9.4639341011299435E-2</v>
      </c>
      <c r="V12" s="26">
        <v>7.7652891798980411E-2</v>
      </c>
      <c r="W12" s="26">
        <v>0.2</v>
      </c>
      <c r="X12" s="26">
        <v>4.6683232709202278E-2</v>
      </c>
      <c r="Y12" s="26">
        <v>0.1048081926686454</v>
      </c>
      <c r="Z12" s="60">
        <f t="shared" si="23"/>
        <v>10</v>
      </c>
      <c r="AA12" s="1"/>
      <c r="AB12" s="29">
        <f t="shared" si="21"/>
        <v>39995</v>
      </c>
      <c r="AC12" s="28">
        <f t="shared" si="0"/>
        <v>0.12435184122132339</v>
      </c>
      <c r="AD12" s="28">
        <f t="shared" si="1"/>
        <v>0.15241215218816825</v>
      </c>
      <c r="AE12" s="28">
        <f t="shared" si="2"/>
        <v>0.11411239157056675</v>
      </c>
      <c r="AF12" s="28">
        <f t="shared" si="3"/>
        <v>0.12798410762786935</v>
      </c>
      <c r="AG12" s="80" t="s">
        <v>52</v>
      </c>
      <c r="AH12" s="28">
        <f t="shared" si="4"/>
        <v>9.187480313054941E-2</v>
      </c>
      <c r="AI12" s="28">
        <f t="shared" si="5"/>
        <v>9.6519724276283608E-2</v>
      </c>
      <c r="AJ12" s="28">
        <f t="shared" si="6"/>
        <v>7.1557347597089607E-2</v>
      </c>
      <c r="AK12" s="28">
        <f t="shared" si="7"/>
        <v>9.0315239417090451E-2</v>
      </c>
      <c r="AL12" s="28">
        <f t="shared" si="8"/>
        <v>0.13274837505946355</v>
      </c>
      <c r="AM12" s="60">
        <f t="shared" si="24"/>
        <v>10</v>
      </c>
      <c r="AN12" s="1"/>
      <c r="AO12" s="29">
        <f t="shared" si="22"/>
        <v>39995</v>
      </c>
      <c r="AP12" s="66">
        <f t="shared" si="9"/>
        <v>0.1087166271537999</v>
      </c>
      <c r="AQ12" s="66">
        <f t="shared" si="10"/>
        <v>9.6519803881593563E-2</v>
      </c>
      <c r="AR12" s="66">
        <f t="shared" si="11"/>
        <v>6.017073228901388E-2</v>
      </c>
      <c r="AS12" s="66">
        <f t="shared" si="12"/>
        <v>0.16297999911890701</v>
      </c>
      <c r="AT12" s="66">
        <f t="shared" si="13"/>
        <v>0.10013306697066272</v>
      </c>
      <c r="AU12" s="66">
        <f t="shared" si="14"/>
        <v>7.8093529798239095E-2</v>
      </c>
      <c r="AV12" s="66">
        <f t="shared" si="15"/>
        <v>0.20113489140983792</v>
      </c>
      <c r="AW12" s="66">
        <f t="shared" si="16"/>
        <v>4.939315106515238E-2</v>
      </c>
      <c r="AX12" s="66">
        <f t="shared" si="17"/>
        <v>0.10540292225634681</v>
      </c>
      <c r="AY12" s="70">
        <v>215.351</v>
      </c>
      <c r="AZ12" s="72">
        <v>167.1</v>
      </c>
      <c r="BA12" s="10"/>
      <c r="BB12" s="11"/>
      <c r="BC12" s="11"/>
      <c r="BD12" s="11"/>
      <c r="BE12" s="12"/>
      <c r="BF12" s="12"/>
      <c r="BG12" s="12"/>
    </row>
    <row r="13" spans="1:83">
      <c r="A13" s="41">
        <f t="shared" si="18"/>
        <v>11</v>
      </c>
      <c r="B13" s="1"/>
      <c r="C13" s="29">
        <v>40026</v>
      </c>
      <c r="D13" s="26">
        <v>0.11822309157148253</v>
      </c>
      <c r="E13" s="26">
        <v>0.14644067162006871</v>
      </c>
      <c r="F13" s="26">
        <v>0.10834804160234092</v>
      </c>
      <c r="G13" s="26">
        <v>0.11813617784420376</v>
      </c>
      <c r="H13" s="26" t="s">
        <v>52</v>
      </c>
      <c r="I13" s="26">
        <v>8.6461471064154902E-2</v>
      </c>
      <c r="J13" s="26">
        <v>9.0701118932202812E-2</v>
      </c>
      <c r="K13" s="26">
        <v>6.3310718909223032E-2</v>
      </c>
      <c r="L13" s="26">
        <v>8.6034396911297759E-2</v>
      </c>
      <c r="M13" s="26">
        <v>0.12554770164383475</v>
      </c>
      <c r="N13" s="41">
        <f t="shared" si="19"/>
        <v>11</v>
      </c>
      <c r="O13" s="1"/>
      <c r="P13" s="29">
        <f t="shared" si="20"/>
        <v>40026</v>
      </c>
      <c r="Q13" s="26">
        <v>0.10253006671761376</v>
      </c>
      <c r="R13" s="26">
        <v>9.1080206595347088E-2</v>
      </c>
      <c r="S13" s="26">
        <v>5.2546649265952011E-2</v>
      </c>
      <c r="T13" s="26">
        <v>0.15010489943264149</v>
      </c>
      <c r="U13" s="26">
        <v>8.3519101922109054E-2</v>
      </c>
      <c r="V13" s="26">
        <v>7.17417817341785E-2</v>
      </c>
      <c r="W13" s="26">
        <v>0.15421296296296297</v>
      </c>
      <c r="X13" s="26">
        <v>4.2695754664913099E-2</v>
      </c>
      <c r="Y13" s="26">
        <v>0.10415364544583955</v>
      </c>
      <c r="Z13" s="60">
        <f t="shared" si="23"/>
        <v>11</v>
      </c>
      <c r="AA13" s="1"/>
      <c r="AB13" s="29">
        <f t="shared" si="21"/>
        <v>40026</v>
      </c>
      <c r="AC13" s="28">
        <f t="shared" si="0"/>
        <v>0.11862787888335796</v>
      </c>
      <c r="AD13" s="28">
        <f t="shared" si="1"/>
        <v>0.14694207388443498</v>
      </c>
      <c r="AE13" s="28">
        <f t="shared" si="2"/>
        <v>0.10871901745760065</v>
      </c>
      <c r="AF13" s="28">
        <f t="shared" si="3"/>
        <v>0.11854066756976536</v>
      </c>
      <c r="AG13" s="80" t="s">
        <v>52</v>
      </c>
      <c r="AH13" s="28">
        <f t="shared" si="4"/>
        <v>8.675750888542684E-2</v>
      </c>
      <c r="AI13" s="28">
        <f t="shared" si="5"/>
        <v>9.1011673001028373E-2</v>
      </c>
      <c r="AJ13" s="28">
        <f t="shared" si="6"/>
        <v>6.6076358342093466E-2</v>
      </c>
      <c r="AK13" s="28">
        <f t="shared" si="7"/>
        <v>8.6328972461569953E-2</v>
      </c>
      <c r="AL13" s="28">
        <f t="shared" si="8"/>
        <v>0.12597756789064846</v>
      </c>
      <c r="AM13" s="60">
        <f t="shared" si="24"/>
        <v>11</v>
      </c>
      <c r="AN13" s="1"/>
      <c r="AO13" s="29">
        <f t="shared" si="22"/>
        <v>40026</v>
      </c>
      <c r="AP13" s="66">
        <f t="shared" si="9"/>
        <v>0.10288112224780972</v>
      </c>
      <c r="AQ13" s="66">
        <f t="shared" si="10"/>
        <v>9.1392058632903547E-2</v>
      </c>
      <c r="AR13" s="66">
        <f t="shared" si="11"/>
        <v>5.4842075503071526E-2</v>
      </c>
      <c r="AS13" s="66">
        <f t="shared" si="12"/>
        <v>0.15061884774792417</v>
      </c>
      <c r="AT13" s="66">
        <f t="shared" si="13"/>
        <v>8.7167516055660463E-2</v>
      </c>
      <c r="AU13" s="66">
        <f t="shared" si="14"/>
        <v>7.1987420404182101E-2</v>
      </c>
      <c r="AV13" s="66">
        <f t="shared" si="15"/>
        <v>0.15474097699054726</v>
      </c>
      <c r="AW13" s="66">
        <f t="shared" si="16"/>
        <v>4.4560858469637761E-2</v>
      </c>
      <c r="AX13" s="66">
        <f t="shared" si="17"/>
        <v>0.10451025999213195</v>
      </c>
      <c r="AY13" s="70">
        <v>215.834</v>
      </c>
      <c r="AZ13" s="72">
        <v>169.4</v>
      </c>
      <c r="BA13" s="10"/>
      <c r="BB13" s="11"/>
      <c r="BC13" s="11"/>
      <c r="BD13" s="11"/>
      <c r="BE13" s="12"/>
      <c r="BF13" s="12"/>
      <c r="BG13" s="12"/>
    </row>
    <row r="14" spans="1:83">
      <c r="A14" s="41">
        <f t="shared" si="18"/>
        <v>12</v>
      </c>
      <c r="B14" s="1"/>
      <c r="C14" s="29">
        <v>40057</v>
      </c>
      <c r="D14" s="26">
        <v>0.1192556697140976</v>
      </c>
      <c r="E14" s="26">
        <v>0.14726191195995761</v>
      </c>
      <c r="F14" s="26">
        <v>0.10676989008653767</v>
      </c>
      <c r="G14" s="26">
        <v>0.11532036927578125</v>
      </c>
      <c r="H14" s="26" t="s">
        <v>52</v>
      </c>
      <c r="I14" s="26">
        <v>8.6536691697533141E-2</v>
      </c>
      <c r="J14" s="26">
        <v>9.0527766956289349E-2</v>
      </c>
      <c r="K14" s="26">
        <v>6.3307220642335765E-2</v>
      </c>
      <c r="L14" s="26">
        <v>8.5417229797206451E-2</v>
      </c>
      <c r="M14" s="26">
        <v>0.12696417715187194</v>
      </c>
      <c r="N14" s="41">
        <f t="shared" si="19"/>
        <v>12</v>
      </c>
      <c r="O14" s="1"/>
      <c r="P14" s="29">
        <f t="shared" si="20"/>
        <v>40057</v>
      </c>
      <c r="Q14" s="26">
        <v>0.10530707590125185</v>
      </c>
      <c r="R14" s="26">
        <v>9.173760128010848E-2</v>
      </c>
      <c r="S14" s="26">
        <v>5.2557240773371559E-2</v>
      </c>
      <c r="T14" s="26">
        <v>0.14367222599032908</v>
      </c>
      <c r="U14" s="26">
        <v>7.7535359101099308E-2</v>
      </c>
      <c r="V14" s="26">
        <v>7.2212538012544208E-2</v>
      </c>
      <c r="W14" s="26">
        <v>0.14629716478362823</v>
      </c>
      <c r="X14" s="26">
        <v>4.1693078695664583E-2</v>
      </c>
      <c r="Y14" s="26">
        <v>0.10117120402864876</v>
      </c>
      <c r="Z14" s="60">
        <f t="shared" si="23"/>
        <v>12</v>
      </c>
      <c r="AA14" s="1"/>
      <c r="AB14" s="29">
        <f t="shared" si="21"/>
        <v>40057</v>
      </c>
      <c r="AC14" s="28">
        <f t="shared" si="0"/>
        <v>0.11958919176822257</v>
      </c>
      <c r="AD14" s="28">
        <f t="shared" si="1"/>
        <v>0.14767375900663476</v>
      </c>
      <c r="AE14" s="28">
        <f t="shared" si="2"/>
        <v>0.10706849318981763</v>
      </c>
      <c r="AF14" s="28">
        <f t="shared" si="3"/>
        <v>0.1156428854843231</v>
      </c>
      <c r="AG14" s="80" t="s">
        <v>52</v>
      </c>
      <c r="AH14" s="28">
        <f t="shared" si="4"/>
        <v>8.6778708661936876E-2</v>
      </c>
      <c r="AI14" s="28">
        <f t="shared" si="5"/>
        <v>9.0780945751586822E-2</v>
      </c>
      <c r="AJ14" s="28">
        <f t="shared" si="6"/>
        <v>6.6386219511061481E-2</v>
      </c>
      <c r="AK14" s="28">
        <f t="shared" si="7"/>
        <v>8.5656115965117186E-2</v>
      </c>
      <c r="AL14" s="28">
        <f t="shared" si="8"/>
        <v>0.12731925757081972</v>
      </c>
      <c r="AM14" s="60">
        <f t="shared" si="24"/>
        <v>12</v>
      </c>
      <c r="AN14" s="1"/>
      <c r="AO14" s="29">
        <f t="shared" si="22"/>
        <v>40057</v>
      </c>
      <c r="AP14" s="66">
        <f t="shared" si="9"/>
        <v>0.10560158795550204</v>
      </c>
      <c r="AQ14" s="66">
        <f t="shared" si="10"/>
        <v>9.1994163616245545E-2</v>
      </c>
      <c r="AR14" s="66">
        <f t="shared" si="11"/>
        <v>5.5113405508494029E-2</v>
      </c>
      <c r="AS14" s="66">
        <f t="shared" si="12"/>
        <v>0.14407403377060385</v>
      </c>
      <c r="AT14" s="66">
        <f t="shared" si="13"/>
        <v>8.1306355213964177E-2</v>
      </c>
      <c r="AU14" s="66">
        <f t="shared" si="14"/>
        <v>7.2414494649652203E-2</v>
      </c>
      <c r="AV14" s="66">
        <f t="shared" si="15"/>
        <v>0.14670631372412113</v>
      </c>
      <c r="AW14" s="66">
        <f t="shared" si="16"/>
        <v>4.3720855951325618E-2</v>
      </c>
      <c r="AX14" s="66">
        <f t="shared" si="17"/>
        <v>0.10145414929965203</v>
      </c>
      <c r="AY14" s="70">
        <v>215.96899999999999</v>
      </c>
      <c r="AZ14" s="72">
        <v>168.6</v>
      </c>
      <c r="BA14" s="10"/>
      <c r="BB14" s="11"/>
      <c r="BC14" s="11"/>
      <c r="BD14" s="11"/>
      <c r="BE14" s="12"/>
      <c r="BF14" s="12"/>
      <c r="BG14" s="12"/>
    </row>
    <row r="15" spans="1:83">
      <c r="A15" s="41">
        <f t="shared" si="18"/>
        <v>13</v>
      </c>
      <c r="B15" s="1"/>
      <c r="C15" s="29">
        <v>40087</v>
      </c>
      <c r="D15" s="26">
        <v>0.11606861116505376</v>
      </c>
      <c r="E15" s="26">
        <v>0.14853210037963718</v>
      </c>
      <c r="F15" s="26">
        <v>0.10690996887301839</v>
      </c>
      <c r="G15" s="26">
        <v>0.10890775496752758</v>
      </c>
      <c r="H15" s="26" t="s">
        <v>52</v>
      </c>
      <c r="I15" s="26">
        <v>8.6923666738141558E-2</v>
      </c>
      <c r="J15" s="26">
        <v>7.3529734512135569E-2</v>
      </c>
      <c r="K15" s="26">
        <v>5.4356520913421046E-2</v>
      </c>
      <c r="L15" s="26">
        <v>8.4218891305984867E-2</v>
      </c>
      <c r="M15" s="26">
        <v>0.12059788687592776</v>
      </c>
      <c r="N15" s="41">
        <f t="shared" si="19"/>
        <v>13</v>
      </c>
      <c r="O15" s="1"/>
      <c r="P15" s="29">
        <f t="shared" si="20"/>
        <v>40087</v>
      </c>
      <c r="Q15" s="26">
        <v>0.10693839980318878</v>
      </c>
      <c r="R15" s="26">
        <v>9.1303396087360211E-2</v>
      </c>
      <c r="S15" s="26">
        <v>5.2554020915444526E-2</v>
      </c>
      <c r="T15" s="26">
        <v>0.1319453649911484</v>
      </c>
      <c r="U15" s="26">
        <v>8.3490906882836932E-2</v>
      </c>
      <c r="V15" s="26">
        <v>7.2667872196867267E-2</v>
      </c>
      <c r="W15" s="26">
        <v>0.1910821049731368</v>
      </c>
      <c r="X15" s="26">
        <v>4.1269530313757477E-2</v>
      </c>
      <c r="Y15" s="26">
        <v>0.10824753931084889</v>
      </c>
      <c r="Z15" s="60">
        <f t="shared" si="23"/>
        <v>13</v>
      </c>
      <c r="AA15" s="1"/>
      <c r="AB15" s="29">
        <f t="shared" si="21"/>
        <v>40087</v>
      </c>
      <c r="AC15" s="28">
        <f t="shared" si="0"/>
        <v>0.11628122939003313</v>
      </c>
      <c r="AD15" s="28">
        <f t="shared" si="1"/>
        <v>0.14880418627106107</v>
      </c>
      <c r="AE15" s="28">
        <f t="shared" si="2"/>
        <v>0.10710581000169404</v>
      </c>
      <c r="AF15" s="28">
        <f t="shared" si="3"/>
        <v>0.10910725570519691</v>
      </c>
      <c r="AG15" s="80" t="s">
        <v>52</v>
      </c>
      <c r="AH15" s="28">
        <f t="shared" si="4"/>
        <v>8.7082896314036803E-2</v>
      </c>
      <c r="AI15" s="28">
        <f t="shared" si="5"/>
        <v>7.3664428651044001E-2</v>
      </c>
      <c r="AJ15" s="28">
        <f t="shared" si="6"/>
        <v>5.6898951435718423E-2</v>
      </c>
      <c r="AK15" s="28">
        <f t="shared" si="7"/>
        <v>8.4373166187018331E-2</v>
      </c>
      <c r="AL15" s="28">
        <f t="shared" si="8"/>
        <v>0.12081880197421699</v>
      </c>
      <c r="AM15" s="60">
        <f t="shared" si="24"/>
        <v>13</v>
      </c>
      <c r="AN15" s="1"/>
      <c r="AO15" s="29">
        <f t="shared" si="22"/>
        <v>40087</v>
      </c>
      <c r="AP15" s="66">
        <f t="shared" si="9"/>
        <v>0.10713429301255918</v>
      </c>
      <c r="AQ15" s="66">
        <f t="shared" si="10"/>
        <v>9.1470648592717377E-2</v>
      </c>
      <c r="AR15" s="66">
        <f t="shared" si="11"/>
        <v>5.5012142675255137E-2</v>
      </c>
      <c r="AS15" s="66">
        <f t="shared" si="12"/>
        <v>0.13218706676578906</v>
      </c>
      <c r="AT15" s="66">
        <f t="shared" si="13"/>
        <v>8.7396046991625634E-2</v>
      </c>
      <c r="AU15" s="66">
        <f t="shared" si="14"/>
        <v>7.2800987548592752E-2</v>
      </c>
      <c r="AV15" s="66">
        <f t="shared" si="15"/>
        <v>0.19143213533515202</v>
      </c>
      <c r="AW15" s="66">
        <f t="shared" si="16"/>
        <v>4.3199839902145189E-2</v>
      </c>
      <c r="AX15" s="66">
        <f t="shared" si="17"/>
        <v>0.10844583064418731</v>
      </c>
      <c r="AY15" s="70">
        <v>216.17699999999999</v>
      </c>
      <c r="AZ15" s="72">
        <v>168.9</v>
      </c>
      <c r="BA15" s="10"/>
      <c r="BB15" s="11"/>
      <c r="BC15" s="11"/>
      <c r="BD15" s="11"/>
      <c r="BE15" s="12"/>
      <c r="BF15" s="12"/>
      <c r="BG15" s="12"/>
    </row>
    <row r="16" spans="1:83">
      <c r="A16" s="41">
        <f t="shared" si="18"/>
        <v>14</v>
      </c>
      <c r="B16" s="1"/>
      <c r="C16" s="29">
        <v>40118</v>
      </c>
      <c r="D16" s="26">
        <v>9.5870630307717974E-2</v>
      </c>
      <c r="E16" s="26">
        <v>0.10388823297842721</v>
      </c>
      <c r="F16" s="26">
        <v>7.7109506521643653E-2</v>
      </c>
      <c r="G16" s="26">
        <v>7.8773742747248701E-2</v>
      </c>
      <c r="H16" s="26" t="s">
        <v>52</v>
      </c>
      <c r="I16" s="26">
        <v>3.0980640322658026E-2</v>
      </c>
      <c r="J16" s="26">
        <v>6.5811993386634668E-2</v>
      </c>
      <c r="K16" s="26">
        <v>3.6398618037980668E-2</v>
      </c>
      <c r="L16" s="26">
        <v>5.9373040948988307E-2</v>
      </c>
      <c r="M16" s="26">
        <v>0.1210659298941241</v>
      </c>
      <c r="N16" s="41">
        <f t="shared" si="19"/>
        <v>14</v>
      </c>
      <c r="O16" s="1"/>
      <c r="P16" s="29">
        <f t="shared" si="20"/>
        <v>40118</v>
      </c>
      <c r="Q16" s="26">
        <v>9.1022502349599674E-2</v>
      </c>
      <c r="R16" s="26">
        <v>8.4603093622462017E-2</v>
      </c>
      <c r="S16" s="26">
        <v>2.8625224350991268E-2</v>
      </c>
      <c r="T16" s="26">
        <v>0.10286971965342917</v>
      </c>
      <c r="U16" s="26">
        <v>8.0794759113890724E-2</v>
      </c>
      <c r="V16" s="26">
        <v>1.06961694397228E-2</v>
      </c>
      <c r="W16" s="26">
        <v>7.9305080720802473E-2</v>
      </c>
      <c r="X16" s="26">
        <v>5.1924758949315836E-2</v>
      </c>
      <c r="Y16" s="26">
        <v>8.5999420437493465E-2</v>
      </c>
      <c r="Z16" s="60">
        <f t="shared" si="23"/>
        <v>14</v>
      </c>
      <c r="AA16" s="1"/>
      <c r="AB16" s="29">
        <f t="shared" si="21"/>
        <v>40118</v>
      </c>
      <c r="AC16" s="28">
        <f t="shared" si="0"/>
        <v>9.5978320240527923E-2</v>
      </c>
      <c r="AD16" s="28">
        <f t="shared" si="1"/>
        <v>0.10400492895500817</v>
      </c>
      <c r="AE16" s="28">
        <f t="shared" si="2"/>
        <v>7.7196122386686689E-2</v>
      </c>
      <c r="AF16" s="28">
        <f t="shared" si="3"/>
        <v>7.8862228022002934E-2</v>
      </c>
      <c r="AG16" s="80" t="s">
        <v>52</v>
      </c>
      <c r="AH16" s="28">
        <f t="shared" si="4"/>
        <v>3.1015440376272439E-2</v>
      </c>
      <c r="AI16" s="28">
        <f t="shared" si="5"/>
        <v>6.5885918937380994E-2</v>
      </c>
      <c r="AJ16" s="28">
        <f t="shared" si="6"/>
        <v>3.7699330223286365E-2</v>
      </c>
      <c r="AK16" s="28">
        <f t="shared" si="7"/>
        <v>5.9439733728309734E-2</v>
      </c>
      <c r="AL16" s="28">
        <f t="shared" si="8"/>
        <v>0.1212019213006062</v>
      </c>
      <c r="AM16" s="60">
        <f t="shared" si="24"/>
        <v>14</v>
      </c>
      <c r="AN16" s="1"/>
      <c r="AO16" s="29">
        <f t="shared" si="22"/>
        <v>40118</v>
      </c>
      <c r="AP16" s="66">
        <f t="shared" si="9"/>
        <v>9.1124746458465536E-2</v>
      </c>
      <c r="AQ16" s="66">
        <f t="shared" si="10"/>
        <v>8.4698126913037797E-2</v>
      </c>
      <c r="AR16" s="66">
        <f t="shared" si="11"/>
        <v>2.9648152696281526E-2</v>
      </c>
      <c r="AS16" s="66">
        <f t="shared" si="12"/>
        <v>0.10298527155041888</v>
      </c>
      <c r="AT16" s="66">
        <f t="shared" si="13"/>
        <v>8.368197663348495E-2</v>
      </c>
      <c r="AU16" s="66">
        <f t="shared" si="14"/>
        <v>1.0708184274345148E-2</v>
      </c>
      <c r="AV16" s="66">
        <f t="shared" si="15"/>
        <v>7.93941628389329E-2</v>
      </c>
      <c r="AW16" s="66">
        <f t="shared" si="16"/>
        <v>5.3780301009016054E-2</v>
      </c>
      <c r="AX16" s="66">
        <f t="shared" si="17"/>
        <v>8.6096022199460415E-2</v>
      </c>
      <c r="AY16" s="70">
        <v>216.33</v>
      </c>
      <c r="AZ16" s="72">
        <v>170.7</v>
      </c>
      <c r="BA16" s="10"/>
      <c r="BB16" s="11"/>
      <c r="BC16" s="11"/>
      <c r="BD16" s="11"/>
      <c r="BE16" s="12"/>
      <c r="BF16" s="12"/>
      <c r="BG16" s="12"/>
    </row>
    <row r="17" spans="1:59">
      <c r="A17" s="41">
        <f t="shared" si="18"/>
        <v>15</v>
      </c>
      <c r="B17" s="1"/>
      <c r="C17" s="29">
        <v>40148</v>
      </c>
      <c r="D17" s="26">
        <v>9.4484353897878612E-2</v>
      </c>
      <c r="E17" s="26">
        <v>0.10380161712639234</v>
      </c>
      <c r="F17" s="26">
        <v>7.9037897383703537E-2</v>
      </c>
      <c r="G17" s="26">
        <v>7.5155792030330806E-2</v>
      </c>
      <c r="H17" s="26" t="s">
        <v>52</v>
      </c>
      <c r="I17" s="26">
        <v>3.1547644429308554E-2</v>
      </c>
      <c r="J17" s="26">
        <v>6.8587470560292602E-2</v>
      </c>
      <c r="K17" s="26">
        <v>3.8799301383313944E-2</v>
      </c>
      <c r="L17" s="26">
        <v>5.8109574709763467E-2</v>
      </c>
      <c r="M17" s="26">
        <v>0.11980414989409439</v>
      </c>
      <c r="N17" s="41">
        <f t="shared" si="19"/>
        <v>15</v>
      </c>
      <c r="O17" s="1"/>
      <c r="P17" s="29">
        <f t="shared" si="20"/>
        <v>40148</v>
      </c>
      <c r="Q17" s="26">
        <v>8.8931364393577531E-2</v>
      </c>
      <c r="R17" s="26">
        <v>8.5138459856381798E-2</v>
      </c>
      <c r="S17" s="26">
        <v>2.8419033624745335E-2</v>
      </c>
      <c r="T17" s="26">
        <v>9.6916263759877316E-2</v>
      </c>
      <c r="U17" s="26">
        <v>9.5298050923793981E-2</v>
      </c>
      <c r="V17" s="26">
        <v>2.601219790420025E-2</v>
      </c>
      <c r="W17" s="26">
        <v>6.8788136800324848E-2</v>
      </c>
      <c r="X17" s="26">
        <v>5.2351373329150831E-2</v>
      </c>
      <c r="Y17" s="26">
        <v>8.5554220290651822E-2</v>
      </c>
      <c r="Z17" s="60">
        <f t="shared" si="23"/>
        <v>15</v>
      </c>
      <c r="AA17" s="1"/>
      <c r="AB17" s="29">
        <f t="shared" si="21"/>
        <v>40148</v>
      </c>
      <c r="AC17" s="28">
        <f t="shared" si="0"/>
        <v>9.4757373160909583E-2</v>
      </c>
      <c r="AD17" s="28">
        <f t="shared" si="1"/>
        <v>0.10410155928443367</v>
      </c>
      <c r="AE17" s="28">
        <f t="shared" si="2"/>
        <v>7.926628301164082E-2</v>
      </c>
      <c r="AF17" s="28">
        <f t="shared" si="3"/>
        <v>7.5372960038642606E-2</v>
      </c>
      <c r="AG17" s="80" t="s">
        <v>52</v>
      </c>
      <c r="AH17" s="28">
        <f t="shared" si="4"/>
        <v>3.1638803592462295E-2</v>
      </c>
      <c r="AI17" s="28">
        <f t="shared" si="5"/>
        <v>6.878565893638891E-2</v>
      </c>
      <c r="AJ17" s="28">
        <f t="shared" si="6"/>
        <v>4.0162274499823805E-2</v>
      </c>
      <c r="AK17" s="28">
        <f t="shared" si="7"/>
        <v>5.8277486460310543E-2</v>
      </c>
      <c r="AL17" s="28">
        <f t="shared" si="8"/>
        <v>0.12015033250912809</v>
      </c>
      <c r="AM17" s="60">
        <f t="shared" si="24"/>
        <v>15</v>
      </c>
      <c r="AN17" s="1"/>
      <c r="AO17" s="29">
        <f t="shared" si="22"/>
        <v>40148</v>
      </c>
      <c r="AP17" s="66">
        <f t="shared" si="9"/>
        <v>8.9188337898347597E-2</v>
      </c>
      <c r="AQ17" s="66">
        <f t="shared" si="10"/>
        <v>8.5384473493631236E-2</v>
      </c>
      <c r="AR17" s="66">
        <f t="shared" si="11"/>
        <v>2.9417360332874565E-2</v>
      </c>
      <c r="AS17" s="66">
        <f t="shared" si="12"/>
        <v>9.7196310199481856E-2</v>
      </c>
      <c r="AT17" s="66">
        <f t="shared" si="13"/>
        <v>9.8645757630718825E-2</v>
      </c>
      <c r="AU17" s="66">
        <f t="shared" si="14"/>
        <v>2.6087362000779629E-2</v>
      </c>
      <c r="AV17" s="66">
        <f t="shared" si="15"/>
        <v>6.8986905015798877E-2</v>
      </c>
      <c r="AW17" s="66">
        <f t="shared" si="16"/>
        <v>5.4190414546802505E-2</v>
      </c>
      <c r="AX17" s="66">
        <f t="shared" si="17"/>
        <v>8.5801435297256923E-2</v>
      </c>
      <c r="AY17" s="70">
        <v>215.94900000000001</v>
      </c>
      <c r="AZ17" s="72">
        <v>170.8</v>
      </c>
      <c r="BA17" s="10"/>
      <c r="BB17" s="11"/>
      <c r="BC17" s="11"/>
      <c r="BD17" s="11"/>
      <c r="BE17" s="12"/>
      <c r="BF17" s="12"/>
      <c r="BG17" s="12"/>
    </row>
    <row r="18" spans="1:59">
      <c r="A18" s="41">
        <f t="shared" si="18"/>
        <v>16</v>
      </c>
      <c r="B18" s="1"/>
      <c r="C18" s="29">
        <v>40179</v>
      </c>
      <c r="D18" s="26">
        <v>0.11492578724014405</v>
      </c>
      <c r="E18" s="26">
        <v>0.1493668206129958</v>
      </c>
      <c r="F18" s="26">
        <v>0.10998157767815493</v>
      </c>
      <c r="G18" s="26">
        <v>0.10383211175815549</v>
      </c>
      <c r="H18" s="26" t="s">
        <v>52</v>
      </c>
      <c r="I18" s="26">
        <v>8.7546151667982949E-2</v>
      </c>
      <c r="J18" s="26">
        <v>7.117891972424191E-2</v>
      </c>
      <c r="K18" s="26">
        <v>5.4310289939186289E-2</v>
      </c>
      <c r="L18" s="26">
        <v>8.1460833042595979E-2</v>
      </c>
      <c r="M18" s="26">
        <v>0.12733097894794704</v>
      </c>
      <c r="N18" s="41">
        <f t="shared" si="19"/>
        <v>16</v>
      </c>
      <c r="O18" s="1"/>
      <c r="P18" s="29">
        <f t="shared" si="20"/>
        <v>40179</v>
      </c>
      <c r="Q18" s="26">
        <v>0.10514104432774082</v>
      </c>
      <c r="R18" s="26">
        <v>9.333377853465144E-2</v>
      </c>
      <c r="S18" s="26">
        <v>6.4363495800407608E-2</v>
      </c>
      <c r="T18" s="26">
        <v>0.12368870389901829</v>
      </c>
      <c r="U18" s="26">
        <v>9.099461549201103E-2</v>
      </c>
      <c r="V18" s="26">
        <v>6.9654623370125443E-2</v>
      </c>
      <c r="W18" s="26">
        <v>0.10536679942781814</v>
      </c>
      <c r="X18" s="26">
        <v>4.1817376105365157E-2</v>
      </c>
      <c r="Y18" s="26">
        <v>0.10588688009401191</v>
      </c>
      <c r="Z18" s="60">
        <f t="shared" si="23"/>
        <v>16</v>
      </c>
      <c r="AA18" s="1"/>
      <c r="AB18" s="29">
        <f t="shared" si="21"/>
        <v>40179</v>
      </c>
      <c r="AC18" s="28">
        <f t="shared" si="0"/>
        <v>0.11486532426938265</v>
      </c>
      <c r="AD18" s="28">
        <f t="shared" si="1"/>
        <v>0.14928823806051281</v>
      </c>
      <c r="AE18" s="28">
        <f t="shared" si="2"/>
        <v>0.10992371587816088</v>
      </c>
      <c r="AF18" s="28">
        <f t="shared" si="3"/>
        <v>0.10377748521969019</v>
      </c>
      <c r="AG18" s="80" t="s">
        <v>52</v>
      </c>
      <c r="AH18" s="28">
        <f t="shared" si="4"/>
        <v>8.7500093245972632E-2</v>
      </c>
      <c r="AI18" s="28">
        <f t="shared" si="5"/>
        <v>7.1141472176172282E-2</v>
      </c>
      <c r="AJ18" s="28">
        <f t="shared" si="6"/>
        <v>5.547116846474949E-2</v>
      </c>
      <c r="AK18" s="28">
        <f t="shared" si="7"/>
        <v>8.1417976133935768E-2</v>
      </c>
      <c r="AL18" s="28">
        <f t="shared" si="8"/>
        <v>0.12726398955033635</v>
      </c>
      <c r="AM18" s="60">
        <f t="shared" si="24"/>
        <v>16</v>
      </c>
      <c r="AN18" s="1"/>
      <c r="AO18" s="29">
        <f t="shared" si="22"/>
        <v>40179</v>
      </c>
      <c r="AP18" s="66">
        <f t="shared" si="9"/>
        <v>0.10508572915399546</v>
      </c>
      <c r="AQ18" s="66">
        <f t="shared" si="10"/>
        <v>9.328467521625694E-2</v>
      </c>
      <c r="AR18" s="66">
        <f t="shared" si="11"/>
        <v>6.5739260875286351E-2</v>
      </c>
      <c r="AS18" s="66">
        <f t="shared" si="12"/>
        <v>0.12362363071860373</v>
      </c>
      <c r="AT18" s="66">
        <f t="shared" si="13"/>
        <v>9.2939618827195564E-2</v>
      </c>
      <c r="AU18" s="66">
        <f t="shared" si="14"/>
        <v>6.9617977761186306E-2</v>
      </c>
      <c r="AV18" s="66">
        <f t="shared" si="15"/>
        <v>0.10531136548330476</v>
      </c>
      <c r="AW18" s="66">
        <f t="shared" si="16"/>
        <v>4.2711219499876142E-2</v>
      </c>
      <c r="AX18" s="66">
        <f t="shared" si="17"/>
        <v>0.10583117253273358</v>
      </c>
      <c r="AY18" s="70">
        <v>216.68700000000001</v>
      </c>
      <c r="AZ18" s="72">
        <v>173.1</v>
      </c>
      <c r="BA18" s="10"/>
      <c r="BB18" s="11"/>
      <c r="BC18" s="11"/>
      <c r="BD18" s="11"/>
      <c r="BE18" s="12"/>
      <c r="BF18" s="12"/>
      <c r="BG18" s="12"/>
    </row>
    <row r="19" spans="1:59">
      <c r="A19" s="41">
        <f t="shared" si="18"/>
        <v>17</v>
      </c>
      <c r="B19" s="1"/>
      <c r="C19" s="29">
        <v>40210</v>
      </c>
      <c r="D19" s="26">
        <v>8.6224186869438724E-2</v>
      </c>
      <c r="E19" s="26">
        <v>0.11270955080817928</v>
      </c>
      <c r="F19" s="26">
        <v>7.8193446928551735E-2</v>
      </c>
      <c r="G19" s="26">
        <v>8.6762015790857364E-2</v>
      </c>
      <c r="H19" s="26" t="s">
        <v>52</v>
      </c>
      <c r="I19" s="26">
        <v>4.850994240787837E-2</v>
      </c>
      <c r="J19" s="26">
        <v>4.3096744713238259E-2</v>
      </c>
      <c r="K19" s="26">
        <v>2.3550756267314881E-2</v>
      </c>
      <c r="L19" s="26">
        <v>6.6888974062267903E-2</v>
      </c>
      <c r="M19" s="26">
        <v>5.9687043524347519E-2</v>
      </c>
      <c r="N19" s="41">
        <f t="shared" si="19"/>
        <v>17</v>
      </c>
      <c r="O19" s="1"/>
      <c r="P19" s="29">
        <f t="shared" si="20"/>
        <v>40210</v>
      </c>
      <c r="Q19" s="26">
        <v>8.0365181907232117E-2</v>
      </c>
      <c r="R19" s="26">
        <v>7.1248514481435488E-2</v>
      </c>
      <c r="S19" s="26">
        <v>4.0776533782824913E-2</v>
      </c>
      <c r="T19" s="26">
        <v>0.11266682870120906</v>
      </c>
      <c r="U19" s="26">
        <v>6.411153885840408E-2</v>
      </c>
      <c r="V19" s="26">
        <v>3.5418336258795813E-2</v>
      </c>
      <c r="W19" s="26">
        <v>-0.27550081943507182</v>
      </c>
      <c r="X19" s="26">
        <v>1.1162484702632454E-2</v>
      </c>
      <c r="Y19" s="26">
        <v>7.7959690744788271E-2</v>
      </c>
      <c r="Z19" s="60">
        <f t="shared" si="23"/>
        <v>17</v>
      </c>
      <c r="AA19" s="1"/>
      <c r="AB19" s="29">
        <f t="shared" si="21"/>
        <v>40210</v>
      </c>
      <c r="AC19" s="28">
        <f t="shared" si="0"/>
        <v>8.6157352890661912E-2</v>
      </c>
      <c r="AD19" s="28">
        <f t="shared" si="1"/>
        <v>0.11262218752880078</v>
      </c>
      <c r="AE19" s="28">
        <f t="shared" si="2"/>
        <v>7.8132837726398022E-2</v>
      </c>
      <c r="AF19" s="28">
        <f t="shared" si="3"/>
        <v>8.6694764930831503E-2</v>
      </c>
      <c r="AG19" s="80" t="s">
        <v>52</v>
      </c>
      <c r="AH19" s="28">
        <f t="shared" si="4"/>
        <v>4.84723414448648E-2</v>
      </c>
      <c r="AI19" s="28">
        <f t="shared" si="5"/>
        <v>4.3063339620930736E-2</v>
      </c>
      <c r="AJ19" s="28">
        <f t="shared" si="6"/>
        <v>2.4179870546232704E-2</v>
      </c>
      <c r="AK19" s="28">
        <f t="shared" si="7"/>
        <v>6.6837127168314012E-2</v>
      </c>
      <c r="AL19" s="28">
        <f t="shared" si="8"/>
        <v>5.9640778981358E-2</v>
      </c>
      <c r="AM19" s="60">
        <f t="shared" si="24"/>
        <v>17</v>
      </c>
      <c r="AN19" s="1"/>
      <c r="AO19" s="29">
        <f t="shared" si="22"/>
        <v>40210</v>
      </c>
      <c r="AP19" s="66">
        <f t="shared" si="9"/>
        <v>8.0302889352706602E-2</v>
      </c>
      <c r="AQ19" s="66">
        <f t="shared" si="10"/>
        <v>7.1193288426222676E-2</v>
      </c>
      <c r="AR19" s="66">
        <f t="shared" si="11"/>
        <v>4.1865802397232553E-2</v>
      </c>
      <c r="AS19" s="66">
        <f t="shared" si="12"/>
        <v>0.11257949853653415</v>
      </c>
      <c r="AT19" s="66">
        <f t="shared" si="13"/>
        <v>6.5824158363332427E-2</v>
      </c>
      <c r="AU19" s="66">
        <f t="shared" si="14"/>
        <v>3.5390882844391167E-2</v>
      </c>
      <c r="AV19" s="66">
        <f t="shared" si="15"/>
        <v>-0.27528727360080374</v>
      </c>
      <c r="AW19" s="66">
        <f t="shared" si="16"/>
        <v>1.1460669543701616E-2</v>
      </c>
      <c r="AX19" s="66">
        <f t="shared" si="17"/>
        <v>7.7899262731421517E-2</v>
      </c>
      <c r="AY19" s="70">
        <v>216.74100000000001</v>
      </c>
      <c r="AZ19" s="72">
        <v>172.2</v>
      </c>
      <c r="BA19" s="10"/>
      <c r="BB19" s="11"/>
      <c r="BC19" s="11"/>
      <c r="BD19" s="11"/>
      <c r="BE19" s="12"/>
      <c r="BF19" s="12"/>
      <c r="BG19" s="12"/>
    </row>
    <row r="20" spans="1:59">
      <c r="A20" s="41">
        <f t="shared" si="18"/>
        <v>18</v>
      </c>
      <c r="B20" s="1"/>
      <c r="C20" s="29">
        <v>40238</v>
      </c>
      <c r="D20" s="26">
        <v>0.1177175676732964</v>
      </c>
      <c r="E20" s="26">
        <v>0.15051000751981841</v>
      </c>
      <c r="F20" s="26">
        <v>0.10779864374977229</v>
      </c>
      <c r="G20" s="26">
        <v>0.11098228983060553</v>
      </c>
      <c r="H20" s="26" t="s">
        <v>52</v>
      </c>
      <c r="I20" s="26">
        <v>8.763886562137195E-2</v>
      </c>
      <c r="J20" s="26">
        <v>7.1192134357097994E-2</v>
      </c>
      <c r="K20" s="26">
        <v>5.4323622467881465E-2</v>
      </c>
      <c r="L20" s="26">
        <v>8.2156941553934701E-2</v>
      </c>
      <c r="M20" s="26">
        <v>0.12365886889672427</v>
      </c>
      <c r="N20" s="41">
        <f t="shared" si="19"/>
        <v>18</v>
      </c>
      <c r="O20" s="1"/>
      <c r="P20" s="29">
        <f t="shared" si="20"/>
        <v>40238</v>
      </c>
      <c r="Q20" s="26">
        <v>0.11154462541643581</v>
      </c>
      <c r="R20" s="26">
        <v>9.7308159890940674E-2</v>
      </c>
      <c r="S20" s="26">
        <v>1.3771306749692801E-2</v>
      </c>
      <c r="T20" s="26">
        <v>0.1357704899146949</v>
      </c>
      <c r="U20" s="26">
        <v>8.4127330478001194E-2</v>
      </c>
      <c r="V20" s="26">
        <v>7.179066422249622E-2</v>
      </c>
      <c r="W20" s="26">
        <v>0.11567516463454393</v>
      </c>
      <c r="X20" s="26">
        <v>8.9812340715634667E-2</v>
      </c>
      <c r="Y20" s="26">
        <v>0.11138123304117947</v>
      </c>
      <c r="Z20" s="60">
        <f t="shared" si="23"/>
        <v>18</v>
      </c>
      <c r="AA20" s="1"/>
      <c r="AB20" s="29">
        <f t="shared" si="21"/>
        <v>40238</v>
      </c>
      <c r="AC20" s="28">
        <f t="shared" si="0"/>
        <v>0.11714529080741631</v>
      </c>
      <c r="AD20" s="28">
        <f t="shared" si="1"/>
        <v>0.14977831218249987</v>
      </c>
      <c r="AE20" s="28">
        <f t="shared" si="2"/>
        <v>0.10727458713519412</v>
      </c>
      <c r="AF20" s="28">
        <f t="shared" si="3"/>
        <v>0.1104427561123357</v>
      </c>
      <c r="AG20" s="80" t="s">
        <v>52</v>
      </c>
      <c r="AH20" s="28">
        <f t="shared" si="4"/>
        <v>8.7212814554072662E-2</v>
      </c>
      <c r="AI20" s="28">
        <f t="shared" si="5"/>
        <v>7.0846038083360291E-2</v>
      </c>
      <c r="AJ20" s="28">
        <f t="shared" si="6"/>
        <v>5.5229536816109502E-2</v>
      </c>
      <c r="AK20" s="28">
        <f t="shared" si="7"/>
        <v>8.1757540530348616E-2</v>
      </c>
      <c r="AL20" s="28">
        <f t="shared" si="8"/>
        <v>0.12305770875275243</v>
      </c>
      <c r="AM20" s="60">
        <f t="shared" si="24"/>
        <v>18</v>
      </c>
      <c r="AN20" s="1"/>
      <c r="AO20" s="29">
        <f t="shared" si="22"/>
        <v>40238</v>
      </c>
      <c r="AP20" s="66">
        <f t="shared" si="9"/>
        <v>0.11100235793758129</v>
      </c>
      <c r="AQ20" s="66">
        <f t="shared" si="10"/>
        <v>9.6835102131868592E-2</v>
      </c>
      <c r="AR20" s="66">
        <f t="shared" si="11"/>
        <v>1.4000960513776235E-2</v>
      </c>
      <c r="AS20" s="66">
        <f t="shared" si="12"/>
        <v>0.13511044985454837</v>
      </c>
      <c r="AT20" s="66">
        <f t="shared" si="13"/>
        <v>8.5530258933356015E-2</v>
      </c>
      <c r="AU20" s="66">
        <f t="shared" si="14"/>
        <v>7.144165823186345E-2</v>
      </c>
      <c r="AV20" s="66">
        <f t="shared" si="15"/>
        <v>0.11511281678803609</v>
      </c>
      <c r="AW20" s="66">
        <f t="shared" si="16"/>
        <v>9.1310073827051225E-2</v>
      </c>
      <c r="AX20" s="66">
        <f t="shared" si="17"/>
        <v>0.11083975988451719</v>
      </c>
      <c r="AY20" s="70">
        <v>217.631</v>
      </c>
      <c r="AZ20" s="72">
        <v>173.9</v>
      </c>
      <c r="BA20" s="10"/>
      <c r="BB20" s="11"/>
      <c r="BC20" s="11"/>
      <c r="BD20" s="11"/>
      <c r="BE20" s="12"/>
      <c r="BF20" s="12"/>
      <c r="BG20" s="12"/>
    </row>
    <row r="21" spans="1:59" s="40" customFormat="1">
      <c r="A21" s="41">
        <f t="shared" si="18"/>
        <v>19</v>
      </c>
      <c r="B21" s="1"/>
      <c r="C21" s="29">
        <v>40269</v>
      </c>
      <c r="D21" s="75">
        <v>0.11662250250692456</v>
      </c>
      <c r="E21" s="75">
        <v>0.14955473657109758</v>
      </c>
      <c r="F21" s="75">
        <v>0.10748518507027396</v>
      </c>
      <c r="G21" s="75">
        <v>0.13601760464476417</v>
      </c>
      <c r="H21" s="75" t="s">
        <v>52</v>
      </c>
      <c r="I21" s="75">
        <v>9.1357433277838532E-2</v>
      </c>
      <c r="J21" s="75" t="s">
        <v>52</v>
      </c>
      <c r="K21" s="75">
        <v>5.4306685604236571E-2</v>
      </c>
      <c r="L21" s="75">
        <v>8.167474357315449E-2</v>
      </c>
      <c r="M21" s="75">
        <v>0.13503629994176983</v>
      </c>
      <c r="N21" s="41">
        <f t="shared" si="19"/>
        <v>19</v>
      </c>
      <c r="O21" s="1"/>
      <c r="P21" s="29">
        <f t="shared" si="20"/>
        <v>40269</v>
      </c>
      <c r="Q21" s="75">
        <v>0.10350248686901505</v>
      </c>
      <c r="R21" s="75">
        <v>8.8928860950886063E-2</v>
      </c>
      <c r="S21" s="75">
        <v>7.1261361554217958E-2</v>
      </c>
      <c r="T21" s="75">
        <v>0.14894397690095226</v>
      </c>
      <c r="U21" s="75">
        <v>7.8913513038606081E-2</v>
      </c>
      <c r="V21" s="75">
        <v>6.9214187571183541E-2</v>
      </c>
      <c r="W21" s="75">
        <v>7.8622501193968755E-2</v>
      </c>
      <c r="X21" s="75">
        <v>4.0791011825776512E-2</v>
      </c>
      <c r="Y21" s="75">
        <v>9.9978293771428792E-2</v>
      </c>
      <c r="Z21" s="60">
        <f t="shared" si="23"/>
        <v>19</v>
      </c>
      <c r="AA21" s="1"/>
      <c r="AB21" s="29">
        <f t="shared" si="21"/>
        <v>40269</v>
      </c>
      <c r="AC21" s="28">
        <f t="shared" si="0"/>
        <v>0.11585432360788855</v>
      </c>
      <c r="AD21" s="28">
        <f t="shared" si="1"/>
        <v>0.148569636865507</v>
      </c>
      <c r="AE21" s="28">
        <f t="shared" si="2"/>
        <v>0.10677719262151766</v>
      </c>
      <c r="AF21" s="28">
        <f t="shared" si="3"/>
        <v>0.13512167245724035</v>
      </c>
      <c r="AG21" s="81" t="s">
        <v>52</v>
      </c>
      <c r="AH21" s="28">
        <f t="shared" si="4"/>
        <v>9.0755672459766915E-2</v>
      </c>
      <c r="AI21" s="28" t="e">
        <f t="shared" si="5"/>
        <v>#VALUE!</v>
      </c>
      <c r="AJ21" s="28">
        <f t="shared" si="6"/>
        <v>5.4802637070941934E-2</v>
      </c>
      <c r="AK21" s="28">
        <f t="shared" si="7"/>
        <v>8.1136761509244065E-2</v>
      </c>
      <c r="AL21" s="28">
        <f t="shared" si="8"/>
        <v>0.1341468314945205</v>
      </c>
      <c r="AM21" s="60">
        <f t="shared" si="24"/>
        <v>19</v>
      </c>
      <c r="AN21" s="1"/>
      <c r="AO21" s="29">
        <f t="shared" si="22"/>
        <v>40269</v>
      </c>
      <c r="AP21" s="66">
        <f t="shared" si="9"/>
        <v>0.10282072799142786</v>
      </c>
      <c r="AQ21" s="66">
        <f t="shared" si="10"/>
        <v>8.8343096857085024E-2</v>
      </c>
      <c r="AR21" s="66">
        <f t="shared" si="11"/>
        <v>7.1912150244210826E-2</v>
      </c>
      <c r="AS21" s="66">
        <f t="shared" si="12"/>
        <v>0.14796290019847774</v>
      </c>
      <c r="AT21" s="66">
        <f t="shared" si="13"/>
        <v>7.9634184390556834E-2</v>
      </c>
      <c r="AU21" s="66">
        <f t="shared" si="14"/>
        <v>6.8758281744579056E-2</v>
      </c>
      <c r="AV21" s="66">
        <f t="shared" si="15"/>
        <v>7.8104623896634529E-2</v>
      </c>
      <c r="AW21" s="66">
        <f t="shared" si="16"/>
        <v>4.1163532481719681E-2</v>
      </c>
      <c r="AX21" s="66">
        <f t="shared" si="17"/>
        <v>9.9319748345066711E-2</v>
      </c>
      <c r="AY21" s="70">
        <v>218.00899999999999</v>
      </c>
      <c r="AZ21" s="72">
        <v>175.2</v>
      </c>
      <c r="BA21" s="10"/>
      <c r="BB21" s="48"/>
      <c r="BC21" s="48"/>
      <c r="BD21" s="48"/>
      <c r="BE21" s="49"/>
      <c r="BF21" s="49"/>
      <c r="BG21" s="49"/>
    </row>
    <row r="22" spans="1:59" s="40" customFormat="1">
      <c r="A22" s="41">
        <f t="shared" si="18"/>
        <v>20</v>
      </c>
      <c r="B22" s="1"/>
      <c r="C22" s="29">
        <v>40299</v>
      </c>
      <c r="D22" s="75">
        <v>0.11781151687628115</v>
      </c>
      <c r="E22" s="75">
        <v>0.14982781339139695</v>
      </c>
      <c r="F22" s="75">
        <v>0.10855529119738802</v>
      </c>
      <c r="G22" s="75">
        <v>0.14132566382284642</v>
      </c>
      <c r="H22" s="75" t="s">
        <v>52</v>
      </c>
      <c r="I22" s="75">
        <v>8.8781298452556501E-2</v>
      </c>
      <c r="J22" s="75" t="s">
        <v>52</v>
      </c>
      <c r="K22" s="75">
        <v>5.4319258012069362E-2</v>
      </c>
      <c r="L22" s="75">
        <v>8.3284899924220626E-2</v>
      </c>
      <c r="M22" s="75">
        <v>0.12943093089118871</v>
      </c>
      <c r="N22" s="41">
        <f t="shared" si="19"/>
        <v>20</v>
      </c>
      <c r="O22" s="1"/>
      <c r="P22" s="29">
        <f t="shared" si="20"/>
        <v>40299</v>
      </c>
      <c r="Q22" s="75">
        <v>0.10954988273783915</v>
      </c>
      <c r="R22" s="75">
        <v>9.1602925861992673E-2</v>
      </c>
      <c r="S22" s="75">
        <v>7.1567778594789092E-2</v>
      </c>
      <c r="T22" s="75">
        <v>0.15455451415946669</v>
      </c>
      <c r="U22" s="75">
        <v>8.2373340442868093E-2</v>
      </c>
      <c r="V22" s="75">
        <v>7.3658105067327853E-2</v>
      </c>
      <c r="W22" s="75">
        <v>0.12762408286577473</v>
      </c>
      <c r="X22" s="75">
        <v>4.2426874666079945E-2</v>
      </c>
      <c r="Y22" s="75">
        <v>0.10628358837414355</v>
      </c>
      <c r="Z22" s="60">
        <f t="shared" si="23"/>
        <v>20</v>
      </c>
      <c r="AA22" s="1"/>
      <c r="AB22" s="29">
        <f t="shared" si="21"/>
        <v>40299</v>
      </c>
      <c r="AC22" s="28">
        <f t="shared" si="0"/>
        <v>0.1169448507386026</v>
      </c>
      <c r="AD22" s="28">
        <f t="shared" si="1"/>
        <v>0.14872562325080901</v>
      </c>
      <c r="AE22" s="28">
        <f t="shared" si="2"/>
        <v>0.10775671736147512</v>
      </c>
      <c r="AF22" s="28">
        <f t="shared" si="3"/>
        <v>0.1402860187145602</v>
      </c>
      <c r="AG22" s="81" t="s">
        <v>52</v>
      </c>
      <c r="AH22" s="28">
        <f t="shared" si="4"/>
        <v>8.8128189596409903E-2</v>
      </c>
      <c r="AI22" s="28" t="e">
        <f t="shared" si="5"/>
        <v>#VALUE!</v>
      </c>
      <c r="AJ22" s="28">
        <f t="shared" si="6"/>
        <v>5.4535177833809567E-2</v>
      </c>
      <c r="AK22" s="28">
        <f t="shared" si="7"/>
        <v>8.267222465733591E-2</v>
      </c>
      <c r="AL22" s="28">
        <f t="shared" si="8"/>
        <v>0.12847878794331882</v>
      </c>
      <c r="AM22" s="60">
        <f t="shared" si="24"/>
        <v>20</v>
      </c>
      <c r="AN22" s="1"/>
      <c r="AO22" s="29">
        <f t="shared" si="22"/>
        <v>40299</v>
      </c>
      <c r="AP22" s="66">
        <f t="shared" si="9"/>
        <v>0.10874399230986644</v>
      </c>
      <c r="AQ22" s="66">
        <f t="shared" si="10"/>
        <v>9.092906004596861E-2</v>
      </c>
      <c r="AR22" s="66">
        <f t="shared" si="11"/>
        <v>7.1852261530713876E-2</v>
      </c>
      <c r="AS22" s="66">
        <f t="shared" si="12"/>
        <v>0.15341755261785414</v>
      </c>
      <c r="AT22" s="66">
        <f t="shared" si="13"/>
        <v>8.2700775640539917E-2</v>
      </c>
      <c r="AU22" s="66">
        <f t="shared" si="14"/>
        <v>7.3116248149430255E-2</v>
      </c>
      <c r="AV22" s="66">
        <f t="shared" si="15"/>
        <v>0.12668523177629931</v>
      </c>
      <c r="AW22" s="66">
        <f t="shared" si="16"/>
        <v>4.2595522095189867E-2</v>
      </c>
      <c r="AX22" s="66">
        <f t="shared" si="17"/>
        <v>0.10550172604457549</v>
      </c>
      <c r="AY22" s="70">
        <v>218.178</v>
      </c>
      <c r="AZ22" s="72">
        <v>176.1</v>
      </c>
      <c r="BA22" s="10"/>
      <c r="BB22" s="48"/>
      <c r="BC22" s="48"/>
      <c r="BD22" s="48"/>
      <c r="BE22" s="49"/>
      <c r="BF22" s="49"/>
      <c r="BG22" s="49"/>
    </row>
    <row r="23" spans="1:59" s="40" customFormat="1">
      <c r="A23" s="41">
        <f t="shared" si="18"/>
        <v>21</v>
      </c>
      <c r="B23" s="1"/>
      <c r="C23" s="29">
        <v>40330</v>
      </c>
      <c r="D23" s="75">
        <v>0.11951330945055434</v>
      </c>
      <c r="E23" s="75">
        <v>0.14739770090932985</v>
      </c>
      <c r="F23" s="75">
        <v>0.10813020529285852</v>
      </c>
      <c r="G23" s="75">
        <v>0.15063382292125227</v>
      </c>
      <c r="H23" s="75" t="s">
        <v>52</v>
      </c>
      <c r="I23" s="75">
        <v>7.4272804107844176E-2</v>
      </c>
      <c r="J23" s="75" t="s">
        <v>52</v>
      </c>
      <c r="K23" s="75">
        <v>6.321076504187581E-2</v>
      </c>
      <c r="L23" s="75">
        <v>8.4381444179994602E-2</v>
      </c>
      <c r="M23" s="75">
        <v>0.12701721234656327</v>
      </c>
      <c r="N23" s="41">
        <f t="shared" si="19"/>
        <v>21</v>
      </c>
      <c r="O23" s="1"/>
      <c r="P23" s="29">
        <f t="shared" si="20"/>
        <v>40330</v>
      </c>
      <c r="Q23" s="75">
        <v>0.10561173897716397</v>
      </c>
      <c r="R23" s="75">
        <v>9.198215422696078E-2</v>
      </c>
      <c r="S23" s="75">
        <v>7.7328492893498232E-2</v>
      </c>
      <c r="T23" s="75">
        <v>0.16532794265432874</v>
      </c>
      <c r="U23" s="75">
        <v>7.8098602511000342E-2</v>
      </c>
      <c r="V23" s="75">
        <v>7.2120160995483157E-2</v>
      </c>
      <c r="W23" s="75">
        <v>0.14711366538952747</v>
      </c>
      <c r="X23" s="75">
        <v>3.9759094891184746E-2</v>
      </c>
      <c r="Y23" s="75">
        <v>0.10704689091963653</v>
      </c>
      <c r="Z23" s="60">
        <f t="shared" si="23"/>
        <v>21</v>
      </c>
      <c r="AA23" s="1"/>
      <c r="AB23" s="29">
        <f t="shared" si="21"/>
        <v>40330</v>
      </c>
      <c r="AC23" s="28">
        <f t="shared" si="0"/>
        <v>0.11875005605319619</v>
      </c>
      <c r="AD23" s="28">
        <f t="shared" si="1"/>
        <v>0.14645636812807697</v>
      </c>
      <c r="AE23" s="28">
        <f t="shared" si="2"/>
        <v>0.1074396483421203</v>
      </c>
      <c r="AF23" s="28">
        <f t="shared" si="3"/>
        <v>0.14967182314373578</v>
      </c>
      <c r="AG23" s="81" t="s">
        <v>52</v>
      </c>
      <c r="AH23" s="28">
        <f t="shared" si="4"/>
        <v>7.3798472250352756E-2</v>
      </c>
      <c r="AI23" s="28" t="e">
        <f t="shared" si="5"/>
        <v>#VALUE!</v>
      </c>
      <c r="AJ23" s="28">
        <f t="shared" si="6"/>
        <v>6.3934000339837788E-2</v>
      </c>
      <c r="AK23" s="28">
        <f t="shared" si="7"/>
        <v>8.3842555045048395E-2</v>
      </c>
      <c r="AL23" s="28">
        <f t="shared" si="8"/>
        <v>0.12620603642572087</v>
      </c>
      <c r="AM23" s="60">
        <f t="shared" si="24"/>
        <v>21</v>
      </c>
      <c r="AN23" s="1"/>
      <c r="AO23" s="29">
        <f t="shared" si="22"/>
        <v>40330</v>
      </c>
      <c r="AP23" s="66">
        <f t="shared" si="9"/>
        <v>0.10493726582479451</v>
      </c>
      <c r="AQ23" s="66">
        <f t="shared" si="10"/>
        <v>9.1394724324527235E-2</v>
      </c>
      <c r="AR23" s="66">
        <f t="shared" si="11"/>
        <v>7.821325825841241E-2</v>
      </c>
      <c r="AS23" s="66">
        <f t="shared" si="12"/>
        <v>0.16427210113768698</v>
      </c>
      <c r="AT23" s="66">
        <f t="shared" si="13"/>
        <v>7.8992179198769233E-2</v>
      </c>
      <c r="AU23" s="66">
        <f t="shared" si="14"/>
        <v>7.1659576662651228E-2</v>
      </c>
      <c r="AV23" s="66">
        <f t="shared" si="15"/>
        <v>0.14617414655750297</v>
      </c>
      <c r="AW23" s="66">
        <f t="shared" si="16"/>
        <v>4.0214004443715465E-2</v>
      </c>
      <c r="AX23" s="66">
        <f t="shared" si="17"/>
        <v>0.10636325238978021</v>
      </c>
      <c r="AY23" s="70">
        <v>217.965</v>
      </c>
      <c r="AZ23" s="72">
        <v>174.8</v>
      </c>
      <c r="BA23" s="10"/>
      <c r="BB23" s="48"/>
      <c r="BC23" s="48"/>
      <c r="BD23" s="48"/>
      <c r="BE23" s="49"/>
      <c r="BF23" s="49"/>
      <c r="BG23" s="49"/>
    </row>
    <row r="24" spans="1:59" s="40" customFormat="1">
      <c r="A24" s="41">
        <f t="shared" si="18"/>
        <v>22</v>
      </c>
      <c r="B24" s="1"/>
      <c r="C24" s="29">
        <v>40360</v>
      </c>
      <c r="D24" s="75">
        <v>0.1186296115489127</v>
      </c>
      <c r="E24" s="75">
        <v>0.14715744898042313</v>
      </c>
      <c r="F24" s="75">
        <v>0.11028008391177922</v>
      </c>
      <c r="G24" s="75">
        <v>0.15126698638663527</v>
      </c>
      <c r="H24" s="75" t="s">
        <v>52</v>
      </c>
      <c r="I24" s="75">
        <v>9.0748843606011459E-2</v>
      </c>
      <c r="J24" s="75" t="s">
        <v>52</v>
      </c>
      <c r="K24" s="75">
        <v>5.9572789289494929E-2</v>
      </c>
      <c r="L24" s="75">
        <v>8.8109689983198333E-2</v>
      </c>
      <c r="M24" s="75">
        <v>0.12465278373877664</v>
      </c>
      <c r="N24" s="41">
        <f t="shared" si="19"/>
        <v>22</v>
      </c>
      <c r="O24" s="1"/>
      <c r="P24" s="29">
        <f t="shared" si="20"/>
        <v>40360</v>
      </c>
      <c r="Q24" s="75">
        <v>0.10867796930091775</v>
      </c>
      <c r="R24" s="75">
        <v>9.5214363227182186E-2</v>
      </c>
      <c r="S24" s="75">
        <v>6.6917779124131271E-2</v>
      </c>
      <c r="T24" s="75">
        <v>0.15267382202872198</v>
      </c>
      <c r="U24" s="75">
        <v>9.2278320607878453E-2</v>
      </c>
      <c r="V24" s="75">
        <v>1.974076970574341E-2</v>
      </c>
      <c r="W24" s="75">
        <v>0.12716847090663058</v>
      </c>
      <c r="X24" s="75">
        <v>5.1196151565519772E-2</v>
      </c>
      <c r="Y24" s="75">
        <v>0.10408753773387083</v>
      </c>
      <c r="Z24" s="60">
        <f t="shared" si="23"/>
        <v>22</v>
      </c>
      <c r="AA24" s="1"/>
      <c r="AB24" s="29">
        <f t="shared" si="21"/>
        <v>40360</v>
      </c>
      <c r="AC24" s="28">
        <f t="shared" si="0"/>
        <v>0.11784713093368075</v>
      </c>
      <c r="AD24" s="28">
        <f t="shared" si="1"/>
        <v>0.14618679882224833</v>
      </c>
      <c r="AE24" s="28">
        <f t="shared" si="2"/>
        <v>0.10955267675954775</v>
      </c>
      <c r="AF24" s="28">
        <f t="shared" si="3"/>
        <v>0.15026922973020979</v>
      </c>
      <c r="AG24" s="81" t="s">
        <v>52</v>
      </c>
      <c r="AH24" s="28">
        <f t="shared" si="4"/>
        <v>9.015026446502572E-2</v>
      </c>
      <c r="AI24" s="28" t="e">
        <f t="shared" si="5"/>
        <v>#VALUE!</v>
      </c>
      <c r="AJ24" s="28">
        <f t="shared" si="6"/>
        <v>6.028889036280885E-2</v>
      </c>
      <c r="AK24" s="28">
        <f t="shared" si="7"/>
        <v>8.752851869277796E-2</v>
      </c>
      <c r="AL24" s="28">
        <f t="shared" si="8"/>
        <v>0.12383057429514142</v>
      </c>
      <c r="AM24" s="60">
        <f t="shared" si="24"/>
        <v>22</v>
      </c>
      <c r="AN24" s="1"/>
      <c r="AO24" s="29">
        <f t="shared" si="22"/>
        <v>40360</v>
      </c>
      <c r="AP24" s="66">
        <f t="shared" si="9"/>
        <v>0.1079611296925736</v>
      </c>
      <c r="AQ24" s="66">
        <f t="shared" si="10"/>
        <v>9.4586329530163757E-2</v>
      </c>
      <c r="AR24" s="66">
        <f t="shared" si="11"/>
        <v>6.7722171431862682E-2</v>
      </c>
      <c r="AS24" s="66">
        <f t="shared" si="12"/>
        <v>0.15166678588798918</v>
      </c>
      <c r="AT24" s="66">
        <f t="shared" si="13"/>
        <v>9.3387562011865557E-2</v>
      </c>
      <c r="AU24" s="66">
        <f t="shared" si="14"/>
        <v>1.9610559639109806E-2</v>
      </c>
      <c r="AV24" s="66">
        <f t="shared" si="15"/>
        <v>0.12632966799685202</v>
      </c>
      <c r="AW24" s="66">
        <f t="shared" si="16"/>
        <v>5.1811560370829408E-2</v>
      </c>
      <c r="AX24" s="66">
        <f t="shared" si="17"/>
        <v>0.1034009766004358</v>
      </c>
      <c r="AY24" s="70">
        <v>218.011</v>
      </c>
      <c r="AZ24" s="72">
        <v>174.7</v>
      </c>
      <c r="BA24" s="10"/>
      <c r="BB24" s="48"/>
      <c r="BC24" s="48"/>
      <c r="BD24" s="48"/>
      <c r="BE24" s="49"/>
      <c r="BF24" s="49"/>
      <c r="BG24" s="49"/>
    </row>
    <row r="25" spans="1:59" s="40" customFormat="1">
      <c r="A25" s="41">
        <f t="shared" si="18"/>
        <v>23</v>
      </c>
      <c r="B25" s="1"/>
      <c r="C25" s="29">
        <v>40391</v>
      </c>
      <c r="D25" s="75">
        <v>0.12238581157188129</v>
      </c>
      <c r="E25" s="75">
        <v>0.15056956333426039</v>
      </c>
      <c r="F25" s="75">
        <v>0.11519072995641504</v>
      </c>
      <c r="G25" s="75">
        <v>0.14413569275198915</v>
      </c>
      <c r="H25" s="75" t="s">
        <v>52</v>
      </c>
      <c r="I25" s="75">
        <v>9.1955663851277514E-2</v>
      </c>
      <c r="J25" s="75">
        <v>8.9916662300076847E-2</v>
      </c>
      <c r="K25" s="75">
        <v>5.9570333866721906E-2</v>
      </c>
      <c r="L25" s="75">
        <v>9.3985738379663203E-2</v>
      </c>
      <c r="M25" s="75">
        <v>0.13325506502952408</v>
      </c>
      <c r="N25" s="41">
        <f t="shared" si="19"/>
        <v>23</v>
      </c>
      <c r="O25" s="1"/>
      <c r="P25" s="29">
        <f t="shared" si="20"/>
        <v>40391</v>
      </c>
      <c r="Q25" s="75">
        <v>0.1203986830366634</v>
      </c>
      <c r="R25" s="75">
        <v>0.10545739414744817</v>
      </c>
      <c r="S25" s="75">
        <v>6.4840340256533083E-2</v>
      </c>
      <c r="T25" s="75">
        <v>0.14519155125462491</v>
      </c>
      <c r="U25" s="75">
        <v>8.9766758328003599E-2</v>
      </c>
      <c r="V25" s="75">
        <v>0.11718405030813653</v>
      </c>
      <c r="W25" s="75">
        <v>0.14627341693760643</v>
      </c>
      <c r="X25" s="75">
        <v>3.7474358700264755E-2</v>
      </c>
      <c r="Y25" s="75">
        <v>0.11261999323901217</v>
      </c>
      <c r="Z25" s="60">
        <f t="shared" si="23"/>
        <v>23</v>
      </c>
      <c r="AA25" s="1"/>
      <c r="AB25" s="29">
        <f t="shared" si="21"/>
        <v>40391</v>
      </c>
      <c r="AC25" s="28">
        <f t="shared" si="0"/>
        <v>0.12141092734048997</v>
      </c>
      <c r="AD25" s="28">
        <f t="shared" si="1"/>
        <v>0.14937017681112708</v>
      </c>
      <c r="AE25" s="28">
        <f t="shared" si="2"/>
        <v>0.11427315932633421</v>
      </c>
      <c r="AF25" s="28">
        <f t="shared" si="3"/>
        <v>0.14298755627897938</v>
      </c>
      <c r="AG25" s="81" t="s">
        <v>52</v>
      </c>
      <c r="AH25" s="28">
        <f t="shared" si="4"/>
        <v>9.1223175946639326E-2</v>
      </c>
      <c r="AI25" s="28">
        <f t="shared" si="5"/>
        <v>8.9200416396325186E-2</v>
      </c>
      <c r="AJ25" s="28">
        <f t="shared" si="6"/>
        <v>6.0080062907224376E-2</v>
      </c>
      <c r="AK25" s="28">
        <f t="shared" si="7"/>
        <v>9.3237079583801161E-2</v>
      </c>
      <c r="AL25" s="28">
        <f t="shared" si="8"/>
        <v>0.13219359997910843</v>
      </c>
      <c r="AM25" s="60">
        <f t="shared" si="24"/>
        <v>23</v>
      </c>
      <c r="AN25" s="1"/>
      <c r="AO25" s="29">
        <f t="shared" si="22"/>
        <v>40391</v>
      </c>
      <c r="AP25" s="66">
        <f t="shared" si="9"/>
        <v>0.11943962760315192</v>
      </c>
      <c r="AQ25" s="66">
        <f t="shared" si="10"/>
        <v>0.10461735599827446</v>
      </c>
      <c r="AR25" s="66">
        <f t="shared" si="11"/>
        <v>6.539516347606987E-2</v>
      </c>
      <c r="AS25" s="66">
        <f t="shared" si="12"/>
        <v>0.14403500416774104</v>
      </c>
      <c r="AT25" s="66">
        <f t="shared" si="13"/>
        <v>9.0534870920656221E-2</v>
      </c>
      <c r="AU25" s="66">
        <f t="shared" si="14"/>
        <v>0.11625060155824715</v>
      </c>
      <c r="AV25" s="66">
        <f t="shared" si="15"/>
        <v>0.14510825207239289</v>
      </c>
      <c r="AW25" s="66">
        <f t="shared" si="16"/>
        <v>3.7795017787831196E-2</v>
      </c>
      <c r="AX25" s="66">
        <f t="shared" si="17"/>
        <v>0.11172290023339342</v>
      </c>
      <c r="AY25" s="70">
        <v>218.31200000000001</v>
      </c>
      <c r="AZ25" s="72">
        <v>175.3</v>
      </c>
      <c r="BA25" s="10"/>
      <c r="BB25" s="48"/>
      <c r="BC25" s="48"/>
      <c r="BD25" s="48"/>
      <c r="BE25" s="49"/>
      <c r="BF25" s="49"/>
      <c r="BG25" s="49"/>
    </row>
    <row r="26" spans="1:59">
      <c r="A26" s="41">
        <f t="shared" si="18"/>
        <v>24</v>
      </c>
      <c r="B26" s="1"/>
      <c r="C26" s="29">
        <v>40422</v>
      </c>
      <c r="D26" s="26">
        <v>0.12262351786286084</v>
      </c>
      <c r="E26" s="26">
        <v>0.15041717809982549</v>
      </c>
      <c r="F26" s="26">
        <v>0.11207934586342744</v>
      </c>
      <c r="G26" s="26">
        <v>0.13897660702656067</v>
      </c>
      <c r="H26" s="26" t="s">
        <v>52</v>
      </c>
      <c r="I26" s="26">
        <v>9.1294542303015522E-2</v>
      </c>
      <c r="J26" s="26">
        <v>9.954657596954293E-2</v>
      </c>
      <c r="K26" s="26">
        <v>5.9577828338814719E-2</v>
      </c>
      <c r="L26" s="26">
        <v>9.3933991204313699E-2</v>
      </c>
      <c r="M26" s="26">
        <v>0.13176807917213335</v>
      </c>
      <c r="N26" s="41">
        <f t="shared" si="19"/>
        <v>24</v>
      </c>
      <c r="O26" s="1"/>
      <c r="P26" s="29">
        <f t="shared" si="20"/>
        <v>40422</v>
      </c>
      <c r="Q26" s="26">
        <v>0.11963515425325523</v>
      </c>
      <c r="R26" s="26">
        <v>0.10292049334516404</v>
      </c>
      <c r="S26" s="26">
        <v>6.4855544018258188E-2</v>
      </c>
      <c r="T26" s="26">
        <v>0.1394013702283248</v>
      </c>
      <c r="U26" s="26">
        <v>9.1375641243192932E-2</v>
      </c>
      <c r="V26" s="26">
        <v>9.5607483608167773E-2</v>
      </c>
      <c r="W26" s="26">
        <v>0.14087527980255984</v>
      </c>
      <c r="X26" s="26">
        <v>3.8304264906762468E-2</v>
      </c>
      <c r="Y26" s="26">
        <v>0.11085722408552878</v>
      </c>
      <c r="Z26" s="60">
        <f t="shared" si="23"/>
        <v>24</v>
      </c>
      <c r="AA26" s="1"/>
      <c r="AB26" s="29">
        <f t="shared" si="21"/>
        <v>40422</v>
      </c>
      <c r="AC26" s="28">
        <f t="shared" si="0"/>
        <v>0.12157601497037325</v>
      </c>
      <c r="AD26" s="28">
        <f t="shared" si="1"/>
        <v>0.149132249793368</v>
      </c>
      <c r="AE26" s="28">
        <f t="shared" si="2"/>
        <v>0.11112191582858406</v>
      </c>
      <c r="AF26" s="28">
        <f t="shared" si="3"/>
        <v>0.13778940900463438</v>
      </c>
      <c r="AG26" s="80" t="s">
        <v>52</v>
      </c>
      <c r="AH26" s="28">
        <f t="shared" si="4"/>
        <v>9.0514665010327747E-2</v>
      </c>
      <c r="AI26" s="28">
        <f t="shared" si="5"/>
        <v>9.8696206251868132E-2</v>
      </c>
      <c r="AJ26" s="28">
        <f t="shared" si="6"/>
        <v>6.0019145585768909E-2</v>
      </c>
      <c r="AK26" s="28">
        <f t="shared" si="7"/>
        <v>9.3131566602538157E-2</v>
      </c>
      <c r="AL26" s="28">
        <f t="shared" si="8"/>
        <v>0.13064245949920317</v>
      </c>
      <c r="AM26" s="60">
        <f t="shared" si="24"/>
        <v>24</v>
      </c>
      <c r="AN26" s="1"/>
      <c r="AO26" s="29">
        <f t="shared" si="22"/>
        <v>40422</v>
      </c>
      <c r="AP26" s="66">
        <f t="shared" si="9"/>
        <v>0.1186131792495399</v>
      </c>
      <c r="AQ26" s="66">
        <f t="shared" si="10"/>
        <v>0.10204130217242441</v>
      </c>
      <c r="AR26" s="66">
        <f t="shared" si="11"/>
        <v>6.5335955455430472E-2</v>
      </c>
      <c r="AS26" s="66">
        <f t="shared" si="12"/>
        <v>0.13821054369622179</v>
      </c>
      <c r="AT26" s="66">
        <f t="shared" si="13"/>
        <v>9.2052497844994377E-2</v>
      </c>
      <c r="AU26" s="66">
        <f t="shared" si="14"/>
        <v>9.4790763313656087E-2</v>
      </c>
      <c r="AV26" s="66">
        <f t="shared" si="15"/>
        <v>0.13967186250019364</v>
      </c>
      <c r="AW26" s="66">
        <f t="shared" si="16"/>
        <v>3.858800020236812E-2</v>
      </c>
      <c r="AX26" s="66">
        <f t="shared" si="17"/>
        <v>0.10991023394116997</v>
      </c>
      <c r="AY26" s="70">
        <v>218.43899999999999</v>
      </c>
      <c r="AZ26" s="72">
        <v>175.5</v>
      </c>
      <c r="BA26" s="10"/>
      <c r="BB26" s="11"/>
      <c r="BC26" s="11"/>
      <c r="BD26" s="11"/>
      <c r="BE26" s="12"/>
      <c r="BF26" s="12"/>
      <c r="BG26" s="12"/>
    </row>
    <row r="27" spans="1:59">
      <c r="A27" s="41">
        <f t="shared" si="18"/>
        <v>25</v>
      </c>
      <c r="B27" s="1"/>
      <c r="C27" s="29">
        <v>40452</v>
      </c>
      <c r="D27" s="26">
        <v>0.1242939541242481</v>
      </c>
      <c r="E27" s="26">
        <v>0.15215790266889878</v>
      </c>
      <c r="F27" s="26">
        <v>0.11080589134874179</v>
      </c>
      <c r="G27" s="26">
        <v>0.12762842134224631</v>
      </c>
      <c r="H27" s="26" t="s">
        <v>52</v>
      </c>
      <c r="I27" s="26">
        <v>8.5243163549969844E-2</v>
      </c>
      <c r="J27" s="26">
        <v>9.7032453210260564E-2</v>
      </c>
      <c r="K27" s="26">
        <v>5.0676498660755159E-2</v>
      </c>
      <c r="L27" s="26">
        <v>9.3030813689910383E-2</v>
      </c>
      <c r="M27" s="26">
        <v>0.12752970814409578</v>
      </c>
      <c r="N27" s="41">
        <f t="shared" si="19"/>
        <v>25</v>
      </c>
      <c r="O27" s="1"/>
      <c r="P27" s="29">
        <f t="shared" si="20"/>
        <v>40452</v>
      </c>
      <c r="Q27" s="26">
        <v>0.12330471753499743</v>
      </c>
      <c r="R27" s="26">
        <v>9.8597169348780364E-2</v>
      </c>
      <c r="S27" s="26">
        <v>6.3428947622290302E-2</v>
      </c>
      <c r="T27" s="26">
        <v>0.12767070821921672</v>
      </c>
      <c r="U27" s="26">
        <v>6.7747934564823975E-2</v>
      </c>
      <c r="V27" s="26">
        <v>7.431474835782946E-2</v>
      </c>
      <c r="W27" s="26">
        <v>0.14478627384196185</v>
      </c>
      <c r="X27" s="26">
        <v>3.8110375822865063E-2</v>
      </c>
      <c r="Y27" s="26">
        <v>0.11567235132467249</v>
      </c>
      <c r="Z27" s="60">
        <f t="shared" si="23"/>
        <v>25</v>
      </c>
      <c r="AA27" s="1"/>
      <c r="AB27" s="29">
        <f t="shared" si="21"/>
        <v>40452</v>
      </c>
      <c r="AC27" s="28">
        <f t="shared" si="0"/>
        <v>0.12307892390666579</v>
      </c>
      <c r="AD27" s="28">
        <f t="shared" si="1"/>
        <v>0.15067048961740112</v>
      </c>
      <c r="AE27" s="28">
        <f t="shared" si="2"/>
        <v>0.10972271311031935</v>
      </c>
      <c r="AF27" s="28">
        <f t="shared" si="3"/>
        <v>0.12638079518338954</v>
      </c>
      <c r="AG27" s="80" t="s">
        <v>52</v>
      </c>
      <c r="AH27" s="28">
        <f t="shared" si="4"/>
        <v>8.4409872660760638E-2</v>
      </c>
      <c r="AI27" s="28">
        <f t="shared" si="5"/>
        <v>9.608391662561902E-2</v>
      </c>
      <c r="AJ27" s="28">
        <f t="shared" si="6"/>
        <v>5.0533586933003451E-2</v>
      </c>
      <c r="AK27" s="28">
        <f t="shared" si="7"/>
        <v>9.2121394960769973E-2</v>
      </c>
      <c r="AL27" s="28">
        <f t="shared" si="8"/>
        <v>0.12628304695187373</v>
      </c>
      <c r="AM27" s="60">
        <f t="shared" si="24"/>
        <v>25</v>
      </c>
      <c r="AN27" s="1"/>
      <c r="AO27" s="29">
        <f t="shared" si="22"/>
        <v>40452</v>
      </c>
      <c r="AP27" s="66">
        <f t="shared" si="9"/>
        <v>0.12209935755726506</v>
      </c>
      <c r="AQ27" s="66">
        <f t="shared" si="10"/>
        <v>9.7633336948637281E-2</v>
      </c>
      <c r="AR27" s="66">
        <f t="shared" si="11"/>
        <v>6.3250072981505506E-2</v>
      </c>
      <c r="AS27" s="66">
        <f t="shared" si="12"/>
        <v>0.12642266868680779</v>
      </c>
      <c r="AT27" s="66">
        <f t="shared" si="13"/>
        <v>6.7556880039824477E-2</v>
      </c>
      <c r="AU27" s="66">
        <f t="shared" si="14"/>
        <v>7.3588287722612028E-2</v>
      </c>
      <c r="AV27" s="66">
        <f t="shared" si="15"/>
        <v>0.14337092183189323</v>
      </c>
      <c r="AW27" s="66">
        <f t="shared" si="16"/>
        <v>3.8002901553765046E-2</v>
      </c>
      <c r="AX27" s="66">
        <f t="shared" si="17"/>
        <v>0.11454160121547748</v>
      </c>
      <c r="AY27" s="70">
        <v>218.71100000000001</v>
      </c>
      <c r="AZ27" s="72">
        <v>177.3</v>
      </c>
      <c r="BA27" s="10"/>
      <c r="BB27" s="11"/>
      <c r="BC27" s="11"/>
      <c r="BD27" s="11"/>
      <c r="BE27" s="12"/>
      <c r="BF27" s="12"/>
      <c r="BG27" s="12"/>
    </row>
    <row r="28" spans="1:59">
      <c r="A28" s="41">
        <f t="shared" si="18"/>
        <v>26</v>
      </c>
      <c r="B28" s="1"/>
      <c r="C28" s="29">
        <v>40483</v>
      </c>
      <c r="D28" s="26">
        <v>0.11744109078401693</v>
      </c>
      <c r="E28" s="26">
        <v>0.14530816336379687</v>
      </c>
      <c r="F28" s="26">
        <v>0.11121479202257692</v>
      </c>
      <c r="G28" s="26">
        <v>0.12362213946938479</v>
      </c>
      <c r="H28" s="26" t="s">
        <v>52</v>
      </c>
      <c r="I28" s="26">
        <v>8.5869276912784676E-2</v>
      </c>
      <c r="J28" s="26">
        <v>7.3409890657258323E-2</v>
      </c>
      <c r="K28" s="26">
        <v>7.2499943498529951E-2</v>
      </c>
      <c r="L28" s="26">
        <v>8.2102498130063636E-2</v>
      </c>
      <c r="M28" s="26">
        <v>0.11534855755909962</v>
      </c>
      <c r="N28" s="41">
        <f t="shared" si="19"/>
        <v>26</v>
      </c>
      <c r="O28" s="1"/>
      <c r="P28" s="29">
        <f t="shared" si="20"/>
        <v>40483</v>
      </c>
      <c r="Q28" s="26">
        <v>8.7504069498370016E-2</v>
      </c>
      <c r="R28" s="26">
        <v>8.3359994232331355E-2</v>
      </c>
      <c r="S28" s="26">
        <v>6.7141123919892229E-2</v>
      </c>
      <c r="T28" s="26">
        <v>0.12362271256561777</v>
      </c>
      <c r="U28" s="26">
        <v>6.5706965951361981E-2</v>
      </c>
      <c r="V28" s="26">
        <v>6.0396643966124354E-2</v>
      </c>
      <c r="W28" s="26">
        <v>8.1553316406474854E-2</v>
      </c>
      <c r="X28" s="26">
        <v>3.8113761422830753E-2</v>
      </c>
      <c r="Y28" s="26">
        <v>9.4478192757836796E-2</v>
      </c>
      <c r="Z28" s="60">
        <f t="shared" si="23"/>
        <v>26</v>
      </c>
      <c r="AA28" s="1"/>
      <c r="AB28" s="29">
        <f t="shared" si="21"/>
        <v>40483</v>
      </c>
      <c r="AC28" s="28">
        <f t="shared" si="0"/>
        <v>0.11624415275095361</v>
      </c>
      <c r="AD28" s="28">
        <f t="shared" si="1"/>
        <v>0.14382720924387501</v>
      </c>
      <c r="AE28" s="28">
        <f t="shared" si="2"/>
        <v>0.11008131128323448</v>
      </c>
      <c r="AF28" s="28">
        <f t="shared" si="3"/>
        <v>0.12236220532306721</v>
      </c>
      <c r="AG28" s="80" t="s">
        <v>52</v>
      </c>
      <c r="AH28" s="28">
        <f t="shared" si="4"/>
        <v>8.4994113009568051E-2</v>
      </c>
      <c r="AI28" s="28">
        <f t="shared" si="5"/>
        <v>7.2661710531000068E-2</v>
      </c>
      <c r="AJ28" s="28">
        <f t="shared" si="6"/>
        <v>7.1930359206173383E-2</v>
      </c>
      <c r="AK28" s="28">
        <f t="shared" si="7"/>
        <v>8.1265724544555024E-2</v>
      </c>
      <c r="AL28" s="28">
        <f t="shared" si="8"/>
        <v>0.1141729462404395</v>
      </c>
      <c r="AM28" s="60">
        <f t="shared" si="24"/>
        <v>26</v>
      </c>
      <c r="AN28" s="1"/>
      <c r="AO28" s="29">
        <f t="shared" si="22"/>
        <v>40483</v>
      </c>
      <c r="AP28" s="66">
        <f t="shared" si="9"/>
        <v>8.6612244089297186E-2</v>
      </c>
      <c r="AQ28" s="66">
        <f t="shared" si="10"/>
        <v>8.2510404477446384E-2</v>
      </c>
      <c r="AR28" s="66">
        <f t="shared" si="11"/>
        <v>6.6613640342519348E-2</v>
      </c>
      <c r="AS28" s="66">
        <f t="shared" si="12"/>
        <v>0.12236277257840862</v>
      </c>
      <c r="AT28" s="66">
        <f t="shared" si="13"/>
        <v>6.519074960830977E-2</v>
      </c>
      <c r="AU28" s="66">
        <f t="shared" si="14"/>
        <v>5.9781092460685872E-2</v>
      </c>
      <c r="AV28" s="66">
        <f t="shared" si="15"/>
        <v>8.0722139980253835E-2</v>
      </c>
      <c r="AW28" s="66">
        <f t="shared" si="16"/>
        <v>3.7814326709071144E-2</v>
      </c>
      <c r="AX28" s="66">
        <f t="shared" si="17"/>
        <v>9.3515288365072641E-2</v>
      </c>
      <c r="AY28" s="70">
        <v>218.803</v>
      </c>
      <c r="AZ28" s="72">
        <v>178.2</v>
      </c>
      <c r="BA28" s="10"/>
      <c r="BB28" s="11"/>
      <c r="BC28" s="11"/>
      <c r="BD28" s="11"/>
      <c r="BE28" s="12"/>
      <c r="BF28" s="12"/>
      <c r="BG28" s="12"/>
    </row>
    <row r="29" spans="1:59">
      <c r="A29" s="41">
        <f t="shared" si="18"/>
        <v>27</v>
      </c>
      <c r="B29" s="1"/>
      <c r="C29" s="29">
        <v>40513</v>
      </c>
      <c r="D29" s="26">
        <v>0.11596929391302399</v>
      </c>
      <c r="E29" s="26">
        <v>0.14479494353876632</v>
      </c>
      <c r="F29" s="26">
        <v>0.11012601984511365</v>
      </c>
      <c r="G29" s="26">
        <v>0.11722122990365859</v>
      </c>
      <c r="H29" s="26" t="s">
        <v>52</v>
      </c>
      <c r="I29" s="26">
        <v>8.3010391567516523E-2</v>
      </c>
      <c r="J29" s="26">
        <v>6.3917411626891366E-2</v>
      </c>
      <c r="K29" s="26">
        <v>7.464032343013581E-2</v>
      </c>
      <c r="L29" s="26">
        <v>8.0666930998245831E-2</v>
      </c>
      <c r="M29" s="26">
        <v>0.11509110311118198</v>
      </c>
      <c r="N29" s="41">
        <f t="shared" si="19"/>
        <v>27</v>
      </c>
      <c r="O29" s="1"/>
      <c r="P29" s="29">
        <f t="shared" si="20"/>
        <v>40513</v>
      </c>
      <c r="Q29" s="26">
        <v>8.6364699489280716E-2</v>
      </c>
      <c r="R29" s="26">
        <v>8.5463721740129284E-2</v>
      </c>
      <c r="S29" s="26">
        <v>6.8232891784865704E-2</v>
      </c>
      <c r="T29" s="26">
        <v>0.11721752403522818</v>
      </c>
      <c r="U29" s="26">
        <v>7.1074176717031756E-2</v>
      </c>
      <c r="V29" s="26">
        <v>6.5405865050059644E-2</v>
      </c>
      <c r="W29" s="26">
        <v>8.128729634940654E-2</v>
      </c>
      <c r="X29" s="26">
        <v>3.8506208860777526E-2</v>
      </c>
      <c r="Y29" s="26">
        <v>9.3017475645126454E-2</v>
      </c>
      <c r="Z29" s="60">
        <f t="shared" si="23"/>
        <v>27</v>
      </c>
      <c r="AA29" s="1"/>
      <c r="AB29" s="29">
        <f t="shared" si="21"/>
        <v>40513</v>
      </c>
      <c r="AC29" s="28">
        <f t="shared" si="0"/>
        <v>0.11459043927851366</v>
      </c>
      <c r="AD29" s="28">
        <f t="shared" si="1"/>
        <v>0.1430733569686021</v>
      </c>
      <c r="AE29" s="28">
        <f t="shared" si="2"/>
        <v>0.10881664071793282</v>
      </c>
      <c r="AF29" s="28">
        <f t="shared" si="3"/>
        <v>0.1158274899690438</v>
      </c>
      <c r="AG29" s="80" t="s">
        <v>52</v>
      </c>
      <c r="AH29" s="28">
        <f t="shared" si="4"/>
        <v>8.2023412521052455E-2</v>
      </c>
      <c r="AI29" s="28">
        <f t="shared" si="5"/>
        <v>6.3157444774685267E-2</v>
      </c>
      <c r="AJ29" s="28">
        <f t="shared" si="6"/>
        <v>7.3681793313500915E-2</v>
      </c>
      <c r="AK29" s="28">
        <f t="shared" si="7"/>
        <v>7.9707815288340089E-2</v>
      </c>
      <c r="AL29" s="28">
        <f t="shared" si="8"/>
        <v>0.11372269001180776</v>
      </c>
      <c r="AM29" s="60">
        <f t="shared" si="24"/>
        <v>27</v>
      </c>
      <c r="AN29" s="1"/>
      <c r="AO29" s="29">
        <f t="shared" si="22"/>
        <v>40513</v>
      </c>
      <c r="AP29" s="66">
        <f t="shared" si="9"/>
        <v>8.5337838307921798E-2</v>
      </c>
      <c r="AQ29" s="66">
        <f t="shared" si="10"/>
        <v>8.4447573026727105E-2</v>
      </c>
      <c r="AR29" s="66">
        <f t="shared" si="11"/>
        <v>6.7356645826712774E-2</v>
      </c>
      <c r="AS29" s="66">
        <f t="shared" si="12"/>
        <v>0.11582382816274128</v>
      </c>
      <c r="AT29" s="66">
        <f t="shared" si="13"/>
        <v>7.0161443012681277E-2</v>
      </c>
      <c r="AU29" s="66">
        <f t="shared" si="14"/>
        <v>6.4628200746816841E-2</v>
      </c>
      <c r="AV29" s="66">
        <f t="shared" si="15"/>
        <v>8.0320804603908322E-2</v>
      </c>
      <c r="AW29" s="66">
        <f t="shared" si="16"/>
        <v>3.8011712599583851E-2</v>
      </c>
      <c r="AX29" s="66">
        <f t="shared" si="17"/>
        <v>9.1911514118104248E-2</v>
      </c>
      <c r="AY29" s="70">
        <v>219.179</v>
      </c>
      <c r="AZ29" s="72">
        <v>179.1</v>
      </c>
      <c r="BA29" s="10"/>
      <c r="BB29" s="11"/>
      <c r="BC29" s="11"/>
      <c r="BD29" s="11"/>
      <c r="BE29" s="12"/>
      <c r="BF29" s="12"/>
      <c r="BG29" s="12"/>
    </row>
    <row r="30" spans="1:59">
      <c r="A30" s="41">
        <f t="shared" si="18"/>
        <v>28</v>
      </c>
      <c r="B30" s="1"/>
      <c r="C30" s="29">
        <v>40544</v>
      </c>
      <c r="D30" s="26">
        <v>0.11048542486646284</v>
      </c>
      <c r="E30" s="26">
        <v>0.15204492898623548</v>
      </c>
      <c r="F30" s="26">
        <v>0.10840334899105328</v>
      </c>
      <c r="G30" s="26">
        <v>0.1190944089295576</v>
      </c>
      <c r="H30" s="26" t="s">
        <v>52</v>
      </c>
      <c r="I30" s="26">
        <v>8.7744813377115108E-2</v>
      </c>
      <c r="J30" s="26">
        <v>6.8387475183194935E-2</v>
      </c>
      <c r="K30" s="26">
        <v>7.0826904795725468E-2</v>
      </c>
      <c r="L30" s="26">
        <v>7.5910248160868637E-2</v>
      </c>
      <c r="M30" s="26">
        <v>9.457894167297913E-2</v>
      </c>
      <c r="N30" s="41">
        <f t="shared" si="19"/>
        <v>28</v>
      </c>
      <c r="O30" s="1"/>
      <c r="P30" s="29">
        <f t="shared" si="20"/>
        <v>40544</v>
      </c>
      <c r="Q30" s="26">
        <v>7.785476946493626E-2</v>
      </c>
      <c r="R30" s="26">
        <v>7.9881772752742497E-2</v>
      </c>
      <c r="S30" s="26">
        <v>6.5657200692176176E-2</v>
      </c>
      <c r="T30" s="26">
        <v>0.11399351544047315</v>
      </c>
      <c r="U30" s="26">
        <v>8.0938138304736798E-2</v>
      </c>
      <c r="V30" s="26">
        <v>5.9879256265103258E-2</v>
      </c>
      <c r="W30" s="26">
        <v>8.1738636260143341E-2</v>
      </c>
      <c r="X30" s="26">
        <v>3.5526912402859115E-2</v>
      </c>
      <c r="Y30" s="26">
        <v>8.5587659412956776E-2</v>
      </c>
      <c r="Z30" s="60">
        <f t="shared" si="23"/>
        <v>28</v>
      </c>
      <c r="AA30" s="1"/>
      <c r="AB30" s="29">
        <f t="shared" si="21"/>
        <v>40544</v>
      </c>
      <c r="AC30" s="28">
        <f t="shared" si="0"/>
        <v>0.10865422739497899</v>
      </c>
      <c r="AD30" s="28">
        <f t="shared" si="1"/>
        <v>0.14952491976467477</v>
      </c>
      <c r="AE30" s="28">
        <f t="shared" si="2"/>
        <v>0.10660666007201509</v>
      </c>
      <c r="AF30" s="28">
        <f t="shared" si="3"/>
        <v>0.11712052521807929</v>
      </c>
      <c r="AG30" s="80" t="s">
        <v>52</v>
      </c>
      <c r="AH30" s="28">
        <f t="shared" si="4"/>
        <v>8.6290521278531082E-2</v>
      </c>
      <c r="AI30" s="28">
        <f t="shared" si="5"/>
        <v>6.7254013717232428E-2</v>
      </c>
      <c r="AJ30" s="28">
        <f t="shared" si="6"/>
        <v>6.9145205786219022E-2</v>
      </c>
      <c r="AK30" s="28">
        <f t="shared" si="7"/>
        <v>7.4652103435807346E-2</v>
      </c>
      <c r="AL30" s="28">
        <f t="shared" si="8"/>
        <v>9.3011379987295181E-2</v>
      </c>
      <c r="AM30" s="60">
        <f t="shared" si="24"/>
        <v>28</v>
      </c>
      <c r="AN30" s="1"/>
      <c r="AO30" s="29">
        <f t="shared" si="22"/>
        <v>40544</v>
      </c>
      <c r="AP30" s="66">
        <f t="shared" si="9"/>
        <v>7.6564396031884224E-2</v>
      </c>
      <c r="AQ30" s="66">
        <f t="shared" si="10"/>
        <v>7.855780354631306E-2</v>
      </c>
      <c r="AR30" s="66">
        <f t="shared" si="11"/>
        <v>6.409825004073301E-2</v>
      </c>
      <c r="AS30" s="66">
        <f t="shared" si="12"/>
        <v>0.11210417449353423</v>
      </c>
      <c r="AT30" s="66">
        <f t="shared" si="13"/>
        <v>7.9016360310753542E-2</v>
      </c>
      <c r="AU30" s="66">
        <f t="shared" si="14"/>
        <v>5.8886810946641388E-2</v>
      </c>
      <c r="AV30" s="66">
        <f t="shared" si="15"/>
        <v>8.0383891195597287E-2</v>
      </c>
      <c r="AW30" s="66">
        <f t="shared" si="16"/>
        <v>3.468336892780504E-2</v>
      </c>
      <c r="AX30" s="66">
        <f t="shared" si="17"/>
        <v>8.4169120219242707E-2</v>
      </c>
      <c r="AY30" s="70">
        <v>220.22300000000001</v>
      </c>
      <c r="AZ30" s="72">
        <v>181.1</v>
      </c>
      <c r="BA30" s="10"/>
      <c r="BB30" s="11"/>
      <c r="BC30" s="11"/>
      <c r="BD30" s="11"/>
      <c r="BE30" s="12"/>
      <c r="BF30" s="12"/>
      <c r="BG30" s="12"/>
    </row>
    <row r="31" spans="1:59">
      <c r="A31" s="41">
        <f t="shared" si="18"/>
        <v>29</v>
      </c>
      <c r="B31" s="1"/>
      <c r="C31" s="29">
        <v>40575</v>
      </c>
      <c r="D31" s="26">
        <v>0.11121779009993141</v>
      </c>
      <c r="E31" s="26">
        <v>0.13483473523255554</v>
      </c>
      <c r="F31" s="26">
        <v>0.10943604311808205</v>
      </c>
      <c r="G31" s="26">
        <v>0.13316804721806449</v>
      </c>
      <c r="H31" s="26" t="s">
        <v>52</v>
      </c>
      <c r="I31" s="26">
        <v>8.1796754853108417E-2</v>
      </c>
      <c r="J31" s="26">
        <v>6.5842664003216061E-2</v>
      </c>
      <c r="K31" s="26">
        <v>7.2387711899825541E-2</v>
      </c>
      <c r="L31" s="26">
        <v>7.6077942825497388E-2</v>
      </c>
      <c r="M31" s="26">
        <v>0.10981841392246769</v>
      </c>
      <c r="N31" s="41">
        <f t="shared" si="19"/>
        <v>29</v>
      </c>
      <c r="O31" s="1"/>
      <c r="P31" s="29">
        <f t="shared" si="20"/>
        <v>40575</v>
      </c>
      <c r="Q31" s="26">
        <v>8.4104756124313854E-2</v>
      </c>
      <c r="R31" s="26">
        <v>8.3817816676943019E-2</v>
      </c>
      <c r="S31" s="26">
        <v>9.1035060875740106E-2</v>
      </c>
      <c r="T31" s="26">
        <v>0.12845958744726196</v>
      </c>
      <c r="U31" s="26">
        <v>6.3104381537987836E-2</v>
      </c>
      <c r="V31" s="26">
        <v>6.7132168392895972E-2</v>
      </c>
      <c r="W31" s="26">
        <v>0.14225601491019993</v>
      </c>
      <c r="X31" s="26">
        <v>3.5350347954127878E-2</v>
      </c>
      <c r="Y31" s="26">
        <v>8.9408789799561281E-2</v>
      </c>
      <c r="Z31" s="60">
        <f t="shared" si="23"/>
        <v>29</v>
      </c>
      <c r="AA31" s="1"/>
      <c r="AB31" s="29">
        <f t="shared" si="21"/>
        <v>40575</v>
      </c>
      <c r="AC31" s="28">
        <f t="shared" si="0"/>
        <v>0.10883773572386322</v>
      </c>
      <c r="AD31" s="28">
        <f t="shared" si="1"/>
        <v>0.13194927957525565</v>
      </c>
      <c r="AE31" s="28">
        <f t="shared" si="2"/>
        <v>0.10709411802598352</v>
      </c>
      <c r="AF31" s="28">
        <f t="shared" si="3"/>
        <v>0.13031825858938356</v>
      </c>
      <c r="AG31" s="80" t="s">
        <v>52</v>
      </c>
      <c r="AH31" s="28">
        <f t="shared" si="4"/>
        <v>8.0046308956265896E-2</v>
      </c>
      <c r="AI31" s="28">
        <f t="shared" si="5"/>
        <v>6.4433634742231516E-2</v>
      </c>
      <c r="AJ31" s="28">
        <f t="shared" si="6"/>
        <v>6.9820771761533854E-2</v>
      </c>
      <c r="AK31" s="28">
        <f t="shared" si="7"/>
        <v>7.4449879180451081E-2</v>
      </c>
      <c r="AL31" s="28">
        <f t="shared" si="8"/>
        <v>0.10746830611692519</v>
      </c>
      <c r="AM31" s="60">
        <f t="shared" si="24"/>
        <v>29</v>
      </c>
      <c r="AN31" s="1"/>
      <c r="AO31" s="29">
        <f t="shared" si="22"/>
        <v>40575</v>
      </c>
      <c r="AP31" s="66">
        <f t="shared" si="9"/>
        <v>8.230491913167122E-2</v>
      </c>
      <c r="AQ31" s="66">
        <f t="shared" si="10"/>
        <v>8.2024120172137518E-2</v>
      </c>
      <c r="AR31" s="66">
        <f t="shared" si="11"/>
        <v>8.7806867227664218E-2</v>
      </c>
      <c r="AS31" s="66">
        <f t="shared" si="12"/>
        <v>0.12571055958960489</v>
      </c>
      <c r="AT31" s="66">
        <f t="shared" si="13"/>
        <v>6.0866637511818054E-2</v>
      </c>
      <c r="AU31" s="66">
        <f t="shared" si="14"/>
        <v>6.5695543811388868E-2</v>
      </c>
      <c r="AV31" s="66">
        <f t="shared" si="15"/>
        <v>0.13921174429032138</v>
      </c>
      <c r="AW31" s="66">
        <f t="shared" si="16"/>
        <v>3.4096789516038235E-2</v>
      </c>
      <c r="AX31" s="66">
        <f t="shared" si="17"/>
        <v>8.7495446788248041E-2</v>
      </c>
      <c r="AY31" s="70">
        <v>221.309</v>
      </c>
      <c r="AZ31" s="72">
        <v>183.3</v>
      </c>
      <c r="BA31" s="10"/>
      <c r="BB31" s="11"/>
      <c r="BC31" s="11"/>
      <c r="BD31" s="11"/>
      <c r="BE31" s="12"/>
      <c r="BF31" s="12"/>
      <c r="BG31" s="12"/>
    </row>
    <row r="32" spans="1:59">
      <c r="A32" s="41">
        <f t="shared" si="18"/>
        <v>30</v>
      </c>
      <c r="B32" s="1"/>
      <c r="C32" s="29">
        <v>40603</v>
      </c>
      <c r="D32" s="26">
        <v>0.11333840529227085</v>
      </c>
      <c r="E32" s="26">
        <v>0.14858464752913045</v>
      </c>
      <c r="F32" s="26">
        <v>0.10882433907128018</v>
      </c>
      <c r="G32" s="26">
        <v>0.13209396543117594</v>
      </c>
      <c r="H32" s="26" t="s">
        <v>52</v>
      </c>
      <c r="I32" s="26">
        <v>8.1465394613922146E-2</v>
      </c>
      <c r="J32" s="26">
        <v>6.8055598108282725E-2</v>
      </c>
      <c r="K32" s="26">
        <v>6.2097984639331763E-2</v>
      </c>
      <c r="L32" s="26">
        <v>7.6526129625429776E-2</v>
      </c>
      <c r="M32" s="26">
        <v>0.10884633878116476</v>
      </c>
      <c r="N32" s="41">
        <f t="shared" si="19"/>
        <v>30</v>
      </c>
      <c r="O32" s="1"/>
      <c r="P32" s="29">
        <f t="shared" si="20"/>
        <v>40603</v>
      </c>
      <c r="Q32" s="26">
        <v>8.4632131655334175E-2</v>
      </c>
      <c r="R32" s="26">
        <v>8.2221586229305837E-2</v>
      </c>
      <c r="S32" s="26">
        <v>6.2177882169600671E-2</v>
      </c>
      <c r="T32" s="26">
        <v>0.1272736511472331</v>
      </c>
      <c r="U32" s="26">
        <v>5.8401423964693201E-2</v>
      </c>
      <c r="V32" s="26">
        <v>5.7763810975505779E-2</v>
      </c>
      <c r="W32" s="26">
        <v>7.21804358156269E-2</v>
      </c>
      <c r="X32" s="26">
        <v>3.3838295842830469E-2</v>
      </c>
      <c r="Y32" s="26">
        <v>9.0548147887364427E-2</v>
      </c>
      <c r="Z32" s="60">
        <f t="shared" si="23"/>
        <v>30</v>
      </c>
      <c r="AA32" s="1"/>
      <c r="AB32" s="29">
        <f t="shared" si="21"/>
        <v>40603</v>
      </c>
      <c r="AC32" s="28">
        <f t="shared" si="0"/>
        <v>0.10984189365482587</v>
      </c>
      <c r="AD32" s="28">
        <f t="shared" si="1"/>
        <v>0.14400078252863452</v>
      </c>
      <c r="AE32" s="28">
        <f t="shared" si="2"/>
        <v>0.10546708724636909</v>
      </c>
      <c r="AF32" s="28">
        <f t="shared" si="3"/>
        <v>0.1280188411502641</v>
      </c>
      <c r="AG32" s="80" t="s">
        <v>52</v>
      </c>
      <c r="AH32" s="28">
        <f t="shared" si="4"/>
        <v>7.8952171496108864E-2</v>
      </c>
      <c r="AI32" s="28">
        <f t="shared" si="5"/>
        <v>6.5956069796010666E-2</v>
      </c>
      <c r="AJ32" s="28">
        <f t="shared" si="6"/>
        <v>5.8616784219080911E-2</v>
      </c>
      <c r="AK32" s="28">
        <f t="shared" si="7"/>
        <v>7.4165283784040609E-2</v>
      </c>
      <c r="AL32" s="28">
        <f t="shared" si="8"/>
        <v>0.10548840826096557</v>
      </c>
      <c r="AM32" s="60">
        <f t="shared" si="24"/>
        <v>30</v>
      </c>
      <c r="AN32" s="1"/>
      <c r="AO32" s="29">
        <f t="shared" si="22"/>
        <v>40603</v>
      </c>
      <c r="AP32" s="66">
        <f t="shared" si="9"/>
        <v>8.2021214089734451E-2</v>
      </c>
      <c r="AQ32" s="66">
        <f t="shared" si="10"/>
        <v>7.968503445448076E-2</v>
      </c>
      <c r="AR32" s="66">
        <f t="shared" si="11"/>
        <v>5.8692202710012804E-2</v>
      </c>
      <c r="AS32" s="66">
        <f t="shared" si="12"/>
        <v>0.12334723449059465</v>
      </c>
      <c r="AT32" s="66">
        <f t="shared" si="13"/>
        <v>5.5127451985892993E-2</v>
      </c>
      <c r="AU32" s="66">
        <f t="shared" si="14"/>
        <v>5.5981786278950417E-2</v>
      </c>
      <c r="AV32" s="66">
        <f t="shared" si="15"/>
        <v>6.9953655465450224E-2</v>
      </c>
      <c r="AW32" s="66">
        <f t="shared" si="16"/>
        <v>3.1941327843098916E-2</v>
      </c>
      <c r="AX32" s="66">
        <f t="shared" si="17"/>
        <v>8.7754720081310328E-2</v>
      </c>
      <c r="AY32" s="70">
        <v>223.46700000000001</v>
      </c>
      <c r="AZ32" s="72">
        <v>187.3</v>
      </c>
      <c r="BA32" s="10"/>
      <c r="BB32" s="11"/>
      <c r="BC32" s="11"/>
      <c r="BD32" s="11"/>
      <c r="BE32" s="12"/>
      <c r="BF32" s="12"/>
      <c r="BG32" s="12"/>
    </row>
    <row r="33" spans="1:59">
      <c r="A33" s="41">
        <f t="shared" si="18"/>
        <v>31</v>
      </c>
      <c r="B33" s="1"/>
      <c r="C33" s="29">
        <v>40634</v>
      </c>
      <c r="D33" s="26">
        <v>0.11323920753288148</v>
      </c>
      <c r="E33" s="26">
        <v>0.14189371053342534</v>
      </c>
      <c r="F33" s="26">
        <v>0.11007374968523241</v>
      </c>
      <c r="G33" s="26">
        <v>0.14551728520771753</v>
      </c>
      <c r="H33" s="26" t="s">
        <v>52</v>
      </c>
      <c r="I33" s="26">
        <v>8.0077896600895315E-2</v>
      </c>
      <c r="J33" s="26">
        <v>6.7511483929897823E-2</v>
      </c>
      <c r="K33" s="26">
        <v>6.6265226329154742E-2</v>
      </c>
      <c r="L33" s="26">
        <v>7.7194362444665252E-2</v>
      </c>
      <c r="M33" s="26">
        <v>0.10419598513672382</v>
      </c>
      <c r="N33" s="41">
        <f t="shared" si="19"/>
        <v>31</v>
      </c>
      <c r="O33" s="1"/>
      <c r="P33" s="29">
        <f t="shared" si="20"/>
        <v>40634</v>
      </c>
      <c r="Q33" s="26">
        <v>8.2624900775516402E-2</v>
      </c>
      <c r="R33" s="26">
        <v>8.05097767853582E-2</v>
      </c>
      <c r="S33" s="26">
        <v>6.1835351459088028E-2</v>
      </c>
      <c r="T33" s="26">
        <v>0.14019452874023189</v>
      </c>
      <c r="U33" s="26">
        <v>6.4303757941352652E-2</v>
      </c>
      <c r="V33" s="26">
        <v>6.0578288513943632E-2</v>
      </c>
      <c r="W33" s="26">
        <v>8.0757950379401477E-2</v>
      </c>
      <c r="X33" s="26">
        <v>3.4146464450310117E-2</v>
      </c>
      <c r="Y33" s="26">
        <v>8.6904697487589583E-2</v>
      </c>
      <c r="Z33" s="60">
        <f t="shared" si="23"/>
        <v>31</v>
      </c>
      <c r="AA33" s="1"/>
      <c r="AB33" s="29">
        <f t="shared" si="21"/>
        <v>40634</v>
      </c>
      <c r="AC33" s="28">
        <f t="shared" si="0"/>
        <v>0.10904357773033507</v>
      </c>
      <c r="AD33" s="28">
        <f t="shared" si="1"/>
        <v>0.13663640174719893</v>
      </c>
      <c r="AE33" s="28">
        <f t="shared" si="2"/>
        <v>0.10599540337109654</v>
      </c>
      <c r="AF33" s="28">
        <f t="shared" si="3"/>
        <v>0.14012571923066086</v>
      </c>
      <c r="AG33" s="80" t="s">
        <v>52</v>
      </c>
      <c r="AH33" s="28">
        <f t="shared" si="4"/>
        <v>7.7110927678877839E-2</v>
      </c>
      <c r="AI33" s="28">
        <f t="shared" si="5"/>
        <v>6.5010113599235947E-2</v>
      </c>
      <c r="AJ33" s="28">
        <f t="shared" si="6"/>
        <v>6.1596698291243743E-2</v>
      </c>
      <c r="AK33" s="28">
        <f t="shared" si="7"/>
        <v>7.4334231446597634E-2</v>
      </c>
      <c r="AL33" s="28">
        <f t="shared" si="8"/>
        <v>0.10033541608056559</v>
      </c>
      <c r="AM33" s="60">
        <f t="shared" si="24"/>
        <v>31</v>
      </c>
      <c r="AN33" s="1"/>
      <c r="AO33" s="29">
        <f t="shared" si="22"/>
        <v>40634</v>
      </c>
      <c r="AP33" s="66">
        <f t="shared" si="9"/>
        <v>7.9563562713559952E-2</v>
      </c>
      <c r="AQ33" s="66">
        <f t="shared" si="10"/>
        <v>7.7526806255659608E-2</v>
      </c>
      <c r="AR33" s="66">
        <f t="shared" si="11"/>
        <v>5.7478917654925153E-2</v>
      </c>
      <c r="AS33" s="66">
        <f t="shared" si="12"/>
        <v>0.13500017639750936</v>
      </c>
      <c r="AT33" s="66">
        <f t="shared" si="13"/>
        <v>5.9773419579553892E-2</v>
      </c>
      <c r="AU33" s="66">
        <f t="shared" si="14"/>
        <v>5.8333800246904544E-2</v>
      </c>
      <c r="AV33" s="66">
        <f t="shared" si="15"/>
        <v>7.7765784761269663E-2</v>
      </c>
      <c r="AW33" s="66">
        <f t="shared" si="16"/>
        <v>3.17407724227909E-2</v>
      </c>
      <c r="AX33" s="66">
        <f t="shared" si="17"/>
        <v>8.3684788529339985E-2</v>
      </c>
      <c r="AY33" s="70">
        <v>224.90600000000001</v>
      </c>
      <c r="AZ33" s="72">
        <v>190.2</v>
      </c>
      <c r="BA33" s="10"/>
      <c r="BB33" s="11"/>
      <c r="BC33" s="11"/>
      <c r="BD33" s="11"/>
      <c r="BE33" s="12"/>
      <c r="BF33" s="12"/>
      <c r="BG33" s="12"/>
    </row>
    <row r="34" spans="1:59">
      <c r="A34" s="41">
        <f t="shared" si="18"/>
        <v>32</v>
      </c>
      <c r="B34" s="1"/>
      <c r="C34" s="29">
        <v>40664</v>
      </c>
      <c r="D34" s="26">
        <v>0.12204261290796299</v>
      </c>
      <c r="E34" s="26">
        <v>0.15257308031892375</v>
      </c>
      <c r="F34" s="26">
        <v>0.10920368566764964</v>
      </c>
      <c r="G34" s="26">
        <v>0.16126590945152919</v>
      </c>
      <c r="H34" s="26" t="s">
        <v>52</v>
      </c>
      <c r="I34" s="26">
        <v>8.0046027661129851E-2</v>
      </c>
      <c r="J34" s="26">
        <v>6.7657780626639574E-2</v>
      </c>
      <c r="K34" s="26">
        <v>6.8518030510491282E-2</v>
      </c>
      <c r="L34" s="26">
        <v>8.7517302300669758E-2</v>
      </c>
      <c r="M34" s="26">
        <v>0.13829296651249476</v>
      </c>
      <c r="N34" s="41">
        <f t="shared" si="19"/>
        <v>32</v>
      </c>
      <c r="O34" s="1"/>
      <c r="P34" s="29">
        <f t="shared" si="20"/>
        <v>40664</v>
      </c>
      <c r="Q34" s="26">
        <v>0.12402812087642952</v>
      </c>
      <c r="R34" s="26">
        <v>8.4446524033238005E-2</v>
      </c>
      <c r="S34" s="26">
        <v>6.6282126765649152E-2</v>
      </c>
      <c r="T34" s="26">
        <v>0.14591797906023907</v>
      </c>
      <c r="U34" s="26">
        <v>6.7806409018642017E-2</v>
      </c>
      <c r="V34" s="26">
        <v>6.4889183976619663E-2</v>
      </c>
      <c r="W34" s="26" t="s">
        <v>52</v>
      </c>
      <c r="X34" s="26">
        <v>3.476684371516723E-2</v>
      </c>
      <c r="Y34" s="26">
        <v>0.11072244693329496</v>
      </c>
      <c r="Z34" s="60">
        <f t="shared" si="23"/>
        <v>32</v>
      </c>
      <c r="AA34" s="1"/>
      <c r="AB34" s="29">
        <f t="shared" si="21"/>
        <v>40664</v>
      </c>
      <c r="AC34" s="28">
        <f t="shared" si="0"/>
        <v>0.11697055639533852</v>
      </c>
      <c r="AD34" s="28">
        <f t="shared" si="1"/>
        <v>0.1462321862062553</v>
      </c>
      <c r="AE34" s="28">
        <f t="shared" si="2"/>
        <v>0.10466521134384188</v>
      </c>
      <c r="AF34" s="28">
        <f t="shared" si="3"/>
        <v>0.1545637438160328</v>
      </c>
      <c r="AG34" s="80" t="s">
        <v>52</v>
      </c>
      <c r="AH34" s="28">
        <f t="shared" si="4"/>
        <v>7.6719337366367546E-2</v>
      </c>
      <c r="AI34" s="28">
        <f t="shared" si="5"/>
        <v>6.4845942378667462E-2</v>
      </c>
      <c r="AJ34" s="28">
        <f t="shared" si="6"/>
        <v>6.3126564847602179E-2</v>
      </c>
      <c r="AK34" s="28">
        <f t="shared" si="7"/>
        <v>8.388010794269421E-2</v>
      </c>
      <c r="AL34" s="28">
        <f t="shared" si="8"/>
        <v>0.13254554989516262</v>
      </c>
      <c r="AM34" s="60">
        <f t="shared" si="24"/>
        <v>32</v>
      </c>
      <c r="AN34" s="1"/>
      <c r="AO34" s="29">
        <f t="shared" si="22"/>
        <v>40664</v>
      </c>
      <c r="AP34" s="66">
        <f t="shared" si="9"/>
        <v>0.11887354721358699</v>
      </c>
      <c r="AQ34" s="66">
        <f t="shared" si="10"/>
        <v>8.0936950352491793E-2</v>
      </c>
      <c r="AR34" s="66">
        <f t="shared" si="11"/>
        <v>6.1066597249436007E-2</v>
      </c>
      <c r="AS34" s="66">
        <f t="shared" si="12"/>
        <v>0.13985366907566318</v>
      </c>
      <c r="AT34" s="66">
        <f t="shared" si="13"/>
        <v>6.2470938585179304E-2</v>
      </c>
      <c r="AU34" s="66">
        <f t="shared" si="14"/>
        <v>6.2192407823230475E-2</v>
      </c>
      <c r="AV34" s="80" t="s">
        <v>52</v>
      </c>
      <c r="AW34" s="66">
        <f t="shared" si="16"/>
        <v>3.2031151479111862E-2</v>
      </c>
      <c r="AX34" s="66">
        <f t="shared" si="17"/>
        <v>0.10612085332037179</v>
      </c>
      <c r="AY34" s="70">
        <v>225.964</v>
      </c>
      <c r="AZ34" s="72">
        <v>191.9</v>
      </c>
      <c r="BA34" s="10"/>
      <c r="BB34" s="11"/>
      <c r="BC34" s="11"/>
      <c r="BD34" s="11"/>
      <c r="BE34" s="12"/>
      <c r="BF34" s="12"/>
      <c r="BG34" s="12"/>
    </row>
    <row r="35" spans="1:59">
      <c r="A35" s="41">
        <f t="shared" si="18"/>
        <v>33</v>
      </c>
      <c r="B35" s="1"/>
      <c r="C35" s="29">
        <v>40695</v>
      </c>
      <c r="D35" s="26">
        <v>0.11921462692457564</v>
      </c>
      <c r="E35" s="26">
        <v>0.15023238234810882</v>
      </c>
      <c r="F35" s="26">
        <v>0.11006649440309677</v>
      </c>
      <c r="G35" s="26">
        <v>0.16324926821396241</v>
      </c>
      <c r="H35" s="26" t="s">
        <v>52</v>
      </c>
      <c r="I35" s="26">
        <v>9.0706044751595993E-2</v>
      </c>
      <c r="J35" s="26">
        <v>7.5867114117628504E-2</v>
      </c>
      <c r="K35" s="26">
        <v>7.6424652624912437E-2</v>
      </c>
      <c r="L35" s="26">
        <v>8.8154434669783621E-2</v>
      </c>
      <c r="M35" s="26">
        <v>0.16185668718111038</v>
      </c>
      <c r="N35" s="41">
        <f t="shared" si="19"/>
        <v>33</v>
      </c>
      <c r="O35" s="1"/>
      <c r="P35" s="29">
        <f t="shared" si="20"/>
        <v>40695</v>
      </c>
      <c r="Q35" s="26">
        <v>0.12277865342089543</v>
      </c>
      <c r="R35" s="26">
        <v>9.1374667468919424E-2</v>
      </c>
      <c r="S35" s="26">
        <v>6.3782966320826445E-2</v>
      </c>
      <c r="T35" s="26">
        <v>0.15589534730445082</v>
      </c>
      <c r="U35" s="26">
        <v>8.3874525040826875E-2</v>
      </c>
      <c r="V35" s="26">
        <v>8.6194334539024864E-2</v>
      </c>
      <c r="W35" s="26">
        <v>0.14928288605367354</v>
      </c>
      <c r="X35" s="26">
        <v>3.3847129296954138E-2</v>
      </c>
      <c r="Y35" s="26">
        <v>0.11472603682117463</v>
      </c>
      <c r="Z35" s="60">
        <f t="shared" si="23"/>
        <v>33</v>
      </c>
      <c r="AA35" s="1"/>
      <c r="AB35" s="29">
        <f t="shared" si="21"/>
        <v>40695</v>
      </c>
      <c r="AC35" s="28">
        <f t="shared" ref="AC35:AC66" si="25">D35*($AY$3/$AY35)</f>
        <v>0.11438260070766748</v>
      </c>
      <c r="AD35" s="28">
        <f t="shared" ref="AD35:AD66" si="26">E35*($AY$3/$AY35)</f>
        <v>0.14414313953569866</v>
      </c>
      <c r="AE35" s="28">
        <f t="shared" ref="AE35:AE66" si="27">F35*($AY$3/$AY35)</f>
        <v>0.10560526174835362</v>
      </c>
      <c r="AF35" s="28">
        <f t="shared" ref="AF35:AF66" si="28">G35*($AY$3/$AY35)</f>
        <v>0.15663242291359494</v>
      </c>
      <c r="AG35" s="80" t="s">
        <v>52</v>
      </c>
      <c r="AH35" s="28">
        <f t="shared" ref="AH35:AH66" si="29">I35*($AY$3/$AY35)</f>
        <v>8.7029532920970917E-2</v>
      </c>
      <c r="AI35" s="28">
        <f t="shared" ref="AI35:AI66" si="30">J35*($AY$3/$AY35)</f>
        <v>7.2792056183257098E-2</v>
      </c>
      <c r="AJ35" s="28">
        <f t="shared" ref="AJ35:AJ66" si="31">K35*($AZ$3/$AZ35)</f>
        <v>7.0705801067946217E-2</v>
      </c>
      <c r="AK35" s="28">
        <f t="shared" ref="AK35:AK66" si="32">L35*($AY$3/$AY35)</f>
        <v>8.458134510477068E-2</v>
      </c>
      <c r="AL35" s="28">
        <f t="shared" ref="AL35:AL66" si="33">M35*($AY$3/$AY35)</f>
        <v>0.15529628619662511</v>
      </c>
      <c r="AM35" s="60">
        <f t="shared" si="24"/>
        <v>33</v>
      </c>
      <c r="AN35" s="1"/>
      <c r="AO35" s="29">
        <f t="shared" si="22"/>
        <v>40695</v>
      </c>
      <c r="AP35" s="66">
        <f t="shared" ref="AP35:AP66" si="34">Q35*($AY$3/$AY35)</f>
        <v>0.1178021695152603</v>
      </c>
      <c r="AQ35" s="66">
        <f t="shared" ref="AQ35:AQ66" si="35">R35*($AY$3/$AY35)</f>
        <v>8.767105491598641E-2</v>
      </c>
      <c r="AR35" s="66">
        <f t="shared" ref="AR35:AR66" si="36">S35*($AZ$3/$AZ35)</f>
        <v>5.901009129001631E-2</v>
      </c>
      <c r="AS35" s="66">
        <f t="shared" ref="AS35:AS66" si="37">T35*($AY$3/$AY35)</f>
        <v>0.14957657229586316</v>
      </c>
      <c r="AT35" s="66">
        <f t="shared" ref="AT35:AT66" si="38">U35*($AZ$3/$AZ35)</f>
        <v>7.759820003777182E-2</v>
      </c>
      <c r="AU35" s="66">
        <f t="shared" ref="AU35:AU66" si="39">V35*($AY$3/$AY35)</f>
        <v>8.270069206422162E-2</v>
      </c>
      <c r="AV35" s="66">
        <f t="shared" ref="AV35:AV66" si="40">W35*($AY$3/$AY35)</f>
        <v>0.14323212837606542</v>
      </c>
      <c r="AW35" s="66">
        <f t="shared" ref="AW35:AW66" si="41">X35*($AZ$3/$AZ35)</f>
        <v>3.1314350914188868E-2</v>
      </c>
      <c r="AX35" s="66">
        <f t="shared" ref="AX35:AX66" si="42">Y35*($AY$3/$AY35)</f>
        <v>0.11007594285214668</v>
      </c>
      <c r="AY35" s="70">
        <v>225.72200000000001</v>
      </c>
      <c r="AZ35" s="72">
        <v>191.1</v>
      </c>
      <c r="BA35" s="10"/>
      <c r="BB35" s="11"/>
      <c r="BC35" s="11"/>
      <c r="BD35" s="11"/>
      <c r="BE35" s="12"/>
      <c r="BF35" s="12"/>
      <c r="BG35" s="12"/>
    </row>
    <row r="36" spans="1:59">
      <c r="A36" s="41">
        <f t="shared" si="18"/>
        <v>34</v>
      </c>
      <c r="B36" s="1"/>
      <c r="C36" s="29">
        <v>40725</v>
      </c>
      <c r="D36" s="26">
        <v>0.11757111279910733</v>
      </c>
      <c r="E36" s="26">
        <v>0.14820584925984992</v>
      </c>
      <c r="F36" s="26">
        <v>0.10858589018530557</v>
      </c>
      <c r="G36" s="26">
        <v>0.1567095652755911</v>
      </c>
      <c r="H36" s="26" t="s">
        <v>52</v>
      </c>
      <c r="I36" s="26">
        <v>8.8961435011337339E-2</v>
      </c>
      <c r="J36" s="26">
        <v>9.6680804994938724E-2</v>
      </c>
      <c r="K36" s="26">
        <v>8.8098264655621303E-2</v>
      </c>
      <c r="L36" s="26">
        <v>8.9471825300887445E-2</v>
      </c>
      <c r="M36" s="26">
        <v>0.13338265912627978</v>
      </c>
      <c r="N36" s="41">
        <f t="shared" si="19"/>
        <v>34</v>
      </c>
      <c r="O36" s="1"/>
      <c r="P36" s="29">
        <f t="shared" si="20"/>
        <v>40725</v>
      </c>
      <c r="Q36" s="26">
        <v>0.11739529156449632</v>
      </c>
      <c r="R36" s="26">
        <v>0.10224985089357329</v>
      </c>
      <c r="S36" s="26">
        <v>6.1831761389051519E-2</v>
      </c>
      <c r="T36" s="26">
        <v>0.14818152442123947</v>
      </c>
      <c r="U36" s="26">
        <v>0.10092152008471572</v>
      </c>
      <c r="V36" s="26">
        <v>9.1695472201383299E-2</v>
      </c>
      <c r="W36" s="26">
        <v>0.14459356315990332</v>
      </c>
      <c r="X36" s="26">
        <v>3.4365276895795785E-2</v>
      </c>
      <c r="Y36" s="26">
        <v>0.10697111102446979</v>
      </c>
      <c r="Z36" s="60">
        <f t="shared" si="23"/>
        <v>34</v>
      </c>
      <c r="AA36" s="1"/>
      <c r="AB36" s="29">
        <f t="shared" si="21"/>
        <v>40725</v>
      </c>
      <c r="AC36" s="28">
        <f t="shared" si="25"/>
        <v>0.11270583923761772</v>
      </c>
      <c r="AD36" s="28">
        <f t="shared" si="26"/>
        <v>0.142072863164072</v>
      </c>
      <c r="AE36" s="28">
        <f t="shared" si="27"/>
        <v>0.1040924389616867</v>
      </c>
      <c r="AF36" s="28">
        <f t="shared" si="28"/>
        <v>0.15022468232589387</v>
      </c>
      <c r="AG36" s="80" t="s">
        <v>52</v>
      </c>
      <c r="AH36" s="28">
        <f t="shared" si="29"/>
        <v>8.528007394016679E-2</v>
      </c>
      <c r="AI36" s="28">
        <f t="shared" si="30"/>
        <v>9.2680004515579992E-2</v>
      </c>
      <c r="AJ36" s="28">
        <f t="shared" si="31"/>
        <v>8.1250773036587634E-2</v>
      </c>
      <c r="AK36" s="28">
        <f t="shared" si="32"/>
        <v>8.5769343494166553E-2</v>
      </c>
      <c r="AL36" s="28">
        <f t="shared" si="33"/>
        <v>0.12786307944757833</v>
      </c>
      <c r="AM36" s="60">
        <f t="shared" si="24"/>
        <v>34</v>
      </c>
      <c r="AN36" s="1"/>
      <c r="AO36" s="29">
        <f t="shared" si="22"/>
        <v>40725</v>
      </c>
      <c r="AP36" s="66">
        <f t="shared" si="34"/>
        <v>0.11253729375624182</v>
      </c>
      <c r="AQ36" s="66">
        <f t="shared" si="35"/>
        <v>9.801859472549751E-2</v>
      </c>
      <c r="AR36" s="66">
        <f t="shared" si="36"/>
        <v>5.7025849836120551E-2</v>
      </c>
      <c r="AS36" s="66">
        <f t="shared" si="37"/>
        <v>0.14204954492471339</v>
      </c>
      <c r="AT36" s="66">
        <f t="shared" si="38"/>
        <v>9.30773330776095E-2</v>
      </c>
      <c r="AU36" s="66">
        <f t="shared" si="39"/>
        <v>8.790097246425839E-2</v>
      </c>
      <c r="AV36" s="66">
        <f t="shared" si="40"/>
        <v>0.13861005902138676</v>
      </c>
      <c r="AW36" s="66">
        <f t="shared" si="41"/>
        <v>3.1694214685324441E-2</v>
      </c>
      <c r="AX36" s="66">
        <f t="shared" si="42"/>
        <v>0.10254448184728578</v>
      </c>
      <c r="AY36" s="70">
        <v>225.922</v>
      </c>
      <c r="AZ36" s="72">
        <v>191.7</v>
      </c>
      <c r="BA36" s="10"/>
      <c r="BB36" s="11"/>
      <c r="BC36" s="11"/>
      <c r="BD36" s="11"/>
      <c r="BE36" s="12"/>
      <c r="BF36" s="12"/>
      <c r="BG36" s="12"/>
    </row>
    <row r="37" spans="1:59">
      <c r="A37" s="41">
        <f t="shared" si="18"/>
        <v>35</v>
      </c>
      <c r="B37" s="1"/>
      <c r="C37" s="29">
        <v>40756</v>
      </c>
      <c r="D37" s="26">
        <v>0.12015936063980456</v>
      </c>
      <c r="E37" s="26">
        <v>0.15172355074727212</v>
      </c>
      <c r="F37" s="26">
        <v>0.11244572546872307</v>
      </c>
      <c r="G37" s="26">
        <v>0.14396985725976258</v>
      </c>
      <c r="H37" s="26" t="s">
        <v>52</v>
      </c>
      <c r="I37" s="26">
        <v>9.1859966560771805E-2</v>
      </c>
      <c r="J37" s="26">
        <v>9.3321592798611297E-2</v>
      </c>
      <c r="K37" s="26">
        <v>8.3514592441414653E-2</v>
      </c>
      <c r="L37" s="26">
        <v>9.3276947339684738E-2</v>
      </c>
      <c r="M37" s="26">
        <v>0.12980068831465033</v>
      </c>
      <c r="N37" s="41">
        <f t="shared" si="19"/>
        <v>35</v>
      </c>
      <c r="O37" s="1"/>
      <c r="P37" s="29">
        <f t="shared" si="20"/>
        <v>40756</v>
      </c>
      <c r="Q37" s="26">
        <v>0.121754038415485</v>
      </c>
      <c r="R37" s="26">
        <v>0.10613445695405212</v>
      </c>
      <c r="S37" s="26">
        <v>6.837575669953172E-2</v>
      </c>
      <c r="T37" s="26">
        <v>0.14226116259393604</v>
      </c>
      <c r="U37" s="26">
        <v>9.8222532659936801E-2</v>
      </c>
      <c r="V37" s="26">
        <v>9.0565327373907129E-2</v>
      </c>
      <c r="W37" s="26">
        <v>0.15279055541962319</v>
      </c>
      <c r="X37" s="26">
        <v>3.6622387622110064E-2</v>
      </c>
      <c r="Y37" s="26">
        <v>0.11324381642802965</v>
      </c>
      <c r="Z37" s="60">
        <f t="shared" si="23"/>
        <v>35</v>
      </c>
      <c r="AA37" s="1"/>
      <c r="AB37" s="29">
        <f t="shared" si="21"/>
        <v>40756</v>
      </c>
      <c r="AC37" s="28">
        <f t="shared" si="25"/>
        <v>0.11487021656555826</v>
      </c>
      <c r="AD37" s="28">
        <f t="shared" si="26"/>
        <v>0.14504502220745974</v>
      </c>
      <c r="AE37" s="28">
        <f t="shared" si="27"/>
        <v>0.1074961182190636</v>
      </c>
      <c r="AF37" s="28">
        <f t="shared" si="28"/>
        <v>0.13763262882128743</v>
      </c>
      <c r="AG37" s="80" t="s">
        <v>52</v>
      </c>
      <c r="AH37" s="28">
        <f t="shared" si="29"/>
        <v>8.7816497993626133E-2</v>
      </c>
      <c r="AI37" s="28">
        <f t="shared" si="30"/>
        <v>8.921378674070779E-2</v>
      </c>
      <c r="AJ37" s="28">
        <f t="shared" si="31"/>
        <v>7.7427267664615163E-2</v>
      </c>
      <c r="AK37" s="28">
        <f t="shared" si="32"/>
        <v>8.9171106474199582E-2</v>
      </c>
      <c r="AL37" s="28">
        <f t="shared" si="33"/>
        <v>0.12408715473909716</v>
      </c>
      <c r="AM37" s="60">
        <f t="shared" si="24"/>
        <v>35</v>
      </c>
      <c r="AN37" s="1"/>
      <c r="AO37" s="29">
        <f t="shared" si="22"/>
        <v>40756</v>
      </c>
      <c r="AP37" s="66">
        <f t="shared" si="34"/>
        <v>0.11639470022184041</v>
      </c>
      <c r="AQ37" s="66">
        <f t="shared" si="35"/>
        <v>0.10146265751135505</v>
      </c>
      <c r="AR37" s="66">
        <f t="shared" si="36"/>
        <v>6.3391891895528102E-2</v>
      </c>
      <c r="AS37" s="66">
        <f t="shared" si="37"/>
        <v>0.1359991470412347</v>
      </c>
      <c r="AT37" s="66">
        <f t="shared" si="38"/>
        <v>9.106315560711499E-2</v>
      </c>
      <c r="AU37" s="66">
        <f t="shared" si="39"/>
        <v>8.6578845904121432E-2</v>
      </c>
      <c r="AV37" s="66">
        <f t="shared" si="40"/>
        <v>0.14606505974042269</v>
      </c>
      <c r="AW37" s="66">
        <f t="shared" si="41"/>
        <v>3.3953005409486418E-2</v>
      </c>
      <c r="AX37" s="66">
        <f t="shared" si="42"/>
        <v>0.10825907901418115</v>
      </c>
      <c r="AY37" s="70">
        <v>226.54499999999999</v>
      </c>
      <c r="AZ37" s="72">
        <v>190.7</v>
      </c>
      <c r="BA37" s="10"/>
      <c r="BB37" s="11"/>
      <c r="BC37" s="11"/>
      <c r="BD37" s="11"/>
      <c r="BE37" s="12"/>
      <c r="BF37" s="12"/>
      <c r="BG37" s="12"/>
    </row>
    <row r="38" spans="1:59">
      <c r="A38" s="41">
        <f t="shared" si="18"/>
        <v>36</v>
      </c>
      <c r="B38" s="1"/>
      <c r="C38" s="29">
        <v>40787</v>
      </c>
      <c r="D38" s="26">
        <v>0.12024952647314506</v>
      </c>
      <c r="E38" s="26">
        <v>0.15229442660295006</v>
      </c>
      <c r="F38" s="26">
        <v>0.10977891580049365</v>
      </c>
      <c r="G38" s="26">
        <v>0.14405966309350599</v>
      </c>
      <c r="H38" s="26">
        <v>6.3652045530665724E-2</v>
      </c>
      <c r="I38" s="26">
        <v>9.2301431522479993E-2</v>
      </c>
      <c r="J38" s="26">
        <v>9.8803766554822162E-2</v>
      </c>
      <c r="K38" s="26">
        <v>8.9874291389049191E-2</v>
      </c>
      <c r="L38" s="26">
        <v>9.22673157844347E-2</v>
      </c>
      <c r="M38" s="26">
        <v>0.13246996748343448</v>
      </c>
      <c r="N38" s="41">
        <f t="shared" si="19"/>
        <v>36</v>
      </c>
      <c r="O38" s="1"/>
      <c r="P38" s="29">
        <f t="shared" si="20"/>
        <v>40787</v>
      </c>
      <c r="Q38" s="26">
        <v>0.12047609496804526</v>
      </c>
      <c r="R38" s="26">
        <v>0.10476530274186063</v>
      </c>
      <c r="S38" s="26">
        <v>6.5410314978888606E-2</v>
      </c>
      <c r="T38" s="26">
        <v>0.13717630555824312</v>
      </c>
      <c r="U38" s="26">
        <v>0.10094129975396091</v>
      </c>
      <c r="V38" s="26">
        <v>9.6968706872163413E-2</v>
      </c>
      <c r="W38" s="26">
        <v>0.14150591252315145</v>
      </c>
      <c r="X38" s="26">
        <v>3.6762962054453889E-2</v>
      </c>
      <c r="Y38" s="26">
        <v>0.11210900647561646</v>
      </c>
      <c r="Z38" s="60">
        <f t="shared" si="23"/>
        <v>36</v>
      </c>
      <c r="AA38" s="1"/>
      <c r="AB38" s="29">
        <f t="shared" si="21"/>
        <v>40787</v>
      </c>
      <c r="AC38" s="28">
        <f t="shared" si="25"/>
        <v>0.11478212119965465</v>
      </c>
      <c r="AD38" s="28">
        <f t="shared" si="26"/>
        <v>0.14537003051131039</v>
      </c>
      <c r="AE38" s="28">
        <f t="shared" si="27"/>
        <v>0.10478757952858143</v>
      </c>
      <c r="AF38" s="28">
        <f t="shared" si="28"/>
        <v>0.13750967836761532</v>
      </c>
      <c r="AG38" s="28">
        <f t="shared" ref="AG35:AG66" si="43">H38*($AY$3/$AY38)</f>
        <v>6.075796736163E-2</v>
      </c>
      <c r="AH38" s="28">
        <f t="shared" si="29"/>
        <v>8.810474694285779E-2</v>
      </c>
      <c r="AI38" s="28">
        <f t="shared" si="30"/>
        <v>9.431143922392668E-2</v>
      </c>
      <c r="AJ38" s="28">
        <f t="shared" si="31"/>
        <v>8.2975324895999458E-2</v>
      </c>
      <c r="AK38" s="28">
        <f t="shared" si="32"/>
        <v>8.8072182350763487E-2</v>
      </c>
      <c r="AL38" s="28">
        <f t="shared" si="33"/>
        <v>0.12644693338059518</v>
      </c>
      <c r="AM38" s="60">
        <f t="shared" si="24"/>
        <v>36</v>
      </c>
      <c r="AN38" s="1"/>
      <c r="AO38" s="29">
        <f t="shared" si="22"/>
        <v>40787</v>
      </c>
      <c r="AP38" s="66">
        <f t="shared" si="34"/>
        <v>0.11499838826701368</v>
      </c>
      <c r="AQ38" s="66">
        <f t="shared" si="35"/>
        <v>0.10000192125097727</v>
      </c>
      <c r="AR38" s="66">
        <f t="shared" si="36"/>
        <v>6.0389262079725878E-2</v>
      </c>
      <c r="AS38" s="66">
        <f t="shared" si="37"/>
        <v>0.130939287597307</v>
      </c>
      <c r="AT38" s="66">
        <f t="shared" si="38"/>
        <v>9.319280311488401E-2</v>
      </c>
      <c r="AU38" s="66">
        <f t="shared" si="39"/>
        <v>9.2559814505881938E-2</v>
      </c>
      <c r="AV38" s="66">
        <f t="shared" si="40"/>
        <v>0.13507203960031769</v>
      </c>
      <c r="AW38" s="66">
        <f t="shared" si="41"/>
        <v>3.3940948779255603E-2</v>
      </c>
      <c r="AX38" s="66">
        <f t="shared" si="42"/>
        <v>0.10701172758240234</v>
      </c>
      <c r="AY38" s="70">
        <v>226.88900000000001</v>
      </c>
      <c r="AZ38" s="72">
        <v>191.5</v>
      </c>
      <c r="BA38" s="10"/>
      <c r="BB38" s="11"/>
      <c r="BC38" s="11"/>
      <c r="BD38" s="11"/>
      <c r="BE38" s="12"/>
      <c r="BF38" s="12"/>
      <c r="BG38" s="12"/>
    </row>
    <row r="39" spans="1:59">
      <c r="A39" s="41">
        <f t="shared" si="18"/>
        <v>37</v>
      </c>
      <c r="B39" s="1"/>
      <c r="C39" s="29">
        <v>40817</v>
      </c>
      <c r="D39" s="26">
        <v>0.12268330627138167</v>
      </c>
      <c r="E39" s="26">
        <v>0.15458085586414672</v>
      </c>
      <c r="F39" s="26">
        <v>0.10865325688831662</v>
      </c>
      <c r="G39" s="26">
        <v>0.12958127635162439</v>
      </c>
      <c r="H39" s="26">
        <v>5.4911083690208314E-2</v>
      </c>
      <c r="I39" s="26">
        <v>8.351957873808763E-2</v>
      </c>
      <c r="J39" s="26">
        <v>7.1276118328601493E-2</v>
      </c>
      <c r="K39" s="26">
        <v>6.6637668777035836E-2</v>
      </c>
      <c r="L39" s="26">
        <v>9.1621379164772351E-2</v>
      </c>
      <c r="M39" s="26">
        <v>0.19090912493333378</v>
      </c>
      <c r="N39" s="41">
        <f t="shared" si="19"/>
        <v>37</v>
      </c>
      <c r="O39" s="1"/>
      <c r="P39" s="29">
        <f t="shared" si="20"/>
        <v>40817</v>
      </c>
      <c r="Q39" s="26">
        <v>0.12690835285213836</v>
      </c>
      <c r="R39" s="26">
        <v>9.6816532696209559E-2</v>
      </c>
      <c r="S39" s="26">
        <v>6.5252518797244002E-2</v>
      </c>
      <c r="T39" s="26">
        <v>0.1256035040835542</v>
      </c>
      <c r="U39" s="26">
        <v>7.0293273148088017E-2</v>
      </c>
      <c r="V39" s="26">
        <v>7.1116885042950231E-2</v>
      </c>
      <c r="W39" s="26">
        <v>0.34586744776962169</v>
      </c>
      <c r="X39" s="26">
        <v>3.6433456570969983E-2</v>
      </c>
      <c r="Y39" s="26">
        <v>0.11575314485793646</v>
      </c>
      <c r="Z39" s="60">
        <f t="shared" si="23"/>
        <v>37</v>
      </c>
      <c r="AA39" s="1"/>
      <c r="AB39" s="29">
        <f t="shared" si="21"/>
        <v>40817</v>
      </c>
      <c r="AC39" s="28">
        <f t="shared" si="25"/>
        <v>0.1173472941516553</v>
      </c>
      <c r="AD39" s="28">
        <f t="shared" si="26"/>
        <v>0.14785748537929719</v>
      </c>
      <c r="AE39" s="28">
        <f t="shared" si="27"/>
        <v>0.10392747052646793</v>
      </c>
      <c r="AF39" s="28">
        <f t="shared" si="28"/>
        <v>0.12394524254950005</v>
      </c>
      <c r="AG39" s="28">
        <f t="shared" si="43"/>
        <v>5.2522770096587713E-2</v>
      </c>
      <c r="AH39" s="28">
        <f t="shared" si="29"/>
        <v>7.9886961571779352E-2</v>
      </c>
      <c r="AI39" s="28">
        <f t="shared" si="30"/>
        <v>6.8176020664073619E-2</v>
      </c>
      <c r="AJ39" s="28">
        <f t="shared" si="31"/>
        <v>6.1942901365825115E-2</v>
      </c>
      <c r="AK39" s="28">
        <f t="shared" si="32"/>
        <v>8.763638067958468E-2</v>
      </c>
      <c r="AL39" s="28">
        <f t="shared" si="33"/>
        <v>0.18260568548936229</v>
      </c>
      <c r="AM39" s="60">
        <f t="shared" si="24"/>
        <v>37</v>
      </c>
      <c r="AN39" s="1"/>
      <c r="AO39" s="29">
        <f t="shared" si="22"/>
        <v>40817</v>
      </c>
      <c r="AP39" s="66">
        <f t="shared" si="34"/>
        <v>0.12138857571623729</v>
      </c>
      <c r="AQ39" s="66">
        <f t="shared" si="35"/>
        <v>9.2605575170219168E-2</v>
      </c>
      <c r="AR39" s="66">
        <f t="shared" si="36"/>
        <v>6.0655338187974452E-2</v>
      </c>
      <c r="AS39" s="66">
        <f t="shared" si="37"/>
        <v>0.12014048029947569</v>
      </c>
      <c r="AT39" s="66">
        <f t="shared" si="38"/>
        <v>6.5340960528822101E-2</v>
      </c>
      <c r="AU39" s="66">
        <f t="shared" si="39"/>
        <v>6.8023713102613542E-2</v>
      </c>
      <c r="AV39" s="66">
        <f t="shared" si="40"/>
        <v>0.33082422021725144</v>
      </c>
      <c r="AW39" s="66">
        <f t="shared" si="41"/>
        <v>3.3866641018651389E-2</v>
      </c>
      <c r="AX39" s="66">
        <f t="shared" si="42"/>
        <v>0.11071855455685592</v>
      </c>
      <c r="AY39" s="70">
        <v>226.42099999999999</v>
      </c>
      <c r="AZ39" s="72">
        <v>190.2</v>
      </c>
      <c r="BA39" s="10"/>
      <c r="BB39" s="11"/>
      <c r="BC39" s="11"/>
      <c r="BD39" s="11"/>
      <c r="BE39" s="12"/>
      <c r="BF39" s="12"/>
      <c r="BG39" s="12"/>
    </row>
    <row r="40" spans="1:59">
      <c r="A40" s="41">
        <f t="shared" si="18"/>
        <v>38</v>
      </c>
      <c r="B40" s="1"/>
      <c r="C40" s="29">
        <v>40848</v>
      </c>
      <c r="D40" s="26">
        <v>0.11529836392458491</v>
      </c>
      <c r="E40" s="26">
        <v>0.14674880592708417</v>
      </c>
      <c r="F40" s="26">
        <v>0.10868331396599956</v>
      </c>
      <c r="G40" s="26">
        <v>0.1257607388720888</v>
      </c>
      <c r="H40" s="26">
        <v>5.0247213102052289E-2</v>
      </c>
      <c r="I40" s="26">
        <v>8.3314901286778112E-2</v>
      </c>
      <c r="J40" s="26">
        <v>7.0615380819771131E-2</v>
      </c>
      <c r="K40" s="26">
        <v>6.626166041845323E-2</v>
      </c>
      <c r="L40" s="26">
        <v>8.0504922168751117E-2</v>
      </c>
      <c r="M40" s="26">
        <v>0.10980310751380525</v>
      </c>
      <c r="N40" s="41">
        <f t="shared" si="19"/>
        <v>38</v>
      </c>
      <c r="O40" s="1"/>
      <c r="P40" s="29">
        <f t="shared" si="20"/>
        <v>40848</v>
      </c>
      <c r="Q40" s="26">
        <v>8.8776698196351353E-2</v>
      </c>
      <c r="R40" s="26">
        <v>8.7078297767756524E-2</v>
      </c>
      <c r="S40" s="26">
        <v>6.8825079963746885E-2</v>
      </c>
      <c r="T40" s="26">
        <v>0.121748834169616</v>
      </c>
      <c r="U40" s="26">
        <v>6.7370540075306878E-2</v>
      </c>
      <c r="V40" s="26">
        <v>6.1628102226618818E-2</v>
      </c>
      <c r="W40" s="26">
        <v>7.7864425115123162E-2</v>
      </c>
      <c r="X40" s="26">
        <v>3.6605485852800067E-2</v>
      </c>
      <c r="Y40" s="26">
        <v>8.40761393877381E-2</v>
      </c>
      <c r="Z40" s="60">
        <f t="shared" si="23"/>
        <v>38</v>
      </c>
      <c r="AA40" s="1"/>
      <c r="AB40" s="29">
        <f t="shared" si="21"/>
        <v>40848</v>
      </c>
      <c r="AC40" s="28">
        <f t="shared" si="25"/>
        <v>0.11037666344091911</v>
      </c>
      <c r="AD40" s="28">
        <f t="shared" si="26"/>
        <v>0.14048459154862927</v>
      </c>
      <c r="AE40" s="28">
        <f t="shared" si="27"/>
        <v>0.10404398778039352</v>
      </c>
      <c r="AF40" s="28">
        <f t="shared" si="28"/>
        <v>0.12039243468923171</v>
      </c>
      <c r="AG40" s="28">
        <f t="shared" si="43"/>
        <v>4.8102328087127132E-2</v>
      </c>
      <c r="AH40" s="28">
        <f t="shared" si="29"/>
        <v>7.9758467561249158E-2</v>
      </c>
      <c r="AI40" s="28">
        <f t="shared" si="30"/>
        <v>6.7601047033020792E-2</v>
      </c>
      <c r="AJ40" s="28">
        <f t="shared" si="31"/>
        <v>6.1464121521419376E-2</v>
      </c>
      <c r="AK40" s="28">
        <f t="shared" si="32"/>
        <v>7.7068437028037562E-2</v>
      </c>
      <c r="AL40" s="28">
        <f t="shared" si="33"/>
        <v>0.10511598109705762</v>
      </c>
      <c r="AM40" s="60">
        <f t="shared" si="24"/>
        <v>38</v>
      </c>
      <c r="AN40" s="1"/>
      <c r="AO40" s="29">
        <f t="shared" si="22"/>
        <v>40848</v>
      </c>
      <c r="AP40" s="66">
        <f t="shared" si="34"/>
        <v>8.4987118677798706E-2</v>
      </c>
      <c r="AQ40" s="66">
        <f t="shared" si="35"/>
        <v>8.3361217267631765E-2</v>
      </c>
      <c r="AR40" s="66">
        <f t="shared" si="36"/>
        <v>6.3841941960075824E-2</v>
      </c>
      <c r="AS40" s="66">
        <f t="shared" si="37"/>
        <v>0.11655178474391657</v>
      </c>
      <c r="AT40" s="66">
        <f t="shared" si="38"/>
        <v>6.2492715033128317E-2</v>
      </c>
      <c r="AU40" s="66">
        <f t="shared" si="39"/>
        <v>5.899740522267391E-2</v>
      </c>
      <c r="AV40" s="66">
        <f t="shared" si="40"/>
        <v>7.4540653938282145E-2</v>
      </c>
      <c r="AW40" s="66">
        <f t="shared" si="41"/>
        <v>3.3955141126836584E-2</v>
      </c>
      <c r="AX40" s="66">
        <f t="shared" si="42"/>
        <v>8.0487210960617978E-2</v>
      </c>
      <c r="AY40" s="70">
        <v>226.23</v>
      </c>
      <c r="AZ40" s="72">
        <v>190.6</v>
      </c>
      <c r="BA40" s="10"/>
      <c r="BB40" s="11"/>
      <c r="BC40" s="11"/>
      <c r="BD40" s="11"/>
      <c r="BE40" s="12"/>
      <c r="BF40" s="12"/>
      <c r="BG40" s="12"/>
    </row>
    <row r="41" spans="1:59">
      <c r="A41" s="41">
        <f t="shared" si="18"/>
        <v>39</v>
      </c>
      <c r="B41" s="1"/>
      <c r="C41" s="29">
        <v>40878</v>
      </c>
      <c r="D41" s="26">
        <v>0.11380245228172764</v>
      </c>
      <c r="E41" s="26">
        <v>0.14695228227287976</v>
      </c>
      <c r="F41" s="26">
        <v>0.11048608259943379</v>
      </c>
      <c r="G41" s="26">
        <v>0.11920310640814755</v>
      </c>
      <c r="H41" s="26">
        <v>5.4924530676658243E-2</v>
      </c>
      <c r="I41" s="26">
        <v>8.3978895963935582E-2</v>
      </c>
      <c r="J41" s="26">
        <v>6.9632159699297924E-2</v>
      </c>
      <c r="K41" s="26">
        <v>7.0806514067691173E-2</v>
      </c>
      <c r="L41" s="26">
        <v>7.9070822306794158E-2</v>
      </c>
      <c r="M41" s="26">
        <v>0.20246794464897802</v>
      </c>
      <c r="N41" s="41">
        <f t="shared" si="19"/>
        <v>39</v>
      </c>
      <c r="O41" s="1"/>
      <c r="P41" s="29">
        <f t="shared" si="20"/>
        <v>40878</v>
      </c>
      <c r="Q41" s="26">
        <v>8.7957764675303252E-2</v>
      </c>
      <c r="R41" s="26">
        <v>8.5720303044730675E-2</v>
      </c>
      <c r="S41" s="26">
        <v>6.8813002790235639E-2</v>
      </c>
      <c r="T41" s="26">
        <v>0.11513428980669543</v>
      </c>
      <c r="U41" s="26">
        <v>7.6205617518972188E-2</v>
      </c>
      <c r="V41" s="26">
        <v>6.1736700963200886E-2</v>
      </c>
      <c r="W41" s="26">
        <v>7.5297312746270634E-2</v>
      </c>
      <c r="X41" s="26">
        <v>3.7081222729417607E-2</v>
      </c>
      <c r="Y41" s="26">
        <v>0.10531398670332887</v>
      </c>
      <c r="Z41" s="60">
        <f t="shared" si="23"/>
        <v>39</v>
      </c>
      <c r="AA41" s="1"/>
      <c r="AB41" s="29">
        <f t="shared" si="21"/>
        <v>40878</v>
      </c>
      <c r="AC41" s="28">
        <f t="shared" si="25"/>
        <v>0.10921398533274221</v>
      </c>
      <c r="AD41" s="28">
        <f t="shared" si="26"/>
        <v>0.14102722813944304</v>
      </c>
      <c r="AE41" s="28">
        <f t="shared" si="27"/>
        <v>0.10603133027937527</v>
      </c>
      <c r="AF41" s="28">
        <f t="shared" si="28"/>
        <v>0.11439688735922816</v>
      </c>
      <c r="AG41" s="28">
        <f t="shared" si="43"/>
        <v>5.270999673081244E-2</v>
      </c>
      <c r="AH41" s="28">
        <f t="shared" si="29"/>
        <v>8.0592902245725753E-2</v>
      </c>
      <c r="AI41" s="28">
        <f t="shared" si="30"/>
        <v>6.6824620345262362E-2</v>
      </c>
      <c r="AJ41" s="28">
        <f t="shared" si="31"/>
        <v>6.6026327463965195E-2</v>
      </c>
      <c r="AK41" s="28">
        <f t="shared" si="32"/>
        <v>7.5882720051443378E-2</v>
      </c>
      <c r="AL41" s="28">
        <f t="shared" si="33"/>
        <v>0.19430452238852458</v>
      </c>
      <c r="AM41" s="60">
        <f t="shared" si="24"/>
        <v>39</v>
      </c>
      <c r="AN41" s="1"/>
      <c r="AO41" s="29">
        <f t="shared" si="22"/>
        <v>40878</v>
      </c>
      <c r="AP41" s="66">
        <f t="shared" si="34"/>
        <v>8.4411344646320552E-2</v>
      </c>
      <c r="AQ41" s="66">
        <f t="shared" si="35"/>
        <v>8.2264096526403166E-2</v>
      </c>
      <c r="AR41" s="66">
        <f t="shared" si="36"/>
        <v>6.4167399226337879E-2</v>
      </c>
      <c r="AS41" s="66">
        <f t="shared" si="37"/>
        <v>0.11049212372959627</v>
      </c>
      <c r="AT41" s="66">
        <f t="shared" si="38"/>
        <v>7.1060934479716689E-2</v>
      </c>
      <c r="AU41" s="66">
        <f t="shared" si="39"/>
        <v>5.9247503180293988E-2</v>
      </c>
      <c r="AV41" s="66">
        <f t="shared" si="40"/>
        <v>7.2261356807216098E-2</v>
      </c>
      <c r="AW41" s="66">
        <f t="shared" si="41"/>
        <v>3.4577849043043424E-2</v>
      </c>
      <c r="AX41" s="66">
        <f t="shared" si="42"/>
        <v>0.1010677711116135</v>
      </c>
      <c r="AY41" s="70">
        <v>225.672</v>
      </c>
      <c r="AZ41" s="72">
        <v>189.6</v>
      </c>
      <c r="BA41" s="10"/>
      <c r="BB41" s="11"/>
      <c r="BC41" s="11"/>
      <c r="BD41" s="11"/>
      <c r="BE41" s="12"/>
      <c r="BF41" s="12"/>
      <c r="BG41" s="12"/>
    </row>
    <row r="42" spans="1:59">
      <c r="A42" s="41">
        <f t="shared" si="18"/>
        <v>40</v>
      </c>
      <c r="B42" s="1"/>
      <c r="C42" s="29">
        <v>40909</v>
      </c>
      <c r="D42" s="26">
        <v>0.11226721974711949</v>
      </c>
      <c r="E42" s="26">
        <v>0.14528107633619503</v>
      </c>
      <c r="F42" s="26">
        <v>0.11127526851243069</v>
      </c>
      <c r="G42" s="26">
        <v>0.12186247841836215</v>
      </c>
      <c r="H42" s="26">
        <v>5.4931076812599774E-2</v>
      </c>
      <c r="I42" s="26">
        <v>8.4102471741021298E-2</v>
      </c>
      <c r="J42" s="26">
        <v>7.0275030006462375E-2</v>
      </c>
      <c r="K42" s="26">
        <v>6.5238337232549529E-2</v>
      </c>
      <c r="L42" s="26">
        <v>7.8044418971070062E-2</v>
      </c>
      <c r="M42" s="26">
        <v>0.12291944268360522</v>
      </c>
      <c r="N42" s="41">
        <f t="shared" si="19"/>
        <v>40</v>
      </c>
      <c r="O42" s="1"/>
      <c r="P42" s="29">
        <f t="shared" si="20"/>
        <v>40909</v>
      </c>
      <c r="Q42" s="26">
        <v>8.4747820063579879E-2</v>
      </c>
      <c r="R42" s="26">
        <v>8.517336139098422E-2</v>
      </c>
      <c r="S42" s="26">
        <v>6.436509456322663E-2</v>
      </c>
      <c r="T42" s="26">
        <v>0.11717971314404126</v>
      </c>
      <c r="U42" s="26">
        <v>7.5137883697851487E-2</v>
      </c>
      <c r="V42" s="26">
        <v>6.3346051425888755E-2</v>
      </c>
      <c r="W42" s="26">
        <v>7.7050705620061305E-2</v>
      </c>
      <c r="X42" s="26">
        <v>3.7178830443784935E-2</v>
      </c>
      <c r="Y42" s="26">
        <v>8.9049022671307293E-2</v>
      </c>
      <c r="Z42" s="60">
        <f t="shared" si="23"/>
        <v>40</v>
      </c>
      <c r="AA42" s="1"/>
      <c r="AB42" s="29">
        <f t="shared" si="21"/>
        <v>40909</v>
      </c>
      <c r="AC42" s="28">
        <f t="shared" si="25"/>
        <v>0.10726865013254323</v>
      </c>
      <c r="AD42" s="28">
        <f t="shared" si="26"/>
        <v>0.13881260249865998</v>
      </c>
      <c r="AE42" s="28">
        <f t="shared" si="27"/>
        <v>0.10632086439257342</v>
      </c>
      <c r="AF42" s="28">
        <f t="shared" si="28"/>
        <v>0.11643669088081507</v>
      </c>
      <c r="AG42" s="28">
        <f t="shared" si="43"/>
        <v>5.248533341510675E-2</v>
      </c>
      <c r="AH42" s="28">
        <f t="shared" si="29"/>
        <v>8.0357905333281299E-2</v>
      </c>
      <c r="AI42" s="28">
        <f t="shared" si="30"/>
        <v>6.714611463432632E-2</v>
      </c>
      <c r="AJ42" s="28">
        <f t="shared" si="31"/>
        <v>6.035655689541998E-2</v>
      </c>
      <c r="AK42" s="28">
        <f t="shared" si="32"/>
        <v>7.4569580437304203E-2</v>
      </c>
      <c r="AL42" s="28">
        <f t="shared" si="33"/>
        <v>0.11744659502047707</v>
      </c>
      <c r="AM42" s="60">
        <f t="shared" si="24"/>
        <v>40</v>
      </c>
      <c r="AN42" s="1"/>
      <c r="AO42" s="29">
        <f t="shared" si="22"/>
        <v>40909</v>
      </c>
      <c r="AP42" s="66">
        <f t="shared" si="34"/>
        <v>8.0974520259544644E-2</v>
      </c>
      <c r="AQ42" s="66">
        <f t="shared" si="35"/>
        <v>8.1381114845828106E-2</v>
      </c>
      <c r="AR42" s="66">
        <f t="shared" si="36"/>
        <v>5.954865891563825E-2</v>
      </c>
      <c r="AS42" s="66">
        <f t="shared" si="37"/>
        <v>0.11196242037696358</v>
      </c>
      <c r="AT42" s="66">
        <f t="shared" si="38"/>
        <v>6.9515320972161926E-2</v>
      </c>
      <c r="AU42" s="66">
        <f t="shared" si="39"/>
        <v>6.0525640903796377E-2</v>
      </c>
      <c r="AV42" s="66">
        <f t="shared" si="40"/>
        <v>7.3620111037229125E-2</v>
      </c>
      <c r="AW42" s="66">
        <f t="shared" si="41"/>
        <v>3.439674109084865E-2</v>
      </c>
      <c r="AX42" s="66">
        <f t="shared" si="42"/>
        <v>8.5084216738327639E-2</v>
      </c>
      <c r="AY42" s="70">
        <v>226.66499999999999</v>
      </c>
      <c r="AZ42" s="72">
        <v>191.1</v>
      </c>
      <c r="BA42" s="10"/>
      <c r="BB42" s="11"/>
      <c r="BC42" s="11"/>
      <c r="BD42" s="11"/>
      <c r="BE42" s="12"/>
      <c r="BF42" s="12"/>
      <c r="BG42" s="12"/>
    </row>
    <row r="43" spans="1:59">
      <c r="A43" s="41">
        <f t="shared" si="18"/>
        <v>41</v>
      </c>
      <c r="B43" s="1"/>
      <c r="C43" s="29">
        <v>40940</v>
      </c>
      <c r="D43" s="26">
        <v>0.11450411447424878</v>
      </c>
      <c r="E43" s="26">
        <v>0.14677581685093843</v>
      </c>
      <c r="F43" s="26">
        <v>0.11006058635338546</v>
      </c>
      <c r="G43" s="26">
        <v>0.13659977470982507</v>
      </c>
      <c r="H43" s="26">
        <v>5.470380602318347E-2</v>
      </c>
      <c r="I43" s="26">
        <v>8.3961683361381725E-2</v>
      </c>
      <c r="J43" s="26">
        <v>6.9948082287865199E-2</v>
      </c>
      <c r="K43" s="26">
        <v>6.7758007668568043E-2</v>
      </c>
      <c r="L43" s="26">
        <v>7.8662420512904924E-2</v>
      </c>
      <c r="M43" s="26">
        <v>0.12464244986236729</v>
      </c>
      <c r="N43" s="41">
        <f t="shared" si="19"/>
        <v>41</v>
      </c>
      <c r="O43" s="1"/>
      <c r="P43" s="29">
        <f t="shared" si="20"/>
        <v>40940</v>
      </c>
      <c r="Q43" s="26">
        <v>8.6837301731698679E-2</v>
      </c>
      <c r="R43" s="26">
        <v>8.533027077317018E-2</v>
      </c>
      <c r="S43" s="26">
        <v>7.4771095882085442E-2</v>
      </c>
      <c r="T43" s="26">
        <v>0.13070980841881741</v>
      </c>
      <c r="U43" s="26">
        <v>6.355669364191982E-2</v>
      </c>
      <c r="V43" s="26">
        <v>6.1809632915006719E-2</v>
      </c>
      <c r="W43" s="26">
        <v>0.16040030445261955</v>
      </c>
      <c r="X43" s="26">
        <v>3.645904663261812E-2</v>
      </c>
      <c r="Y43" s="26">
        <v>8.6267146864640223E-2</v>
      </c>
      <c r="Z43" s="60">
        <f t="shared" si="23"/>
        <v>41</v>
      </c>
      <c r="AA43" s="1"/>
      <c r="AB43" s="29">
        <f t="shared" si="21"/>
        <v>40940</v>
      </c>
      <c r="AC43" s="28">
        <f t="shared" si="25"/>
        <v>0.10892634984179018</v>
      </c>
      <c r="AD43" s="28">
        <f t="shared" si="26"/>
        <v>0.13962602172007874</v>
      </c>
      <c r="AE43" s="28">
        <f t="shared" si="27"/>
        <v>0.10469927642309795</v>
      </c>
      <c r="AF43" s="28">
        <f t="shared" si="28"/>
        <v>0.12994567851706665</v>
      </c>
      <c r="AG43" s="28">
        <f t="shared" si="43"/>
        <v>5.2039055014907618E-2</v>
      </c>
      <c r="AH43" s="28">
        <f t="shared" si="29"/>
        <v>7.9871712358286259E-2</v>
      </c>
      <c r="AI43" s="28">
        <f t="shared" si="30"/>
        <v>6.654074674114735E-2</v>
      </c>
      <c r="AJ43" s="28">
        <f t="shared" si="31"/>
        <v>6.2361352190540509E-2</v>
      </c>
      <c r="AK43" s="28">
        <f t="shared" si="32"/>
        <v>7.4830589062523808E-2</v>
      </c>
      <c r="AL43" s="28">
        <f t="shared" si="33"/>
        <v>0.11857082307640007</v>
      </c>
      <c r="AM43" s="60">
        <f t="shared" si="24"/>
        <v>41</v>
      </c>
      <c r="AN43" s="1"/>
      <c r="AO43" s="29">
        <f t="shared" si="22"/>
        <v>40940</v>
      </c>
      <c r="AP43" s="66">
        <f t="shared" si="34"/>
        <v>8.2607252596773206E-2</v>
      </c>
      <c r="AQ43" s="66">
        <f t="shared" si="35"/>
        <v>8.1173632659491374E-2</v>
      </c>
      <c r="AR43" s="66">
        <f t="shared" si="36"/>
        <v>6.8815875856078651E-2</v>
      </c>
      <c r="AS43" s="66">
        <f t="shared" si="37"/>
        <v>0.12434262633229178</v>
      </c>
      <c r="AT43" s="66">
        <f t="shared" si="38"/>
        <v>5.8494656095218249E-2</v>
      </c>
      <c r="AU43" s="66">
        <f t="shared" si="39"/>
        <v>5.8798740371960964E-2</v>
      </c>
      <c r="AV43" s="66">
        <f t="shared" si="40"/>
        <v>0.15258682849745972</v>
      </c>
      <c r="AW43" s="66">
        <f t="shared" si="41"/>
        <v>3.355522875922376E-2</v>
      </c>
      <c r="AX43" s="66">
        <f t="shared" si="42"/>
        <v>8.2064871313809115E-2</v>
      </c>
      <c r="AY43" s="70">
        <v>227.66300000000001</v>
      </c>
      <c r="AZ43" s="72">
        <v>192.1</v>
      </c>
      <c r="BA43" s="10"/>
      <c r="BB43" s="11"/>
      <c r="BC43" s="11"/>
      <c r="BD43" s="11"/>
      <c r="BE43" s="12"/>
      <c r="BF43" s="12"/>
      <c r="BG43" s="12"/>
    </row>
    <row r="44" spans="1:59">
      <c r="A44" s="41">
        <f t="shared" si="18"/>
        <v>42</v>
      </c>
      <c r="B44" s="1"/>
      <c r="C44" s="29">
        <v>40969</v>
      </c>
      <c r="D44" s="26">
        <v>0.11490773668648556</v>
      </c>
      <c r="E44" s="26">
        <v>0.1458509715058432</v>
      </c>
      <c r="F44" s="26">
        <v>0.11021084773172185</v>
      </c>
      <c r="G44" s="26">
        <v>0.13621255563692788</v>
      </c>
      <c r="H44" s="26">
        <v>5.4892405613452197E-2</v>
      </c>
      <c r="I44" s="26">
        <v>8.378737361834962E-2</v>
      </c>
      <c r="J44" s="26">
        <v>7.0512998952859465E-2</v>
      </c>
      <c r="K44" s="26">
        <v>6.6724287377216626E-2</v>
      </c>
      <c r="L44" s="26">
        <v>7.8787548585973408E-2</v>
      </c>
      <c r="M44" s="26">
        <v>0.10822551669605669</v>
      </c>
      <c r="N44" s="41">
        <f t="shared" si="19"/>
        <v>42</v>
      </c>
      <c r="O44" s="1"/>
      <c r="P44" s="29">
        <f t="shared" si="20"/>
        <v>40969</v>
      </c>
      <c r="Q44" s="26">
        <v>8.661632477807861E-2</v>
      </c>
      <c r="R44" s="26">
        <v>8.7830328702455038E-2</v>
      </c>
      <c r="S44" s="26">
        <v>6.8110102221369304E-2</v>
      </c>
      <c r="T44" s="26">
        <v>0.12954789715824588</v>
      </c>
      <c r="U44" s="26">
        <v>6.6157261529647668E-2</v>
      </c>
      <c r="V44" s="26">
        <v>6.2445083054097343E-2</v>
      </c>
      <c r="W44" s="26">
        <v>8.0685204366185967E-2</v>
      </c>
      <c r="X44" s="26">
        <v>3.6354155539700415E-2</v>
      </c>
      <c r="Y44" s="26">
        <v>9.3096691082706087E-2</v>
      </c>
      <c r="Z44" s="60">
        <f t="shared" si="23"/>
        <v>42</v>
      </c>
      <c r="AA44" s="1"/>
      <c r="AB44" s="29">
        <f t="shared" si="21"/>
        <v>40969</v>
      </c>
      <c r="AC44" s="28">
        <f t="shared" si="25"/>
        <v>0.10848640430966311</v>
      </c>
      <c r="AD44" s="28">
        <f t="shared" si="26"/>
        <v>0.13770045359879587</v>
      </c>
      <c r="AE44" s="28">
        <f t="shared" si="27"/>
        <v>0.10405198928385558</v>
      </c>
      <c r="AF44" s="28">
        <f t="shared" si="28"/>
        <v>0.1286006565702221</v>
      </c>
      <c r="AG44" s="28">
        <f t="shared" si="43"/>
        <v>5.1824880383457943E-2</v>
      </c>
      <c r="AH44" s="28">
        <f t="shared" si="29"/>
        <v>7.9105125142318974E-2</v>
      </c>
      <c r="AI44" s="28">
        <f t="shared" si="30"/>
        <v>6.6572555809346595E-2</v>
      </c>
      <c r="AJ44" s="28">
        <f t="shared" si="31"/>
        <v>6.071463720170818E-2</v>
      </c>
      <c r="AK44" s="28">
        <f t="shared" si="32"/>
        <v>7.4384702866316266E-2</v>
      </c>
      <c r="AL44" s="28">
        <f t="shared" si="33"/>
        <v>0.10217760352329239</v>
      </c>
      <c r="AM44" s="60">
        <f t="shared" si="24"/>
        <v>42</v>
      </c>
      <c r="AN44" s="1"/>
      <c r="AO44" s="29">
        <f t="shared" si="22"/>
        <v>40969</v>
      </c>
      <c r="AP44" s="66">
        <f t="shared" si="34"/>
        <v>8.1775987419625884E-2</v>
      </c>
      <c r="AQ44" s="66">
        <f t="shared" si="35"/>
        <v>8.292214976144241E-2</v>
      </c>
      <c r="AR44" s="66">
        <f t="shared" si="36"/>
        <v>6.1975635989388024E-2</v>
      </c>
      <c r="AS44" s="66">
        <f t="shared" si="37"/>
        <v>0.12230843591429862</v>
      </c>
      <c r="AT44" s="66">
        <f t="shared" si="38"/>
        <v>6.0198681618330974E-2</v>
      </c>
      <c r="AU44" s="66">
        <f t="shared" si="39"/>
        <v>5.89554952756636E-2</v>
      </c>
      <c r="AV44" s="66">
        <f t="shared" si="40"/>
        <v>7.6176312884485925E-2</v>
      </c>
      <c r="AW44" s="66">
        <f t="shared" si="41"/>
        <v>3.3079849199274494E-2</v>
      </c>
      <c r="AX44" s="66">
        <f t="shared" si="42"/>
        <v>8.7894214610164723E-2</v>
      </c>
      <c r="AY44" s="70">
        <v>229.392</v>
      </c>
      <c r="AZ44" s="72">
        <v>194.3</v>
      </c>
      <c r="BA44" s="10"/>
      <c r="BB44" s="11"/>
      <c r="BC44" s="11"/>
      <c r="BD44" s="11"/>
      <c r="BE44" s="12"/>
      <c r="BF44" s="12"/>
      <c r="BG44" s="12"/>
    </row>
    <row r="45" spans="1:59">
      <c r="A45" s="41">
        <f t="shared" si="18"/>
        <v>43</v>
      </c>
      <c r="B45" s="1"/>
      <c r="C45" s="29">
        <v>41000</v>
      </c>
      <c r="D45" s="26">
        <v>0.11471804851699008</v>
      </c>
      <c r="E45" s="26">
        <v>0.14457990523949946</v>
      </c>
      <c r="F45" s="26">
        <v>0.11185782844324457</v>
      </c>
      <c r="G45" s="26">
        <v>0.14685063218469654</v>
      </c>
      <c r="H45" s="26">
        <v>5.4892405613452197E-2</v>
      </c>
      <c r="I45" s="26">
        <v>8.3230241119891274E-2</v>
      </c>
      <c r="J45" s="26">
        <v>7.0717087843280735E-2</v>
      </c>
      <c r="K45" s="26">
        <v>7.0616311293491232E-2</v>
      </c>
      <c r="L45" s="26">
        <v>7.9449350891683021E-2</v>
      </c>
      <c r="M45" s="26">
        <v>0.11003500328155766</v>
      </c>
      <c r="N45" s="41">
        <f t="shared" si="19"/>
        <v>43</v>
      </c>
      <c r="O45" s="1"/>
      <c r="P45" s="29">
        <f t="shared" si="20"/>
        <v>41000</v>
      </c>
      <c r="Q45" s="26">
        <v>8.6942501815931716E-2</v>
      </c>
      <c r="R45" s="26">
        <v>8.1679302870854828E-2</v>
      </c>
      <c r="S45" s="26">
        <v>6.5318244634425607E-2</v>
      </c>
      <c r="T45" s="26">
        <v>0.14233603104597101</v>
      </c>
      <c r="U45" s="26">
        <v>6.8613015050869156E-2</v>
      </c>
      <c r="V45" s="26">
        <v>6.7625333759565198E-2</v>
      </c>
      <c r="W45" s="26">
        <v>0.13137033283966013</v>
      </c>
      <c r="X45" s="26">
        <v>3.6421033802269895E-2</v>
      </c>
      <c r="Y45" s="26">
        <v>9.0968195323803916E-2</v>
      </c>
      <c r="Z45" s="60">
        <f t="shared" si="23"/>
        <v>43</v>
      </c>
      <c r="AA45" s="1"/>
      <c r="AB45" s="29">
        <f t="shared" si="21"/>
        <v>41000</v>
      </c>
      <c r="AC45" s="28">
        <f t="shared" si="25"/>
        <v>0.10798110229467411</v>
      </c>
      <c r="AD45" s="28">
        <f t="shared" si="26"/>
        <v>0.13608928794764594</v>
      </c>
      <c r="AE45" s="28">
        <f t="shared" si="27"/>
        <v>0.10528885185665648</v>
      </c>
      <c r="AF45" s="28">
        <f t="shared" si="28"/>
        <v>0.13822666390306315</v>
      </c>
      <c r="AG45" s="28">
        <f t="shared" si="43"/>
        <v>5.1668787452125012E-2</v>
      </c>
      <c r="AH45" s="28">
        <f t="shared" si="29"/>
        <v>7.8342451746346839E-2</v>
      </c>
      <c r="AI45" s="28">
        <f t="shared" si="30"/>
        <v>6.6564147447607788E-2</v>
      </c>
      <c r="AJ45" s="28">
        <f t="shared" si="31"/>
        <v>6.4124108046683365E-2</v>
      </c>
      <c r="AK45" s="28">
        <f t="shared" si="32"/>
        <v>7.4783598542558047E-2</v>
      </c>
      <c r="AL45" s="28">
        <f t="shared" si="33"/>
        <v>0.10357307414953947</v>
      </c>
      <c r="AM45" s="60">
        <f t="shared" si="24"/>
        <v>43</v>
      </c>
      <c r="AN45" s="1"/>
      <c r="AO45" s="29">
        <f t="shared" si="22"/>
        <v>41000</v>
      </c>
      <c r="AP45" s="66">
        <f t="shared" si="34"/>
        <v>8.1836705764312234E-2</v>
      </c>
      <c r="AQ45" s="66">
        <f t="shared" si="35"/>
        <v>7.6882594087618245E-2</v>
      </c>
      <c r="AR45" s="66">
        <f t="shared" si="36"/>
        <v>5.931312609844093E-2</v>
      </c>
      <c r="AS45" s="66">
        <f t="shared" si="37"/>
        <v>0.1339771877859012</v>
      </c>
      <c r="AT45" s="66">
        <f t="shared" si="38"/>
        <v>6.2304987473002921E-2</v>
      </c>
      <c r="AU45" s="66">
        <f t="shared" si="39"/>
        <v>6.3653960094357795E-2</v>
      </c>
      <c r="AV45" s="66">
        <f t="shared" si="40"/>
        <v>0.12365546252073674</v>
      </c>
      <c r="AW45" s="66">
        <f t="shared" si="41"/>
        <v>3.3072618265235325E-2</v>
      </c>
      <c r="AX45" s="66">
        <f t="shared" si="42"/>
        <v>8.5625985900263754E-2</v>
      </c>
      <c r="AY45" s="70">
        <v>230.08500000000001</v>
      </c>
      <c r="AZ45" s="72">
        <v>194.7</v>
      </c>
      <c r="BA45" s="10"/>
      <c r="BB45" s="11"/>
      <c r="BC45" s="11"/>
      <c r="BD45" s="11"/>
      <c r="BE45" s="12"/>
      <c r="BF45" s="12"/>
      <c r="BG45" s="12"/>
    </row>
    <row r="46" spans="1:59">
      <c r="A46" s="41">
        <f t="shared" si="18"/>
        <v>44</v>
      </c>
      <c r="B46" s="1"/>
      <c r="C46" s="29">
        <v>41030</v>
      </c>
      <c r="D46" s="26">
        <v>0.11702726448035533</v>
      </c>
      <c r="E46" s="26">
        <v>0.14277310187098366</v>
      </c>
      <c r="F46" s="26">
        <v>0.10590640182285138</v>
      </c>
      <c r="G46" s="26">
        <v>0.14658985765467056</v>
      </c>
      <c r="H46" s="26">
        <v>4.9742970436370208E-2</v>
      </c>
      <c r="I46" s="26">
        <v>7.809038197328283E-2</v>
      </c>
      <c r="J46" s="26">
        <v>6.5889646946469829E-2</v>
      </c>
      <c r="K46" s="26">
        <v>5.9950757413335679E-2</v>
      </c>
      <c r="L46" s="26">
        <v>8.5350914056828042E-2</v>
      </c>
      <c r="M46" s="26">
        <v>0.11833206214294768</v>
      </c>
      <c r="N46" s="41">
        <f t="shared" si="19"/>
        <v>44</v>
      </c>
      <c r="O46" s="1"/>
      <c r="P46" s="29">
        <f t="shared" si="20"/>
        <v>41030</v>
      </c>
      <c r="Q46" s="26">
        <v>0.11603085964590105</v>
      </c>
      <c r="R46" s="26">
        <v>7.692463086655027E-2</v>
      </c>
      <c r="S46" s="26">
        <v>6.1339027441321116E-2</v>
      </c>
      <c r="T46" s="26">
        <v>0.13529922533145744</v>
      </c>
      <c r="U46" s="26">
        <v>7.1841970755199172E-2</v>
      </c>
      <c r="V46" s="26">
        <v>6.4452620812564448E-2</v>
      </c>
      <c r="W46" s="26">
        <v>0.14477485804832957</v>
      </c>
      <c r="X46" s="26">
        <v>3.2277917887085249E-2</v>
      </c>
      <c r="Y46" s="26">
        <v>0.10671173445929363</v>
      </c>
      <c r="Z46" s="60">
        <f t="shared" si="23"/>
        <v>44</v>
      </c>
      <c r="AA46" s="1"/>
      <c r="AB46" s="29">
        <f t="shared" si="21"/>
        <v>41030</v>
      </c>
      <c r="AC46" s="28">
        <f t="shared" si="25"/>
        <v>0.11028412310033721</v>
      </c>
      <c r="AD46" s="28">
        <f t="shared" si="26"/>
        <v>0.13454647865241409</v>
      </c>
      <c r="AE46" s="28">
        <f t="shared" si="27"/>
        <v>9.9804047438071461E-2</v>
      </c>
      <c r="AF46" s="28">
        <f t="shared" si="28"/>
        <v>0.13814331197635041</v>
      </c>
      <c r="AG46" s="28">
        <f t="shared" si="43"/>
        <v>4.6876767557887888E-2</v>
      </c>
      <c r="AH46" s="28">
        <f t="shared" si="29"/>
        <v>7.3590793878118413E-2</v>
      </c>
      <c r="AI46" s="28">
        <f t="shared" si="30"/>
        <v>6.2093068372986143E-2</v>
      </c>
      <c r="AJ46" s="28">
        <f t="shared" si="31"/>
        <v>5.4748418960112337E-2</v>
      </c>
      <c r="AK46" s="28">
        <f t="shared" si="32"/>
        <v>8.0432972216911078E-2</v>
      </c>
      <c r="AL46" s="28">
        <f t="shared" si="33"/>
        <v>0.11151373798265826</v>
      </c>
      <c r="AM46" s="60">
        <f t="shared" si="24"/>
        <v>44</v>
      </c>
      <c r="AN46" s="1"/>
      <c r="AO46" s="29">
        <f t="shared" si="22"/>
        <v>41030</v>
      </c>
      <c r="AP46" s="66">
        <f t="shared" si="34"/>
        <v>0.10934513137128442</v>
      </c>
      <c r="AQ46" s="66">
        <f t="shared" si="35"/>
        <v>7.2492213652987803E-2</v>
      </c>
      <c r="AR46" s="66">
        <f t="shared" si="36"/>
        <v>5.6016219274925484E-2</v>
      </c>
      <c r="AS46" s="66">
        <f t="shared" si="37"/>
        <v>0.12750324882061542</v>
      </c>
      <c r="AT46" s="66">
        <f t="shared" si="38"/>
        <v>6.5607750152475275E-2</v>
      </c>
      <c r="AU46" s="66">
        <f t="shared" si="39"/>
        <v>6.0738844058218652E-2</v>
      </c>
      <c r="AV46" s="66">
        <f t="shared" si="40"/>
        <v>0.13643289311881679</v>
      </c>
      <c r="AW46" s="66">
        <f t="shared" si="41"/>
        <v>2.9476941541511738E-2</v>
      </c>
      <c r="AX46" s="66">
        <f t="shared" si="42"/>
        <v>0.10056297659879729</v>
      </c>
      <c r="AY46" s="70">
        <v>229.815</v>
      </c>
      <c r="AZ46" s="72">
        <v>193.6</v>
      </c>
      <c r="BA46" s="10"/>
      <c r="BB46" s="11"/>
      <c r="BC46" s="11"/>
      <c r="BD46" s="11"/>
      <c r="BE46" s="12"/>
      <c r="BF46" s="12"/>
      <c r="BG46" s="12"/>
    </row>
    <row r="47" spans="1:59">
      <c r="A47" s="41">
        <f t="shared" si="18"/>
        <v>45</v>
      </c>
      <c r="B47" s="1"/>
      <c r="C47" s="29">
        <v>41061</v>
      </c>
      <c r="D47" s="26">
        <v>0.11476629566581151</v>
      </c>
      <c r="E47" s="26">
        <v>0.14055040319962603</v>
      </c>
      <c r="F47" s="26">
        <v>0.10770417106725004</v>
      </c>
      <c r="G47" s="26">
        <v>0.1588323480099546</v>
      </c>
      <c r="H47" s="26">
        <v>4.9751715282302877E-2</v>
      </c>
      <c r="I47" s="26">
        <v>8.7013827621248707E-2</v>
      </c>
      <c r="J47" s="26">
        <v>8.9418324807669078E-2</v>
      </c>
      <c r="K47" s="26">
        <v>7.0458568730127444E-2</v>
      </c>
      <c r="L47" s="26">
        <v>8.5819701421577826E-2</v>
      </c>
      <c r="M47" s="26">
        <v>0.11995903969378278</v>
      </c>
      <c r="N47" s="41">
        <f t="shared" si="19"/>
        <v>45</v>
      </c>
      <c r="O47" s="1"/>
      <c r="P47" s="29">
        <f t="shared" si="20"/>
        <v>41061</v>
      </c>
      <c r="Q47" s="26">
        <v>0.11243850171997354</v>
      </c>
      <c r="R47" s="26">
        <v>8.0416208419545887E-2</v>
      </c>
      <c r="S47" s="26">
        <v>5.8735024040349172E-2</v>
      </c>
      <c r="T47" s="26">
        <v>0.14465015302743522</v>
      </c>
      <c r="U47" s="26">
        <v>9.5660947439733593E-2</v>
      </c>
      <c r="V47" s="26">
        <v>8.1370265324623117E-2</v>
      </c>
      <c r="W47" s="26">
        <v>0.13959245581640731</v>
      </c>
      <c r="X47" s="26">
        <v>3.2295399442284586E-2</v>
      </c>
      <c r="Y47" s="26">
        <v>0.11261863971563744</v>
      </c>
      <c r="Z47" s="60">
        <f t="shared" si="23"/>
        <v>45</v>
      </c>
      <c r="AA47" s="1"/>
      <c r="AB47" s="29">
        <f t="shared" si="21"/>
        <v>41061</v>
      </c>
      <c r="AC47" s="28">
        <f t="shared" si="25"/>
        <v>0.10831226065780508</v>
      </c>
      <c r="AD47" s="28">
        <f t="shared" si="26"/>
        <v>0.13264636467178817</v>
      </c>
      <c r="AE47" s="28">
        <f t="shared" si="27"/>
        <v>0.10164728401218219</v>
      </c>
      <c r="AF47" s="28">
        <f t="shared" si="28"/>
        <v>0.1499002000434024</v>
      </c>
      <c r="AG47" s="28">
        <f t="shared" si="43"/>
        <v>4.6953861519771746E-2</v>
      </c>
      <c r="AH47" s="28">
        <f t="shared" si="29"/>
        <v>8.2120489499719784E-2</v>
      </c>
      <c r="AI47" s="28">
        <f t="shared" si="30"/>
        <v>8.4389766594494098E-2</v>
      </c>
      <c r="AJ47" s="28">
        <f t="shared" si="31"/>
        <v>6.4982133288922966E-2</v>
      </c>
      <c r="AK47" s="28">
        <f t="shared" si="32"/>
        <v>8.0993516572287427E-2</v>
      </c>
      <c r="AL47" s="28">
        <f t="shared" si="33"/>
        <v>0.11321298383113684</v>
      </c>
      <c r="AM47" s="60">
        <f t="shared" si="24"/>
        <v>45</v>
      </c>
      <c r="AN47" s="1"/>
      <c r="AO47" s="29">
        <f t="shared" si="22"/>
        <v>41061</v>
      </c>
      <c r="AP47" s="66">
        <f t="shared" si="34"/>
        <v>0.10611537329504279</v>
      </c>
      <c r="AQ47" s="66">
        <f t="shared" si="35"/>
        <v>7.589389617325544E-2</v>
      </c>
      <c r="AR47" s="66">
        <f t="shared" si="36"/>
        <v>5.4169808295950625E-2</v>
      </c>
      <c r="AS47" s="66">
        <f t="shared" si="37"/>
        <v>0.13651555962493456</v>
      </c>
      <c r="AT47" s="66">
        <f t="shared" si="38"/>
        <v>8.8225641665857599E-2</v>
      </c>
      <c r="AU47" s="66">
        <f t="shared" si="39"/>
        <v>7.6794300421607314E-2</v>
      </c>
      <c r="AV47" s="66">
        <f t="shared" si="40"/>
        <v>0.13174228873149835</v>
      </c>
      <c r="AW47" s="66">
        <f t="shared" si="41"/>
        <v>2.978521972559163E-2</v>
      </c>
      <c r="AX47" s="66">
        <f t="shared" si="42"/>
        <v>0.10628538099135755</v>
      </c>
      <c r="AY47" s="70">
        <v>229.47800000000001</v>
      </c>
      <c r="AZ47" s="72">
        <v>191.7</v>
      </c>
      <c r="BA47" s="10"/>
      <c r="BB47" s="11"/>
      <c r="BC47" s="11"/>
      <c r="BD47" s="11"/>
      <c r="BE47" s="12"/>
      <c r="BF47" s="12"/>
      <c r="BG47" s="12"/>
    </row>
    <row r="48" spans="1:59">
      <c r="A48" s="41">
        <f t="shared" si="18"/>
        <v>46</v>
      </c>
      <c r="B48" s="1"/>
      <c r="C48" s="29">
        <v>41091</v>
      </c>
      <c r="D48" s="26">
        <v>0.11371470497395024</v>
      </c>
      <c r="E48" s="26">
        <v>0.14084744720180831</v>
      </c>
      <c r="F48" s="26">
        <v>0.10801111705875775</v>
      </c>
      <c r="G48" s="26">
        <v>0.15047054604642182</v>
      </c>
      <c r="H48" s="26">
        <v>4.9745396691924744E-2</v>
      </c>
      <c r="I48" s="26">
        <v>8.6666304979733946E-2</v>
      </c>
      <c r="J48" s="26">
        <v>9.228453007116956E-2</v>
      </c>
      <c r="K48" s="26">
        <v>7.6656485951351952E-2</v>
      </c>
      <c r="L48" s="26">
        <v>8.7013195464751766E-2</v>
      </c>
      <c r="M48" s="26">
        <v>0.12149836954025629</v>
      </c>
      <c r="N48" s="41">
        <f t="shared" si="19"/>
        <v>46</v>
      </c>
      <c r="O48" s="1"/>
      <c r="P48" s="29">
        <f t="shared" si="20"/>
        <v>41091</v>
      </c>
      <c r="Q48" s="26">
        <v>0.11133371911846009</v>
      </c>
      <c r="R48" s="26">
        <v>9.6866699923596644E-2</v>
      </c>
      <c r="S48" s="26">
        <v>5.8997764119936826E-2</v>
      </c>
      <c r="T48" s="26">
        <v>0.13737773399618083</v>
      </c>
      <c r="U48" s="26">
        <v>0.12304574322464894</v>
      </c>
      <c r="V48" s="26">
        <v>9.0578801906006048E-2</v>
      </c>
      <c r="W48" s="26">
        <v>0.13759969712266534</v>
      </c>
      <c r="X48" s="26">
        <v>3.2594761448623659E-2</v>
      </c>
      <c r="Y48" s="26">
        <v>0.10677201417567572</v>
      </c>
      <c r="Z48" s="60">
        <f t="shared" si="23"/>
        <v>46</v>
      </c>
      <c r="AA48" s="1"/>
      <c r="AB48" s="29">
        <f t="shared" si="21"/>
        <v>41091</v>
      </c>
      <c r="AC48" s="28">
        <f t="shared" si="25"/>
        <v>0.10749500139815683</v>
      </c>
      <c r="AD48" s="28">
        <f t="shared" si="26"/>
        <v>0.13314369972954304</v>
      </c>
      <c r="AE48" s="28">
        <f t="shared" si="27"/>
        <v>0.10210337512556018</v>
      </c>
      <c r="AF48" s="28">
        <f t="shared" si="28"/>
        <v>0.14224045660011048</v>
      </c>
      <c r="AG48" s="28">
        <f t="shared" si="43"/>
        <v>4.7024538191215416E-2</v>
      </c>
      <c r="AH48" s="28">
        <f t="shared" si="29"/>
        <v>8.1926032144248553E-2</v>
      </c>
      <c r="AI48" s="28">
        <f t="shared" si="30"/>
        <v>8.7236964571126674E-2</v>
      </c>
      <c r="AJ48" s="28">
        <f t="shared" si="31"/>
        <v>7.0883194122379853E-2</v>
      </c>
      <c r="AK48" s="28">
        <f t="shared" si="32"/>
        <v>8.2253949216895744E-2</v>
      </c>
      <c r="AL48" s="28">
        <f t="shared" si="33"/>
        <v>0.11485293310654517</v>
      </c>
      <c r="AM48" s="60">
        <f t="shared" si="24"/>
        <v>46</v>
      </c>
      <c r="AN48" s="1"/>
      <c r="AO48" s="29">
        <f t="shared" si="22"/>
        <v>41091</v>
      </c>
      <c r="AP48" s="66">
        <f t="shared" si="34"/>
        <v>0.10524424519276074</v>
      </c>
      <c r="AQ48" s="66">
        <f t="shared" si="35"/>
        <v>9.1568509509013782E-2</v>
      </c>
      <c r="AR48" s="66">
        <f t="shared" si="36"/>
        <v>5.455441786822611E-2</v>
      </c>
      <c r="AS48" s="66">
        <f t="shared" si="37"/>
        <v>0.12986376486117601</v>
      </c>
      <c r="AT48" s="66">
        <f t="shared" si="38"/>
        <v>0.11377869980187205</v>
      </c>
      <c r="AU48" s="66">
        <f t="shared" si="39"/>
        <v>8.5624532374770621E-2</v>
      </c>
      <c r="AV48" s="66">
        <f t="shared" si="40"/>
        <v>0.13007358756262222</v>
      </c>
      <c r="AW48" s="66">
        <f t="shared" si="41"/>
        <v>3.0139925858350753E-2</v>
      </c>
      <c r="AX48" s="66">
        <f t="shared" si="42"/>
        <v>0.10093204582228428</v>
      </c>
      <c r="AY48" s="70">
        <v>229.10400000000001</v>
      </c>
      <c r="AZ48" s="72">
        <v>191.2</v>
      </c>
      <c r="BA48" s="10"/>
      <c r="BB48" s="11"/>
      <c r="BC48" s="11"/>
      <c r="BD48" s="11"/>
      <c r="BE48" s="12"/>
      <c r="BF48" s="12"/>
      <c r="BG48" s="12"/>
    </row>
    <row r="49" spans="1:59">
      <c r="A49" s="41">
        <f t="shared" si="18"/>
        <v>47</v>
      </c>
      <c r="B49" s="1"/>
      <c r="C49" s="29">
        <v>41122</v>
      </c>
      <c r="D49" s="26">
        <v>0.11369649914258939</v>
      </c>
      <c r="E49" s="26">
        <v>0.14092300204141511</v>
      </c>
      <c r="F49" s="26">
        <v>0.10771887590308571</v>
      </c>
      <c r="G49" s="26">
        <v>0.14187098401820308</v>
      </c>
      <c r="H49" s="26">
        <v>4.9745974869810326E-2</v>
      </c>
      <c r="I49" s="26">
        <v>8.6725046879319062E-2</v>
      </c>
      <c r="J49" s="26">
        <v>9.2882177501879784E-2</v>
      </c>
      <c r="K49" s="26">
        <v>7.8025725671913779E-2</v>
      </c>
      <c r="L49" s="26">
        <v>8.7307875755314443E-2</v>
      </c>
      <c r="M49" s="26">
        <v>0.12393404458662576</v>
      </c>
      <c r="N49" s="41">
        <f t="shared" si="19"/>
        <v>47</v>
      </c>
      <c r="O49" s="1"/>
      <c r="P49" s="29">
        <f t="shared" si="20"/>
        <v>41122</v>
      </c>
      <c r="Q49" s="26">
        <v>0.11039453043983395</v>
      </c>
      <c r="R49" s="26">
        <v>9.7068286999616477E-2</v>
      </c>
      <c r="S49" s="26">
        <v>5.763980603893526E-2</v>
      </c>
      <c r="T49" s="26">
        <v>0.12977743631073882</v>
      </c>
      <c r="U49" s="26">
        <v>0.10739093219772498</v>
      </c>
      <c r="V49" s="26">
        <v>8.9730502517147093E-2</v>
      </c>
      <c r="W49" s="26">
        <v>0.14523821339950374</v>
      </c>
      <c r="X49" s="26">
        <v>3.2067106294816093E-2</v>
      </c>
      <c r="Y49" s="26">
        <v>0.10982672995954856</v>
      </c>
      <c r="Z49" s="60">
        <f t="shared" si="23"/>
        <v>47</v>
      </c>
      <c r="AA49" s="1"/>
      <c r="AB49" s="29">
        <f t="shared" si="21"/>
        <v>41122</v>
      </c>
      <c r="AC49" s="28">
        <f t="shared" si="25"/>
        <v>0.10688297070830247</v>
      </c>
      <c r="AD49" s="28">
        <f t="shared" si="26"/>
        <v>0.13247786178911877</v>
      </c>
      <c r="AE49" s="28">
        <f t="shared" si="27"/>
        <v>0.10126357051189119</v>
      </c>
      <c r="AF49" s="28">
        <f t="shared" si="28"/>
        <v>0.13336903373039338</v>
      </c>
      <c r="AG49" s="28">
        <f t="shared" si="43"/>
        <v>4.676483106307186E-2</v>
      </c>
      <c r="AH49" s="28">
        <f t="shared" si="29"/>
        <v>8.1527845757620135E-2</v>
      </c>
      <c r="AI49" s="28">
        <f t="shared" si="30"/>
        <v>8.7315995937627178E-2</v>
      </c>
      <c r="AJ49" s="28">
        <f t="shared" si="31"/>
        <v>7.1291722474389446E-2</v>
      </c>
      <c r="AK49" s="28">
        <f t="shared" si="32"/>
        <v>8.2075747251076331E-2</v>
      </c>
      <c r="AL49" s="28">
        <f t="shared" si="33"/>
        <v>0.11650700731516024</v>
      </c>
      <c r="AM49" s="60">
        <f t="shared" si="24"/>
        <v>47</v>
      </c>
      <c r="AN49" s="1"/>
      <c r="AO49" s="29">
        <f t="shared" si="22"/>
        <v>41122</v>
      </c>
      <c r="AP49" s="66">
        <f t="shared" si="34"/>
        <v>0.10377888019718012</v>
      </c>
      <c r="AQ49" s="66">
        <f t="shared" si="35"/>
        <v>9.1251243040242125E-2</v>
      </c>
      <c r="AR49" s="66">
        <f t="shared" si="36"/>
        <v>5.2665207791647309E-2</v>
      </c>
      <c r="AS49" s="66">
        <f t="shared" si="37"/>
        <v>0.12200022013345678</v>
      </c>
      <c r="AT49" s="66">
        <f t="shared" si="38"/>
        <v>9.8122567506758546E-2</v>
      </c>
      <c r="AU49" s="66">
        <f t="shared" si="39"/>
        <v>8.4353192442219546E-2</v>
      </c>
      <c r="AV49" s="66">
        <f t="shared" si="40"/>
        <v>0.13653447402137661</v>
      </c>
      <c r="AW49" s="66">
        <f t="shared" si="41"/>
        <v>2.9299557586167885E-2</v>
      </c>
      <c r="AX49" s="66">
        <f t="shared" si="42"/>
        <v>0.10324510648769772</v>
      </c>
      <c r="AY49" s="70">
        <v>230.37899999999999</v>
      </c>
      <c r="AZ49" s="72">
        <v>193.5</v>
      </c>
      <c r="BA49" s="10"/>
      <c r="BB49" s="11"/>
      <c r="BC49" s="11"/>
      <c r="BD49" s="11"/>
      <c r="BE49" s="12"/>
      <c r="BF49" s="12"/>
      <c r="BG49" s="12"/>
    </row>
    <row r="50" spans="1:59">
      <c r="A50" s="41">
        <f t="shared" si="18"/>
        <v>48</v>
      </c>
      <c r="B50" s="1"/>
      <c r="C50" s="29">
        <v>41153</v>
      </c>
      <c r="D50" s="26">
        <v>0.1138697240992058</v>
      </c>
      <c r="E50" s="26">
        <v>0.14119858607731234</v>
      </c>
      <c r="F50" s="26">
        <v>0.10561055937329795</v>
      </c>
      <c r="G50" s="26">
        <v>0.13650213237576164</v>
      </c>
      <c r="H50" s="26">
        <v>4.9743515107556646E-2</v>
      </c>
      <c r="I50" s="26">
        <v>8.6769419658570449E-2</v>
      </c>
      <c r="J50" s="26">
        <v>9.4534514286302954E-2</v>
      </c>
      <c r="K50" s="26">
        <v>7.8066263789528953E-2</v>
      </c>
      <c r="L50" s="26">
        <v>8.6410528331610476E-2</v>
      </c>
      <c r="M50" s="26">
        <v>0.12246366017537867</v>
      </c>
      <c r="N50" s="41">
        <f t="shared" si="19"/>
        <v>48</v>
      </c>
      <c r="O50" s="1"/>
      <c r="P50" s="29">
        <f t="shared" si="20"/>
        <v>41153</v>
      </c>
      <c r="Q50" s="26">
        <v>0.10409277342310108</v>
      </c>
      <c r="R50" s="26">
        <v>9.6777129114812024E-2</v>
      </c>
      <c r="S50" s="26">
        <v>6.0801032278162297E-2</v>
      </c>
      <c r="T50" s="26">
        <v>0.12498991231455854</v>
      </c>
      <c r="U50" s="26">
        <v>-6.7646631304398783E-2</v>
      </c>
      <c r="V50" s="26">
        <v>9.2804297304579605E-2</v>
      </c>
      <c r="W50" s="26">
        <v>0.17197068012496994</v>
      </c>
      <c r="X50" s="26">
        <v>6.1851918013827348E-2</v>
      </c>
      <c r="Y50" s="26">
        <v>0.10734819384982419</v>
      </c>
      <c r="Z50" s="60">
        <f t="shared" si="23"/>
        <v>48</v>
      </c>
      <c r="AA50" s="1"/>
      <c r="AB50" s="29">
        <f t="shared" si="21"/>
        <v>41153</v>
      </c>
      <c r="AC50" s="28">
        <f t="shared" si="25"/>
        <v>0.10657027556356247</v>
      </c>
      <c r="AD50" s="28">
        <f t="shared" si="26"/>
        <v>0.13214726167541072</v>
      </c>
      <c r="AE50" s="28">
        <f t="shared" si="27"/>
        <v>9.8840552252754926E-2</v>
      </c>
      <c r="AF50" s="28">
        <f t="shared" si="28"/>
        <v>0.12775186712163342</v>
      </c>
      <c r="AG50" s="28">
        <f t="shared" si="43"/>
        <v>4.6554781391180328E-2</v>
      </c>
      <c r="AH50" s="28">
        <f t="shared" si="29"/>
        <v>8.1207195649723549E-2</v>
      </c>
      <c r="AI50" s="28">
        <f t="shared" si="30"/>
        <v>8.8474520487830915E-2</v>
      </c>
      <c r="AJ50" s="28">
        <f t="shared" si="31"/>
        <v>7.0635186478959666E-2</v>
      </c>
      <c r="AK50" s="28">
        <f t="shared" si="32"/>
        <v>8.0871310515074638E-2</v>
      </c>
      <c r="AL50" s="28">
        <f t="shared" si="33"/>
        <v>0.1146133102073934</v>
      </c>
      <c r="AM50" s="60">
        <f t="shared" si="24"/>
        <v>48</v>
      </c>
      <c r="AN50" s="1"/>
      <c r="AO50" s="29">
        <f t="shared" si="22"/>
        <v>41153</v>
      </c>
      <c r="AP50" s="66">
        <f t="shared" si="34"/>
        <v>9.7420061703238331E-2</v>
      </c>
      <c r="AQ50" s="66">
        <f t="shared" si="35"/>
        <v>9.0573375843350401E-2</v>
      </c>
      <c r="AR50" s="66">
        <f t="shared" si="36"/>
        <v>5.5013421222001507E-2</v>
      </c>
      <c r="AS50" s="66">
        <f t="shared" si="37"/>
        <v>0.11697762072755313</v>
      </c>
      <c r="AT50" s="66">
        <f t="shared" si="38"/>
        <v>-6.1207392091185801E-2</v>
      </c>
      <c r="AU50" s="66">
        <f t="shared" si="39"/>
        <v>8.6855216480680009E-2</v>
      </c>
      <c r="AV50" s="66">
        <f t="shared" si="40"/>
        <v>0.16094675660937272</v>
      </c>
      <c r="AW50" s="66">
        <f t="shared" si="41"/>
        <v>5.5964273822132427E-2</v>
      </c>
      <c r="AX50" s="66">
        <f t="shared" si="42"/>
        <v>0.10046679826728654</v>
      </c>
      <c r="AY50" s="70">
        <v>231.40700000000001</v>
      </c>
      <c r="AZ50" s="72">
        <v>195.4</v>
      </c>
      <c r="BA50" s="10"/>
      <c r="BB50" s="11"/>
      <c r="BC50" s="11"/>
      <c r="BD50" s="11"/>
      <c r="BE50" s="12"/>
      <c r="BF50" s="12"/>
      <c r="BG50" s="12"/>
    </row>
    <row r="51" spans="1:59">
      <c r="A51" s="41">
        <f t="shared" si="18"/>
        <v>49</v>
      </c>
      <c r="B51" s="1"/>
      <c r="C51" s="29">
        <v>41183</v>
      </c>
      <c r="D51" s="26">
        <v>0.11663575317569151</v>
      </c>
      <c r="E51" s="26">
        <v>0.14366145759676385</v>
      </c>
      <c r="F51" s="26">
        <v>0.10405474085168027</v>
      </c>
      <c r="G51" s="26">
        <v>0.12438935291868612</v>
      </c>
      <c r="H51" s="26">
        <v>4.9910868849879102E-2</v>
      </c>
      <c r="I51" s="26">
        <v>7.8657870113987227E-2</v>
      </c>
      <c r="J51" s="26">
        <v>6.6646427118148388E-2</v>
      </c>
      <c r="K51" s="26">
        <v>5.918291786706293E-2</v>
      </c>
      <c r="L51" s="26">
        <v>8.624364246732652E-2</v>
      </c>
      <c r="M51" s="26">
        <v>0.10336057855455746</v>
      </c>
      <c r="N51" s="41">
        <f t="shared" si="19"/>
        <v>49</v>
      </c>
      <c r="O51" s="1"/>
      <c r="P51" s="29">
        <f t="shared" si="20"/>
        <v>41183</v>
      </c>
      <c r="Q51" s="26">
        <v>0.11645856996844267</v>
      </c>
      <c r="R51" s="26">
        <v>8.7243618432565326E-2</v>
      </c>
      <c r="S51" s="26">
        <v>5.7584341445900557E-2</v>
      </c>
      <c r="T51" s="26">
        <v>0.11412590583513163</v>
      </c>
      <c r="U51" s="26">
        <v>7.4127172373119332E-2</v>
      </c>
      <c r="V51" s="26">
        <v>6.6972732369895274E-2</v>
      </c>
      <c r="W51" s="26">
        <v>0.13551478260869565</v>
      </c>
      <c r="X51" s="26">
        <v>3.1641315592262111E-2</v>
      </c>
      <c r="Y51" s="26">
        <v>0.10852005518125056</v>
      </c>
      <c r="Z51" s="60">
        <f t="shared" si="23"/>
        <v>49</v>
      </c>
      <c r="AA51" s="1"/>
      <c r="AB51" s="29">
        <f t="shared" si="21"/>
        <v>41183</v>
      </c>
      <c r="AC51" s="28">
        <f t="shared" si="25"/>
        <v>0.10920146367330996</v>
      </c>
      <c r="AD51" s="28">
        <f t="shared" si="26"/>
        <v>0.1345045667032857</v>
      </c>
      <c r="AE51" s="28">
        <f t="shared" si="27"/>
        <v>9.7422357156935951E-2</v>
      </c>
      <c r="AF51" s="28">
        <f t="shared" si="28"/>
        <v>0.11646085384843574</v>
      </c>
      <c r="AG51" s="28">
        <f t="shared" si="43"/>
        <v>4.6729581480932515E-2</v>
      </c>
      <c r="AH51" s="28">
        <f t="shared" si="29"/>
        <v>7.3644266976471931E-2</v>
      </c>
      <c r="AI51" s="28">
        <f t="shared" si="30"/>
        <v>6.2398425797752656E-2</v>
      </c>
      <c r="AJ51" s="28">
        <f t="shared" si="31"/>
        <v>5.3631675442833045E-2</v>
      </c>
      <c r="AK51" s="28">
        <f t="shared" si="32"/>
        <v>8.0746526974136396E-2</v>
      </c>
      <c r="AL51" s="28">
        <f t="shared" si="33"/>
        <v>9.6772440327758766E-2</v>
      </c>
      <c r="AM51" s="60">
        <f t="shared" si="24"/>
        <v>49</v>
      </c>
      <c r="AN51" s="1"/>
      <c r="AO51" s="29">
        <f t="shared" si="22"/>
        <v>41183</v>
      </c>
      <c r="AP51" s="66">
        <f t="shared" si="34"/>
        <v>0.10903557401218041</v>
      </c>
      <c r="AQ51" s="66">
        <f t="shared" si="35"/>
        <v>8.1682765100688545E-2</v>
      </c>
      <c r="AR51" s="66">
        <f t="shared" si="36"/>
        <v>5.2183042376397842E-2</v>
      </c>
      <c r="AS51" s="66">
        <f t="shared" si="37"/>
        <v>0.10685159242265793</v>
      </c>
      <c r="AT51" s="66">
        <f t="shared" si="38"/>
        <v>6.7174187983431569E-2</v>
      </c>
      <c r="AU51" s="66">
        <f t="shared" si="39"/>
        <v>6.2703932558114323E-2</v>
      </c>
      <c r="AV51" s="66">
        <f t="shared" si="40"/>
        <v>0.12687715565182431</v>
      </c>
      <c r="AW51" s="66">
        <f t="shared" si="41"/>
        <v>2.8673421818103235E-2</v>
      </c>
      <c r="AX51" s="66">
        <f t="shared" si="42"/>
        <v>0.10160305516139748</v>
      </c>
      <c r="AY51" s="70">
        <v>231.31700000000001</v>
      </c>
      <c r="AZ51" s="72">
        <v>195.1</v>
      </c>
      <c r="BA51" s="10"/>
      <c r="BB51" s="11"/>
      <c r="BC51" s="11"/>
      <c r="BD51" s="11"/>
      <c r="BE51" s="12"/>
      <c r="BF51" s="12"/>
      <c r="BG51" s="12"/>
    </row>
    <row r="52" spans="1:59">
      <c r="A52" s="41">
        <f t="shared" si="18"/>
        <v>50</v>
      </c>
      <c r="B52" s="1"/>
      <c r="C52" s="29">
        <v>41214</v>
      </c>
      <c r="D52" s="26">
        <v>0.10986760300674932</v>
      </c>
      <c r="E52" s="26">
        <v>0.13566719694754734</v>
      </c>
      <c r="F52" s="26">
        <v>0.10335690400787491</v>
      </c>
      <c r="G52" s="26">
        <v>0.12041819414733916</v>
      </c>
      <c r="H52" s="26">
        <v>4.9828554255374961E-2</v>
      </c>
      <c r="I52" s="26">
        <v>7.8489634120297413E-2</v>
      </c>
      <c r="J52" s="26">
        <v>6.4894203912190557E-2</v>
      </c>
      <c r="K52" s="26">
        <v>5.7433141251901854E-2</v>
      </c>
      <c r="L52" s="26">
        <v>7.5194162756312119E-2</v>
      </c>
      <c r="M52" s="26">
        <v>9.8483704854504514E-2</v>
      </c>
      <c r="N52" s="41">
        <f t="shared" si="19"/>
        <v>50</v>
      </c>
      <c r="O52" s="1"/>
      <c r="P52" s="29">
        <f t="shared" si="20"/>
        <v>41214</v>
      </c>
      <c r="Q52" s="26">
        <v>7.7427173862476176E-2</v>
      </c>
      <c r="R52" s="26">
        <v>7.2224087612910923E-2</v>
      </c>
      <c r="S52" s="26">
        <v>5.7198213831843599E-2</v>
      </c>
      <c r="T52" s="26">
        <v>0.11042681277984441</v>
      </c>
      <c r="U52" s="26">
        <v>6.8524996424592616E-2</v>
      </c>
      <c r="V52" s="26">
        <v>6.0715611109047933E-2</v>
      </c>
      <c r="W52" s="26">
        <v>8.6513223097386682E-2</v>
      </c>
      <c r="X52" s="26">
        <v>3.1676276390817021E-2</v>
      </c>
      <c r="Y52" s="26">
        <v>8.8315021870368132E-2</v>
      </c>
      <c r="Z52" s="60">
        <f t="shared" si="23"/>
        <v>50</v>
      </c>
      <c r="AA52" s="1"/>
      <c r="AB52" s="29">
        <f t="shared" si="21"/>
        <v>41214</v>
      </c>
      <c r="AC52" s="28">
        <f t="shared" si="25"/>
        <v>0.10335441330712976</v>
      </c>
      <c r="AD52" s="28">
        <f t="shared" si="26"/>
        <v>0.12762455138549988</v>
      </c>
      <c r="AE52" s="28">
        <f t="shared" si="27"/>
        <v>9.7229682660128713E-2</v>
      </c>
      <c r="AF52" s="28">
        <f t="shared" si="28"/>
        <v>0.11327954253118389</v>
      </c>
      <c r="AG52" s="28">
        <f t="shared" si="43"/>
        <v>4.6874609530621975E-2</v>
      </c>
      <c r="AH52" s="28">
        <f t="shared" si="29"/>
        <v>7.3836598443822121E-2</v>
      </c>
      <c r="AI52" s="28">
        <f t="shared" si="30"/>
        <v>6.1047134813396027E-2</v>
      </c>
      <c r="AJ52" s="28">
        <f t="shared" si="31"/>
        <v>5.2721595915556849E-2</v>
      </c>
      <c r="AK52" s="28">
        <f t="shared" si="32"/>
        <v>7.0736489766888275E-2</v>
      </c>
      <c r="AL52" s="28">
        <f t="shared" si="33"/>
        <v>9.2645377317684338E-2</v>
      </c>
      <c r="AM52" s="60">
        <f t="shared" si="24"/>
        <v>50</v>
      </c>
      <c r="AN52" s="1"/>
      <c r="AO52" s="29">
        <f t="shared" si="22"/>
        <v>41214</v>
      </c>
      <c r="AP52" s="66">
        <f t="shared" si="34"/>
        <v>7.2837123133502393E-2</v>
      </c>
      <c r="AQ52" s="66">
        <f t="shared" si="35"/>
        <v>6.7942487117122058E-2</v>
      </c>
      <c r="AR52" s="66">
        <f t="shared" si="36"/>
        <v>5.2505940838369417E-2</v>
      </c>
      <c r="AS52" s="66">
        <f t="shared" si="37"/>
        <v>0.10388047191250688</v>
      </c>
      <c r="AT52" s="66">
        <f t="shared" si="38"/>
        <v>6.2903527351339444E-2</v>
      </c>
      <c r="AU52" s="66">
        <f t="shared" si="39"/>
        <v>5.7116258050828719E-2</v>
      </c>
      <c r="AV52" s="66">
        <f t="shared" si="40"/>
        <v>8.1384531671178248E-2</v>
      </c>
      <c r="AW52" s="66">
        <f t="shared" si="41"/>
        <v>2.9077703353564122E-2</v>
      </c>
      <c r="AX52" s="66">
        <f t="shared" si="42"/>
        <v>8.3079515906590795E-2</v>
      </c>
      <c r="AY52" s="70">
        <v>230.221</v>
      </c>
      <c r="AZ52" s="72">
        <v>192.6</v>
      </c>
      <c r="BA52" s="10"/>
      <c r="BB52" s="11"/>
      <c r="BC52" s="11"/>
      <c r="BD52" s="11"/>
      <c r="BE52" s="12"/>
      <c r="BF52" s="12"/>
      <c r="BG52" s="12"/>
    </row>
    <row r="53" spans="1:59">
      <c r="A53" s="41">
        <f t="shared" si="18"/>
        <v>51</v>
      </c>
      <c r="B53" s="1"/>
      <c r="C53" s="29">
        <v>41244</v>
      </c>
      <c r="D53" s="26">
        <v>0.10981491255738818</v>
      </c>
      <c r="E53" s="26">
        <v>0.13665709742985716</v>
      </c>
      <c r="F53" s="26">
        <v>0.10570518556441803</v>
      </c>
      <c r="G53" s="26">
        <v>0.11359163188830421</v>
      </c>
      <c r="H53" s="26">
        <v>4.9828554255374961E-2</v>
      </c>
      <c r="I53" s="26">
        <v>7.8783997535639305E-2</v>
      </c>
      <c r="J53" s="26">
        <v>6.4913310517333372E-2</v>
      </c>
      <c r="K53" s="26">
        <v>5.7769353833658124E-2</v>
      </c>
      <c r="L53" s="26">
        <v>7.4182409325917673E-2</v>
      </c>
      <c r="M53" s="26">
        <v>0.10007737866317977</v>
      </c>
      <c r="N53" s="41">
        <f t="shared" si="19"/>
        <v>51</v>
      </c>
      <c r="O53" s="1"/>
      <c r="P53" s="29">
        <f t="shared" si="20"/>
        <v>41244</v>
      </c>
      <c r="Q53" s="26">
        <v>8.1058840660758288E-2</v>
      </c>
      <c r="R53" s="26">
        <v>7.548160780746295E-2</v>
      </c>
      <c r="S53" s="26">
        <v>6.1830292731285499E-2</v>
      </c>
      <c r="T53" s="26">
        <v>0.10441165597493821</v>
      </c>
      <c r="U53" s="26">
        <v>7.5117515496394199E-2</v>
      </c>
      <c r="V53" s="26">
        <v>5.8436404592154233E-2</v>
      </c>
      <c r="W53" s="26">
        <v>6.9375691808379492E-2</v>
      </c>
      <c r="X53" s="26">
        <v>3.2759479788365603E-2</v>
      </c>
      <c r="Y53" s="26">
        <v>8.6496681020689664E-2</v>
      </c>
      <c r="Z53" s="60">
        <f t="shared" si="23"/>
        <v>51</v>
      </c>
      <c r="AA53" s="1"/>
      <c r="AB53" s="29">
        <f t="shared" si="21"/>
        <v>41244</v>
      </c>
      <c r="AC53" s="28">
        <f t="shared" si="25"/>
        <v>0.10358380432703355</v>
      </c>
      <c r="AD53" s="28">
        <f t="shared" si="26"/>
        <v>0.12890291227684747</v>
      </c>
      <c r="AE53" s="28">
        <f t="shared" si="27"/>
        <v>9.970727110614809E-2</v>
      </c>
      <c r="AF53" s="28">
        <f t="shared" si="28"/>
        <v>0.10714622537770178</v>
      </c>
      <c r="AG53" s="28">
        <f t="shared" si="43"/>
        <v>4.7001186757676672E-2</v>
      </c>
      <c r="AH53" s="28">
        <f t="shared" si="29"/>
        <v>7.4313642790257928E-2</v>
      </c>
      <c r="AI53" s="28">
        <f t="shared" si="30"/>
        <v>6.1230005090005882E-2</v>
      </c>
      <c r="AJ53" s="28">
        <f t="shared" si="31"/>
        <v>5.3251416881077977E-2</v>
      </c>
      <c r="AK53" s="28">
        <f t="shared" si="32"/>
        <v>6.9973157499061273E-2</v>
      </c>
      <c r="AL53" s="28">
        <f t="shared" si="33"/>
        <v>9.4398796735296595E-2</v>
      </c>
      <c r="AM53" s="60">
        <f t="shared" si="24"/>
        <v>51</v>
      </c>
      <c r="AN53" s="1"/>
      <c r="AO53" s="29">
        <f t="shared" si="22"/>
        <v>41244</v>
      </c>
      <c r="AP53" s="66">
        <f t="shared" si="34"/>
        <v>7.6459406964352966E-2</v>
      </c>
      <c r="AQ53" s="66">
        <f t="shared" si="35"/>
        <v>7.1198636973208621E-2</v>
      </c>
      <c r="AR53" s="66">
        <f t="shared" si="36"/>
        <v>5.6994764102665671E-2</v>
      </c>
      <c r="AS53" s="66">
        <f t="shared" si="37"/>
        <v>9.8487138860284984E-2</v>
      </c>
      <c r="AT53" s="66">
        <f t="shared" si="38"/>
        <v>6.9242840144747103E-2</v>
      </c>
      <c r="AU53" s="66">
        <f t="shared" si="39"/>
        <v>5.5120611198281447E-2</v>
      </c>
      <c r="AV53" s="66">
        <f t="shared" si="40"/>
        <v>6.5439182329415688E-2</v>
      </c>
      <c r="AW53" s="66">
        <f t="shared" si="41"/>
        <v>3.0197476676658178E-2</v>
      </c>
      <c r="AX53" s="66">
        <f t="shared" si="42"/>
        <v>8.1588693858884856E-2</v>
      </c>
      <c r="AY53" s="70">
        <v>229.601</v>
      </c>
      <c r="AZ53" s="72">
        <v>191.8</v>
      </c>
      <c r="BA53" s="10"/>
      <c r="BB53" s="11"/>
      <c r="BC53" s="11"/>
      <c r="BD53" s="11"/>
      <c r="BE53" s="12"/>
      <c r="BF53" s="12"/>
      <c r="BG53" s="12"/>
    </row>
    <row r="54" spans="1:59">
      <c r="A54" s="41">
        <f t="shared" si="18"/>
        <v>52</v>
      </c>
      <c r="B54" s="1"/>
      <c r="C54" s="29">
        <v>41275</v>
      </c>
      <c r="D54" s="26">
        <v>0.10731188353652343</v>
      </c>
      <c r="E54" s="26">
        <v>0.13485375693758267</v>
      </c>
      <c r="F54" s="26">
        <v>0.1068234730734158</v>
      </c>
      <c r="G54" s="26">
        <v>0.11579117545339096</v>
      </c>
      <c r="H54" s="26">
        <v>4.9896294819014517E-2</v>
      </c>
      <c r="I54" s="26">
        <v>7.8904030182896878E-2</v>
      </c>
      <c r="J54" s="26">
        <v>6.5097365138974253E-2</v>
      </c>
      <c r="K54" s="26">
        <v>6.1375231263491654E-2</v>
      </c>
      <c r="L54" s="26">
        <v>7.2957875365448871E-2</v>
      </c>
      <c r="M54" s="26">
        <v>0.10203935049327854</v>
      </c>
      <c r="N54" s="41">
        <f t="shared" si="19"/>
        <v>52</v>
      </c>
      <c r="O54" s="1"/>
      <c r="P54" s="29">
        <f t="shared" si="20"/>
        <v>41275</v>
      </c>
      <c r="Q54" s="26">
        <v>7.3690531311755902E-2</v>
      </c>
      <c r="R54" s="26">
        <v>7.5448538920801514E-2</v>
      </c>
      <c r="S54" s="26">
        <v>5.610671049407525E-2</v>
      </c>
      <c r="T54" s="26">
        <v>0.10649810691162385</v>
      </c>
      <c r="U54" s="26">
        <v>7.5534432970025808E-2</v>
      </c>
      <c r="V54" s="26">
        <v>5.4637991842895695E-2</v>
      </c>
      <c r="W54" s="26">
        <v>0.17701083949090199</v>
      </c>
      <c r="X54" s="26">
        <v>3.2455378235210643E-2</v>
      </c>
      <c r="Y54" s="26">
        <v>8.4687475959890512E-2</v>
      </c>
      <c r="Z54" s="60">
        <f t="shared" si="23"/>
        <v>52</v>
      </c>
      <c r="AA54" s="1"/>
      <c r="AB54" s="29">
        <f t="shared" si="21"/>
        <v>41275</v>
      </c>
      <c r="AC54" s="28">
        <f t="shared" si="25"/>
        <v>0.10092433799355346</v>
      </c>
      <c r="AD54" s="28">
        <f t="shared" si="26"/>
        <v>0.12682683125431254</v>
      </c>
      <c r="AE54" s="28">
        <f t="shared" si="27"/>
        <v>0.10046499927882961</v>
      </c>
      <c r="AF54" s="28">
        <f t="shared" si="28"/>
        <v>0.10889891541370177</v>
      </c>
      <c r="AG54" s="28">
        <f t="shared" si="43"/>
        <v>4.6926308224068229E-2</v>
      </c>
      <c r="AH54" s="28">
        <f t="shared" si="29"/>
        <v>7.4207410668753374E-2</v>
      </c>
      <c r="AI54" s="28">
        <f t="shared" si="30"/>
        <v>6.1222562359923016E-2</v>
      </c>
      <c r="AJ54" s="28">
        <f t="shared" si="31"/>
        <v>5.6340295365448212E-2</v>
      </c>
      <c r="AK54" s="28">
        <f t="shared" si="32"/>
        <v>6.8615189949285046E-2</v>
      </c>
      <c r="AL54" s="28">
        <f t="shared" si="33"/>
        <v>9.596564293199937E-2</v>
      </c>
      <c r="AM54" s="60">
        <f t="shared" si="24"/>
        <v>52</v>
      </c>
      <c r="AN54" s="1"/>
      <c r="AO54" s="29">
        <f t="shared" si="22"/>
        <v>41275</v>
      </c>
      <c r="AP54" s="66">
        <f t="shared" si="34"/>
        <v>6.9304235877110099E-2</v>
      </c>
      <c r="AQ54" s="66">
        <f t="shared" si="35"/>
        <v>7.0957601266695966E-2</v>
      </c>
      <c r="AR54" s="66">
        <f t="shared" si="36"/>
        <v>5.1503979311279882E-2</v>
      </c>
      <c r="AS54" s="66">
        <f t="shared" si="37"/>
        <v>0.1001589999486326</v>
      </c>
      <c r="AT54" s="66">
        <f t="shared" si="38"/>
        <v>6.9337942622536688E-2</v>
      </c>
      <c r="AU54" s="66">
        <f t="shared" si="39"/>
        <v>5.1385764319052674E-2</v>
      </c>
      <c r="AV54" s="66">
        <f t="shared" si="40"/>
        <v>0.16647458980833385</v>
      </c>
      <c r="AW54" s="66">
        <f t="shared" si="41"/>
        <v>2.9792891339487239E-2</v>
      </c>
      <c r="AX54" s="66">
        <f t="shared" si="42"/>
        <v>7.9646607308760511E-2</v>
      </c>
      <c r="AY54" s="70">
        <v>230.28</v>
      </c>
      <c r="AZ54" s="72">
        <v>192.6</v>
      </c>
      <c r="BA54" s="10"/>
      <c r="BB54" s="11"/>
      <c r="BC54" s="11"/>
      <c r="BD54" s="11"/>
      <c r="BE54" s="12"/>
      <c r="BF54" s="12"/>
      <c r="BG54" s="12"/>
    </row>
    <row r="55" spans="1:59">
      <c r="A55" s="41">
        <f t="shared" si="18"/>
        <v>53</v>
      </c>
      <c r="B55" s="1"/>
      <c r="C55" s="29">
        <v>41306</v>
      </c>
      <c r="D55" s="26">
        <v>0.10846679786126297</v>
      </c>
      <c r="E55" s="26">
        <v>0.13479997047243988</v>
      </c>
      <c r="F55" s="26">
        <v>0.10494331548502249</v>
      </c>
      <c r="G55" s="26">
        <v>0.12961715781626662</v>
      </c>
      <c r="H55" s="26">
        <v>4.9896294819014517E-2</v>
      </c>
      <c r="I55" s="26">
        <v>7.8855245636394719E-2</v>
      </c>
      <c r="J55" s="26">
        <v>6.5198406488114508E-2</v>
      </c>
      <c r="K55" s="26">
        <v>5.7107346261296911E-2</v>
      </c>
      <c r="L55" s="26">
        <v>7.2964383123123089E-2</v>
      </c>
      <c r="M55" s="26">
        <v>0.10028284647084988</v>
      </c>
      <c r="N55" s="41">
        <f t="shared" si="19"/>
        <v>53</v>
      </c>
      <c r="O55" s="1"/>
      <c r="P55" s="29">
        <f t="shared" si="20"/>
        <v>41306</v>
      </c>
      <c r="Q55" s="26">
        <v>7.550071738031458E-2</v>
      </c>
      <c r="R55" s="26">
        <v>7.4988121147581979E-2</v>
      </c>
      <c r="S55" s="26">
        <v>6.310489379379991E-2</v>
      </c>
      <c r="T55" s="26">
        <v>0.11891464227441793</v>
      </c>
      <c r="U55" s="26">
        <v>7.0457437985531418E-2</v>
      </c>
      <c r="V55" s="26">
        <v>5.7921755390875372E-2</v>
      </c>
      <c r="W55" s="26">
        <v>0.16520546411376105</v>
      </c>
      <c r="X55" s="26">
        <v>3.2366067645838666E-2</v>
      </c>
      <c r="Y55" s="26">
        <v>8.0080562404904507E-2</v>
      </c>
      <c r="Z55" s="60">
        <f t="shared" si="23"/>
        <v>53</v>
      </c>
      <c r="AA55" s="1"/>
      <c r="AB55" s="29">
        <f t="shared" si="21"/>
        <v>41306</v>
      </c>
      <c r="AC55" s="28">
        <f t="shared" si="25"/>
        <v>0.10118182599177875</v>
      </c>
      <c r="AD55" s="28">
        <f t="shared" si="26"/>
        <v>0.12574637976761335</v>
      </c>
      <c r="AE55" s="28">
        <f t="shared" si="27"/>
        <v>9.7894991792673247E-2</v>
      </c>
      <c r="AF55" s="28">
        <f t="shared" si="28"/>
        <v>0.12091166113790267</v>
      </c>
      <c r="AG55" s="28">
        <f t="shared" si="43"/>
        <v>4.6545102460474101E-2</v>
      </c>
      <c r="AH55" s="28">
        <f t="shared" si="29"/>
        <v>7.3559078905657646E-2</v>
      </c>
      <c r="AI55" s="28">
        <f t="shared" si="30"/>
        <v>6.0819476100507495E-2</v>
      </c>
      <c r="AJ55" s="28">
        <f t="shared" si="31"/>
        <v>5.172427673666647E-2</v>
      </c>
      <c r="AK55" s="28">
        <f t="shared" si="32"/>
        <v>6.8063865277965499E-2</v>
      </c>
      <c r="AL55" s="28">
        <f t="shared" si="33"/>
        <v>9.3547534560320514E-2</v>
      </c>
      <c r="AM55" s="60">
        <f t="shared" si="24"/>
        <v>53</v>
      </c>
      <c r="AN55" s="1"/>
      <c r="AO55" s="29">
        <f t="shared" si="22"/>
        <v>41306</v>
      </c>
      <c r="AP55" s="66">
        <f t="shared" si="34"/>
        <v>7.0429851335711821E-2</v>
      </c>
      <c r="AQ55" s="66">
        <f t="shared" si="35"/>
        <v>6.9951682680906208E-2</v>
      </c>
      <c r="AR55" s="66">
        <f t="shared" si="36"/>
        <v>5.7156481673892548E-2</v>
      </c>
      <c r="AS55" s="66">
        <f t="shared" si="37"/>
        <v>0.11092796025816663</v>
      </c>
      <c r="AT55" s="66">
        <f t="shared" si="38"/>
        <v>6.3815958175419851E-2</v>
      </c>
      <c r="AU55" s="66">
        <f t="shared" si="39"/>
        <v>5.4031547816080099E-2</v>
      </c>
      <c r="AV55" s="66">
        <f t="shared" si="40"/>
        <v>0.15410974466334249</v>
      </c>
      <c r="AW55" s="66">
        <f t="shared" si="41"/>
        <v>2.9315167826763713E-2</v>
      </c>
      <c r="AX55" s="66">
        <f t="shared" si="42"/>
        <v>7.4702099539628475E-2</v>
      </c>
      <c r="AY55" s="70">
        <v>232.166</v>
      </c>
      <c r="AZ55" s="72">
        <v>195.2</v>
      </c>
      <c r="BA55" s="10"/>
      <c r="BB55" s="11"/>
      <c r="BC55" s="11"/>
      <c r="BD55" s="11"/>
      <c r="BE55" s="12"/>
      <c r="BF55" s="12"/>
      <c r="BG55" s="12"/>
    </row>
    <row r="56" spans="1:59">
      <c r="A56" s="41">
        <f t="shared" si="18"/>
        <v>54</v>
      </c>
      <c r="B56" s="1"/>
      <c r="C56" s="29">
        <v>41334</v>
      </c>
      <c r="D56" s="26">
        <v>0.11063161384521479</v>
      </c>
      <c r="E56" s="26">
        <v>0.13712520146577753</v>
      </c>
      <c r="F56" s="26">
        <v>0.10641245509331825</v>
      </c>
      <c r="G56" s="26">
        <v>0.12859511620489822</v>
      </c>
      <c r="H56" s="26">
        <v>4.9899245288389023E-2</v>
      </c>
      <c r="I56" s="26">
        <v>7.8969767175500569E-2</v>
      </c>
      <c r="J56" s="26">
        <v>6.535687593807489E-2</v>
      </c>
      <c r="K56" s="26">
        <v>5.8872981917540763E-2</v>
      </c>
      <c r="L56" s="26">
        <v>7.3958789114775172E-2</v>
      </c>
      <c r="M56" s="26">
        <v>9.9212798904627642E-2</v>
      </c>
      <c r="N56" s="41">
        <f t="shared" si="19"/>
        <v>54</v>
      </c>
      <c r="O56" s="1"/>
      <c r="P56" s="29">
        <f t="shared" si="20"/>
        <v>41334</v>
      </c>
      <c r="Q56" s="26">
        <v>7.986159874002019E-2</v>
      </c>
      <c r="R56" s="26">
        <v>7.5877906722453009E-2</v>
      </c>
      <c r="S56" s="26">
        <v>6.7597786950080202E-2</v>
      </c>
      <c r="T56" s="26">
        <v>0.11791130486796671</v>
      </c>
      <c r="U56" s="26">
        <v>7.4762209006361727E-2</v>
      </c>
      <c r="V56" s="26">
        <v>5.8699626855482467E-2</v>
      </c>
      <c r="W56" s="26">
        <v>0.12392169312169313</v>
      </c>
      <c r="X56" s="26">
        <v>3.3280091681147185E-2</v>
      </c>
      <c r="Y56" s="26">
        <v>8.977321891081172E-2</v>
      </c>
      <c r="Z56" s="60">
        <f t="shared" si="23"/>
        <v>54</v>
      </c>
      <c r="AA56" s="1"/>
      <c r="AB56" s="29">
        <f t="shared" si="21"/>
        <v>41334</v>
      </c>
      <c r="AC56" s="28">
        <f t="shared" si="25"/>
        <v>0.10293212917864059</v>
      </c>
      <c r="AD56" s="28">
        <f t="shared" si="26"/>
        <v>0.12758187700913698</v>
      </c>
      <c r="AE56" s="28">
        <f t="shared" si="27"/>
        <v>9.9006605735739175E-2</v>
      </c>
      <c r="AF56" s="28">
        <f t="shared" si="28"/>
        <v>0.11964544900758861</v>
      </c>
      <c r="AG56" s="28">
        <f t="shared" si="43"/>
        <v>4.6426472356511608E-2</v>
      </c>
      <c r="AH56" s="28">
        <f t="shared" si="29"/>
        <v>7.3473810908050705E-2</v>
      </c>
      <c r="AI56" s="28">
        <f t="shared" si="30"/>
        <v>6.0808318372563376E-2</v>
      </c>
      <c r="AJ56" s="28">
        <f t="shared" si="31"/>
        <v>5.3515389218618037E-2</v>
      </c>
      <c r="AK56" s="28">
        <f t="shared" si="32"/>
        <v>6.8811575375813366E-2</v>
      </c>
      <c r="AL56" s="28">
        <f t="shared" si="33"/>
        <v>9.2308014663092047E-2</v>
      </c>
      <c r="AM56" s="60">
        <f t="shared" si="24"/>
        <v>54</v>
      </c>
      <c r="AN56" s="1"/>
      <c r="AO56" s="29">
        <f t="shared" si="22"/>
        <v>41334</v>
      </c>
      <c r="AP56" s="66">
        <f t="shared" si="34"/>
        <v>7.4303574830080779E-2</v>
      </c>
      <c r="AQ56" s="66">
        <f t="shared" si="35"/>
        <v>7.0597130649181036E-2</v>
      </c>
      <c r="AR56" s="66">
        <f t="shared" si="36"/>
        <v>6.1446214564391671E-2</v>
      </c>
      <c r="AS56" s="66">
        <f t="shared" si="37"/>
        <v>0.10970518500500555</v>
      </c>
      <c r="AT56" s="66">
        <f t="shared" si="38"/>
        <v>6.7958655796014164E-2</v>
      </c>
      <c r="AU56" s="66">
        <f t="shared" si="39"/>
        <v>5.4614385203491836E-2</v>
      </c>
      <c r="AV56" s="66">
        <f t="shared" si="40"/>
        <v>0.1152972760777429</v>
      </c>
      <c r="AW56" s="66">
        <f t="shared" si="41"/>
        <v>3.0251517785227881E-2</v>
      </c>
      <c r="AX56" s="66">
        <f t="shared" si="42"/>
        <v>8.3525388851676222E-2</v>
      </c>
      <c r="AY56" s="70">
        <v>232.773</v>
      </c>
      <c r="AZ56" s="72">
        <v>194.5</v>
      </c>
      <c r="BA56" s="10"/>
      <c r="BB56" s="11"/>
      <c r="BC56" s="11"/>
      <c r="BD56" s="11"/>
      <c r="BE56" s="12"/>
      <c r="BF56" s="12"/>
      <c r="BG56" s="12"/>
    </row>
    <row r="57" spans="1:59">
      <c r="A57" s="41">
        <f t="shared" si="18"/>
        <v>55</v>
      </c>
      <c r="B57" s="1"/>
      <c r="C57" s="29">
        <v>41365</v>
      </c>
      <c r="D57" s="26">
        <v>0.11095847919529299</v>
      </c>
      <c r="E57" s="26">
        <v>0.13639630906787825</v>
      </c>
      <c r="F57" s="26">
        <v>0.10724285510608794</v>
      </c>
      <c r="G57" s="26">
        <v>0.14192414351066224</v>
      </c>
      <c r="H57" s="26">
        <v>4.9922685299304118E-2</v>
      </c>
      <c r="I57" s="26">
        <v>7.8399449733917423E-2</v>
      </c>
      <c r="J57" s="26">
        <v>6.5592678808998314E-2</v>
      </c>
      <c r="K57" s="26">
        <v>5.5017116423262784E-2</v>
      </c>
      <c r="L57" s="26">
        <v>7.4519375650227399E-2</v>
      </c>
      <c r="M57" s="26">
        <v>9.6583147407293415E-2</v>
      </c>
      <c r="N57" s="41">
        <f t="shared" si="19"/>
        <v>55</v>
      </c>
      <c r="O57" s="1"/>
      <c r="P57" s="29">
        <f t="shared" si="20"/>
        <v>41365</v>
      </c>
      <c r="Q57" s="26">
        <v>7.8064043321658033E-2</v>
      </c>
      <c r="R57" s="26">
        <v>7.1303971374926195E-2</v>
      </c>
      <c r="S57" s="26">
        <v>5.5962414071058952E-2</v>
      </c>
      <c r="T57" s="26">
        <v>0.12994182043413588</v>
      </c>
      <c r="U57" s="26">
        <v>6.541322432860093E-2</v>
      </c>
      <c r="V57" s="26">
        <v>5.4841910817844196E-2</v>
      </c>
      <c r="W57" s="26">
        <v>0.10663534675615212</v>
      </c>
      <c r="X57" s="26">
        <v>3.1550201874564199E-2</v>
      </c>
      <c r="Y57" s="26">
        <v>8.4741516259902422E-2</v>
      </c>
      <c r="Z57" s="60">
        <f t="shared" si="23"/>
        <v>55</v>
      </c>
      <c r="AA57" s="1"/>
      <c r="AB57" s="29">
        <f t="shared" si="21"/>
        <v>41365</v>
      </c>
      <c r="AC57" s="28">
        <f t="shared" si="25"/>
        <v>0.10334368628166649</v>
      </c>
      <c r="AD57" s="28">
        <f t="shared" si="26"/>
        <v>0.12703578380412761</v>
      </c>
      <c r="AE57" s="28">
        <f t="shared" si="27"/>
        <v>9.9883055845847585E-2</v>
      </c>
      <c r="AF57" s="28">
        <f t="shared" si="28"/>
        <v>0.13218425729272507</v>
      </c>
      <c r="AG57" s="28">
        <f t="shared" si="43"/>
        <v>4.649662076594601E-2</v>
      </c>
      <c r="AH57" s="28">
        <f t="shared" si="29"/>
        <v>7.3019098645873887E-2</v>
      </c>
      <c r="AI57" s="28">
        <f t="shared" si="30"/>
        <v>6.1091223224865474E-2</v>
      </c>
      <c r="AJ57" s="28">
        <f t="shared" si="31"/>
        <v>5.0139310224911658E-2</v>
      </c>
      <c r="AK57" s="28">
        <f t="shared" si="32"/>
        <v>6.9405303992571735E-2</v>
      </c>
      <c r="AL57" s="28">
        <f t="shared" si="33"/>
        <v>8.9954896265185103E-2</v>
      </c>
      <c r="AM57" s="60">
        <f t="shared" si="24"/>
        <v>55</v>
      </c>
      <c r="AN57" s="1"/>
      <c r="AO57" s="29">
        <f t="shared" si="22"/>
        <v>41365</v>
      </c>
      <c r="AP57" s="66">
        <f t="shared" si="34"/>
        <v>7.2706710306588998E-2</v>
      </c>
      <c r="AQ57" s="66">
        <f t="shared" si="35"/>
        <v>6.6410564580988735E-2</v>
      </c>
      <c r="AR57" s="66">
        <f t="shared" si="36"/>
        <v>5.1000797978160949E-2</v>
      </c>
      <c r="AS57" s="66">
        <f t="shared" si="37"/>
        <v>0.12102425000056814</v>
      </c>
      <c r="AT57" s="66">
        <f t="shared" si="38"/>
        <v>5.9613701346889925E-2</v>
      </c>
      <c r="AU57" s="66">
        <f t="shared" si="39"/>
        <v>5.1078252583754299E-2</v>
      </c>
      <c r="AV57" s="66">
        <f t="shared" si="40"/>
        <v>9.9317239219803524E-2</v>
      </c>
      <c r="AW57" s="66">
        <f t="shared" si="41"/>
        <v>2.8752967481561604E-2</v>
      </c>
      <c r="AX57" s="66">
        <f t="shared" si="42"/>
        <v>7.8925925579625286E-2</v>
      </c>
      <c r="AY57" s="70">
        <v>232.53100000000001</v>
      </c>
      <c r="AZ57" s="72">
        <v>194</v>
      </c>
      <c r="BA57" s="10"/>
      <c r="BB57" s="11"/>
      <c r="BC57" s="11"/>
      <c r="BD57" s="11"/>
      <c r="BE57" s="12"/>
      <c r="BF57" s="12"/>
      <c r="BG57" s="12"/>
    </row>
    <row r="58" spans="1:59">
      <c r="A58" s="41">
        <f t="shared" si="18"/>
        <v>56</v>
      </c>
      <c r="B58" s="1"/>
      <c r="C58" s="29">
        <v>41395</v>
      </c>
      <c r="D58" s="26">
        <v>0.11788917726222732</v>
      </c>
      <c r="E58" s="26">
        <v>0.14465253312791235</v>
      </c>
      <c r="F58" s="26">
        <v>0.1077684413753764</v>
      </c>
      <c r="G58" s="26">
        <v>0.14817361964894221</v>
      </c>
      <c r="H58" s="26">
        <v>4.9937999194179128E-2</v>
      </c>
      <c r="I58" s="26">
        <v>7.8199785424936358E-2</v>
      </c>
      <c r="J58" s="26">
        <v>6.5429189979029578E-2</v>
      </c>
      <c r="K58" s="26">
        <v>5.7247224891899852E-2</v>
      </c>
      <c r="L58" s="26">
        <v>8.4784641279858006E-2</v>
      </c>
      <c r="M58" s="26">
        <v>0.11690191502604964</v>
      </c>
      <c r="N58" s="41">
        <f t="shared" si="19"/>
        <v>56</v>
      </c>
      <c r="O58" s="1"/>
      <c r="P58" s="29">
        <f t="shared" si="20"/>
        <v>41395</v>
      </c>
      <c r="Q58" s="26">
        <v>0.11484465776169718</v>
      </c>
      <c r="R58" s="26">
        <v>7.3911023799531309E-2</v>
      </c>
      <c r="S58" s="26">
        <v>6.1353337517689233E-2</v>
      </c>
      <c r="T58" s="26">
        <v>0.13538174036769057</v>
      </c>
      <c r="U58" s="26">
        <v>7.311836713528598E-2</v>
      </c>
      <c r="V58" s="26">
        <v>6.2304619543777189E-2</v>
      </c>
      <c r="W58" s="26">
        <v>0.13997082228116711</v>
      </c>
      <c r="X58" s="26">
        <v>3.2483637561371868E-2</v>
      </c>
      <c r="Y58" s="26">
        <v>0.10827037961597767</v>
      </c>
      <c r="Z58" s="60">
        <f t="shared" si="23"/>
        <v>56</v>
      </c>
      <c r="AA58" s="1"/>
      <c r="AB58" s="29">
        <f t="shared" si="21"/>
        <v>41395</v>
      </c>
      <c r="AC58" s="28">
        <f t="shared" si="25"/>
        <v>0.10960360938080817</v>
      </c>
      <c r="AD58" s="28">
        <f t="shared" si="26"/>
        <v>0.13448596474322849</v>
      </c>
      <c r="AE58" s="28">
        <f t="shared" si="27"/>
        <v>0.10019418598377039</v>
      </c>
      <c r="AF58" s="28">
        <f t="shared" si="28"/>
        <v>0.13775957985030957</v>
      </c>
      <c r="AG58" s="28">
        <f t="shared" si="43"/>
        <v>4.642822253957353E-2</v>
      </c>
      <c r="AH58" s="28">
        <f t="shared" si="29"/>
        <v>7.2703694558092002E-2</v>
      </c>
      <c r="AI58" s="28">
        <f t="shared" si="30"/>
        <v>6.0830650846029635E-2</v>
      </c>
      <c r="AJ58" s="28">
        <f t="shared" si="31"/>
        <v>5.2171697736535544E-2</v>
      </c>
      <c r="AK58" s="28">
        <f t="shared" si="32"/>
        <v>7.8825749064812239E-2</v>
      </c>
      <c r="AL58" s="28">
        <f t="shared" si="33"/>
        <v>0.1086857345851452</v>
      </c>
      <c r="AM58" s="60">
        <f t="shared" si="24"/>
        <v>56</v>
      </c>
      <c r="AN58" s="1"/>
      <c r="AO58" s="29">
        <f t="shared" si="22"/>
        <v>41395</v>
      </c>
      <c r="AP58" s="66">
        <f t="shared" si="34"/>
        <v>0.10677306688456092</v>
      </c>
      <c r="AQ58" s="66">
        <f t="shared" si="35"/>
        <v>6.8716358613989975E-2</v>
      </c>
      <c r="AR58" s="66">
        <f t="shared" si="36"/>
        <v>5.5913763263543595E-2</v>
      </c>
      <c r="AS58" s="66">
        <f t="shared" si="37"/>
        <v>0.12586674818799223</v>
      </c>
      <c r="AT58" s="66">
        <f t="shared" si="38"/>
        <v>6.6635707781023512E-2</v>
      </c>
      <c r="AU58" s="66">
        <f t="shared" si="39"/>
        <v>5.792568360966948E-2</v>
      </c>
      <c r="AV58" s="66">
        <f t="shared" si="40"/>
        <v>0.13013329710403401</v>
      </c>
      <c r="AW58" s="66">
        <f t="shared" si="41"/>
        <v>2.960364495283787E-2</v>
      </c>
      <c r="AX58" s="66">
        <f t="shared" si="42"/>
        <v>0.10066084665724155</v>
      </c>
      <c r="AY58" s="70">
        <v>232.94499999999999</v>
      </c>
      <c r="AZ58" s="72">
        <v>194</v>
      </c>
      <c r="BA58" s="10"/>
      <c r="BB58" s="11"/>
      <c r="BC58" s="11"/>
      <c r="BD58" s="11"/>
      <c r="BE58" s="12"/>
      <c r="BF58" s="12"/>
      <c r="BG58" s="12"/>
    </row>
    <row r="59" spans="1:59">
      <c r="A59" s="41">
        <f t="shared" si="18"/>
        <v>57</v>
      </c>
      <c r="B59" s="1"/>
      <c r="C59" s="29">
        <v>41426</v>
      </c>
      <c r="D59" s="26">
        <v>0.11465209578128134</v>
      </c>
      <c r="E59" s="26">
        <v>0.14236314181398477</v>
      </c>
      <c r="F59" s="26">
        <v>0.10802200917189157</v>
      </c>
      <c r="G59" s="26">
        <v>0.15856941455638243</v>
      </c>
      <c r="H59" s="26">
        <v>4.9937999194179128E-2</v>
      </c>
      <c r="I59" s="26">
        <v>8.7311561227594869E-2</v>
      </c>
      <c r="J59" s="26">
        <v>8.6207694073782745E-2</v>
      </c>
      <c r="K59" s="26">
        <v>7.4538657622267468E-2</v>
      </c>
      <c r="L59" s="26">
        <v>8.5905725034336605E-2</v>
      </c>
      <c r="M59" s="26">
        <v>0.120126343994088</v>
      </c>
      <c r="N59" s="41">
        <f t="shared" si="19"/>
        <v>57</v>
      </c>
      <c r="O59" s="1"/>
      <c r="P59" s="29">
        <f t="shared" si="20"/>
        <v>41426</v>
      </c>
      <c r="Q59" s="26">
        <v>0.1128241225816182</v>
      </c>
      <c r="R59" s="26">
        <v>7.9323169622522727E-2</v>
      </c>
      <c r="S59" s="26">
        <v>5.8125151529939287E-2</v>
      </c>
      <c r="T59" s="26">
        <v>0.14495617164520036</v>
      </c>
      <c r="U59" s="26">
        <v>8.9386928009074773E-2</v>
      </c>
      <c r="V59" s="26">
        <v>7.8303994406957123E-2</v>
      </c>
      <c r="W59" s="26">
        <v>0.14264931331842864</v>
      </c>
      <c r="X59" s="26">
        <v>3.2211141687357239E-2</v>
      </c>
      <c r="Y59" s="26">
        <v>0.1125415351267838</v>
      </c>
      <c r="Z59" s="60">
        <f t="shared" si="23"/>
        <v>57</v>
      </c>
      <c r="AA59" s="1"/>
      <c r="AB59" s="29">
        <f t="shared" si="21"/>
        <v>41426</v>
      </c>
      <c r="AC59" s="28">
        <f t="shared" si="25"/>
        <v>0.1063388564634415</v>
      </c>
      <c r="AD59" s="28">
        <f t="shared" si="26"/>
        <v>0.1320406190561195</v>
      </c>
      <c r="AE59" s="28">
        <f t="shared" si="27"/>
        <v>0.10018950678525454</v>
      </c>
      <c r="AF59" s="28">
        <f t="shared" si="28"/>
        <v>0.14707180099150086</v>
      </c>
      <c r="AG59" s="28">
        <f t="shared" si="43"/>
        <v>4.6317075080002726E-2</v>
      </c>
      <c r="AH59" s="28">
        <f t="shared" si="29"/>
        <v>8.0980740157530082E-2</v>
      </c>
      <c r="AI59" s="28">
        <f t="shared" si="30"/>
        <v>7.9956912638076222E-2</v>
      </c>
      <c r="AJ59" s="28">
        <f t="shared" si="31"/>
        <v>6.7965109167699267E-2</v>
      </c>
      <c r="AK59" s="28">
        <f t="shared" si="32"/>
        <v>7.9676838888675924E-2</v>
      </c>
      <c r="AL59" s="28">
        <f t="shared" si="33"/>
        <v>0.11141617573074389</v>
      </c>
      <c r="AM59" s="60">
        <f t="shared" si="24"/>
        <v>57</v>
      </c>
      <c r="AN59" s="1"/>
      <c r="AO59" s="29">
        <f t="shared" si="22"/>
        <v>41426</v>
      </c>
      <c r="AP59" s="66">
        <f t="shared" si="34"/>
        <v>0.10464342666450596</v>
      </c>
      <c r="AQ59" s="66">
        <f t="shared" si="35"/>
        <v>7.3571573997270351E-2</v>
      </c>
      <c r="AR59" s="66">
        <f t="shared" si="36"/>
        <v>5.2999106707030764E-2</v>
      </c>
      <c r="AS59" s="66">
        <f t="shared" si="37"/>
        <v>0.13444563245904129</v>
      </c>
      <c r="AT59" s="66">
        <f t="shared" si="38"/>
        <v>8.1503913728748947E-2</v>
      </c>
      <c r="AU59" s="66">
        <f t="shared" si="39"/>
        <v>7.2626297539647819E-2</v>
      </c>
      <c r="AV59" s="66">
        <f t="shared" si="40"/>
        <v>0.13230604072440749</v>
      </c>
      <c r="AW59" s="66">
        <f t="shared" si="41"/>
        <v>2.9370447912969364E-2</v>
      </c>
      <c r="AX59" s="66">
        <f t="shared" si="42"/>
        <v>0.10438132917214672</v>
      </c>
      <c r="AY59" s="70">
        <v>233.50399999999999</v>
      </c>
      <c r="AZ59" s="72">
        <v>193.9</v>
      </c>
      <c r="BA59" s="10"/>
      <c r="BB59" s="11"/>
      <c r="BC59" s="11"/>
      <c r="BD59" s="11"/>
      <c r="BE59" s="12"/>
      <c r="BF59" s="12"/>
      <c r="BG59" s="12"/>
    </row>
    <row r="60" spans="1:59">
      <c r="A60" s="41">
        <f t="shared" si="18"/>
        <v>58</v>
      </c>
      <c r="B60" s="1"/>
      <c r="C60" s="29">
        <v>41456</v>
      </c>
      <c r="D60" s="26">
        <v>0.11367178517905432</v>
      </c>
      <c r="E60" s="26">
        <v>0.1411551346196584</v>
      </c>
      <c r="F60" s="26">
        <v>0.10796706337449477</v>
      </c>
      <c r="G60" s="26">
        <v>0.15151006962328728</v>
      </c>
      <c r="H60" s="26">
        <v>4.9937999194179135E-2</v>
      </c>
      <c r="I60" s="26">
        <v>8.6847734119794295E-2</v>
      </c>
      <c r="J60" s="26">
        <v>9.4456430517253553E-2</v>
      </c>
      <c r="K60" s="26">
        <v>9.5116701436293929E-2</v>
      </c>
      <c r="L60" s="26">
        <v>8.7023851557388232E-2</v>
      </c>
      <c r="M60" s="26">
        <v>0.11801069100310492</v>
      </c>
      <c r="N60" s="41">
        <f t="shared" si="19"/>
        <v>58</v>
      </c>
      <c r="O60" s="1"/>
      <c r="P60" s="29">
        <f t="shared" si="20"/>
        <v>41456</v>
      </c>
      <c r="Q60" s="26">
        <v>0.11141262399616332</v>
      </c>
      <c r="R60" s="26">
        <v>9.2726044754855602E-2</v>
      </c>
      <c r="S60" s="26">
        <v>5.6429100514762361E-2</v>
      </c>
      <c r="T60" s="26">
        <v>0.13744144655479887</v>
      </c>
      <c r="U60" s="26">
        <v>9.6509299784213382E-2</v>
      </c>
      <c r="V60" s="26">
        <v>8.762590726972147E-2</v>
      </c>
      <c r="W60" s="26">
        <v>0.16420602454444033</v>
      </c>
      <c r="X60" s="26">
        <v>3.1695184240505603E-2</v>
      </c>
      <c r="Y60" s="26">
        <v>0.1052258265974573</v>
      </c>
      <c r="Z60" s="60">
        <f t="shared" si="23"/>
        <v>58</v>
      </c>
      <c r="AA60" s="1"/>
      <c r="AB60" s="29">
        <f t="shared" si="21"/>
        <v>41456</v>
      </c>
      <c r="AC60" s="28">
        <f t="shared" si="25"/>
        <v>0.10538810395547583</v>
      </c>
      <c r="AD60" s="28">
        <f t="shared" si="26"/>
        <v>0.13086864060165104</v>
      </c>
      <c r="AE60" s="28">
        <f t="shared" si="27"/>
        <v>0.10009910621844748</v>
      </c>
      <c r="AF60" s="28">
        <f t="shared" si="28"/>
        <v>0.14046897339219933</v>
      </c>
      <c r="AG60" s="28">
        <f t="shared" si="43"/>
        <v>4.6298833453830367E-2</v>
      </c>
      <c r="AH60" s="28">
        <f t="shared" si="29"/>
        <v>8.0518820191810683E-2</v>
      </c>
      <c r="AI60" s="28">
        <f t="shared" si="30"/>
        <v>8.7573042887776995E-2</v>
      </c>
      <c r="AJ60" s="28">
        <f t="shared" si="31"/>
        <v>8.668367429864314E-2</v>
      </c>
      <c r="AK60" s="28">
        <f t="shared" si="32"/>
        <v>8.0682103303730546E-2</v>
      </c>
      <c r="AL60" s="28">
        <f t="shared" si="33"/>
        <v>0.10941081774780151</v>
      </c>
      <c r="AM60" s="60">
        <f t="shared" si="24"/>
        <v>58</v>
      </c>
      <c r="AN60" s="1"/>
      <c r="AO60" s="29">
        <f t="shared" si="22"/>
        <v>41456</v>
      </c>
      <c r="AP60" s="66">
        <f t="shared" si="34"/>
        <v>0.10329357616021284</v>
      </c>
      <c r="AQ60" s="66">
        <f t="shared" si="35"/>
        <v>8.5968756702569149E-2</v>
      </c>
      <c r="AR60" s="66">
        <f t="shared" si="36"/>
        <v>5.1426108097989622E-2</v>
      </c>
      <c r="AS60" s="66">
        <f t="shared" si="37"/>
        <v>0.12742558265001308</v>
      </c>
      <c r="AT60" s="66">
        <f t="shared" si="38"/>
        <v>8.7952805164169728E-2</v>
      </c>
      <c r="AU60" s="66">
        <f t="shared" si="39"/>
        <v>8.1240285001136101E-2</v>
      </c>
      <c r="AV60" s="66">
        <f t="shared" si="40"/>
        <v>0.15223972736546462</v>
      </c>
      <c r="AW60" s="66">
        <f t="shared" si="41"/>
        <v>2.8885095740831913E-2</v>
      </c>
      <c r="AX60" s="66">
        <f t="shared" si="42"/>
        <v>9.7557633451305331E-2</v>
      </c>
      <c r="AY60" s="70">
        <v>233.596</v>
      </c>
      <c r="AZ60" s="72">
        <v>194</v>
      </c>
      <c r="BA60" s="10"/>
      <c r="BB60" s="11"/>
      <c r="BC60" s="11"/>
      <c r="BD60" s="11"/>
      <c r="BE60" s="12"/>
      <c r="BF60" s="12"/>
      <c r="BG60" s="12"/>
    </row>
    <row r="61" spans="1:59">
      <c r="A61" s="41">
        <f t="shared" si="18"/>
        <v>59</v>
      </c>
      <c r="B61" s="1"/>
      <c r="C61" s="29">
        <v>41487</v>
      </c>
      <c r="D61" s="26">
        <v>0.11364026160144652</v>
      </c>
      <c r="E61" s="26">
        <v>0.14073234213480287</v>
      </c>
      <c r="F61" s="26">
        <v>0.10748302884628244</v>
      </c>
      <c r="G61" s="26">
        <v>0.14032948718202587</v>
      </c>
      <c r="H61" s="26">
        <v>4.9937999194179149E-2</v>
      </c>
      <c r="I61" s="26">
        <v>8.7763100463632684E-2</v>
      </c>
      <c r="J61" s="26">
        <v>9.5091109065718854E-2</v>
      </c>
      <c r="K61" s="26">
        <v>8.0029874337084542E-2</v>
      </c>
      <c r="L61" s="26">
        <v>8.6687387589792872E-2</v>
      </c>
      <c r="M61" s="26">
        <v>0.12043214744086758</v>
      </c>
      <c r="N61" s="41">
        <f t="shared" si="19"/>
        <v>59</v>
      </c>
      <c r="O61" s="1"/>
      <c r="P61" s="29">
        <f t="shared" si="20"/>
        <v>41487</v>
      </c>
      <c r="Q61" s="26">
        <v>0.10966496485878044</v>
      </c>
      <c r="R61" s="26">
        <v>9.4536063288184563E-2</v>
      </c>
      <c r="S61" s="26">
        <v>5.7486220582217064E-2</v>
      </c>
      <c r="T61" s="26">
        <v>0.13056790353938802</v>
      </c>
      <c r="U61" s="26">
        <v>9.2500189672317032E-2</v>
      </c>
      <c r="V61" s="26">
        <v>8.4829629817822619E-2</v>
      </c>
      <c r="W61" s="26">
        <v>0.17311307202955059</v>
      </c>
      <c r="X61" s="26">
        <v>3.183828303589558E-2</v>
      </c>
      <c r="Y61" s="26">
        <v>0.10867116966973406</v>
      </c>
      <c r="Z61" s="60">
        <f t="shared" si="23"/>
        <v>59</v>
      </c>
      <c r="AA61" s="1"/>
      <c r="AB61" s="29">
        <f t="shared" si="21"/>
        <v>41487</v>
      </c>
      <c r="AC61" s="28">
        <f t="shared" si="25"/>
        <v>0.10523229037404309</v>
      </c>
      <c r="AD61" s="28">
        <f t="shared" si="26"/>
        <v>0.1303198926493869</v>
      </c>
      <c r="AE61" s="28">
        <f t="shared" si="27"/>
        <v>9.9530616547697834E-2</v>
      </c>
      <c r="AF61" s="28">
        <f t="shared" si="28"/>
        <v>0.12994684397128783</v>
      </c>
      <c r="AG61" s="28">
        <f t="shared" si="43"/>
        <v>4.624320604198344E-2</v>
      </c>
      <c r="AH61" s="28">
        <f t="shared" si="29"/>
        <v>8.12697185131942E-2</v>
      </c>
      <c r="AI61" s="28">
        <f t="shared" si="30"/>
        <v>8.8055545281023481E-2</v>
      </c>
      <c r="AJ61" s="28">
        <f t="shared" si="31"/>
        <v>7.2709567229170338E-2</v>
      </c>
      <c r="AK61" s="28">
        <f t="shared" si="32"/>
        <v>8.02735950627219E-2</v>
      </c>
      <c r="AL61" s="28">
        <f t="shared" si="33"/>
        <v>0.11152166082047835</v>
      </c>
      <c r="AM61" s="60">
        <f t="shared" si="24"/>
        <v>59</v>
      </c>
      <c r="AN61" s="1"/>
      <c r="AO61" s="29">
        <f t="shared" si="22"/>
        <v>41487</v>
      </c>
      <c r="AP61" s="66">
        <f t="shared" si="34"/>
        <v>0.10155111633192086</v>
      </c>
      <c r="AQ61" s="66">
        <f t="shared" si="35"/>
        <v>8.7541566013383088E-2</v>
      </c>
      <c r="AR61" s="66">
        <f t="shared" si="36"/>
        <v>5.2227974300801533E-2</v>
      </c>
      <c r="AS61" s="66">
        <f t="shared" si="37"/>
        <v>0.12090749656116626</v>
      </c>
      <c r="AT61" s="66">
        <f t="shared" si="38"/>
        <v>8.4039226793759789E-2</v>
      </c>
      <c r="AU61" s="66">
        <f t="shared" si="39"/>
        <v>7.8553288346161862E-2</v>
      </c>
      <c r="AV61" s="66">
        <f t="shared" si="40"/>
        <v>0.16030484976571385</v>
      </c>
      <c r="AW61" s="66">
        <f t="shared" si="41"/>
        <v>2.8926045430351179E-2</v>
      </c>
      <c r="AX61" s="66">
        <f t="shared" si="42"/>
        <v>0.10063084967261986</v>
      </c>
      <c r="AY61" s="70">
        <v>233.87700000000001</v>
      </c>
      <c r="AZ61" s="72">
        <v>194.6</v>
      </c>
      <c r="BA61" s="10"/>
      <c r="BB61" s="11"/>
      <c r="BC61" s="11"/>
      <c r="BD61" s="11"/>
      <c r="BE61" s="12"/>
      <c r="BF61" s="12"/>
      <c r="BG61" s="12"/>
    </row>
    <row r="62" spans="1:59">
      <c r="A62" s="41">
        <f t="shared" si="18"/>
        <v>60</v>
      </c>
      <c r="B62" s="1"/>
      <c r="C62" s="29">
        <v>41518</v>
      </c>
      <c r="D62" s="26">
        <v>0.11415074085814451</v>
      </c>
      <c r="E62" s="26">
        <v>0.14165597858552517</v>
      </c>
      <c r="F62" s="26">
        <v>0.10669572385729825</v>
      </c>
      <c r="G62" s="26">
        <v>0.13630321779987534</v>
      </c>
      <c r="H62" s="26">
        <v>4.9937999194179135E-2</v>
      </c>
      <c r="I62" s="26">
        <v>8.7928666688236706E-2</v>
      </c>
      <c r="J62" s="26">
        <v>9.4392971667039721E-2</v>
      </c>
      <c r="K62" s="26">
        <v>8.4125640087047829E-2</v>
      </c>
      <c r="L62" s="26">
        <v>8.6570662510950025E-2</v>
      </c>
      <c r="M62" s="26">
        <v>0.12036064932593235</v>
      </c>
      <c r="N62" s="41">
        <f t="shared" si="19"/>
        <v>60</v>
      </c>
      <c r="O62" s="1"/>
      <c r="P62" s="29">
        <f t="shared" si="20"/>
        <v>41518</v>
      </c>
      <c r="Q62" s="26">
        <v>0.11140604713544547</v>
      </c>
      <c r="R62" s="26">
        <v>9.2803240182356334E-2</v>
      </c>
      <c r="S62" s="26">
        <v>5.7423914294170757E-2</v>
      </c>
      <c r="T62" s="26">
        <v>0.12535124044645213</v>
      </c>
      <c r="U62" s="26">
        <v>0.10067683882001265</v>
      </c>
      <c r="V62" s="26">
        <v>8.6301168457225186E-2</v>
      </c>
      <c r="W62" s="26">
        <v>0.22686692969870875</v>
      </c>
      <c r="X62" s="26">
        <v>3.2204856441541467E-2</v>
      </c>
      <c r="Y62" s="26">
        <v>0.10577086415399022</v>
      </c>
      <c r="Z62" s="60">
        <f t="shared" si="23"/>
        <v>60</v>
      </c>
      <c r="AA62" s="1"/>
      <c r="AB62" s="29">
        <f t="shared" si="21"/>
        <v>41518</v>
      </c>
      <c r="AC62" s="28">
        <f t="shared" si="25"/>
        <v>0.10558220790979646</v>
      </c>
      <c r="AD62" s="28">
        <f t="shared" si="26"/>
        <v>0.13102281133040475</v>
      </c>
      <c r="AE62" s="28">
        <f t="shared" si="27"/>
        <v>9.8686789193832364E-2</v>
      </c>
      <c r="AF62" s="28">
        <f t="shared" si="28"/>
        <v>0.12607184651043737</v>
      </c>
      <c r="AG62" s="28">
        <f t="shared" si="43"/>
        <v>4.618948746089438E-2</v>
      </c>
      <c r="AH62" s="28">
        <f t="shared" si="29"/>
        <v>8.1328449537138692E-2</v>
      </c>
      <c r="AI62" s="28">
        <f t="shared" si="30"/>
        <v>8.7307522359035453E-2</v>
      </c>
      <c r="AJ62" s="28">
        <f t="shared" si="31"/>
        <v>7.6548703898044551E-2</v>
      </c>
      <c r="AK62" s="28">
        <f t="shared" si="32"/>
        <v>8.0072381654348213E-2</v>
      </c>
      <c r="AL62" s="28">
        <f t="shared" si="33"/>
        <v>0.11132598006596291</v>
      </c>
      <c r="AM62" s="60">
        <f t="shared" si="24"/>
        <v>60</v>
      </c>
      <c r="AN62" s="1"/>
      <c r="AO62" s="29">
        <f t="shared" si="22"/>
        <v>41518</v>
      </c>
      <c r="AP62" s="66">
        <f t="shared" si="34"/>
        <v>0.1030435399948957</v>
      </c>
      <c r="AQ62" s="66">
        <f t="shared" si="35"/>
        <v>8.5837121388575049E-2</v>
      </c>
      <c r="AR62" s="66">
        <f t="shared" si="36"/>
        <v>5.2251919954757538E-2</v>
      </c>
      <c r="AS62" s="66">
        <f t="shared" si="37"/>
        <v>0.11594196087623469</v>
      </c>
      <c r="AT62" s="66">
        <f t="shared" si="38"/>
        <v>9.1609187356552935E-2</v>
      </c>
      <c r="AU62" s="66">
        <f t="shared" si="39"/>
        <v>7.9823116717503084E-2</v>
      </c>
      <c r="AV62" s="66">
        <f t="shared" si="40"/>
        <v>0.20983754603111032</v>
      </c>
      <c r="AW62" s="66">
        <f t="shared" si="41"/>
        <v>2.9304264636461821E-2</v>
      </c>
      <c r="AX62" s="66">
        <f t="shared" si="42"/>
        <v>9.7831352525196022E-2</v>
      </c>
      <c r="AY62" s="70">
        <v>234.149</v>
      </c>
      <c r="AZ62" s="72">
        <v>194.3</v>
      </c>
      <c r="BA62" s="10"/>
      <c r="BB62" s="11"/>
      <c r="BC62" s="11"/>
      <c r="BD62" s="11"/>
      <c r="BE62" s="12"/>
      <c r="BF62" s="12"/>
      <c r="BG62" s="12"/>
    </row>
    <row r="63" spans="1:59">
      <c r="A63" s="41">
        <v>1</v>
      </c>
      <c r="B63" s="35" t="s">
        <v>21</v>
      </c>
      <c r="C63" s="29">
        <v>41548</v>
      </c>
      <c r="D63" s="26">
        <v>0.11957207758862769</v>
      </c>
      <c r="E63" s="26">
        <v>0.14655418992322083</v>
      </c>
      <c r="F63" s="26">
        <v>0.10677704647915501</v>
      </c>
      <c r="G63" s="26">
        <v>0.12704314136254116</v>
      </c>
      <c r="H63" s="26">
        <v>5.2675033930927512E-2</v>
      </c>
      <c r="I63" s="26">
        <v>8.1357036890956053E-2</v>
      </c>
      <c r="J63" s="26">
        <v>7.6002444486887866E-2</v>
      </c>
      <c r="K63" s="26">
        <v>6.0245086610304074E-2</v>
      </c>
      <c r="L63" s="26">
        <v>8.9142913953611083E-2</v>
      </c>
      <c r="M63" s="26">
        <v>0.12191484741893256</v>
      </c>
      <c r="N63" s="41">
        <v>1</v>
      </c>
      <c r="O63" s="35" t="s">
        <v>21</v>
      </c>
      <c r="P63" s="29">
        <f t="shared" si="20"/>
        <v>41548</v>
      </c>
      <c r="Q63" s="26">
        <v>0.11851275774825834</v>
      </c>
      <c r="R63" s="26">
        <v>8.6561920434653369E-2</v>
      </c>
      <c r="S63" s="26">
        <v>6.0320865580174826E-2</v>
      </c>
      <c r="T63" s="26">
        <v>0.11704303856588237</v>
      </c>
      <c r="U63" s="26">
        <v>7.2212386071984339E-2</v>
      </c>
      <c r="V63" s="26">
        <v>6.5229194405311219E-2</v>
      </c>
      <c r="W63" s="26">
        <v>0.21099248120300751</v>
      </c>
      <c r="X63" s="26">
        <v>3.4248775136790498E-2</v>
      </c>
      <c r="Y63" s="26">
        <v>0.11254075301190146</v>
      </c>
      <c r="Z63" s="60">
        <v>1</v>
      </c>
      <c r="AA63" s="35" t="s">
        <v>21</v>
      </c>
      <c r="AB63" s="29">
        <f t="shared" si="21"/>
        <v>41548</v>
      </c>
      <c r="AC63" s="28">
        <f t="shared" si="25"/>
        <v>0.11088215409213545</v>
      </c>
      <c r="AD63" s="28">
        <f t="shared" si="26"/>
        <v>0.1359033362774002</v>
      </c>
      <c r="AE63" s="28">
        <f t="shared" si="27"/>
        <v>9.9017004303777578E-2</v>
      </c>
      <c r="AF63" s="28">
        <f t="shared" si="28"/>
        <v>0.1178102568843381</v>
      </c>
      <c r="AG63" s="28">
        <f t="shared" si="43"/>
        <v>4.8846865814540882E-2</v>
      </c>
      <c r="AH63" s="28">
        <f t="shared" si="29"/>
        <v>7.5444398750503225E-2</v>
      </c>
      <c r="AI63" s="28">
        <f t="shared" si="30"/>
        <v>7.0478952368521697E-2</v>
      </c>
      <c r="AJ63" s="28">
        <f t="shared" si="31"/>
        <v>5.4988803885915136E-2</v>
      </c>
      <c r="AK63" s="28">
        <f t="shared" si="32"/>
        <v>8.2664435715770826E-2</v>
      </c>
      <c r="AL63" s="28">
        <f t="shared" si="33"/>
        <v>0.11305466267913167</v>
      </c>
      <c r="AM63" s="60">
        <v>1</v>
      </c>
      <c r="AN63" s="35" t="s">
        <v>21</v>
      </c>
      <c r="AO63" s="29">
        <f t="shared" si="22"/>
        <v>41548</v>
      </c>
      <c r="AP63" s="66">
        <f t="shared" si="34"/>
        <v>0.10989982052278162</v>
      </c>
      <c r="AQ63" s="66">
        <f t="shared" si="35"/>
        <v>8.0271016392034905E-2</v>
      </c>
      <c r="AR63" s="66">
        <f t="shared" si="36"/>
        <v>5.505797126781059E-2</v>
      </c>
      <c r="AS63" s="66">
        <f t="shared" si="37"/>
        <v>0.10853691346171138</v>
      </c>
      <c r="AT63" s="66">
        <f t="shared" si="38"/>
        <v>6.5911976548925305E-2</v>
      </c>
      <c r="AU63" s="66">
        <f t="shared" si="39"/>
        <v>6.0488650287058944E-2</v>
      </c>
      <c r="AV63" s="66">
        <f t="shared" si="40"/>
        <v>0.19565856247411195</v>
      </c>
      <c r="AW63" s="66">
        <f t="shared" si="41"/>
        <v>3.1260626970493345E-2</v>
      </c>
      <c r="AX63" s="66">
        <f t="shared" si="42"/>
        <v>0.10436183236727041</v>
      </c>
      <c r="AY63" s="70">
        <v>233.54599999999999</v>
      </c>
      <c r="AZ63" s="72">
        <v>193.7</v>
      </c>
      <c r="BA63" s="10"/>
      <c r="BB63" s="11"/>
      <c r="BC63" s="11"/>
      <c r="BD63" s="11"/>
      <c r="BE63" s="12"/>
      <c r="BF63" s="12"/>
      <c r="BG63" s="12"/>
    </row>
    <row r="64" spans="1:59">
      <c r="A64" s="41">
        <f t="shared" si="18"/>
        <v>2</v>
      </c>
      <c r="B64" s="1"/>
      <c r="C64" s="29">
        <v>41579</v>
      </c>
      <c r="D64" s="26">
        <v>0.11270267584584881</v>
      </c>
      <c r="E64" s="26">
        <v>0.13847000670272533</v>
      </c>
      <c r="F64" s="26">
        <v>0.10624319042507953</v>
      </c>
      <c r="G64" s="26">
        <v>0.12308801572595771</v>
      </c>
      <c r="H64" s="26">
        <v>5.2675033930927512E-2</v>
      </c>
      <c r="I64" s="26">
        <v>8.1491387032499252E-2</v>
      </c>
      <c r="J64" s="26">
        <v>6.7679103637826851E-2</v>
      </c>
      <c r="K64" s="26">
        <v>5.8414529645408997E-2</v>
      </c>
      <c r="L64" s="26">
        <v>7.7521650471255837E-2</v>
      </c>
      <c r="M64" s="26">
        <v>0.10101095028189612</v>
      </c>
      <c r="N64" s="41">
        <f t="shared" si="19"/>
        <v>2</v>
      </c>
      <c r="O64" s="1"/>
      <c r="P64" s="29">
        <f t="shared" si="20"/>
        <v>41579</v>
      </c>
      <c r="Q64" s="26">
        <v>7.971010779494675E-2</v>
      </c>
      <c r="R64" s="26">
        <v>7.7283390085582618E-2</v>
      </c>
      <c r="S64" s="26">
        <v>6.505293922719052E-2</v>
      </c>
      <c r="T64" s="26">
        <v>0.11351301117478189</v>
      </c>
      <c r="U64" s="26">
        <v>7.7142060211381008E-2</v>
      </c>
      <c r="V64" s="26">
        <v>6.2600152670747061E-2</v>
      </c>
      <c r="W64" s="26">
        <v>0.12138806615501027</v>
      </c>
      <c r="X64" s="26">
        <v>3.5122998299213427E-2</v>
      </c>
      <c r="Y64" s="26">
        <v>8.9832018219535889E-2</v>
      </c>
      <c r="Z64" s="60">
        <f t="shared" si="23"/>
        <v>2</v>
      </c>
      <c r="AA64" s="1"/>
      <c r="AB64" s="29">
        <f t="shared" si="21"/>
        <v>41579</v>
      </c>
      <c r="AC64" s="28">
        <f t="shared" si="25"/>
        <v>0.10472588210342437</v>
      </c>
      <c r="AD64" s="28">
        <f t="shared" si="26"/>
        <v>0.1286694702497086</v>
      </c>
      <c r="AE64" s="28">
        <f t="shared" si="27"/>
        <v>9.8723581771624505E-2</v>
      </c>
      <c r="AF64" s="28">
        <f t="shared" si="28"/>
        <v>0.11437617542366356</v>
      </c>
      <c r="AG64" s="28">
        <f t="shared" si="43"/>
        <v>4.8946836016470506E-2</v>
      </c>
      <c r="AH64" s="28">
        <f t="shared" si="29"/>
        <v>7.5723644773820042E-2</v>
      </c>
      <c r="AI64" s="28">
        <f t="shared" si="30"/>
        <v>6.2888957828604736E-2</v>
      </c>
      <c r="AJ64" s="28">
        <f t="shared" si="31"/>
        <v>5.3594648891065445E-2</v>
      </c>
      <c r="AK64" s="28">
        <f t="shared" si="32"/>
        <v>7.203487554119721E-2</v>
      </c>
      <c r="AL64" s="28">
        <f t="shared" si="33"/>
        <v>9.3861665581441933E-2</v>
      </c>
      <c r="AM64" s="60">
        <f t="shared" si="24"/>
        <v>2</v>
      </c>
      <c r="AN64" s="1"/>
      <c r="AO64" s="29">
        <f t="shared" si="22"/>
        <v>41579</v>
      </c>
      <c r="AP64" s="66">
        <f t="shared" si="34"/>
        <v>7.4068439713024917E-2</v>
      </c>
      <c r="AQ64" s="66">
        <f t="shared" si="35"/>
        <v>7.1813478587906959E-2</v>
      </c>
      <c r="AR64" s="66">
        <f t="shared" si="36"/>
        <v>5.9685312171080876E-2</v>
      </c>
      <c r="AS64" s="66">
        <f t="shared" si="37"/>
        <v>0.10547886406667571</v>
      </c>
      <c r="AT64" s="66">
        <f t="shared" si="38"/>
        <v>7.0776939519315851E-2</v>
      </c>
      <c r="AU64" s="66">
        <f t="shared" si="39"/>
        <v>5.8169481416926766E-2</v>
      </c>
      <c r="AV64" s="66">
        <f t="shared" si="40"/>
        <v>0.11279654373335382</v>
      </c>
      <c r="AW64" s="66">
        <f t="shared" si="41"/>
        <v>3.2224940837057264E-2</v>
      </c>
      <c r="AX64" s="66">
        <f t="shared" si="42"/>
        <v>8.3473948409524851E-2</v>
      </c>
      <c r="AY64" s="70">
        <v>233.06899999999999</v>
      </c>
      <c r="AZ64" s="72">
        <v>192.7</v>
      </c>
      <c r="BA64" s="10"/>
      <c r="BB64" s="11"/>
      <c r="BC64" s="11"/>
      <c r="BD64" s="11"/>
      <c r="BE64" s="12"/>
      <c r="BF64" s="12"/>
      <c r="BG64" s="12"/>
    </row>
    <row r="65" spans="1:59">
      <c r="A65" s="41">
        <f t="shared" si="18"/>
        <v>3</v>
      </c>
      <c r="B65" s="1"/>
      <c r="C65" s="29">
        <v>41609</v>
      </c>
      <c r="D65" s="26">
        <v>0.11171120069412734</v>
      </c>
      <c r="E65" s="26">
        <v>0.13870334198541459</v>
      </c>
      <c r="F65" s="26">
        <v>0.10874913419124353</v>
      </c>
      <c r="G65" s="26">
        <v>0.11633877867186433</v>
      </c>
      <c r="H65" s="26">
        <v>5.2675033930927512E-2</v>
      </c>
      <c r="I65" s="26">
        <v>8.2151560891590356E-2</v>
      </c>
      <c r="J65" s="26">
        <v>6.767961403871961E-2</v>
      </c>
      <c r="K65" s="26">
        <v>6.0401663152251726E-2</v>
      </c>
      <c r="L65" s="26">
        <v>7.6623066012657143E-2</v>
      </c>
      <c r="M65" s="26">
        <v>0.10659511961903084</v>
      </c>
      <c r="N65" s="41">
        <f t="shared" si="19"/>
        <v>3</v>
      </c>
      <c r="O65" s="1"/>
      <c r="P65" s="29">
        <f t="shared" si="20"/>
        <v>41609</v>
      </c>
      <c r="Q65" s="26">
        <v>8.1349613065095042E-2</v>
      </c>
      <c r="R65" s="26">
        <v>7.4878003738385782E-2</v>
      </c>
      <c r="S65" s="26">
        <v>6.1655495619605295E-2</v>
      </c>
      <c r="T65" s="26">
        <v>0.10739990621390953</v>
      </c>
      <c r="U65" s="26">
        <v>7.5988561431528989E-2</v>
      </c>
      <c r="V65" s="26">
        <v>5.8698806644395689E-2</v>
      </c>
      <c r="W65" s="26">
        <v>8.1869142565589845E-2</v>
      </c>
      <c r="X65" s="26">
        <v>3.4847761431973309E-2</v>
      </c>
      <c r="Y65" s="26">
        <v>8.9954592257398713E-2</v>
      </c>
      <c r="Z65" s="60">
        <f t="shared" si="23"/>
        <v>3</v>
      </c>
      <c r="AA65" s="1"/>
      <c r="AB65" s="29">
        <f t="shared" si="21"/>
        <v>41609</v>
      </c>
      <c r="AC65" s="28">
        <f t="shared" si="25"/>
        <v>0.10381348930022974</v>
      </c>
      <c r="AD65" s="28">
        <f t="shared" si="26"/>
        <v>0.12889735156043233</v>
      </c>
      <c r="AE65" s="28">
        <f t="shared" si="27"/>
        <v>0.10106083372681361</v>
      </c>
      <c r="AF65" s="28">
        <f t="shared" si="28"/>
        <v>0.10811390872006177</v>
      </c>
      <c r="AG65" s="28">
        <f t="shared" si="43"/>
        <v>4.8951036578242187E-2</v>
      </c>
      <c r="AH65" s="28">
        <f t="shared" si="29"/>
        <v>7.6343644456635287E-2</v>
      </c>
      <c r="AI65" s="28">
        <f t="shared" si="30"/>
        <v>6.2894829204191482E-2</v>
      </c>
      <c r="AJ65" s="28">
        <f t="shared" si="31"/>
        <v>5.527439982048709E-2</v>
      </c>
      <c r="AK65" s="28">
        <f t="shared" si="32"/>
        <v>7.1206000779060183E-2</v>
      </c>
      <c r="AL65" s="28">
        <f t="shared" si="33"/>
        <v>9.9059102769170293E-2</v>
      </c>
      <c r="AM65" s="60">
        <f t="shared" si="24"/>
        <v>3</v>
      </c>
      <c r="AN65" s="1"/>
      <c r="AO65" s="29">
        <f t="shared" si="22"/>
        <v>41609</v>
      </c>
      <c r="AP65" s="66">
        <f t="shared" si="34"/>
        <v>7.5598392399653408E-2</v>
      </c>
      <c r="AQ65" s="66">
        <f t="shared" si="35"/>
        <v>6.9584310182122314E-2</v>
      </c>
      <c r="AR65" s="66">
        <f t="shared" si="36"/>
        <v>5.6421799304069445E-2</v>
      </c>
      <c r="AS65" s="66">
        <f t="shared" si="37"/>
        <v>9.9806992900484573E-2</v>
      </c>
      <c r="AT65" s="66">
        <f t="shared" si="38"/>
        <v>6.9538186651626949E-2</v>
      </c>
      <c r="AU65" s="66">
        <f t="shared" si="39"/>
        <v>5.4548943146706087E-2</v>
      </c>
      <c r="AV65" s="66">
        <f t="shared" si="40"/>
        <v>7.6081192422441157E-2</v>
      </c>
      <c r="AW65" s="66">
        <f t="shared" si="41"/>
        <v>3.1889669881847216E-2</v>
      </c>
      <c r="AX65" s="66">
        <f t="shared" si="42"/>
        <v>8.35950203989788E-2</v>
      </c>
      <c r="AY65" s="70">
        <v>233.04900000000001</v>
      </c>
      <c r="AZ65" s="72">
        <v>193.2</v>
      </c>
      <c r="BA65" s="10"/>
      <c r="BB65" s="11"/>
      <c r="BC65" s="11"/>
      <c r="BD65" s="11"/>
      <c r="BE65" s="12"/>
      <c r="BF65" s="12"/>
      <c r="BG65" s="12"/>
    </row>
    <row r="66" spans="1:59">
      <c r="A66" s="41">
        <f t="shared" si="18"/>
        <v>4</v>
      </c>
      <c r="B66" s="1"/>
      <c r="C66" s="29">
        <v>41640</v>
      </c>
      <c r="D66" s="26">
        <v>0.11015067573323281</v>
      </c>
      <c r="E66" s="26">
        <v>0.13812238830560819</v>
      </c>
      <c r="F66" s="26">
        <v>0.11083705344268721</v>
      </c>
      <c r="G66" s="26">
        <v>0.11897329262185137</v>
      </c>
      <c r="H66" s="26">
        <v>5.267997833714002E-2</v>
      </c>
      <c r="I66" s="26">
        <v>8.1911346025822701E-2</v>
      </c>
      <c r="J66" s="26">
        <v>6.7582389477097007E-2</v>
      </c>
      <c r="K66" s="26">
        <v>5.6769927925387681E-2</v>
      </c>
      <c r="L66" s="26">
        <v>7.5659765445173055E-2</v>
      </c>
      <c r="M66" s="26">
        <v>0.10455867773637093</v>
      </c>
      <c r="N66" s="41">
        <f t="shared" si="19"/>
        <v>4</v>
      </c>
      <c r="O66" s="1"/>
      <c r="P66" s="29">
        <f t="shared" si="20"/>
        <v>41640</v>
      </c>
      <c r="Q66" s="26">
        <v>7.8109956751270387E-2</v>
      </c>
      <c r="R66" s="26">
        <v>7.7699207472053791E-2</v>
      </c>
      <c r="S66" s="26">
        <v>5.9343315432435068E-2</v>
      </c>
      <c r="T66" s="26">
        <v>0.10944538976417008</v>
      </c>
      <c r="U66" s="26">
        <v>9.5464386706251264E-2</v>
      </c>
      <c r="V66" s="26">
        <v>5.9061224744704308E-2</v>
      </c>
      <c r="W66" s="26">
        <v>0.10469446649182138</v>
      </c>
      <c r="X66" s="26">
        <v>3.5885375027000989E-2</v>
      </c>
      <c r="Y66" s="26">
        <v>9.1556544032504295E-2</v>
      </c>
      <c r="Z66" s="60">
        <f t="shared" si="23"/>
        <v>4</v>
      </c>
      <c r="AA66" s="1"/>
      <c r="AB66" s="29">
        <f t="shared" si="21"/>
        <v>41640</v>
      </c>
      <c r="AC66" s="28">
        <f t="shared" si="25"/>
        <v>0.10198388436692415</v>
      </c>
      <c r="AD66" s="28">
        <f t="shared" si="26"/>
        <v>0.12788171823436825</v>
      </c>
      <c r="AE66" s="28">
        <f t="shared" si="27"/>
        <v>0.10261937266045545</v>
      </c>
      <c r="AF66" s="28">
        <f t="shared" si="28"/>
        <v>0.11015237479690239</v>
      </c>
      <c r="AG66" s="28">
        <f t="shared" si="43"/>
        <v>4.877417939948283E-2</v>
      </c>
      <c r="AH66" s="28">
        <f t="shared" si="29"/>
        <v>7.5838275033988697E-2</v>
      </c>
      <c r="AI66" s="28">
        <f t="shared" si="30"/>
        <v>6.2571695977288136E-2</v>
      </c>
      <c r="AJ66" s="28">
        <f t="shared" si="31"/>
        <v>5.168343592795336E-2</v>
      </c>
      <c r="AK66" s="28">
        <f t="shared" si="32"/>
        <v>7.005019913882532E-2</v>
      </c>
      <c r="AL66" s="28">
        <f t="shared" si="33"/>
        <v>9.6806488283824377E-2</v>
      </c>
      <c r="AM66" s="60">
        <f t="shared" si="24"/>
        <v>4</v>
      </c>
      <c r="AN66" s="1"/>
      <c r="AO66" s="29">
        <f t="shared" si="22"/>
        <v>41640</v>
      </c>
      <c r="AP66" s="66">
        <f t="shared" si="34"/>
        <v>7.2318728361860166E-2</v>
      </c>
      <c r="AQ66" s="66">
        <f t="shared" si="35"/>
        <v>7.1938432855576814E-2</v>
      </c>
      <c r="AR66" s="66">
        <f t="shared" si="36"/>
        <v>5.4026252154760659E-2</v>
      </c>
      <c r="AS66" s="66">
        <f t="shared" si="37"/>
        <v>0.10133088970996258</v>
      </c>
      <c r="AT66" s="66">
        <f t="shared" si="38"/>
        <v>8.6910934962230818E-2</v>
      </c>
      <c r="AU66" s="66">
        <f t="shared" si="39"/>
        <v>5.4682307437861656E-2</v>
      </c>
      <c r="AV66" s="66">
        <f t="shared" si="40"/>
        <v>9.693220938941001E-2</v>
      </c>
      <c r="AW66" s="66">
        <f t="shared" si="41"/>
        <v>3.2670104555992667E-2</v>
      </c>
      <c r="AX66" s="66">
        <f t="shared" si="42"/>
        <v>8.4768358773027727E-2</v>
      </c>
      <c r="AY66" s="70">
        <v>233.916</v>
      </c>
      <c r="AZ66" s="72">
        <v>194.2</v>
      </c>
      <c r="BA66" s="10"/>
      <c r="BB66" s="11"/>
      <c r="BC66" s="11"/>
      <c r="BD66" s="11"/>
      <c r="BE66" s="12"/>
      <c r="BF66" s="12"/>
      <c r="BG66" s="12"/>
    </row>
    <row r="67" spans="1:59">
      <c r="A67" s="41">
        <f t="shared" si="18"/>
        <v>5</v>
      </c>
      <c r="B67" s="1"/>
      <c r="C67" s="29">
        <v>41671</v>
      </c>
      <c r="D67" s="26">
        <v>0.11145846451814534</v>
      </c>
      <c r="E67" s="26">
        <v>0.13790726656482433</v>
      </c>
      <c r="F67" s="26">
        <v>0.10750613966273335</v>
      </c>
      <c r="G67" s="26">
        <v>0.13134813604961709</v>
      </c>
      <c r="H67" s="26">
        <v>5.267997833714004E-2</v>
      </c>
      <c r="I67" s="26">
        <v>8.1431475969189315E-2</v>
      </c>
      <c r="J67" s="26">
        <v>6.7774100359158096E-2</v>
      </c>
      <c r="K67" s="26">
        <v>6.2177981282821544E-2</v>
      </c>
      <c r="L67" s="26">
        <v>7.5900810587895134E-2</v>
      </c>
      <c r="M67" s="26">
        <v>0.10440997720315892</v>
      </c>
      <c r="N67" s="41">
        <f t="shared" si="19"/>
        <v>5</v>
      </c>
      <c r="O67" s="1"/>
      <c r="P67" s="29">
        <f t="shared" si="20"/>
        <v>41671</v>
      </c>
      <c r="Q67" s="26">
        <v>7.8248488302226651E-2</v>
      </c>
      <c r="R67" s="26">
        <v>7.9102089637531708E-2</v>
      </c>
      <c r="S67" s="26">
        <v>9.6722170409180297E-2</v>
      </c>
      <c r="T67" s="26">
        <v>0.1218940361419909</v>
      </c>
      <c r="U67" s="26">
        <v>7.173501562364494E-2</v>
      </c>
      <c r="V67" s="26">
        <v>6.2096838939361729E-2</v>
      </c>
      <c r="W67" s="26">
        <v>0.14614514444831186</v>
      </c>
      <c r="X67" s="26">
        <v>3.5660142469207998E-2</v>
      </c>
      <c r="Y67" s="26">
        <v>8.5308557726019779E-2</v>
      </c>
      <c r="Z67" s="60">
        <f t="shared" si="23"/>
        <v>5</v>
      </c>
      <c r="AA67" s="1"/>
      <c r="AB67" s="29">
        <f t="shared" si="21"/>
        <v>41671</v>
      </c>
      <c r="AC67" s="28">
        <f t="shared" ref="AC67:AC98" si="44">D67*($AY$3/$AY67)</f>
        <v>0.10281451240129436</v>
      </c>
      <c r="AD67" s="28">
        <f t="shared" ref="AD67:AD98" si="45">E67*($AY$3/$AY67)</f>
        <v>0.12721212722385414</v>
      </c>
      <c r="AE67" s="28">
        <f t="shared" ref="AE67:AE98" si="46">F67*($AY$3/$AY67)</f>
        <v>9.9168702685384039E-2</v>
      </c>
      <c r="AF67" s="28">
        <f t="shared" ref="AF67:AF98" si="47">G67*($AY$3/$AY67)</f>
        <v>0.1211616777706617</v>
      </c>
      <c r="AG67" s="28">
        <f t="shared" ref="AG67:AG98" si="48">H67*($AY$3/$AY67)</f>
        <v>4.8594481446153776E-2</v>
      </c>
      <c r="AH67" s="28">
        <f t="shared" ref="AH67:AH98" si="49">I67*($AY$3/$AY67)</f>
        <v>7.5116210617874685E-2</v>
      </c>
      <c r="AI67" s="28">
        <f t="shared" ref="AI67:AI98" si="50">J67*($AY$3/$AY67)</f>
        <v>6.2518007151702845E-2</v>
      </c>
      <c r="AJ67" s="28">
        <f t="shared" ref="AJ67:AJ98" si="51">K67*($AZ$3/$AZ67)</f>
        <v>5.631694206353919E-2</v>
      </c>
      <c r="AK67" s="28">
        <f t="shared" ref="AK67:AK98" si="52">L67*($AY$3/$AY67)</f>
        <v>7.0014465614560858E-2</v>
      </c>
      <c r="AL67" s="28">
        <f t="shared" ref="AL67:AL98" si="53">M67*($AY$3/$AY67)</f>
        <v>9.6312657296884069E-2</v>
      </c>
      <c r="AM67" s="60">
        <f t="shared" si="24"/>
        <v>5</v>
      </c>
      <c r="AN67" s="1"/>
      <c r="AO67" s="29">
        <f t="shared" si="22"/>
        <v>41671</v>
      </c>
      <c r="AP67" s="66">
        <f t="shared" ref="AP67:AP98" si="54">Q67*($AY$3/$AY67)</f>
        <v>7.2180073588059224E-2</v>
      </c>
      <c r="AQ67" s="66">
        <f t="shared" ref="AQ67:AQ98" si="55">R67*($AY$3/$AY67)</f>
        <v>7.2967475473182053E-2</v>
      </c>
      <c r="AR67" s="66">
        <f t="shared" ref="AR67:AR98" si="56">S67*($AZ$3/$AZ67)</f>
        <v>8.7604916641101829E-2</v>
      </c>
      <c r="AS67" s="66">
        <f t="shared" ref="AS67:AS98" si="57">T67*($AY$3/$AY67)</f>
        <v>0.1124407728452447</v>
      </c>
      <c r="AT67" s="66">
        <f t="shared" ref="AT67:AT98" si="58">U67*($AZ$3/$AZ67)</f>
        <v>6.4973108413219391E-2</v>
      </c>
      <c r="AU67" s="66">
        <f t="shared" ref="AU67:AU98" si="59">V67*($AY$3/$AY67)</f>
        <v>5.7281035090635049E-2</v>
      </c>
      <c r="AV67" s="66">
        <f t="shared" ref="AV67:AV98" si="60">W67*($AY$3/$AY67)</f>
        <v>0.13481113194255176</v>
      </c>
      <c r="AW67" s="66">
        <f t="shared" ref="AW67:AW98" si="61">X67*($AZ$3/$AZ67)</f>
        <v>3.2298735597110523E-2</v>
      </c>
      <c r="AX67" s="66">
        <f t="shared" ref="AX67:AX98" si="62">Y67*($AY$3/$AY67)</f>
        <v>7.8692612572556053E-2</v>
      </c>
      <c r="AY67" s="70">
        <v>234.78100000000001</v>
      </c>
      <c r="AZ67" s="72">
        <v>195.2</v>
      </c>
      <c r="BA67" s="10"/>
      <c r="BB67" s="11"/>
      <c r="BC67" s="11"/>
      <c r="BD67" s="11"/>
      <c r="BE67" s="12"/>
      <c r="BF67" s="12"/>
      <c r="BG67" s="12"/>
    </row>
    <row r="68" spans="1:59">
      <c r="A68" s="41">
        <f t="shared" ref="A68:A131" si="63">A67+1</f>
        <v>6</v>
      </c>
      <c r="B68" s="1"/>
      <c r="C68" s="29">
        <v>41699</v>
      </c>
      <c r="D68" s="26">
        <v>0.11454962822163529</v>
      </c>
      <c r="E68" s="26">
        <v>0.14001995329333097</v>
      </c>
      <c r="F68" s="26">
        <v>0.10964390371599732</v>
      </c>
      <c r="G68" s="26">
        <v>7.7371142087287237E-2</v>
      </c>
      <c r="H68" s="26">
        <v>5.2729568868291117E-2</v>
      </c>
      <c r="I68" s="26">
        <v>8.1687898064372433E-2</v>
      </c>
      <c r="J68" s="26">
        <v>6.8074316665879028E-2</v>
      </c>
      <c r="K68" s="26">
        <v>6.1045932862830256E-2</v>
      </c>
      <c r="L68" s="26">
        <v>7.7151228618925538E-2</v>
      </c>
      <c r="M68" s="26">
        <v>0.10286631542445496</v>
      </c>
      <c r="N68" s="41">
        <f t="shared" ref="N68:N131" si="64">N67+1</f>
        <v>6</v>
      </c>
      <c r="O68" s="1"/>
      <c r="P68" s="29">
        <f t="shared" ref="P68:P131" si="65">C68</f>
        <v>41699</v>
      </c>
      <c r="Q68" s="26">
        <v>8.2476343597282273E-2</v>
      </c>
      <c r="R68" s="26">
        <v>7.828378253270285E-2</v>
      </c>
      <c r="S68" s="26">
        <v>6.6728929109061655E-2</v>
      </c>
      <c r="T68" s="26">
        <v>0.12092771640637709</v>
      </c>
      <c r="U68" s="26">
        <v>7.3693468525249425E-2</v>
      </c>
      <c r="V68" s="26">
        <v>6.3158316999077924E-2</v>
      </c>
      <c r="W68" s="26">
        <v>0.14341343424787134</v>
      </c>
      <c r="X68" s="26">
        <v>3.5030536641534785E-2</v>
      </c>
      <c r="Y68" s="26">
        <v>9.4167039865554719E-2</v>
      </c>
      <c r="Z68" s="60">
        <f t="shared" si="23"/>
        <v>6</v>
      </c>
      <c r="AA68" s="1"/>
      <c r="AB68" s="29">
        <f t="shared" ref="AB68:AB131" si="66">P68</f>
        <v>41699</v>
      </c>
      <c r="AC68" s="28">
        <f t="shared" si="44"/>
        <v>0.10498980770841379</v>
      </c>
      <c r="AD68" s="28">
        <f t="shared" si="45"/>
        <v>0.12833448872627021</v>
      </c>
      <c r="AE68" s="28">
        <f t="shared" si="46"/>
        <v>0.10049349392273443</v>
      </c>
      <c r="AF68" s="28">
        <f t="shared" si="47"/>
        <v>7.0914078518068913E-2</v>
      </c>
      <c r="AG68" s="28">
        <f t="shared" si="48"/>
        <v>4.8328985278922404E-2</v>
      </c>
      <c r="AH68" s="28">
        <f t="shared" si="49"/>
        <v>7.4870576561706564E-2</v>
      </c>
      <c r="AI68" s="28">
        <f t="shared" si="50"/>
        <v>6.2393126259683608E-2</v>
      </c>
      <c r="AJ68" s="28">
        <f t="shared" si="51"/>
        <v>5.5009790673539199E-2</v>
      </c>
      <c r="AK68" s="28">
        <f t="shared" si="52"/>
        <v>7.0712518084270634E-2</v>
      </c>
      <c r="AL68" s="28">
        <f t="shared" si="53"/>
        <v>9.4281534071768869E-2</v>
      </c>
      <c r="AM68" s="60">
        <f t="shared" si="24"/>
        <v>6</v>
      </c>
      <c r="AN68" s="1"/>
      <c r="AO68" s="29">
        <f t="shared" ref="AO68:AO131" si="67">AB68</f>
        <v>41699</v>
      </c>
      <c r="AP68" s="66">
        <f t="shared" si="54"/>
        <v>7.5593221813148134E-2</v>
      </c>
      <c r="AQ68" s="66">
        <f t="shared" si="55"/>
        <v>7.1750553907458339E-2</v>
      </c>
      <c r="AR68" s="66">
        <f t="shared" si="56"/>
        <v>6.013085966606576E-2</v>
      </c>
      <c r="AS68" s="66">
        <f t="shared" si="57"/>
        <v>0.11083560801749652</v>
      </c>
      <c r="AT68" s="66">
        <f t="shared" si="58"/>
        <v>6.6406754512049443E-2</v>
      </c>
      <c r="AU68" s="66">
        <f t="shared" si="59"/>
        <v>5.7887394833707737E-2</v>
      </c>
      <c r="AV68" s="66">
        <f t="shared" si="60"/>
        <v>0.13144476431957036</v>
      </c>
      <c r="AW68" s="66">
        <f t="shared" si="61"/>
        <v>3.1566762885949798E-2</v>
      </c>
      <c r="AX68" s="66">
        <f t="shared" si="62"/>
        <v>8.6308262728065493E-2</v>
      </c>
      <c r="AY68" s="70">
        <v>236.29300000000001</v>
      </c>
      <c r="AZ68" s="72">
        <v>196.2</v>
      </c>
      <c r="BA68" s="10"/>
      <c r="BB68" s="11"/>
      <c r="BC68" s="11"/>
      <c r="BD68" s="11"/>
      <c r="BE68" s="12"/>
      <c r="BF68" s="12"/>
      <c r="BG68" s="12"/>
    </row>
    <row r="69" spans="1:59">
      <c r="A69" s="41">
        <f t="shared" si="63"/>
        <v>7</v>
      </c>
      <c r="B69" s="1"/>
      <c r="C69" s="29">
        <v>41730</v>
      </c>
      <c r="D69" s="26">
        <v>0.11402170742921415</v>
      </c>
      <c r="E69" s="26">
        <v>0.13928989051995119</v>
      </c>
      <c r="F69" s="26">
        <v>0.11021777461081957</v>
      </c>
      <c r="G69" s="26">
        <v>0.14275300323336587</v>
      </c>
      <c r="H69" s="26">
        <v>5.2791326127076196E-2</v>
      </c>
      <c r="I69" s="26">
        <v>8.127667850180964E-2</v>
      </c>
      <c r="J69" s="26">
        <v>6.8126743927145586E-2</v>
      </c>
      <c r="K69" s="26">
        <v>5.7814944955223303E-2</v>
      </c>
      <c r="L69" s="26">
        <v>7.7242801024930779E-2</v>
      </c>
      <c r="M69" s="26">
        <v>0.10562221121194208</v>
      </c>
      <c r="N69" s="41">
        <f t="shared" si="64"/>
        <v>7</v>
      </c>
      <c r="O69" s="1"/>
      <c r="P69" s="29">
        <f t="shared" si="65"/>
        <v>41730</v>
      </c>
      <c r="Q69" s="26">
        <v>8.1056426977193743E-2</v>
      </c>
      <c r="R69" s="26">
        <v>7.1462147457464834E-2</v>
      </c>
      <c r="S69" s="26">
        <v>5.8457210776875157E-2</v>
      </c>
      <c r="T69" s="26">
        <v>0.1329460010745811</v>
      </c>
      <c r="U69" s="26">
        <v>7.1412962115179723E-2</v>
      </c>
      <c r="V69" s="26">
        <v>6.0538753895730678E-2</v>
      </c>
      <c r="W69" s="26">
        <v>0.15991858731796812</v>
      </c>
      <c r="X69" s="26">
        <v>3.418862094888115E-2</v>
      </c>
      <c r="Y69" s="26">
        <v>8.9094428733829958E-2</v>
      </c>
      <c r="Z69" s="60">
        <f t="shared" ref="Z69:Z132" si="68">Z68+1</f>
        <v>7</v>
      </c>
      <c r="AA69" s="1"/>
      <c r="AB69" s="29">
        <f t="shared" si="66"/>
        <v>41730</v>
      </c>
      <c r="AC69" s="28">
        <f t="shared" si="44"/>
        <v>0.10416254658106903</v>
      </c>
      <c r="AD69" s="28">
        <f t="shared" si="45"/>
        <v>0.12724585551890308</v>
      </c>
      <c r="AE69" s="28">
        <f t="shared" si="46"/>
        <v>0.10068752995203578</v>
      </c>
      <c r="AF69" s="28">
        <f t="shared" si="47"/>
        <v>0.13040952187208843</v>
      </c>
      <c r="AG69" s="28">
        <f t="shared" si="48"/>
        <v>4.8226597292465048E-2</v>
      </c>
      <c r="AH69" s="28">
        <f t="shared" si="49"/>
        <v>7.4248895243522725E-2</v>
      </c>
      <c r="AI69" s="28">
        <f t="shared" si="50"/>
        <v>6.2236001352052123E-2</v>
      </c>
      <c r="AJ69" s="28">
        <f t="shared" si="51"/>
        <v>5.1755353256118894E-2</v>
      </c>
      <c r="AK69" s="28">
        <f t="shared" si="52"/>
        <v>7.0563816673298974E-2</v>
      </c>
      <c r="AL69" s="28">
        <f t="shared" si="53"/>
        <v>9.6489332982401685E-2</v>
      </c>
      <c r="AM69" s="60">
        <f t="shared" ref="AM69:AM132" si="69">AM68+1</f>
        <v>7</v>
      </c>
      <c r="AN69" s="1"/>
      <c r="AO69" s="29">
        <f t="shared" si="67"/>
        <v>41730</v>
      </c>
      <c r="AP69" s="66">
        <f t="shared" si="54"/>
        <v>7.4047688296094774E-2</v>
      </c>
      <c r="AQ69" s="66">
        <f t="shared" si="55"/>
        <v>6.5283001203455204E-2</v>
      </c>
      <c r="AR69" s="66">
        <f t="shared" si="56"/>
        <v>5.2330303115703941E-2</v>
      </c>
      <c r="AS69" s="66">
        <f t="shared" si="57"/>
        <v>0.12145050571440429</v>
      </c>
      <c r="AT69" s="66">
        <f t="shared" si="58"/>
        <v>6.3928160516272287E-2</v>
      </c>
      <c r="AU69" s="66">
        <f t="shared" si="59"/>
        <v>5.5304125107393874E-2</v>
      </c>
      <c r="AV69" s="66">
        <f t="shared" si="60"/>
        <v>0.14609084249179283</v>
      </c>
      <c r="AW69" s="66">
        <f t="shared" si="61"/>
        <v>3.0605307259555382E-2</v>
      </c>
      <c r="AX69" s="66">
        <f t="shared" si="62"/>
        <v>8.1390664921086237E-2</v>
      </c>
      <c r="AY69" s="70">
        <v>237.072</v>
      </c>
      <c r="AZ69" s="72">
        <v>197.5</v>
      </c>
      <c r="BA69" s="10"/>
      <c r="BB69" s="11"/>
      <c r="BC69" s="11"/>
      <c r="BD69" s="11"/>
      <c r="BE69" s="12"/>
      <c r="BF69" s="12"/>
      <c r="BG69" s="12"/>
    </row>
    <row r="70" spans="1:59">
      <c r="A70" s="41">
        <f t="shared" si="63"/>
        <v>8</v>
      </c>
      <c r="B70" s="1"/>
      <c r="C70" s="29">
        <v>41760</v>
      </c>
      <c r="D70" s="26">
        <v>0.12266087703809048</v>
      </c>
      <c r="E70" s="26">
        <v>0.14897501883765588</v>
      </c>
      <c r="F70" s="26">
        <v>0.11255445429491655</v>
      </c>
      <c r="G70" s="26">
        <v>0.15092056765506884</v>
      </c>
      <c r="H70" s="26">
        <v>5.4541354374599837E-2</v>
      </c>
      <c r="I70" s="26">
        <v>8.2688859049107513E-2</v>
      </c>
      <c r="J70" s="26">
        <v>6.999942073584374E-2</v>
      </c>
      <c r="K70" s="26">
        <v>6.038234876813213E-2</v>
      </c>
      <c r="L70" s="26">
        <v>8.9471088628077247E-2</v>
      </c>
      <c r="M70" s="26">
        <v>0.12058596921615948</v>
      </c>
      <c r="N70" s="41">
        <f t="shared" si="64"/>
        <v>8</v>
      </c>
      <c r="O70" s="1"/>
      <c r="P70" s="29">
        <f t="shared" si="65"/>
        <v>41760</v>
      </c>
      <c r="Q70" s="26">
        <v>0.12039547753845105</v>
      </c>
      <c r="R70" s="26">
        <v>7.9406701013643929E-2</v>
      </c>
      <c r="S70" s="26">
        <v>6.4757738128951067E-2</v>
      </c>
      <c r="T70" s="26">
        <v>0.14019789310933067</v>
      </c>
      <c r="U70" s="26">
        <v>7.062311876491241E-2</v>
      </c>
      <c r="V70" s="26">
        <v>6.6599359617767764E-2</v>
      </c>
      <c r="W70" s="26">
        <v>0.16584165003326681</v>
      </c>
      <c r="X70" s="26">
        <v>3.6025517881479584E-2</v>
      </c>
      <c r="Y70" s="26">
        <v>0.11452151284118432</v>
      </c>
      <c r="Z70" s="60">
        <f t="shared" si="68"/>
        <v>8</v>
      </c>
      <c r="AA70" s="1"/>
      <c r="AB70" s="29">
        <f t="shared" si="66"/>
        <v>41760</v>
      </c>
      <c r="AC70" s="28">
        <f t="shared" si="44"/>
        <v>0.11166470837650429</v>
      </c>
      <c r="AD70" s="28">
        <f t="shared" si="45"/>
        <v>0.13561986866215908</v>
      </c>
      <c r="AE70" s="28">
        <f t="shared" si="46"/>
        <v>0.1024642952081251</v>
      </c>
      <c r="AF70" s="28">
        <f t="shared" si="47"/>
        <v>0.13739100503892906</v>
      </c>
      <c r="AG70" s="28">
        <f t="shared" si="48"/>
        <v>4.9651890462253934E-2</v>
      </c>
      <c r="AH70" s="28">
        <f t="shared" si="49"/>
        <v>7.5276058305348309E-2</v>
      </c>
      <c r="AI70" s="28">
        <f t="shared" si="50"/>
        <v>6.3724188932424916E-2</v>
      </c>
      <c r="AJ70" s="28">
        <f t="shared" si="51"/>
        <v>5.4135898895566748E-2</v>
      </c>
      <c r="AK70" s="28">
        <f t="shared" si="52"/>
        <v>8.1450281956488332E-2</v>
      </c>
      <c r="AL70" s="28">
        <f t="shared" si="53"/>
        <v>0.10977580963031235</v>
      </c>
      <c r="AM70" s="60">
        <f t="shared" si="69"/>
        <v>8</v>
      </c>
      <c r="AN70" s="1"/>
      <c r="AO70" s="29">
        <f t="shared" si="67"/>
        <v>41760</v>
      </c>
      <c r="AP70" s="66">
        <f t="shared" si="54"/>
        <v>0.10960239494298007</v>
      </c>
      <c r="AQ70" s="66">
        <f t="shared" si="55"/>
        <v>7.2288135597427097E-2</v>
      </c>
      <c r="AR70" s="66">
        <f t="shared" si="56"/>
        <v>5.8058661770783726E-2</v>
      </c>
      <c r="AS70" s="66">
        <f t="shared" si="57"/>
        <v>0.12762958513815501</v>
      </c>
      <c r="AT70" s="66">
        <f t="shared" si="58"/>
        <v>6.3317278892680101E-2</v>
      </c>
      <c r="AU70" s="66">
        <f t="shared" si="59"/>
        <v>6.0628932788982001E-2</v>
      </c>
      <c r="AV70" s="66">
        <f t="shared" si="60"/>
        <v>0.15097445848110422</v>
      </c>
      <c r="AW70" s="66">
        <f t="shared" si="61"/>
        <v>3.2298740169602387E-2</v>
      </c>
      <c r="AX70" s="66">
        <f t="shared" si="62"/>
        <v>0.10425501303301309</v>
      </c>
      <c r="AY70" s="70">
        <v>237.9</v>
      </c>
      <c r="AZ70" s="72">
        <v>197.2</v>
      </c>
      <c r="BA70" s="10"/>
      <c r="BB70" s="11"/>
      <c r="BC70" s="11"/>
      <c r="BD70" s="11"/>
      <c r="BE70" s="12"/>
      <c r="BF70" s="12"/>
      <c r="BG70" s="12"/>
    </row>
    <row r="71" spans="1:59">
      <c r="A71" s="41">
        <f t="shared" si="63"/>
        <v>9</v>
      </c>
      <c r="B71" s="1"/>
      <c r="C71" s="29">
        <v>41791</v>
      </c>
      <c r="D71" s="26">
        <v>0.11948627158635496</v>
      </c>
      <c r="E71" s="26">
        <v>0.14712615257147613</v>
      </c>
      <c r="F71" s="26">
        <v>0.11350368408553212</v>
      </c>
      <c r="G71" s="26">
        <v>0.15931325901690702</v>
      </c>
      <c r="H71" s="26">
        <v>5.4695673452485154E-2</v>
      </c>
      <c r="I71" s="26">
        <v>9.1889041531290364E-2</v>
      </c>
      <c r="J71" s="26">
        <v>8.8530471865811214E-2</v>
      </c>
      <c r="K71" s="26">
        <v>8.1389085415831772E-2</v>
      </c>
      <c r="L71" s="26">
        <v>9.0844213100130203E-2</v>
      </c>
      <c r="M71" s="26">
        <v>0.1234013780285228</v>
      </c>
      <c r="N71" s="41">
        <f t="shared" si="64"/>
        <v>9</v>
      </c>
      <c r="O71" s="1"/>
      <c r="P71" s="29">
        <f t="shared" si="65"/>
        <v>41791</v>
      </c>
      <c r="Q71" s="26">
        <v>0.11994154998968927</v>
      </c>
      <c r="R71" s="26">
        <v>8.4553393013946307E-2</v>
      </c>
      <c r="S71" s="26">
        <v>6.2266418814628938E-2</v>
      </c>
      <c r="T71" s="26">
        <v>0.14968739937882483</v>
      </c>
      <c r="U71" s="26">
        <v>8.6824691471414916E-2</v>
      </c>
      <c r="V71" s="26">
        <v>8.0026977905635788E-2</v>
      </c>
      <c r="W71" s="26">
        <v>0.15097222222222223</v>
      </c>
      <c r="X71" s="26">
        <v>3.5731417633349735E-2</v>
      </c>
      <c r="Y71" s="26">
        <v>0.11677440298561458</v>
      </c>
      <c r="Z71" s="60">
        <f t="shared" si="68"/>
        <v>9</v>
      </c>
      <c r="AA71" s="1"/>
      <c r="AB71" s="29">
        <f t="shared" si="66"/>
        <v>41791</v>
      </c>
      <c r="AC71" s="28">
        <f t="shared" si="44"/>
        <v>0.10857252067932205</v>
      </c>
      <c r="AD71" s="28">
        <f t="shared" si="45"/>
        <v>0.13368780388290114</v>
      </c>
      <c r="AE71" s="28">
        <f t="shared" si="46"/>
        <v>0.10313637645517573</v>
      </c>
      <c r="AF71" s="28">
        <f t="shared" si="47"/>
        <v>0.14476175278933556</v>
      </c>
      <c r="AG71" s="28">
        <f t="shared" si="48"/>
        <v>4.9699827922888726E-2</v>
      </c>
      <c r="AH71" s="28">
        <f t="shared" si="49"/>
        <v>8.3495992714517103E-2</v>
      </c>
      <c r="AI71" s="28">
        <f t="shared" si="50"/>
        <v>8.0444191284805233E-2</v>
      </c>
      <c r="AJ71" s="28">
        <f t="shared" si="51"/>
        <v>7.2969524855573328E-2</v>
      </c>
      <c r="AK71" s="28">
        <f t="shared" si="52"/>
        <v>8.254659781799549E-2</v>
      </c>
      <c r="AL71" s="28">
        <f t="shared" si="53"/>
        <v>0.11213002539940871</v>
      </c>
      <c r="AM71" s="60">
        <f t="shared" si="69"/>
        <v>9</v>
      </c>
      <c r="AN71" s="1"/>
      <c r="AO71" s="29">
        <f t="shared" si="67"/>
        <v>41791</v>
      </c>
      <c r="AP71" s="66">
        <f t="shared" si="54"/>
        <v>0.10898621443011533</v>
      </c>
      <c r="AQ71" s="66">
        <f t="shared" si="55"/>
        <v>7.6830374650018657E-2</v>
      </c>
      <c r="AR71" s="66">
        <f t="shared" si="56"/>
        <v>5.5825065144150088E-2</v>
      </c>
      <c r="AS71" s="66">
        <f t="shared" si="57"/>
        <v>0.13601510908929665</v>
      </c>
      <c r="AT71" s="66">
        <f t="shared" si="58"/>
        <v>7.7842826836440976E-2</v>
      </c>
      <c r="AU71" s="66">
        <f t="shared" si="59"/>
        <v>7.2717397557122559E-2</v>
      </c>
      <c r="AV71" s="66">
        <f t="shared" si="60"/>
        <v>0.1371825775597913</v>
      </c>
      <c r="AW71" s="66">
        <f t="shared" si="61"/>
        <v>3.203506408507218E-2</v>
      </c>
      <c r="AX71" s="66">
        <f t="shared" si="62"/>
        <v>0.1061083513163949</v>
      </c>
      <c r="AY71" s="70">
        <v>238.34299999999999</v>
      </c>
      <c r="AZ71" s="72">
        <v>197.2</v>
      </c>
      <c r="BA71" s="10"/>
      <c r="BB71" s="11"/>
      <c r="BC71" s="11"/>
      <c r="BD71" s="11"/>
      <c r="BE71" s="12"/>
      <c r="BF71" s="12"/>
      <c r="BG71" s="12"/>
    </row>
    <row r="72" spans="1:59">
      <c r="A72" s="41">
        <f t="shared" si="63"/>
        <v>10</v>
      </c>
      <c r="B72" s="1"/>
      <c r="C72" s="29">
        <v>41821</v>
      </c>
      <c r="D72" s="26">
        <v>0.11782871809233496</v>
      </c>
      <c r="E72" s="26">
        <v>0.14504045435954155</v>
      </c>
      <c r="F72" s="26">
        <v>0.11328510430142066</v>
      </c>
      <c r="G72" s="26">
        <v>0.15232508594236294</v>
      </c>
      <c r="H72" s="26">
        <v>5.4759168664018122E-2</v>
      </c>
      <c r="I72" s="26">
        <v>9.145025149874754E-2</v>
      </c>
      <c r="J72" s="26">
        <v>9.8153351079853304E-2</v>
      </c>
      <c r="K72" s="26">
        <v>8.487552528347414E-2</v>
      </c>
      <c r="L72" s="26">
        <v>9.1183688535950519E-2</v>
      </c>
      <c r="M72" s="26">
        <v>0.1314052662484882</v>
      </c>
      <c r="N72" s="41">
        <f t="shared" si="64"/>
        <v>10</v>
      </c>
      <c r="O72" s="1"/>
      <c r="P72" s="29">
        <f t="shared" si="65"/>
        <v>41821</v>
      </c>
      <c r="Q72" s="26">
        <v>0.11396068239449485</v>
      </c>
      <c r="R72" s="26">
        <v>9.7731248709875221E-2</v>
      </c>
      <c r="S72" s="26">
        <v>6.1909800700288238E-2</v>
      </c>
      <c r="T72" s="26">
        <v>0.142359804200379</v>
      </c>
      <c r="U72" s="26">
        <v>0.10211559605972155</v>
      </c>
      <c r="V72" s="26">
        <v>8.8055937913607704E-2</v>
      </c>
      <c r="W72" s="26">
        <v>0.18740217929668154</v>
      </c>
      <c r="X72" s="26">
        <v>3.5682281455730193E-2</v>
      </c>
      <c r="Y72" s="26">
        <v>0.1100015802844036</v>
      </c>
      <c r="Z72" s="60">
        <f t="shared" si="68"/>
        <v>10</v>
      </c>
      <c r="AA72" s="1"/>
      <c r="AB72" s="29">
        <f t="shared" si="66"/>
        <v>41821</v>
      </c>
      <c r="AC72" s="28">
        <f t="shared" si="44"/>
        <v>0.1071081593427545</v>
      </c>
      <c r="AD72" s="28">
        <f t="shared" si="45"/>
        <v>0.1318440559160923</v>
      </c>
      <c r="AE72" s="28">
        <f t="shared" si="46"/>
        <v>0.10297794289138124</v>
      </c>
      <c r="AF72" s="28">
        <f t="shared" si="47"/>
        <v>0.13846590068329639</v>
      </c>
      <c r="AG72" s="28">
        <f t="shared" si="48"/>
        <v>4.9776946212266096E-2</v>
      </c>
      <c r="AH72" s="28">
        <f t="shared" si="49"/>
        <v>8.3129718018208815E-2</v>
      </c>
      <c r="AI72" s="28">
        <f t="shared" si="50"/>
        <v>8.9222941042673962E-2</v>
      </c>
      <c r="AJ72" s="28">
        <f t="shared" si="51"/>
        <v>7.6018200963111598E-2</v>
      </c>
      <c r="AK72" s="28">
        <f t="shared" si="52"/>
        <v>8.2887408089386827E-2</v>
      </c>
      <c r="AL72" s="28">
        <f t="shared" si="53"/>
        <v>0.11944945530843162</v>
      </c>
      <c r="AM72" s="60">
        <f t="shared" si="69"/>
        <v>10</v>
      </c>
      <c r="AN72" s="1"/>
      <c r="AO72" s="29">
        <f t="shared" si="67"/>
        <v>41821</v>
      </c>
      <c r="AP72" s="66">
        <f t="shared" si="54"/>
        <v>0.10359205401142889</v>
      </c>
      <c r="AQ72" s="66">
        <f t="shared" si="55"/>
        <v>8.8839243344570024E-2</v>
      </c>
      <c r="AR72" s="66">
        <f t="shared" si="56"/>
        <v>5.5449102146965357E-2</v>
      </c>
      <c r="AS72" s="66">
        <f t="shared" si="57"/>
        <v>0.12940730272859888</v>
      </c>
      <c r="AT72" s="66">
        <f t="shared" si="58"/>
        <v>9.1459155944066728E-2</v>
      </c>
      <c r="AU72" s="66">
        <f t="shared" si="59"/>
        <v>8.0044233543604459E-2</v>
      </c>
      <c r="AV72" s="66">
        <f t="shared" si="60"/>
        <v>0.17035153064772388</v>
      </c>
      <c r="AW72" s="66">
        <f t="shared" si="61"/>
        <v>3.1958598588516206E-2</v>
      </c>
      <c r="AX72" s="66">
        <f t="shared" si="62"/>
        <v>9.9993167878002692E-2</v>
      </c>
      <c r="AY72" s="70">
        <v>238.25</v>
      </c>
      <c r="AZ72" s="72">
        <v>197.4</v>
      </c>
      <c r="BA72" s="10"/>
      <c r="BB72" s="48"/>
      <c r="BC72" s="48"/>
      <c r="BD72" s="48"/>
      <c r="BE72" s="49"/>
      <c r="BF72" s="49"/>
      <c r="BG72" s="49"/>
    </row>
    <row r="73" spans="1:59">
      <c r="A73" s="41">
        <f t="shared" si="63"/>
        <v>11</v>
      </c>
      <c r="B73" s="1"/>
      <c r="C73" s="29">
        <v>41852</v>
      </c>
      <c r="D73" s="26">
        <v>0.11817146851905733</v>
      </c>
      <c r="E73" s="26">
        <v>0.14520624404179611</v>
      </c>
      <c r="F73" s="26">
        <v>0.11277040200000582</v>
      </c>
      <c r="G73" s="26">
        <v>6.9149021566412117E-2</v>
      </c>
      <c r="H73" s="26">
        <v>5.4759168664018122E-2</v>
      </c>
      <c r="I73" s="26">
        <v>9.1460641988920205E-2</v>
      </c>
      <c r="J73" s="26">
        <v>9.6643184008422645E-2</v>
      </c>
      <c r="K73" s="26">
        <v>7.5301413966652658E-2</v>
      </c>
      <c r="L73" s="26">
        <v>9.1671393046969418E-2</v>
      </c>
      <c r="M73" s="26">
        <v>0.13457437799814279</v>
      </c>
      <c r="N73" s="41">
        <f t="shared" si="64"/>
        <v>11</v>
      </c>
      <c r="O73" s="1"/>
      <c r="P73" s="29">
        <f t="shared" si="65"/>
        <v>41852</v>
      </c>
      <c r="Q73" s="26">
        <v>0.11515960663620797</v>
      </c>
      <c r="R73" s="26">
        <v>9.9712586709642809E-2</v>
      </c>
      <c r="S73" s="26">
        <v>6.4070336216167145E-2</v>
      </c>
      <c r="T73" s="26">
        <v>0.13452671568329591</v>
      </c>
      <c r="U73" s="26">
        <v>0.10027848728113589</v>
      </c>
      <c r="V73" s="26">
        <v>8.9233716362974363E-2</v>
      </c>
      <c r="W73" s="26">
        <v>0.20172190201729107</v>
      </c>
      <c r="X73" s="26">
        <v>3.5669182775566285E-2</v>
      </c>
      <c r="Y73" s="26">
        <v>0.1127103371876574</v>
      </c>
      <c r="Z73" s="60">
        <f t="shared" si="68"/>
        <v>11</v>
      </c>
      <c r="AA73" s="1"/>
      <c r="AB73" s="29">
        <f t="shared" si="66"/>
        <v>41852</v>
      </c>
      <c r="AC73" s="28">
        <f t="shared" si="44"/>
        <v>0.10759947131652374</v>
      </c>
      <c r="AD73" s="28">
        <f t="shared" si="45"/>
        <v>0.13221562942865273</v>
      </c>
      <c r="AE73" s="28">
        <f t="shared" si="46"/>
        <v>0.10268160146791813</v>
      </c>
      <c r="AF73" s="28">
        <f t="shared" si="47"/>
        <v>6.2962729124424313E-2</v>
      </c>
      <c r="AG73" s="28">
        <f t="shared" si="48"/>
        <v>4.9860238446901427E-2</v>
      </c>
      <c r="AH73" s="28">
        <f t="shared" si="49"/>
        <v>8.3278280684906655E-2</v>
      </c>
      <c r="AI73" s="28">
        <f t="shared" si="50"/>
        <v>8.799717593400988E-2</v>
      </c>
      <c r="AJ73" s="28">
        <f t="shared" si="51"/>
        <v>6.744321169860279E-2</v>
      </c>
      <c r="AK73" s="28">
        <f t="shared" si="52"/>
        <v>8.3470177279826571E-2</v>
      </c>
      <c r="AL73" s="28">
        <f t="shared" si="53"/>
        <v>0.12253492409646242</v>
      </c>
      <c r="AM73" s="60">
        <f t="shared" si="69"/>
        <v>11</v>
      </c>
      <c r="AN73" s="1"/>
      <c r="AO73" s="29">
        <f t="shared" si="67"/>
        <v>41852</v>
      </c>
      <c r="AP73" s="66">
        <f t="shared" si="54"/>
        <v>0.10485706022242181</v>
      </c>
      <c r="AQ73" s="66">
        <f t="shared" si="55"/>
        <v>9.0791980060993704E-2</v>
      </c>
      <c r="AR73" s="66">
        <f t="shared" si="56"/>
        <v>5.7384171443861966E-2</v>
      </c>
      <c r="AS73" s="66">
        <f t="shared" si="57"/>
        <v>0.12249152580461146</v>
      </c>
      <c r="AT73" s="66">
        <f t="shared" si="58"/>
        <v>8.9813761658079166E-2</v>
      </c>
      <c r="AU73" s="66">
        <f t="shared" si="59"/>
        <v>8.1250582941822844E-2</v>
      </c>
      <c r="AV73" s="66">
        <f t="shared" si="60"/>
        <v>0.18367521604018794</v>
      </c>
      <c r="AW73" s="66">
        <f t="shared" si="61"/>
        <v>3.1946866842553802E-2</v>
      </c>
      <c r="AX73" s="66">
        <f t="shared" si="62"/>
        <v>0.10262691024562555</v>
      </c>
      <c r="AY73" s="70">
        <v>237.852</v>
      </c>
      <c r="AZ73" s="72">
        <v>197.4</v>
      </c>
      <c r="BA73" s="10"/>
      <c r="BB73" s="48"/>
      <c r="BC73" s="48"/>
      <c r="BD73" s="48"/>
      <c r="BE73" s="49"/>
      <c r="BF73" s="49"/>
      <c r="BG73" s="49"/>
    </row>
    <row r="74" spans="1:59">
      <c r="A74" s="41">
        <f t="shared" si="63"/>
        <v>12</v>
      </c>
      <c r="B74" s="1"/>
      <c r="C74" s="29">
        <v>41883</v>
      </c>
      <c r="D74" s="26">
        <v>0.11895456071729567</v>
      </c>
      <c r="E74" s="26">
        <v>0.14616669157918555</v>
      </c>
      <c r="F74" s="26">
        <v>0.10985411642521437</v>
      </c>
      <c r="G74" s="26">
        <v>0.13872722864947684</v>
      </c>
      <c r="H74" s="26">
        <v>5.4789876149371371E-2</v>
      </c>
      <c r="I74" s="26">
        <v>9.2777879029714794E-2</v>
      </c>
      <c r="J74" s="26">
        <v>0.10078686843925698</v>
      </c>
      <c r="K74" s="26">
        <v>7.99971226338555E-2</v>
      </c>
      <c r="L74" s="26">
        <v>9.1211596998112252E-2</v>
      </c>
      <c r="M74" s="26">
        <v>0.12874590752371784</v>
      </c>
      <c r="N74" s="41">
        <f t="shared" si="64"/>
        <v>12</v>
      </c>
      <c r="O74" s="1"/>
      <c r="P74" s="29">
        <f t="shared" si="65"/>
        <v>41883</v>
      </c>
      <c r="Q74" s="26">
        <v>0.11638152051126785</v>
      </c>
      <c r="R74" s="26">
        <v>9.6519855652547282E-2</v>
      </c>
      <c r="S74" s="26">
        <v>6.0630547053713485E-2</v>
      </c>
      <c r="T74" s="26">
        <v>0.12988371745712884</v>
      </c>
      <c r="U74" s="26">
        <v>0.10122636045348006</v>
      </c>
      <c r="V74" s="26">
        <v>9.3764170962097285E-2</v>
      </c>
      <c r="W74" s="26">
        <v>0.27240005988920502</v>
      </c>
      <c r="X74" s="26">
        <v>3.5667046872734774E-2</v>
      </c>
      <c r="Y74" s="26">
        <v>0.10981272142089638</v>
      </c>
      <c r="Z74" s="60">
        <f t="shared" si="68"/>
        <v>12</v>
      </c>
      <c r="AA74" s="1"/>
      <c r="AB74" s="29">
        <f t="shared" si="66"/>
        <v>41883</v>
      </c>
      <c r="AC74" s="28">
        <f t="shared" si="44"/>
        <v>0.10823105426699411</v>
      </c>
      <c r="AD74" s="28">
        <f t="shared" si="45"/>
        <v>0.13299006808095984</v>
      </c>
      <c r="AE74" s="28">
        <f t="shared" si="46"/>
        <v>9.9950996116295571E-2</v>
      </c>
      <c r="AF74" s="28">
        <f t="shared" si="47"/>
        <v>0.12622125727448588</v>
      </c>
      <c r="AG74" s="28">
        <f t="shared" si="48"/>
        <v>4.9850682672835919E-2</v>
      </c>
      <c r="AH74" s="28">
        <f t="shared" si="49"/>
        <v>8.4414146036030702E-2</v>
      </c>
      <c r="AI74" s="28">
        <f t="shared" si="50"/>
        <v>9.1701141693708813E-2</v>
      </c>
      <c r="AJ74" s="28">
        <f t="shared" si="51"/>
        <v>7.1867333748301079E-2</v>
      </c>
      <c r="AK74" s="28">
        <f t="shared" si="52"/>
        <v>8.2989061074701054E-2</v>
      </c>
      <c r="AL74" s="28">
        <f t="shared" si="53"/>
        <v>0.11713973150612376</v>
      </c>
      <c r="AM74" s="60">
        <f t="shared" si="69"/>
        <v>12</v>
      </c>
      <c r="AN74" s="1"/>
      <c r="AO74" s="29">
        <f t="shared" si="67"/>
        <v>41883</v>
      </c>
      <c r="AP74" s="66">
        <f t="shared" si="54"/>
        <v>0.10588996828852887</v>
      </c>
      <c r="AQ74" s="66">
        <f t="shared" si="55"/>
        <v>8.7818791242481542E-2</v>
      </c>
      <c r="AR74" s="66">
        <f t="shared" si="56"/>
        <v>5.4468906092970247E-2</v>
      </c>
      <c r="AS74" s="66">
        <f t="shared" si="57"/>
        <v>0.11817497023850997</v>
      </c>
      <c r="AT74" s="66">
        <f t="shared" si="58"/>
        <v>9.0939128700077615E-2</v>
      </c>
      <c r="AU74" s="66">
        <f t="shared" si="59"/>
        <v>8.5311525800312968E-2</v>
      </c>
      <c r="AV74" s="66">
        <f t="shared" si="60"/>
        <v>0.24784376056221585</v>
      </c>
      <c r="AW74" s="66">
        <f t="shared" si="61"/>
        <v>3.2042346987294253E-2</v>
      </c>
      <c r="AX74" s="66">
        <f t="shared" si="62"/>
        <v>9.9913332785594278E-2</v>
      </c>
      <c r="AY74" s="70">
        <v>238.03100000000001</v>
      </c>
      <c r="AZ74" s="72">
        <v>196.8</v>
      </c>
      <c r="BA74" s="10"/>
      <c r="BB74" s="48"/>
      <c r="BC74" s="48"/>
      <c r="BD74" s="48"/>
      <c r="BE74" s="49"/>
      <c r="BF74" s="49"/>
      <c r="BG74" s="49"/>
    </row>
    <row r="75" spans="1:59">
      <c r="A75" s="41">
        <f t="shared" si="63"/>
        <v>13</v>
      </c>
      <c r="B75" s="1"/>
      <c r="C75" s="29">
        <v>41913</v>
      </c>
      <c r="D75" s="26">
        <v>0.12064321712059249</v>
      </c>
      <c r="E75" s="26">
        <v>0.14743353334589834</v>
      </c>
      <c r="F75" s="26">
        <v>0.10860274120199741</v>
      </c>
      <c r="G75" s="26">
        <v>0.12692471768697475</v>
      </c>
      <c r="H75" s="26">
        <v>5.4829106325504612E-2</v>
      </c>
      <c r="I75" s="26">
        <v>8.3418189919273342E-2</v>
      </c>
      <c r="J75" s="26">
        <v>7.6718082773002905E-2</v>
      </c>
      <c r="K75" s="26">
        <v>6.471397920150615E-2</v>
      </c>
      <c r="L75" s="26">
        <v>9.0440258031637868E-2</v>
      </c>
      <c r="M75" s="26">
        <v>0.12487468585668725</v>
      </c>
      <c r="N75" s="41">
        <f t="shared" si="64"/>
        <v>13</v>
      </c>
      <c r="O75" s="1"/>
      <c r="P75" s="29">
        <f t="shared" si="65"/>
        <v>41913</v>
      </c>
      <c r="Q75" s="26">
        <v>0.11762983715174426</v>
      </c>
      <c r="R75" s="26">
        <v>9.25487201372132E-2</v>
      </c>
      <c r="S75" s="26">
        <v>6.6287737628329069E-2</v>
      </c>
      <c r="T75" s="26">
        <v>0.11892511220473896</v>
      </c>
      <c r="U75" s="26">
        <v>7.8010721056742768E-2</v>
      </c>
      <c r="V75" s="26">
        <v>7.1528159320330867E-2</v>
      </c>
      <c r="W75" s="26">
        <v>0.24157546044786007</v>
      </c>
      <c r="X75" s="26">
        <v>3.5941088916632939E-2</v>
      </c>
      <c r="Y75" s="26">
        <v>0.11336867611288626</v>
      </c>
      <c r="Z75" s="60">
        <f t="shared" si="68"/>
        <v>13</v>
      </c>
      <c r="AA75" s="1"/>
      <c r="AB75" s="29">
        <f t="shared" si="66"/>
        <v>41913</v>
      </c>
      <c r="AC75" s="28">
        <f t="shared" si="44"/>
        <v>0.11004394276051804</v>
      </c>
      <c r="AD75" s="28">
        <f t="shared" si="45"/>
        <v>0.13448055922016419</v>
      </c>
      <c r="AE75" s="28">
        <f t="shared" si="46"/>
        <v>9.9061299273227335E-2</v>
      </c>
      <c r="AF75" s="28">
        <f t="shared" si="47"/>
        <v>0.11577357352862148</v>
      </c>
      <c r="AG75" s="28">
        <f t="shared" si="48"/>
        <v>5.0012020419375199E-2</v>
      </c>
      <c r="AH75" s="28">
        <f t="shared" si="49"/>
        <v>7.6089371087366908E-2</v>
      </c>
      <c r="AI75" s="28">
        <f t="shared" si="50"/>
        <v>6.9977910991300948E-2</v>
      </c>
      <c r="AJ75" s="28">
        <f t="shared" si="51"/>
        <v>5.8734248063789976E-2</v>
      </c>
      <c r="AK75" s="28">
        <f t="shared" si="52"/>
        <v>8.2494505829795811E-2</v>
      </c>
      <c r="AL75" s="28">
        <f t="shared" si="53"/>
        <v>0.11390365004039173</v>
      </c>
      <c r="AM75" s="60">
        <f t="shared" si="69"/>
        <v>13</v>
      </c>
      <c r="AN75" s="1"/>
      <c r="AO75" s="29">
        <f t="shared" si="67"/>
        <v>41913</v>
      </c>
      <c r="AP75" s="66">
        <f t="shared" si="54"/>
        <v>0.10729530739814901</v>
      </c>
      <c r="AQ75" s="66">
        <f t="shared" si="55"/>
        <v>8.441772612179721E-2</v>
      </c>
      <c r="AR75" s="66">
        <f t="shared" si="56"/>
        <v>6.0162587334130282E-2</v>
      </c>
      <c r="AS75" s="66">
        <f t="shared" si="57"/>
        <v>0.10847678429500926</v>
      </c>
      <c r="AT75" s="66">
        <f t="shared" si="58"/>
        <v>7.0802338207557089E-2</v>
      </c>
      <c r="AU75" s="66">
        <f t="shared" si="59"/>
        <v>6.5243955341009963E-2</v>
      </c>
      <c r="AV75" s="66">
        <f t="shared" si="60"/>
        <v>0.2203515189361816</v>
      </c>
      <c r="AW75" s="66">
        <f t="shared" si="61"/>
        <v>3.2620043739531333E-2</v>
      </c>
      <c r="AX75" s="66">
        <f t="shared" si="62"/>
        <v>0.10340851647326242</v>
      </c>
      <c r="AY75" s="70">
        <v>237.43299999999999</v>
      </c>
      <c r="AZ75" s="72">
        <v>194.8</v>
      </c>
      <c r="BA75" s="10"/>
      <c r="BB75" s="48"/>
      <c r="BC75" s="48"/>
      <c r="BD75" s="48"/>
      <c r="BE75" s="49"/>
      <c r="BF75" s="49"/>
      <c r="BG75" s="49"/>
    </row>
    <row r="76" spans="1:59">
      <c r="A76" s="41">
        <f t="shared" si="63"/>
        <v>14</v>
      </c>
      <c r="B76" s="1"/>
      <c r="C76" s="29">
        <v>41944</v>
      </c>
      <c r="D76" s="26">
        <v>0.11469388643956509</v>
      </c>
      <c r="E76" s="26">
        <v>0.14051407975109137</v>
      </c>
      <c r="F76" s="26">
        <v>0.10893372597855343</v>
      </c>
      <c r="G76" s="26">
        <v>0.12283626157749077</v>
      </c>
      <c r="H76" s="26">
        <v>5.4840650528507534E-2</v>
      </c>
      <c r="I76" s="26">
        <v>8.3621015820174172E-2</v>
      </c>
      <c r="J76" s="26">
        <v>6.9728199574209213E-2</v>
      </c>
      <c r="K76" s="26">
        <v>6.1703642872386624E-2</v>
      </c>
      <c r="L76" s="26">
        <v>8.0123783458017656E-2</v>
      </c>
      <c r="M76" s="26">
        <v>0.10525676055431975</v>
      </c>
      <c r="N76" s="41">
        <f t="shared" si="64"/>
        <v>14</v>
      </c>
      <c r="O76" s="1"/>
      <c r="P76" s="29">
        <f t="shared" si="65"/>
        <v>41944</v>
      </c>
      <c r="Q76" s="26">
        <v>8.4155998890540637E-2</v>
      </c>
      <c r="R76" s="26">
        <v>7.508705141417639E-2</v>
      </c>
      <c r="S76" s="26">
        <v>6.3751984053826455E-2</v>
      </c>
      <c r="T76" s="26">
        <v>0.11535999370044984</v>
      </c>
      <c r="U76" s="26">
        <v>6.8983456352465153E-2</v>
      </c>
      <c r="V76" s="26">
        <v>6.3695507294755385E-2</v>
      </c>
      <c r="W76" s="26">
        <v>0.10809853209744667</v>
      </c>
      <c r="X76" s="26">
        <v>3.5828598117849844E-2</v>
      </c>
      <c r="Y76" s="26">
        <v>9.4465378185941043E-2</v>
      </c>
      <c r="Z76" s="60">
        <f t="shared" si="68"/>
        <v>14</v>
      </c>
      <c r="AA76" s="1"/>
      <c r="AB76" s="29">
        <f t="shared" si="66"/>
        <v>41944</v>
      </c>
      <c r="AC76" s="28">
        <f t="shared" si="44"/>
        <v>0.10518523769908207</v>
      </c>
      <c r="AD76" s="28">
        <f t="shared" si="45"/>
        <v>0.12886481867082125</v>
      </c>
      <c r="AE76" s="28">
        <f t="shared" si="46"/>
        <v>9.9902620934712333E-2</v>
      </c>
      <c r="AF76" s="28">
        <f t="shared" si="47"/>
        <v>0.11265257262777591</v>
      </c>
      <c r="AG76" s="28">
        <f t="shared" si="48"/>
        <v>5.0294109306801421E-2</v>
      </c>
      <c r="AH76" s="28">
        <f t="shared" si="49"/>
        <v>7.6688450437315869E-2</v>
      </c>
      <c r="AI76" s="28">
        <f t="shared" si="50"/>
        <v>6.3947412318326888E-2</v>
      </c>
      <c r="AJ76" s="28">
        <f t="shared" si="51"/>
        <v>5.6612371872537398E-2</v>
      </c>
      <c r="AK76" s="28">
        <f t="shared" si="52"/>
        <v>7.348115466313189E-2</v>
      </c>
      <c r="AL76" s="28">
        <f t="shared" si="53"/>
        <v>9.6530492792876982E-2</v>
      </c>
      <c r="AM76" s="60">
        <f t="shared" si="69"/>
        <v>14</v>
      </c>
      <c r="AN76" s="1"/>
      <c r="AO76" s="29">
        <f t="shared" si="67"/>
        <v>41944</v>
      </c>
      <c r="AP76" s="66">
        <f t="shared" si="54"/>
        <v>7.7179080959729404E-2</v>
      </c>
      <c r="AQ76" s="66">
        <f t="shared" si="55"/>
        <v>6.88619907852282E-2</v>
      </c>
      <c r="AR76" s="66">
        <f t="shared" si="56"/>
        <v>5.8491700989706893E-2</v>
      </c>
      <c r="AS76" s="66">
        <f t="shared" si="57"/>
        <v>0.10579612161577773</v>
      </c>
      <c r="AT76" s="66">
        <f t="shared" si="58"/>
        <v>6.3291515740092577E-2</v>
      </c>
      <c r="AU76" s="66">
        <f t="shared" si="59"/>
        <v>5.841485787206939E-2</v>
      </c>
      <c r="AV76" s="66">
        <f t="shared" si="60"/>
        <v>9.9136668453406157E-2</v>
      </c>
      <c r="AW76" s="66">
        <f t="shared" si="61"/>
        <v>3.2872320431945268E-2</v>
      </c>
      <c r="AX76" s="66">
        <f t="shared" si="62"/>
        <v>8.66337654715153E-2</v>
      </c>
      <c r="AY76" s="70">
        <v>236.15100000000001</v>
      </c>
      <c r="AZ76" s="72">
        <v>192.7</v>
      </c>
      <c r="BA76" s="10"/>
      <c r="BB76" s="11"/>
      <c r="BC76" s="11"/>
      <c r="BD76" s="11"/>
      <c r="BE76" s="12"/>
      <c r="BF76" s="12"/>
      <c r="BG76" s="12"/>
    </row>
    <row r="77" spans="1:59">
      <c r="A77" s="41">
        <f t="shared" si="63"/>
        <v>15</v>
      </c>
      <c r="B77" s="1"/>
      <c r="C77" s="29">
        <v>41974</v>
      </c>
      <c r="D77" s="26">
        <v>0.11378954913049431</v>
      </c>
      <c r="E77" s="26">
        <v>0.1406907162570096</v>
      </c>
      <c r="F77" s="26">
        <v>0.11039003541933645</v>
      </c>
      <c r="G77" s="26">
        <v>0.1157851782720776</v>
      </c>
      <c r="H77" s="26">
        <v>5.4822072344825674E-2</v>
      </c>
      <c r="I77" s="26">
        <v>8.367730976674688E-2</v>
      </c>
      <c r="J77" s="26">
        <v>6.9679843813048536E-2</v>
      </c>
      <c r="K77" s="26">
        <v>0.11405260826006498</v>
      </c>
      <c r="L77" s="26">
        <v>7.851650284310642E-2</v>
      </c>
      <c r="M77" s="26">
        <v>0.10991171172318095</v>
      </c>
      <c r="N77" s="41">
        <f t="shared" si="64"/>
        <v>15</v>
      </c>
      <c r="O77" s="1"/>
      <c r="P77" s="29">
        <f t="shared" si="65"/>
        <v>41974</v>
      </c>
      <c r="Q77" s="26">
        <v>8.1753972426254984E-2</v>
      </c>
      <c r="R77" s="26">
        <v>7.7874728860525502E-2</v>
      </c>
      <c r="S77" s="26">
        <v>6.3233443548390306E-2</v>
      </c>
      <c r="T77" s="26">
        <v>0.10915373668323247</v>
      </c>
      <c r="U77" s="26">
        <v>7.2795011299996992E-2</v>
      </c>
      <c r="V77" s="26">
        <v>6.668655151633103E-2</v>
      </c>
      <c r="W77" s="26">
        <v>7.4428348826842142E-2</v>
      </c>
      <c r="X77" s="26">
        <v>3.6224926556649537E-2</v>
      </c>
      <c r="Y77" s="26">
        <v>9.1890023052165787E-2</v>
      </c>
      <c r="Z77" s="60">
        <f t="shared" si="68"/>
        <v>15</v>
      </c>
      <c r="AA77" s="1"/>
      <c r="AB77" s="29">
        <f t="shared" si="66"/>
        <v>41974</v>
      </c>
      <c r="AC77" s="28">
        <f t="shared" si="44"/>
        <v>0.1049509566114106</v>
      </c>
      <c r="AD77" s="28">
        <f t="shared" si="45"/>
        <v>0.12976257811325376</v>
      </c>
      <c r="AE77" s="28">
        <f t="shared" si="46"/>
        <v>0.101815499807812</v>
      </c>
      <c r="AF77" s="28">
        <f t="shared" si="47"/>
        <v>0.10679157544724571</v>
      </c>
      <c r="AG77" s="28">
        <f t="shared" si="48"/>
        <v>5.0563773035176784E-2</v>
      </c>
      <c r="AH77" s="28">
        <f t="shared" si="49"/>
        <v>7.7177682606143092E-2</v>
      </c>
      <c r="AI77" s="28">
        <f t="shared" si="50"/>
        <v>6.4267468502986896E-2</v>
      </c>
      <c r="AJ77" s="28">
        <f t="shared" si="51"/>
        <v>0.1066340620855605</v>
      </c>
      <c r="AK77" s="28">
        <f t="shared" si="52"/>
        <v>7.2417740874572367E-2</v>
      </c>
      <c r="AL77" s="28">
        <f t="shared" si="53"/>
        <v>0.10137432985973659</v>
      </c>
      <c r="AM77" s="60">
        <f t="shared" si="69"/>
        <v>15</v>
      </c>
      <c r="AN77" s="1"/>
      <c r="AO77" s="29">
        <f t="shared" si="67"/>
        <v>41974</v>
      </c>
      <c r="AP77" s="66">
        <f t="shared" si="54"/>
        <v>7.5403740312553535E-2</v>
      </c>
      <c r="AQ77" s="66">
        <f t="shared" si="55"/>
        <v>7.1825816625686031E-2</v>
      </c>
      <c r="AR77" s="66">
        <f t="shared" si="56"/>
        <v>5.9120427389505063E-2</v>
      </c>
      <c r="AS77" s="66">
        <f t="shared" si="57"/>
        <v>0.10067523045967713</v>
      </c>
      <c r="AT77" s="66">
        <f t="shared" si="58"/>
        <v>6.8060063447062238E-2</v>
      </c>
      <c r="AU77" s="66">
        <f t="shared" si="59"/>
        <v>6.1506679903694704E-2</v>
      </c>
      <c r="AV77" s="66">
        <f t="shared" si="60"/>
        <v>6.8647133836753166E-2</v>
      </c>
      <c r="AW77" s="66">
        <f t="shared" si="61"/>
        <v>3.3868678028639021E-2</v>
      </c>
      <c r="AX77" s="66">
        <f t="shared" si="62"/>
        <v>8.4752474160079985E-2</v>
      </c>
      <c r="AY77" s="70">
        <v>234.81200000000001</v>
      </c>
      <c r="AZ77" s="72">
        <v>189.1</v>
      </c>
      <c r="BA77" s="10"/>
      <c r="BB77" s="11"/>
      <c r="BC77" s="11"/>
      <c r="BD77" s="11"/>
      <c r="BE77" s="12"/>
      <c r="BF77" s="12"/>
      <c r="BG77" s="12"/>
    </row>
    <row r="78" spans="1:59">
      <c r="A78" s="41">
        <f t="shared" si="63"/>
        <v>16</v>
      </c>
      <c r="B78" s="1"/>
      <c r="C78" s="29">
        <v>42005</v>
      </c>
      <c r="D78" s="26">
        <v>0.11163452846956083</v>
      </c>
      <c r="E78" s="26">
        <v>0.13898292974885967</v>
      </c>
      <c r="F78" s="26">
        <v>0.11099687890586578</v>
      </c>
      <c r="G78" s="26">
        <v>0.11691013604936441</v>
      </c>
      <c r="H78" s="26">
        <v>5.4822072344825674E-2</v>
      </c>
      <c r="I78" s="26">
        <v>8.3448054070872149E-2</v>
      </c>
      <c r="J78" s="26">
        <v>6.9866365921247647E-2</v>
      </c>
      <c r="K78" s="26">
        <v>6.8004093112925768E-2</v>
      </c>
      <c r="L78" s="26">
        <v>7.7462376813063075E-2</v>
      </c>
      <c r="M78" s="26">
        <v>0.11211878650838518</v>
      </c>
      <c r="N78" s="41">
        <f t="shared" si="64"/>
        <v>16</v>
      </c>
      <c r="O78" s="1"/>
      <c r="P78" s="29">
        <f t="shared" si="65"/>
        <v>42005</v>
      </c>
      <c r="Q78" s="26">
        <v>7.9429525491820696E-2</v>
      </c>
      <c r="R78" s="26">
        <v>7.7967601216669805E-2</v>
      </c>
      <c r="S78" s="26">
        <v>5.9918290321804242E-2</v>
      </c>
      <c r="T78" s="26">
        <v>0.11131007921382709</v>
      </c>
      <c r="U78" s="26">
        <v>6.9600803379459203E-2</v>
      </c>
      <c r="V78" s="26">
        <v>5.8539381255264804E-2</v>
      </c>
      <c r="W78" s="26">
        <v>7.6114633829639899E-2</v>
      </c>
      <c r="X78" s="26">
        <v>3.5425777932358599E-2</v>
      </c>
      <c r="Y78" s="26">
        <v>8.8394729459371546E-2</v>
      </c>
      <c r="Z78" s="60">
        <f t="shared" si="68"/>
        <v>16</v>
      </c>
      <c r="AA78" s="1"/>
      <c r="AB78" s="29">
        <f t="shared" si="66"/>
        <v>42005</v>
      </c>
      <c r="AC78" s="28">
        <f t="shared" si="44"/>
        <v>0.10345015226004441</v>
      </c>
      <c r="AD78" s="28">
        <f t="shared" si="45"/>
        <v>0.12879353226261853</v>
      </c>
      <c r="AE78" s="28">
        <f t="shared" si="46"/>
        <v>0.10285925135010962</v>
      </c>
      <c r="AF78" s="28">
        <f t="shared" si="47"/>
        <v>0.10833898383282914</v>
      </c>
      <c r="AG78" s="28">
        <f t="shared" si="48"/>
        <v>5.0802845759587566E-2</v>
      </c>
      <c r="AH78" s="28">
        <f t="shared" si="49"/>
        <v>7.7330141648692563E-2</v>
      </c>
      <c r="AI78" s="28">
        <f t="shared" si="50"/>
        <v>6.4744181674756707E-2</v>
      </c>
      <c r="AJ78" s="28">
        <f t="shared" si="51"/>
        <v>6.49898576344069E-2</v>
      </c>
      <c r="AK78" s="28">
        <f t="shared" si="52"/>
        <v>7.1783298461473161E-2</v>
      </c>
      <c r="AL78" s="28">
        <f t="shared" si="53"/>
        <v>0.10389890739464587</v>
      </c>
      <c r="AM78" s="60">
        <f t="shared" si="69"/>
        <v>16</v>
      </c>
      <c r="AN78" s="1"/>
      <c r="AO78" s="29">
        <f t="shared" si="67"/>
        <v>42005</v>
      </c>
      <c r="AP78" s="66">
        <f t="shared" si="54"/>
        <v>7.3606227559893725E-2</v>
      </c>
      <c r="AQ78" s="66">
        <f t="shared" si="55"/>
        <v>7.2251482832340619E-2</v>
      </c>
      <c r="AR78" s="66">
        <f t="shared" si="56"/>
        <v>5.7262452588621567E-2</v>
      </c>
      <c r="AS78" s="66">
        <f t="shared" si="57"/>
        <v>0.10314948968398967</v>
      </c>
      <c r="AT78" s="66">
        <f t="shared" si="58"/>
        <v>6.6515794797234531E-2</v>
      </c>
      <c r="AU78" s="66">
        <f t="shared" si="59"/>
        <v>5.4247623805005689E-2</v>
      </c>
      <c r="AV78" s="66">
        <f t="shared" si="60"/>
        <v>7.0534363935982239E-2</v>
      </c>
      <c r="AW78" s="66">
        <f t="shared" si="61"/>
        <v>3.3855554261843245E-2</v>
      </c>
      <c r="AX78" s="66">
        <f t="shared" si="62"/>
        <v>8.1914156371886482E-2</v>
      </c>
      <c r="AY78" s="70">
        <v>233.70699999999999</v>
      </c>
      <c r="AZ78" s="72">
        <v>185</v>
      </c>
      <c r="BA78" s="10"/>
      <c r="BB78" s="11"/>
      <c r="BC78" s="11"/>
      <c r="BD78" s="11"/>
      <c r="BE78" s="12"/>
      <c r="BF78" s="12"/>
      <c r="BG78" s="12"/>
    </row>
    <row r="79" spans="1:59">
      <c r="A79" s="41">
        <f t="shared" si="63"/>
        <v>17</v>
      </c>
      <c r="B79" s="1"/>
      <c r="C79" s="29">
        <v>42036</v>
      </c>
      <c r="D79" s="26">
        <v>0.11393877401084862</v>
      </c>
      <c r="E79" s="26">
        <v>0.14078901962689372</v>
      </c>
      <c r="F79" s="26">
        <v>0.10981780782292883</v>
      </c>
      <c r="G79" s="26">
        <v>0.12895253362966505</v>
      </c>
      <c r="H79" s="26">
        <v>5.482161770444284E-2</v>
      </c>
      <c r="I79" s="26">
        <v>8.3706346613411364E-2</v>
      </c>
      <c r="J79" s="26">
        <v>6.9902460417453766E-2</v>
      </c>
      <c r="K79" s="26">
        <v>6.1801863423661833E-2</v>
      </c>
      <c r="L79" s="26">
        <v>7.8123072967836105E-2</v>
      </c>
      <c r="M79" s="26">
        <v>0.11310284778527781</v>
      </c>
      <c r="N79" s="41">
        <f t="shared" si="64"/>
        <v>17</v>
      </c>
      <c r="O79" s="1"/>
      <c r="P79" s="29">
        <f t="shared" si="65"/>
        <v>42036</v>
      </c>
      <c r="Q79" s="26">
        <v>8.3335121042856758E-2</v>
      </c>
      <c r="R79" s="26">
        <v>7.7709660475495268E-2</v>
      </c>
      <c r="S79" s="26">
        <v>6.5958815514926439E-2</v>
      </c>
      <c r="T79" s="26">
        <v>0.1236109164320448</v>
      </c>
      <c r="U79" s="26">
        <v>7.0878930446951177E-2</v>
      </c>
      <c r="V79" s="26">
        <v>6.5450536759533301E-2</v>
      </c>
      <c r="W79" s="26">
        <v>0.1834415977405689</v>
      </c>
      <c r="X79" s="26">
        <v>3.6022103963292355E-2</v>
      </c>
      <c r="Y79" s="26">
        <v>8.7331842317740507E-2</v>
      </c>
      <c r="Z79" s="60">
        <f t="shared" si="68"/>
        <v>17</v>
      </c>
      <c r="AA79" s="1"/>
      <c r="AB79" s="29">
        <f t="shared" si="66"/>
        <v>42036</v>
      </c>
      <c r="AC79" s="28">
        <f t="shared" si="44"/>
        <v>0.1051288848248205</v>
      </c>
      <c r="AD79" s="28">
        <f t="shared" si="45"/>
        <v>0.12990303570886091</v>
      </c>
      <c r="AE79" s="28">
        <f t="shared" si="46"/>
        <v>0.10132655692110311</v>
      </c>
      <c r="AF79" s="28">
        <f t="shared" si="47"/>
        <v>0.11898176168308658</v>
      </c>
      <c r="AG79" s="28">
        <f t="shared" si="48"/>
        <v>5.058274133274384E-2</v>
      </c>
      <c r="AH79" s="28">
        <f t="shared" si="49"/>
        <v>7.7234066704894896E-2</v>
      </c>
      <c r="AI79" s="28">
        <f t="shared" si="50"/>
        <v>6.4497514336062295E-2</v>
      </c>
      <c r="AJ79" s="28">
        <f t="shared" si="51"/>
        <v>5.8935110319867381E-2</v>
      </c>
      <c r="AK79" s="28">
        <f t="shared" si="52"/>
        <v>7.2082498793735433E-2</v>
      </c>
      <c r="AL79" s="28">
        <f t="shared" si="53"/>
        <v>0.1043575934654654</v>
      </c>
      <c r="AM79" s="60">
        <f t="shared" si="69"/>
        <v>17</v>
      </c>
      <c r="AN79" s="1"/>
      <c r="AO79" s="29">
        <f t="shared" si="67"/>
        <v>42036</v>
      </c>
      <c r="AP79" s="66">
        <f t="shared" si="54"/>
        <v>7.68915447619508E-2</v>
      </c>
      <c r="AQ79" s="66">
        <f t="shared" si="55"/>
        <v>7.1701051874811211E-2</v>
      </c>
      <c r="AR79" s="66">
        <f t="shared" si="56"/>
        <v>6.2899237233220037E-2</v>
      </c>
      <c r="AS79" s="66">
        <f t="shared" si="57"/>
        <v>0.11405316503965218</v>
      </c>
      <c r="AT79" s="66">
        <f t="shared" si="58"/>
        <v>6.7591126769260892E-2</v>
      </c>
      <c r="AU79" s="66">
        <f t="shared" si="59"/>
        <v>6.0389819009817595E-2</v>
      </c>
      <c r="AV79" s="66">
        <f t="shared" si="60"/>
        <v>0.16925766288404251</v>
      </c>
      <c r="AW79" s="66">
        <f t="shared" si="61"/>
        <v>3.435117573198538E-2</v>
      </c>
      <c r="AX79" s="66">
        <f t="shared" si="62"/>
        <v>8.0579234525438664E-2</v>
      </c>
      <c r="AY79" s="70">
        <v>234.72200000000001</v>
      </c>
      <c r="AZ79" s="72">
        <v>185.4</v>
      </c>
      <c r="BA79" s="10"/>
      <c r="BB79" s="11"/>
      <c r="BC79" s="11"/>
      <c r="BD79" s="11"/>
      <c r="BE79" s="12"/>
      <c r="BF79" s="12"/>
      <c r="BG79" s="12"/>
    </row>
    <row r="80" spans="1:59">
      <c r="A80" s="41">
        <f t="shared" si="63"/>
        <v>18</v>
      </c>
      <c r="B80" s="1"/>
      <c r="C80" s="29">
        <v>42064</v>
      </c>
      <c r="D80" s="26">
        <v>0.11520623262574556</v>
      </c>
      <c r="E80" s="26">
        <v>0.14079914624603485</v>
      </c>
      <c r="F80" s="26">
        <v>0.11096812421628607</v>
      </c>
      <c r="G80" s="26">
        <v>0.12783428997502555</v>
      </c>
      <c r="H80" s="26">
        <v>5.4821966177290474E-2</v>
      </c>
      <c r="I80" s="26">
        <v>8.3625611941441455E-2</v>
      </c>
      <c r="J80" s="26">
        <v>6.9922934275991222E-2</v>
      </c>
      <c r="K80" s="26">
        <v>5.9864986428096553E-2</v>
      </c>
      <c r="L80" s="26">
        <v>7.8542736068123092E-2</v>
      </c>
      <c r="M80" s="26">
        <v>0.10519190345849651</v>
      </c>
      <c r="N80" s="41">
        <f t="shared" si="64"/>
        <v>18</v>
      </c>
      <c r="O80" s="1"/>
      <c r="P80" s="29">
        <f t="shared" si="65"/>
        <v>42064</v>
      </c>
      <c r="Q80" s="26">
        <v>8.2962464859886093E-2</v>
      </c>
      <c r="R80" s="26">
        <v>8.0348764105085152E-2</v>
      </c>
      <c r="S80" s="26">
        <v>6.5536926247698274E-2</v>
      </c>
      <c r="T80" s="26">
        <v>0.12283927784700711</v>
      </c>
      <c r="U80" s="26">
        <v>7.5414331119846661E-2</v>
      </c>
      <c r="V80" s="26">
        <v>6.4281090035705438E-2</v>
      </c>
      <c r="W80" s="26">
        <v>0.13332301849637809</v>
      </c>
      <c r="X80" s="26">
        <v>3.6392951892687209E-2</v>
      </c>
      <c r="Y80" s="26">
        <v>9.6753913707612313E-2</v>
      </c>
      <c r="Z80" s="60">
        <f t="shared" si="68"/>
        <v>18</v>
      </c>
      <c r="AA80" s="1"/>
      <c r="AB80" s="29">
        <f t="shared" si="66"/>
        <v>42064</v>
      </c>
      <c r="AC80" s="28">
        <f t="shared" si="44"/>
        <v>0.10566942693495904</v>
      </c>
      <c r="AD80" s="28">
        <f t="shared" si="45"/>
        <v>0.12914375166734784</v>
      </c>
      <c r="AE80" s="28">
        <f t="shared" si="46"/>
        <v>0.10178215038134891</v>
      </c>
      <c r="AF80" s="28">
        <f t="shared" si="47"/>
        <v>0.11725212999699816</v>
      </c>
      <c r="AG80" s="28">
        <f t="shared" si="48"/>
        <v>5.0283787754963935E-2</v>
      </c>
      <c r="AH80" s="28">
        <f t="shared" si="49"/>
        <v>7.6703059283640032E-2</v>
      </c>
      <c r="AI80" s="28">
        <f t="shared" si="50"/>
        <v>6.4134693290053946E-2</v>
      </c>
      <c r="AJ80" s="28">
        <f t="shared" si="51"/>
        <v>5.6842801291554626E-2</v>
      </c>
      <c r="AK80" s="28">
        <f t="shared" si="52"/>
        <v>7.2040945364335876E-2</v>
      </c>
      <c r="AL80" s="28">
        <f t="shared" si="53"/>
        <v>9.6484086870251715E-2</v>
      </c>
      <c r="AM80" s="60">
        <f t="shared" si="69"/>
        <v>18</v>
      </c>
      <c r="AN80" s="1"/>
      <c r="AO80" s="29">
        <f t="shared" si="67"/>
        <v>42064</v>
      </c>
      <c r="AP80" s="66">
        <f t="shared" si="54"/>
        <v>7.6094807711789864E-2</v>
      </c>
      <c r="AQ80" s="66">
        <f t="shared" si="55"/>
        <v>7.3697469871253932E-2</v>
      </c>
      <c r="AR80" s="66">
        <f t="shared" si="56"/>
        <v>6.2228402581058301E-2</v>
      </c>
      <c r="AS80" s="66">
        <f t="shared" si="57"/>
        <v>0.11267060643641499</v>
      </c>
      <c r="AT80" s="66">
        <f t="shared" si="58"/>
        <v>7.1607162953753439E-2</v>
      </c>
      <c r="AU80" s="66">
        <f t="shared" si="59"/>
        <v>5.8959882568970876E-2</v>
      </c>
      <c r="AV80" s="66">
        <f t="shared" si="60"/>
        <v>0.12228649996322233</v>
      </c>
      <c r="AW80" s="66">
        <f t="shared" si="61"/>
        <v>3.4555713719801824E-2</v>
      </c>
      <c r="AX80" s="66">
        <f t="shared" si="62"/>
        <v>8.8744596383174251E-2</v>
      </c>
      <c r="AY80" s="70">
        <v>236.119</v>
      </c>
      <c r="AZ80" s="72">
        <v>186.2</v>
      </c>
      <c r="BA80" s="10"/>
      <c r="BB80" s="11"/>
      <c r="BC80" s="11"/>
      <c r="BD80" s="11"/>
      <c r="BE80" s="12"/>
      <c r="BF80" s="12"/>
      <c r="BG80" s="12"/>
    </row>
    <row r="81" spans="1:59">
      <c r="A81" s="41">
        <f t="shared" si="63"/>
        <v>19</v>
      </c>
      <c r="B81" s="1"/>
      <c r="C81" s="29">
        <v>42095</v>
      </c>
      <c r="D81" s="26">
        <v>0.11557877156989906</v>
      </c>
      <c r="E81" s="26">
        <v>0.1401715010022469</v>
      </c>
      <c r="F81" s="26">
        <v>0.11099060354343236</v>
      </c>
      <c r="G81" s="26">
        <v>0.13969391321246166</v>
      </c>
      <c r="H81" s="26">
        <v>5.4821966177290474E-2</v>
      </c>
      <c r="I81" s="26">
        <v>8.3303139870358589E-2</v>
      </c>
      <c r="J81" s="26">
        <v>6.9927772332502663E-2</v>
      </c>
      <c r="K81" s="26">
        <v>5.9431868879434947E-2</v>
      </c>
      <c r="L81" s="26">
        <v>7.9036549526148275E-2</v>
      </c>
      <c r="M81" s="26">
        <v>0.10875948832737041</v>
      </c>
      <c r="N81" s="41">
        <f t="shared" si="64"/>
        <v>19</v>
      </c>
      <c r="O81" s="1"/>
      <c r="P81" s="29">
        <f t="shared" si="65"/>
        <v>42095</v>
      </c>
      <c r="Q81" s="26">
        <v>8.0849986345597702E-2</v>
      </c>
      <c r="R81" s="26">
        <v>7.532581961922391E-2</v>
      </c>
      <c r="S81" s="26">
        <v>6.3807735614582889E-2</v>
      </c>
      <c r="T81" s="26">
        <v>0.13442984989564316</v>
      </c>
      <c r="U81" s="26">
        <v>7.6246382160295612E-2</v>
      </c>
      <c r="V81" s="26">
        <v>6.3653842500368887E-2</v>
      </c>
      <c r="W81" s="26">
        <v>0.12150003130282351</v>
      </c>
      <c r="X81" s="26">
        <v>3.5997613376540831E-2</v>
      </c>
      <c r="Y81" s="26">
        <v>8.9458528918172228E-2</v>
      </c>
      <c r="Z81" s="60">
        <f t="shared" si="68"/>
        <v>19</v>
      </c>
      <c r="AA81" s="1"/>
      <c r="AB81" s="29">
        <f t="shared" si="66"/>
        <v>42095</v>
      </c>
      <c r="AC81" s="28">
        <f t="shared" si="44"/>
        <v>0.10579605702140647</v>
      </c>
      <c r="AD81" s="28">
        <f t="shared" si="45"/>
        <v>0.12830723074298547</v>
      </c>
      <c r="AE81" s="28">
        <f t="shared" si="46"/>
        <v>0.10159623659107511</v>
      </c>
      <c r="AF81" s="28">
        <f t="shared" si="47"/>
        <v>0.12787006650984351</v>
      </c>
      <c r="AG81" s="28">
        <f t="shared" si="48"/>
        <v>5.0181774567577761E-2</v>
      </c>
      <c r="AH81" s="28">
        <f t="shared" si="49"/>
        <v>7.6252270344097706E-2</v>
      </c>
      <c r="AI81" s="28">
        <f t="shared" si="50"/>
        <v>6.4009008649094465E-2</v>
      </c>
      <c r="AJ81" s="28">
        <f t="shared" si="51"/>
        <v>5.6583491749510495E-2</v>
      </c>
      <c r="AK81" s="28">
        <f t="shared" si="52"/>
        <v>7.234680890674311E-2</v>
      </c>
      <c r="AL81" s="28">
        <f t="shared" si="53"/>
        <v>9.9553965424721128E-2</v>
      </c>
      <c r="AM81" s="60">
        <f t="shared" si="69"/>
        <v>19</v>
      </c>
      <c r="AN81" s="1"/>
      <c r="AO81" s="29">
        <f t="shared" si="67"/>
        <v>42095</v>
      </c>
      <c r="AP81" s="66">
        <f t="shared" si="54"/>
        <v>7.400675443609285E-2</v>
      </c>
      <c r="AQ81" s="66">
        <f t="shared" si="55"/>
        <v>6.8950159266920746E-2</v>
      </c>
      <c r="AR81" s="66">
        <f t="shared" si="56"/>
        <v>6.0749637354110153E-2</v>
      </c>
      <c r="AS81" s="66">
        <f t="shared" si="57"/>
        <v>0.12305155931110921</v>
      </c>
      <c r="AT81" s="66">
        <f t="shared" si="58"/>
        <v>7.2592139827357377E-2</v>
      </c>
      <c r="AU81" s="66">
        <f t="shared" si="59"/>
        <v>5.8266111149380989E-2</v>
      </c>
      <c r="AV81" s="66">
        <f t="shared" si="60"/>
        <v>0.11121613480761287</v>
      </c>
      <c r="AW81" s="66">
        <f t="shared" si="61"/>
        <v>3.4272364270179961E-2</v>
      </c>
      <c r="AX81" s="66">
        <f t="shared" si="62"/>
        <v>8.1886660482061696E-2</v>
      </c>
      <c r="AY81" s="70">
        <v>236.59899999999999</v>
      </c>
      <c r="AZ81" s="72">
        <v>185.7</v>
      </c>
      <c r="BA81" s="10"/>
      <c r="BB81" s="11"/>
      <c r="BC81" s="11"/>
      <c r="BD81" s="11"/>
      <c r="BE81" s="12"/>
      <c r="BF81" s="12"/>
      <c r="BG81" s="12"/>
    </row>
    <row r="82" spans="1:59">
      <c r="A82" s="41">
        <f t="shared" si="63"/>
        <v>20</v>
      </c>
      <c r="B82" s="1"/>
      <c r="C82" s="29">
        <v>42125</v>
      </c>
      <c r="D82" s="26">
        <v>0.11733341013681141</v>
      </c>
      <c r="E82" s="26">
        <v>0.1428247770252066</v>
      </c>
      <c r="F82" s="26">
        <v>0.10587258154345353</v>
      </c>
      <c r="G82" s="26">
        <v>0.13883181637711531</v>
      </c>
      <c r="H82" s="26">
        <v>4.8350758226701658E-2</v>
      </c>
      <c r="I82" s="26">
        <v>7.6801848025907643E-2</v>
      </c>
      <c r="J82" s="26">
        <v>6.3823630076009871E-2</v>
      </c>
      <c r="K82" s="26">
        <v>5.3430932065499891E-2</v>
      </c>
      <c r="L82" s="26">
        <v>8.3413894299774444E-2</v>
      </c>
      <c r="M82" s="26">
        <v>0.11771767622161859</v>
      </c>
      <c r="N82" s="41">
        <f t="shared" si="64"/>
        <v>20</v>
      </c>
      <c r="O82" s="1"/>
      <c r="P82" s="29">
        <f t="shared" si="65"/>
        <v>42125</v>
      </c>
      <c r="Q82" s="26">
        <v>0.11561590634463589</v>
      </c>
      <c r="R82" s="26">
        <v>7.2923581617115971E-2</v>
      </c>
      <c r="S82" s="26">
        <v>5.9428038814830719E-2</v>
      </c>
      <c r="T82" s="26">
        <v>0.13393206777285299</v>
      </c>
      <c r="U82" s="26">
        <v>7.3127228718033205E-2</v>
      </c>
      <c r="V82" s="26">
        <v>6.1888502196407583E-2</v>
      </c>
      <c r="W82" s="26">
        <v>0.16900938769791229</v>
      </c>
      <c r="X82" s="26">
        <v>3.0227477890038632E-2</v>
      </c>
      <c r="Y82" s="26">
        <v>0.10900338419711902</v>
      </c>
      <c r="Z82" s="60">
        <f t="shared" si="68"/>
        <v>20</v>
      </c>
      <c r="AA82" s="1"/>
      <c r="AB82" s="29">
        <f t="shared" si="66"/>
        <v>42125</v>
      </c>
      <c r="AC82" s="28">
        <f t="shared" si="44"/>
        <v>0.1068575035577875</v>
      </c>
      <c r="AD82" s="28">
        <f t="shared" si="45"/>
        <v>0.13007291871356813</v>
      </c>
      <c r="AE82" s="28">
        <f t="shared" si="46"/>
        <v>9.6419934831523141E-2</v>
      </c>
      <c r="AF82" s="28">
        <f t="shared" si="47"/>
        <v>0.12643646251441726</v>
      </c>
      <c r="AG82" s="28">
        <f t="shared" si="48"/>
        <v>4.4033846056354825E-2</v>
      </c>
      <c r="AH82" s="28">
        <f t="shared" si="49"/>
        <v>6.994473048302137E-2</v>
      </c>
      <c r="AI82" s="28">
        <f t="shared" si="50"/>
        <v>5.8125249832643076E-2</v>
      </c>
      <c r="AJ82" s="28">
        <f t="shared" si="51"/>
        <v>5.0194414395219884E-2</v>
      </c>
      <c r="AK82" s="28">
        <f t="shared" si="52"/>
        <v>7.5966431867223363E-2</v>
      </c>
      <c r="AL82" s="28">
        <f t="shared" si="53"/>
        <v>0.10720746112295622</v>
      </c>
      <c r="AM82" s="60">
        <f t="shared" si="69"/>
        <v>20</v>
      </c>
      <c r="AN82" s="1"/>
      <c r="AO82" s="29">
        <f t="shared" si="67"/>
        <v>42125</v>
      </c>
      <c r="AP82" s="66">
        <f t="shared" si="54"/>
        <v>0.10529334406247484</v>
      </c>
      <c r="AQ82" s="66">
        <f t="shared" si="55"/>
        <v>6.641272825030449E-2</v>
      </c>
      <c r="AR82" s="66">
        <f t="shared" si="56"/>
        <v>5.5828253254314945E-2</v>
      </c>
      <c r="AS82" s="66">
        <f t="shared" si="57"/>
        <v>0.12197417932242843</v>
      </c>
      <c r="AT82" s="66">
        <f t="shared" si="58"/>
        <v>6.8697630379108782E-2</v>
      </c>
      <c r="AU82" s="66">
        <f t="shared" si="59"/>
        <v>5.6362896432718322E-2</v>
      </c>
      <c r="AV82" s="66">
        <f t="shared" si="60"/>
        <v>0.15391968260507544</v>
      </c>
      <c r="AW82" s="66">
        <f t="shared" si="61"/>
        <v>2.8396482948771683E-2</v>
      </c>
      <c r="AX82" s="66">
        <f t="shared" si="62"/>
        <v>9.9271209292162321E-2</v>
      </c>
      <c r="AY82" s="70">
        <v>237.80500000000001</v>
      </c>
      <c r="AZ82" s="72">
        <v>188.2</v>
      </c>
      <c r="BA82" s="10"/>
      <c r="BB82" s="11"/>
      <c r="BC82" s="11"/>
      <c r="BD82" s="11"/>
      <c r="BE82" s="12"/>
      <c r="BF82" s="12"/>
      <c r="BG82" s="12"/>
    </row>
    <row r="83" spans="1:59">
      <c r="A83" s="41">
        <f t="shared" si="63"/>
        <v>21</v>
      </c>
      <c r="B83" s="1"/>
      <c r="C83" s="29">
        <v>42156</v>
      </c>
      <c r="D83" s="26">
        <v>0.11370043061532589</v>
      </c>
      <c r="E83" s="26">
        <v>0.14043303261623874</v>
      </c>
      <c r="F83" s="26">
        <v>0.10623626245148017</v>
      </c>
      <c r="G83" s="26">
        <v>0.1478637483004539</v>
      </c>
      <c r="H83" s="26">
        <v>4.8350758226701658E-2</v>
      </c>
      <c r="I83" s="26">
        <v>8.529407486369403E-2</v>
      </c>
      <c r="J83" s="26">
        <v>8.4676253930532616E-2</v>
      </c>
      <c r="K83" s="26">
        <v>6.4994762873251496E-2</v>
      </c>
      <c r="L83" s="26">
        <v>8.4086064678325065E-2</v>
      </c>
      <c r="M83" s="26">
        <v>0.1211085039908812</v>
      </c>
      <c r="N83" s="41">
        <f t="shared" si="64"/>
        <v>21</v>
      </c>
      <c r="O83" s="1"/>
      <c r="P83" s="29">
        <f t="shared" si="65"/>
        <v>42156</v>
      </c>
      <c r="Q83" s="26">
        <v>0.11221378790343586</v>
      </c>
      <c r="R83" s="26">
        <v>7.8317448302424209E-2</v>
      </c>
      <c r="S83" s="26">
        <v>5.6231819020503657E-2</v>
      </c>
      <c r="T83" s="26">
        <v>0.14310244408692452</v>
      </c>
      <c r="U83" s="26">
        <v>8.4558150264845977E-2</v>
      </c>
      <c r="V83" s="26">
        <v>7.6539343865911214E-2</v>
      </c>
      <c r="W83" s="26">
        <v>0.1690621452894438</v>
      </c>
      <c r="X83" s="26">
        <v>2.9073213359658585E-2</v>
      </c>
      <c r="Y83" s="26">
        <v>0.10885618705791215</v>
      </c>
      <c r="Z83" s="60">
        <f t="shared" si="68"/>
        <v>21</v>
      </c>
      <c r="AA83" s="1"/>
      <c r="AB83" s="29">
        <f t="shared" si="66"/>
        <v>42156</v>
      </c>
      <c r="AC83" s="28">
        <f t="shared" si="44"/>
        <v>0.10318743603136539</v>
      </c>
      <c r="AD83" s="28">
        <f t="shared" si="45"/>
        <v>0.12744828222159368</v>
      </c>
      <c r="AE83" s="28">
        <f t="shared" si="46"/>
        <v>9.641342144966189E-2</v>
      </c>
      <c r="AF83" s="28">
        <f t="shared" si="47"/>
        <v>0.13419193741430202</v>
      </c>
      <c r="AG83" s="28">
        <f t="shared" si="48"/>
        <v>4.3880139631707685E-2</v>
      </c>
      <c r="AH83" s="28">
        <f t="shared" si="49"/>
        <v>7.7407595083158628E-2</v>
      </c>
      <c r="AI83" s="28">
        <f t="shared" si="50"/>
        <v>7.6846899246965028E-2</v>
      </c>
      <c r="AJ83" s="28">
        <f t="shared" si="51"/>
        <v>6.083151972467371E-2</v>
      </c>
      <c r="AK83" s="28">
        <f t="shared" si="52"/>
        <v>7.6311280205075868E-2</v>
      </c>
      <c r="AL83" s="28">
        <f t="shared" si="53"/>
        <v>0.10991054247360904</v>
      </c>
      <c r="AM83" s="60">
        <f t="shared" si="69"/>
        <v>21</v>
      </c>
      <c r="AN83" s="1"/>
      <c r="AO83" s="29">
        <f t="shared" si="67"/>
        <v>42156</v>
      </c>
      <c r="AP83" s="66">
        <f t="shared" si="54"/>
        <v>0.10183825160959618</v>
      </c>
      <c r="AQ83" s="66">
        <f t="shared" si="55"/>
        <v>7.1076042923595234E-2</v>
      </c>
      <c r="AR83" s="66">
        <f t="shared" si="56"/>
        <v>5.2629886727501567E-2</v>
      </c>
      <c r="AS83" s="66">
        <f t="shared" si="57"/>
        <v>0.129870873973288</v>
      </c>
      <c r="AT83" s="66">
        <f t="shared" si="58"/>
        <v>7.9141773249469388E-2</v>
      </c>
      <c r="AU83" s="66">
        <f t="shared" si="59"/>
        <v>6.9462345976214979E-2</v>
      </c>
      <c r="AV83" s="66">
        <f t="shared" si="60"/>
        <v>0.15343028349119048</v>
      </c>
      <c r="AW83" s="66">
        <f t="shared" si="61"/>
        <v>2.721092706187209E-2</v>
      </c>
      <c r="AX83" s="66">
        <f t="shared" si="62"/>
        <v>9.8791102002586381E-2</v>
      </c>
      <c r="AY83" s="70">
        <v>238.63800000000001</v>
      </c>
      <c r="AZ83" s="72">
        <v>188.9</v>
      </c>
      <c r="BA83" s="10"/>
      <c r="BB83" s="11"/>
      <c r="BC83" s="11"/>
      <c r="BD83" s="11"/>
      <c r="BE83" s="12"/>
      <c r="BF83" s="12"/>
      <c r="BG83" s="12"/>
    </row>
    <row r="84" spans="1:59">
      <c r="A84" s="41">
        <f t="shared" si="63"/>
        <v>22</v>
      </c>
      <c r="B84" s="1"/>
      <c r="C84" s="29">
        <v>42186</v>
      </c>
      <c r="D84" s="26">
        <v>0.11159559988095842</v>
      </c>
      <c r="E84" s="26">
        <v>0.13809961406338098</v>
      </c>
      <c r="F84" s="26">
        <v>0.10619670441713351</v>
      </c>
      <c r="G84" s="26">
        <v>0.14044002226729718</v>
      </c>
      <c r="H84" s="26">
        <v>4.8328837873977036E-2</v>
      </c>
      <c r="I84" s="26">
        <v>8.4693686875955826E-2</v>
      </c>
      <c r="J84" s="26">
        <v>9.0927484221842422E-2</v>
      </c>
      <c r="K84" s="26">
        <v>7.268344297397368E-2</v>
      </c>
      <c r="L84" s="26">
        <v>8.4857221923526988E-2</v>
      </c>
      <c r="M84" s="26">
        <v>0.13119645068319105</v>
      </c>
      <c r="N84" s="41">
        <f t="shared" si="64"/>
        <v>22</v>
      </c>
      <c r="O84" s="1"/>
      <c r="P84" s="29">
        <f t="shared" si="65"/>
        <v>42186</v>
      </c>
      <c r="Q84" s="26">
        <v>0.10650510746985695</v>
      </c>
      <c r="R84" s="26">
        <v>9.126862391869231E-2</v>
      </c>
      <c r="S84" s="26">
        <v>5.4940762388391622E-2</v>
      </c>
      <c r="T84" s="26">
        <v>0.13574201567194033</v>
      </c>
      <c r="U84" s="26">
        <v>9.874383529082692E-2</v>
      </c>
      <c r="V84" s="26">
        <v>8.3625513730759687E-2</v>
      </c>
      <c r="W84" s="26">
        <v>0.17357015985790411</v>
      </c>
      <c r="X84" s="26">
        <v>3.2780395794125061E-2</v>
      </c>
      <c r="Y84" s="26">
        <v>0.10202006341639176</v>
      </c>
      <c r="Z84" s="60">
        <f t="shared" si="68"/>
        <v>22</v>
      </c>
      <c r="AA84" s="1"/>
      <c r="AB84" s="29">
        <f t="shared" si="66"/>
        <v>42186</v>
      </c>
      <c r="AC84" s="28">
        <f t="shared" si="44"/>
        <v>0.10127043273114555</v>
      </c>
      <c r="AD84" s="28">
        <f t="shared" si="45"/>
        <v>0.12532221423713247</v>
      </c>
      <c r="AE84" s="28">
        <f t="shared" si="46"/>
        <v>9.6371059633326317E-2</v>
      </c>
      <c r="AF84" s="28">
        <f t="shared" si="47"/>
        <v>0.12744608069630239</v>
      </c>
      <c r="AG84" s="28">
        <f t="shared" si="48"/>
        <v>4.3857305575774254E-2</v>
      </c>
      <c r="AH84" s="28">
        <f t="shared" si="49"/>
        <v>7.6857567221946338E-2</v>
      </c>
      <c r="AI84" s="28">
        <f t="shared" si="50"/>
        <v>8.2514594519166165E-2</v>
      </c>
      <c r="AJ84" s="28">
        <f t="shared" si="51"/>
        <v>6.8172056858347735E-2</v>
      </c>
      <c r="AK84" s="28">
        <f t="shared" si="52"/>
        <v>7.7005971505376039E-2</v>
      </c>
      <c r="AL84" s="28">
        <f t="shared" si="53"/>
        <v>0.11905775270395945</v>
      </c>
      <c r="AM84" s="60">
        <f t="shared" si="69"/>
        <v>22</v>
      </c>
      <c r="AN84" s="1"/>
      <c r="AO84" s="29">
        <f t="shared" si="67"/>
        <v>42186</v>
      </c>
      <c r="AP84" s="66">
        <f t="shared" si="54"/>
        <v>9.6650928289780724E-2</v>
      </c>
      <c r="AQ84" s="66">
        <f t="shared" si="55"/>
        <v>8.2824170925033525E-2</v>
      </c>
      <c r="AR84" s="66">
        <f t="shared" si="56"/>
        <v>5.1530646102215596E-2</v>
      </c>
      <c r="AS84" s="66">
        <f t="shared" si="57"/>
        <v>0.12318274807930785</v>
      </c>
      <c r="AT84" s="66">
        <f t="shared" si="58"/>
        <v>9.2614907583120437E-2</v>
      </c>
      <c r="AU84" s="66">
        <f t="shared" si="59"/>
        <v>7.588822473208838E-2</v>
      </c>
      <c r="AV84" s="66">
        <f t="shared" si="60"/>
        <v>0.1575109163513114</v>
      </c>
      <c r="AW84" s="66">
        <f t="shared" si="61"/>
        <v>3.0745750537937992E-2</v>
      </c>
      <c r="AX84" s="66">
        <f t="shared" si="62"/>
        <v>9.2580854267174301E-2</v>
      </c>
      <c r="AY84" s="70">
        <v>238.654</v>
      </c>
      <c r="AZ84" s="72">
        <v>188.5</v>
      </c>
      <c r="BA84" s="10"/>
      <c r="BB84" s="11"/>
      <c r="BC84" s="11"/>
      <c r="BD84" s="11"/>
      <c r="BE84" s="12"/>
      <c r="BF84" s="12"/>
      <c r="BG84" s="12"/>
    </row>
    <row r="85" spans="1:59">
      <c r="A85" s="41">
        <f t="shared" si="63"/>
        <v>23</v>
      </c>
      <c r="B85" s="1"/>
      <c r="C85" s="29">
        <v>42217</v>
      </c>
      <c r="D85" s="26">
        <v>0.11180118064568431</v>
      </c>
      <c r="E85" s="26">
        <v>0.1385329327762132</v>
      </c>
      <c r="F85" s="26">
        <v>0.10612383035269361</v>
      </c>
      <c r="G85" s="26">
        <v>0.13270958729726459</v>
      </c>
      <c r="H85" s="26">
        <v>4.8333187963366761E-2</v>
      </c>
      <c r="I85" s="26">
        <v>8.4695331851405181E-2</v>
      </c>
      <c r="J85" s="26">
        <v>9.0711873475224095E-2</v>
      </c>
      <c r="K85" s="26">
        <v>7.1545898317435436E-2</v>
      </c>
      <c r="L85" s="26">
        <v>8.6097817391878759E-2</v>
      </c>
      <c r="M85" s="26">
        <v>0.13257011301060892</v>
      </c>
      <c r="N85" s="41">
        <f t="shared" si="64"/>
        <v>23</v>
      </c>
      <c r="O85" s="1"/>
      <c r="P85" s="29">
        <f t="shared" si="65"/>
        <v>42217</v>
      </c>
      <c r="Q85" s="26">
        <v>0.10956625105847079</v>
      </c>
      <c r="R85" s="26">
        <v>9.1259854427851214E-2</v>
      </c>
      <c r="S85" s="26">
        <v>5.4657820627710199E-2</v>
      </c>
      <c r="T85" s="26">
        <v>0.12806479246953015</v>
      </c>
      <c r="U85" s="26">
        <v>9.1359376634138081E-2</v>
      </c>
      <c r="V85" s="26">
        <v>8.0168496239345327E-2</v>
      </c>
      <c r="W85" s="26">
        <v>0.16404784053156146</v>
      </c>
      <c r="X85" s="26">
        <v>-3.2976022003497814E-2</v>
      </c>
      <c r="Y85" s="26">
        <v>0.10787914025247408</v>
      </c>
      <c r="Z85" s="60">
        <f t="shared" si="68"/>
        <v>23</v>
      </c>
      <c r="AA85" s="1"/>
      <c r="AB85" s="29">
        <f t="shared" si="66"/>
        <v>42217</v>
      </c>
      <c r="AC85" s="28">
        <f t="shared" si="44"/>
        <v>0.10160088746025357</v>
      </c>
      <c r="AD85" s="28">
        <f t="shared" si="45"/>
        <v>0.12589374129367237</v>
      </c>
      <c r="AE85" s="28">
        <f t="shared" si="46"/>
        <v>9.6441515932517805E-2</v>
      </c>
      <c r="AF85" s="28">
        <f t="shared" si="47"/>
        <v>0.1206016945976371</v>
      </c>
      <c r="AG85" s="28">
        <f t="shared" si="48"/>
        <v>4.3923460937537677E-2</v>
      </c>
      <c r="AH85" s="28">
        <f t="shared" si="49"/>
        <v>7.6968068048533775E-2</v>
      </c>
      <c r="AI85" s="28">
        <f t="shared" si="50"/>
        <v>8.2435684444811544E-2</v>
      </c>
      <c r="AJ85" s="28">
        <f t="shared" si="51"/>
        <v>6.7643394772848059E-2</v>
      </c>
      <c r="AK85" s="28">
        <f t="shared" si="52"/>
        <v>7.8242596409856494E-2</v>
      </c>
      <c r="AL85" s="28">
        <f t="shared" si="53"/>
        <v>0.12047494538783216</v>
      </c>
      <c r="AM85" s="60">
        <f t="shared" si="69"/>
        <v>23</v>
      </c>
      <c r="AN85" s="1"/>
      <c r="AO85" s="29">
        <f t="shared" si="67"/>
        <v>42217</v>
      </c>
      <c r="AP85" s="66">
        <f t="shared" si="54"/>
        <v>9.9569863922213342E-2</v>
      </c>
      <c r="AQ85" s="66">
        <f t="shared" si="55"/>
        <v>8.2933669803970447E-2</v>
      </c>
      <c r="AR85" s="66">
        <f t="shared" si="56"/>
        <v>5.1676484957107832E-2</v>
      </c>
      <c r="AS85" s="66">
        <f t="shared" si="57"/>
        <v>0.1163806722985597</v>
      </c>
      <c r="AT85" s="66">
        <f t="shared" si="58"/>
        <v>8.6376137908639655E-2</v>
      </c>
      <c r="AU85" s="66">
        <f t="shared" si="59"/>
        <v>7.2854242837424837E-2</v>
      </c>
      <c r="AV85" s="66">
        <f t="shared" si="60"/>
        <v>0.14908077077259546</v>
      </c>
      <c r="AW85" s="66">
        <f t="shared" si="61"/>
        <v>-3.1177329894216118E-2</v>
      </c>
      <c r="AX85" s="66">
        <f t="shared" si="62"/>
        <v>9.8036678367793478E-2</v>
      </c>
      <c r="AY85" s="70">
        <v>238.316</v>
      </c>
      <c r="AZ85" s="72">
        <v>187</v>
      </c>
      <c r="BA85" s="10"/>
      <c r="BB85" s="11"/>
      <c r="BC85" s="11"/>
      <c r="BD85" s="11"/>
      <c r="BE85" s="12"/>
      <c r="BF85" s="12"/>
      <c r="BG85" s="12"/>
    </row>
    <row r="86" spans="1:59">
      <c r="A86" s="41">
        <f t="shared" si="63"/>
        <v>24</v>
      </c>
      <c r="B86" s="1"/>
      <c r="C86" s="29">
        <v>42248</v>
      </c>
      <c r="D86" s="26">
        <v>0.1119400304889822</v>
      </c>
      <c r="E86" s="26">
        <v>0.13839454120525482</v>
      </c>
      <c r="F86" s="26">
        <v>0.10304056557174616</v>
      </c>
      <c r="G86" s="26">
        <v>0.1277067034233797</v>
      </c>
      <c r="H86" s="26">
        <v>4.8342291320146079E-2</v>
      </c>
      <c r="I86" s="26">
        <v>8.4810460730108617E-2</v>
      </c>
      <c r="J86" s="26">
        <v>9.2570022162363277E-2</v>
      </c>
      <c r="K86" s="26">
        <v>8.1816134376620858E-2</v>
      </c>
      <c r="L86" s="26">
        <v>8.567183250181587E-2</v>
      </c>
      <c r="M86" s="26">
        <v>0.13477059877103487</v>
      </c>
      <c r="N86" s="41">
        <f t="shared" si="64"/>
        <v>24</v>
      </c>
      <c r="O86" s="1"/>
      <c r="P86" s="29">
        <f t="shared" si="65"/>
        <v>42248</v>
      </c>
      <c r="Q86" s="26">
        <v>0.10870717734825756</v>
      </c>
      <c r="R86" s="26">
        <v>8.9395290259143403E-2</v>
      </c>
      <c r="S86" s="26">
        <v>5.4943253093640378E-2</v>
      </c>
      <c r="T86" s="26">
        <v>0.12328168595090185</v>
      </c>
      <c r="U86" s="26">
        <v>9.5859104114594237E-2</v>
      </c>
      <c r="V86" s="26">
        <v>8.3666816081183926E-2</v>
      </c>
      <c r="W86" s="26">
        <v>0.19177413650831077</v>
      </c>
      <c r="X86" s="26">
        <v>2.9239179732969679E-2</v>
      </c>
      <c r="Y86" s="26">
        <v>0.10204656984793833</v>
      </c>
      <c r="Z86" s="60">
        <f t="shared" si="68"/>
        <v>24</v>
      </c>
      <c r="AA86" s="1"/>
      <c r="AB86" s="29">
        <f t="shared" si="66"/>
        <v>42248</v>
      </c>
      <c r="AC86" s="28">
        <f t="shared" si="44"/>
        <v>0.10188568040131267</v>
      </c>
      <c r="AD86" s="28">
        <f t="shared" si="45"/>
        <v>0.12596407141333357</v>
      </c>
      <c r="AE86" s="28">
        <f t="shared" si="46"/>
        <v>9.3785557198385272E-2</v>
      </c>
      <c r="AF86" s="28">
        <f t="shared" si="47"/>
        <v>0.11623620534372066</v>
      </c>
      <c r="AG86" s="28">
        <f t="shared" si="48"/>
        <v>4.4000231389934641E-2</v>
      </c>
      <c r="AH86" s="28">
        <f t="shared" si="49"/>
        <v>7.7192863526032551E-2</v>
      </c>
      <c r="AI86" s="28">
        <f t="shared" si="50"/>
        <v>8.4255468321542806E-2</v>
      </c>
      <c r="AJ86" s="28">
        <f t="shared" si="51"/>
        <v>7.8486666075890221E-2</v>
      </c>
      <c r="AK86" s="28">
        <f t="shared" si="52"/>
        <v>7.7976867681253101E-2</v>
      </c>
      <c r="AL86" s="28">
        <f t="shared" si="53"/>
        <v>0.12266562813944119</v>
      </c>
      <c r="AM86" s="60">
        <f t="shared" si="69"/>
        <v>24</v>
      </c>
      <c r="AN86" s="1"/>
      <c r="AO86" s="29">
        <f t="shared" si="67"/>
        <v>42248</v>
      </c>
      <c r="AP86" s="66">
        <f t="shared" si="54"/>
        <v>9.8943199142004196E-2</v>
      </c>
      <c r="AQ86" s="66">
        <f t="shared" si="55"/>
        <v>8.1365887903899911E-2</v>
      </c>
      <c r="AR86" s="66">
        <f t="shared" si="56"/>
        <v>5.2707363792488436E-2</v>
      </c>
      <c r="AS86" s="66">
        <f t="shared" si="57"/>
        <v>0.11220863885118269</v>
      </c>
      <c r="AT86" s="66">
        <f t="shared" si="58"/>
        <v>9.195816390374531E-2</v>
      </c>
      <c r="AU86" s="66">
        <f t="shared" si="59"/>
        <v>7.6151939982560035E-2</v>
      </c>
      <c r="AV86" s="66">
        <f t="shared" si="60"/>
        <v>0.17454916079772381</v>
      </c>
      <c r="AW86" s="66">
        <f t="shared" si="61"/>
        <v>2.8049305354254147E-2</v>
      </c>
      <c r="AX86" s="66">
        <f t="shared" si="62"/>
        <v>9.2880841251875651E-2</v>
      </c>
      <c r="AY86" s="70">
        <v>237.94499999999999</v>
      </c>
      <c r="AZ86" s="72">
        <v>184.3</v>
      </c>
      <c r="BA86" s="10"/>
      <c r="BB86" s="11"/>
      <c r="BC86" s="11"/>
      <c r="BD86" s="11"/>
      <c r="BE86" s="12"/>
      <c r="BF86" s="12"/>
      <c r="BG86" s="12"/>
    </row>
    <row r="87" spans="1:59">
      <c r="A87" s="41">
        <f t="shared" si="63"/>
        <v>25</v>
      </c>
      <c r="B87" s="1"/>
      <c r="C87" s="29">
        <v>42278</v>
      </c>
      <c r="D87" s="26">
        <v>0.11361072785808582</v>
      </c>
      <c r="E87" s="26">
        <v>0.13973372976711762</v>
      </c>
      <c r="F87" s="26">
        <v>0.10190961196968899</v>
      </c>
      <c r="G87" s="26">
        <v>0.11661868167146984</v>
      </c>
      <c r="H87" s="26">
        <v>4.8342291320146079E-2</v>
      </c>
      <c r="I87" s="26">
        <v>7.8331660343369219E-2</v>
      </c>
      <c r="J87" s="26">
        <v>6.9272220284501348E-2</v>
      </c>
      <c r="K87" s="26">
        <v>6.3296779459930841E-2</v>
      </c>
      <c r="L87" s="26">
        <v>8.4461344257978646E-2</v>
      </c>
      <c r="M87" s="26">
        <v>0.12438919842958149</v>
      </c>
      <c r="N87" s="41">
        <f t="shared" si="64"/>
        <v>25</v>
      </c>
      <c r="O87" s="1"/>
      <c r="P87" s="29">
        <f t="shared" si="65"/>
        <v>42278</v>
      </c>
      <c r="Q87" s="26">
        <v>0.11068223010970787</v>
      </c>
      <c r="R87" s="26">
        <v>8.643550641577756E-2</v>
      </c>
      <c r="S87" s="26">
        <v>6.0112996192575839E-2</v>
      </c>
      <c r="T87" s="26">
        <v>0.11244470912127016</v>
      </c>
      <c r="U87" s="26">
        <v>8.3835667670699041E-2</v>
      </c>
      <c r="V87" s="26">
        <v>6.715635895384274E-2</v>
      </c>
      <c r="W87" s="26">
        <v>0.41143539630836046</v>
      </c>
      <c r="X87" s="26">
        <v>3.0477489266550532E-2</v>
      </c>
      <c r="Y87" s="26">
        <v>0.10861185466840735</v>
      </c>
      <c r="Z87" s="60">
        <f t="shared" si="68"/>
        <v>25</v>
      </c>
      <c r="AA87" s="1"/>
      <c r="AB87" s="29">
        <f t="shared" si="66"/>
        <v>42278</v>
      </c>
      <c r="AC87" s="28">
        <f t="shared" si="44"/>
        <v>0.10345283833705808</v>
      </c>
      <c r="AD87" s="28">
        <f t="shared" si="45"/>
        <v>0.12724019314345886</v>
      </c>
      <c r="AE87" s="28">
        <f t="shared" si="46"/>
        <v>9.2797914517913263E-2</v>
      </c>
      <c r="AF87" s="28">
        <f t="shared" si="47"/>
        <v>0.10619185220879439</v>
      </c>
      <c r="AG87" s="28">
        <f t="shared" si="48"/>
        <v>4.4020026480537162E-2</v>
      </c>
      <c r="AH87" s="28">
        <f t="shared" si="49"/>
        <v>7.1328058071227066E-2</v>
      </c>
      <c r="AI87" s="28">
        <f t="shared" si="50"/>
        <v>6.3078618907303763E-2</v>
      </c>
      <c r="AJ87" s="28">
        <f t="shared" si="51"/>
        <v>6.0919273862361317E-2</v>
      </c>
      <c r="AK87" s="28">
        <f t="shared" si="52"/>
        <v>7.6909689410368451E-2</v>
      </c>
      <c r="AL87" s="28">
        <f t="shared" si="53"/>
        <v>0.11326761018630224</v>
      </c>
      <c r="AM87" s="60">
        <f t="shared" si="69"/>
        <v>25</v>
      </c>
      <c r="AN87" s="1"/>
      <c r="AO87" s="29">
        <f t="shared" si="67"/>
        <v>42278</v>
      </c>
      <c r="AP87" s="66">
        <f t="shared" si="54"/>
        <v>0.10078617639548669</v>
      </c>
      <c r="AQ87" s="66">
        <f t="shared" si="55"/>
        <v>7.8707342522995466E-2</v>
      </c>
      <c r="AR87" s="66">
        <f t="shared" si="56"/>
        <v>5.7855077446093681E-2</v>
      </c>
      <c r="AS87" s="66">
        <f t="shared" si="57"/>
        <v>0.10239107286691296</v>
      </c>
      <c r="AT87" s="66">
        <f t="shared" si="58"/>
        <v>8.0686695940008657E-2</v>
      </c>
      <c r="AU87" s="66">
        <f t="shared" si="59"/>
        <v>6.1151935887917765E-2</v>
      </c>
      <c r="AV87" s="66">
        <f t="shared" si="60"/>
        <v>0.37464912286804697</v>
      </c>
      <c r="AW87" s="66">
        <f t="shared" si="61"/>
        <v>2.9332716942439489E-2</v>
      </c>
      <c r="AX87" s="66">
        <f t="shared" si="62"/>
        <v>9.8900912390370702E-2</v>
      </c>
      <c r="AY87" s="70">
        <v>237.83799999999999</v>
      </c>
      <c r="AZ87" s="72">
        <v>183.7</v>
      </c>
      <c r="BA87" s="10"/>
      <c r="BB87" s="11"/>
      <c r="BC87" s="11"/>
      <c r="BD87" s="11"/>
      <c r="BE87" s="12"/>
      <c r="BF87" s="12"/>
      <c r="BG87" s="12"/>
    </row>
    <row r="88" spans="1:59">
      <c r="A88" s="41">
        <f t="shared" si="63"/>
        <v>26</v>
      </c>
      <c r="B88" s="1"/>
      <c r="C88" s="29">
        <v>42309</v>
      </c>
      <c r="D88" s="26">
        <v>0.10925011690689841</v>
      </c>
      <c r="E88" s="26">
        <v>0.13315186183899674</v>
      </c>
      <c r="F88" s="26">
        <v>0.10176176268236738</v>
      </c>
      <c r="G88" s="26">
        <v>0.11318386482999496</v>
      </c>
      <c r="H88" s="26">
        <v>4.836725463591135E-2</v>
      </c>
      <c r="I88" s="26">
        <v>7.6734581366050339E-2</v>
      </c>
      <c r="J88" s="26">
        <v>6.3463155611711744E-2</v>
      </c>
      <c r="K88" s="26">
        <v>4.9781750293257557E-2</v>
      </c>
      <c r="L88" s="26">
        <v>7.3557230498111567E-2</v>
      </c>
      <c r="M88" s="26">
        <v>0.10262644400821401</v>
      </c>
      <c r="N88" s="41">
        <f t="shared" si="64"/>
        <v>26</v>
      </c>
      <c r="O88" s="1"/>
      <c r="P88" s="29">
        <f t="shared" si="65"/>
        <v>42309</v>
      </c>
      <c r="Q88" s="26">
        <v>7.8016226090031754E-2</v>
      </c>
      <c r="R88" s="26">
        <v>6.638921533332047E-2</v>
      </c>
      <c r="S88" s="26">
        <v>5.7251752569198039E-2</v>
      </c>
      <c r="T88" s="26">
        <v>0.10880087137616024</v>
      </c>
      <c r="U88" s="26">
        <v>6.3495442197345264E-2</v>
      </c>
      <c r="V88" s="26">
        <v>5.4571502381766973E-2</v>
      </c>
      <c r="W88" s="26">
        <v>7.8269348566613731E-2</v>
      </c>
      <c r="X88" s="26">
        <v>2.9388649358041037E-2</v>
      </c>
      <c r="Y88" s="26">
        <v>8.874729670849528E-2</v>
      </c>
      <c r="Z88" s="60">
        <f t="shared" si="68"/>
        <v>26</v>
      </c>
      <c r="AA88" s="1"/>
      <c r="AB88" s="29">
        <f t="shared" si="66"/>
        <v>42309</v>
      </c>
      <c r="AC88" s="28">
        <f t="shared" si="44"/>
        <v>9.9692526919126098E-2</v>
      </c>
      <c r="AD88" s="28">
        <f t="shared" si="45"/>
        <v>0.12150326193269054</v>
      </c>
      <c r="AE88" s="28">
        <f t="shared" si="46"/>
        <v>9.2859280637612285E-2</v>
      </c>
      <c r="AF88" s="28">
        <f t="shared" si="47"/>
        <v>0.10328213653986963</v>
      </c>
      <c r="AG88" s="28">
        <f t="shared" si="48"/>
        <v>4.4135914645326582E-2</v>
      </c>
      <c r="AH88" s="28">
        <f t="shared" si="49"/>
        <v>7.0021566429827847E-2</v>
      </c>
      <c r="AI88" s="28">
        <f t="shared" si="50"/>
        <v>5.7911172347622136E-2</v>
      </c>
      <c r="AJ88" s="28">
        <f t="shared" si="51"/>
        <v>4.8121451349633332E-2</v>
      </c>
      <c r="AK88" s="28">
        <f t="shared" si="52"/>
        <v>6.7122181551334467E-2</v>
      </c>
      <c r="AL88" s="28">
        <f t="shared" si="53"/>
        <v>9.3648316556236441E-2</v>
      </c>
      <c r="AM88" s="60">
        <f t="shared" si="69"/>
        <v>26</v>
      </c>
      <c r="AN88" s="1"/>
      <c r="AO88" s="29">
        <f t="shared" si="67"/>
        <v>42309</v>
      </c>
      <c r="AP88" s="66">
        <f t="shared" si="54"/>
        <v>7.1191088300959174E-2</v>
      </c>
      <c r="AQ88" s="66">
        <f t="shared" si="55"/>
        <v>6.0581249925772802E-2</v>
      </c>
      <c r="AR88" s="66">
        <f t="shared" si="56"/>
        <v>5.5342317409700456E-2</v>
      </c>
      <c r="AS88" s="66">
        <f t="shared" si="57"/>
        <v>9.9282582990145404E-2</v>
      </c>
      <c r="AT88" s="66">
        <f t="shared" si="58"/>
        <v>6.1377770259653595E-2</v>
      </c>
      <c r="AU88" s="66">
        <f t="shared" si="59"/>
        <v>4.9797392664098238E-2</v>
      </c>
      <c r="AV88" s="66">
        <f t="shared" si="60"/>
        <v>7.1422066720249922E-2</v>
      </c>
      <c r="AW88" s="66">
        <f t="shared" si="61"/>
        <v>2.8408492107718182E-2</v>
      </c>
      <c r="AX88" s="66">
        <f t="shared" si="62"/>
        <v>8.0983366577548066E-2</v>
      </c>
      <c r="AY88" s="70">
        <v>237.33600000000001</v>
      </c>
      <c r="AZ88" s="72">
        <v>182.9</v>
      </c>
      <c r="BA88" s="10"/>
      <c r="BB88" s="11"/>
      <c r="BC88" s="11"/>
      <c r="BD88" s="11"/>
      <c r="BE88" s="12"/>
      <c r="BF88" s="12"/>
      <c r="BG88" s="12"/>
    </row>
    <row r="89" spans="1:59">
      <c r="A89" s="41">
        <f t="shared" si="63"/>
        <v>27</v>
      </c>
      <c r="B89" s="1"/>
      <c r="C89" s="29">
        <v>42339</v>
      </c>
      <c r="D89" s="26">
        <v>0.10781677021031351</v>
      </c>
      <c r="E89" s="26">
        <v>0.13301428762633108</v>
      </c>
      <c r="F89" s="26">
        <v>0.10364907904834998</v>
      </c>
      <c r="G89" s="26">
        <v>0.10705806471172288</v>
      </c>
      <c r="H89" s="26">
        <v>4.8384048978995967E-2</v>
      </c>
      <c r="I89" s="26">
        <v>7.6917001203427468E-2</v>
      </c>
      <c r="J89" s="26">
        <v>6.3360021830270147E-2</v>
      </c>
      <c r="K89" s="26">
        <v>6.1103742432083025E-2</v>
      </c>
      <c r="L89" s="26">
        <v>7.2009752363272783E-2</v>
      </c>
      <c r="M89" s="26">
        <v>0.10348916254716706</v>
      </c>
      <c r="N89" s="41">
        <f t="shared" si="64"/>
        <v>27</v>
      </c>
      <c r="O89" s="1"/>
      <c r="P89" s="29">
        <f t="shared" si="65"/>
        <v>42339</v>
      </c>
      <c r="Q89" s="26">
        <v>7.4889604014431913E-2</v>
      </c>
      <c r="R89" s="26">
        <v>7.379125676531495E-2</v>
      </c>
      <c r="S89" s="26">
        <v>5.9141349311892667E-2</v>
      </c>
      <c r="T89" s="26">
        <v>0.10268769031845973</v>
      </c>
      <c r="U89" s="26">
        <v>7.4001301698806615E-2</v>
      </c>
      <c r="V89" s="26">
        <v>5.8465761109451189E-2</v>
      </c>
      <c r="W89" s="26">
        <v>6.5959482589842147E-2</v>
      </c>
      <c r="X89" s="26">
        <v>3.0320522131512512E-2</v>
      </c>
      <c r="Y89" s="26">
        <v>8.2662049768167906E-2</v>
      </c>
      <c r="Z89" s="60">
        <f t="shared" si="68"/>
        <v>27</v>
      </c>
      <c r="AA89" s="1"/>
      <c r="AB89" s="29">
        <f t="shared" si="66"/>
        <v>42339</v>
      </c>
      <c r="AC89" s="28">
        <f t="shared" si="44"/>
        <v>9.8721916815382005E-2</v>
      </c>
      <c r="AD89" s="28">
        <f t="shared" si="45"/>
        <v>0.12179390472084305</v>
      </c>
      <c r="AE89" s="28">
        <f t="shared" si="46"/>
        <v>9.490579007182455E-2</v>
      </c>
      <c r="AF89" s="28">
        <f t="shared" si="47"/>
        <v>9.8027211706212702E-2</v>
      </c>
      <c r="AG89" s="28">
        <f t="shared" si="48"/>
        <v>4.4302626105181667E-2</v>
      </c>
      <c r="AH89" s="28">
        <f t="shared" si="49"/>
        <v>7.0428689151801699E-2</v>
      </c>
      <c r="AI89" s="28">
        <f t="shared" si="50"/>
        <v>5.8015304969229881E-2</v>
      </c>
      <c r="AJ89" s="28">
        <f t="shared" si="51"/>
        <v>5.975188972340862E-2</v>
      </c>
      <c r="AK89" s="28">
        <f t="shared" si="52"/>
        <v>6.5935389910457998E-2</v>
      </c>
      <c r="AL89" s="28">
        <f t="shared" si="53"/>
        <v>9.4759363282222231E-2</v>
      </c>
      <c r="AM89" s="60">
        <f t="shared" si="69"/>
        <v>27</v>
      </c>
      <c r="AN89" s="1"/>
      <c r="AO89" s="29">
        <f t="shared" si="67"/>
        <v>42339</v>
      </c>
      <c r="AP89" s="66">
        <f t="shared" si="54"/>
        <v>6.8572312483744055E-2</v>
      </c>
      <c r="AQ89" s="66">
        <f t="shared" si="55"/>
        <v>6.7566616008601865E-2</v>
      </c>
      <c r="AR89" s="66">
        <f t="shared" si="56"/>
        <v>5.7832912380213625E-2</v>
      </c>
      <c r="AS89" s="66">
        <f t="shared" si="57"/>
        <v>9.4025499018453779E-2</v>
      </c>
      <c r="AT89" s="66">
        <f t="shared" si="58"/>
        <v>7.2364104758567527E-2</v>
      </c>
      <c r="AU89" s="66">
        <f t="shared" si="59"/>
        <v>5.3533898238060131E-2</v>
      </c>
      <c r="AV89" s="66">
        <f t="shared" si="60"/>
        <v>6.0395488945903748E-2</v>
      </c>
      <c r="AW89" s="66">
        <f t="shared" si="61"/>
        <v>2.9649714119753385E-2</v>
      </c>
      <c r="AX89" s="66">
        <f t="shared" si="62"/>
        <v>7.5689115757071893E-2</v>
      </c>
      <c r="AY89" s="70">
        <v>236.52500000000001</v>
      </c>
      <c r="AZ89" s="72">
        <v>180.8</v>
      </c>
      <c r="BA89" s="10"/>
      <c r="BB89" s="11"/>
      <c r="BC89" s="11"/>
      <c r="BD89" s="11"/>
      <c r="BE89" s="12"/>
      <c r="BF89" s="12"/>
      <c r="BG89" s="12"/>
    </row>
    <row r="90" spans="1:59">
      <c r="A90" s="41">
        <f t="shared" si="63"/>
        <v>28</v>
      </c>
      <c r="B90" s="1"/>
      <c r="C90" s="29">
        <v>42370</v>
      </c>
      <c r="D90" s="26">
        <v>0.10590887894396876</v>
      </c>
      <c r="E90" s="26">
        <v>0.13201424533943565</v>
      </c>
      <c r="F90" s="26">
        <v>0.10609148752927215</v>
      </c>
      <c r="G90" s="26">
        <v>0.10911670185821966</v>
      </c>
      <c r="H90" s="26">
        <v>4.8402160726956446E-2</v>
      </c>
      <c r="I90" s="26">
        <v>7.7410464606862545E-2</v>
      </c>
      <c r="J90" s="26">
        <v>6.3476730066394482E-2</v>
      </c>
      <c r="K90" s="26">
        <v>5.3040186852353621E-2</v>
      </c>
      <c r="L90" s="26">
        <v>7.1226776338490477E-2</v>
      </c>
      <c r="M90" s="26">
        <v>0.11167105040674848</v>
      </c>
      <c r="N90" s="41">
        <f t="shared" si="64"/>
        <v>28</v>
      </c>
      <c r="O90" s="1"/>
      <c r="P90" s="29">
        <f t="shared" si="65"/>
        <v>42370</v>
      </c>
      <c r="Q90" s="26">
        <v>7.3058851380421966E-2</v>
      </c>
      <c r="R90" s="26">
        <v>7.2679168452321308E-2</v>
      </c>
      <c r="S90" s="26">
        <v>5.4169050422254512E-2</v>
      </c>
      <c r="T90" s="26">
        <v>0.10455291998209738</v>
      </c>
      <c r="U90" s="26">
        <v>8.9632732315761743E-2</v>
      </c>
      <c r="V90" s="26">
        <v>5.4788971900727727E-2</v>
      </c>
      <c r="W90" s="26">
        <v>6.2780641682488883E-2</v>
      </c>
      <c r="X90" s="26">
        <v>3.057127524725569E-2</v>
      </c>
      <c r="Y90" s="26">
        <v>8.5472838471728138E-2</v>
      </c>
      <c r="Z90" s="60">
        <f t="shared" si="68"/>
        <v>28</v>
      </c>
      <c r="AA90" s="1"/>
      <c r="AB90" s="29">
        <f t="shared" si="66"/>
        <v>42370</v>
      </c>
      <c r="AC90" s="28">
        <f t="shared" si="44"/>
        <v>9.6814920222915074E-2</v>
      </c>
      <c r="AD90" s="28">
        <f t="shared" si="45"/>
        <v>0.1206787264511371</v>
      </c>
      <c r="AE90" s="28">
        <f t="shared" si="46"/>
        <v>9.6981848961982545E-2</v>
      </c>
      <c r="AF90" s="28">
        <f t="shared" si="47"/>
        <v>9.9747300610934703E-2</v>
      </c>
      <c r="AG90" s="28">
        <f t="shared" si="48"/>
        <v>4.424606677100381E-2</v>
      </c>
      <c r="AH90" s="28">
        <f t="shared" si="49"/>
        <v>7.0763547212100666E-2</v>
      </c>
      <c r="AI90" s="28">
        <f t="shared" si="50"/>
        <v>5.8026245001052072E-2</v>
      </c>
      <c r="AJ90" s="28">
        <f t="shared" si="51"/>
        <v>5.2184223903706854E-2</v>
      </c>
      <c r="AK90" s="28">
        <f t="shared" si="52"/>
        <v>6.5110826756976728E-2</v>
      </c>
      <c r="AL90" s="28">
        <f t="shared" si="53"/>
        <v>0.10208231778242388</v>
      </c>
      <c r="AM90" s="60">
        <f t="shared" si="69"/>
        <v>28</v>
      </c>
      <c r="AN90" s="1"/>
      <c r="AO90" s="29">
        <f t="shared" si="67"/>
        <v>42370</v>
      </c>
      <c r="AP90" s="66">
        <f t="shared" si="54"/>
        <v>6.6785589069594822E-2</v>
      </c>
      <c r="AQ90" s="66">
        <f t="shared" si="55"/>
        <v>6.6438507948912623E-2</v>
      </c>
      <c r="AR90" s="66">
        <f t="shared" si="56"/>
        <v>5.3294869864521976E-2</v>
      </c>
      <c r="AS90" s="66">
        <f t="shared" si="57"/>
        <v>9.5575391865820702E-2</v>
      </c>
      <c r="AT90" s="66">
        <f t="shared" si="58"/>
        <v>8.818623858334268E-2</v>
      </c>
      <c r="AU90" s="66">
        <f t="shared" si="59"/>
        <v>5.0084468805214957E-2</v>
      </c>
      <c r="AV90" s="66">
        <f t="shared" si="60"/>
        <v>5.7389926856361177E-2</v>
      </c>
      <c r="AW90" s="66">
        <f t="shared" si="61"/>
        <v>3.0077915769141941E-2</v>
      </c>
      <c r="AX90" s="66">
        <f t="shared" si="62"/>
        <v>7.81336382782825E-2</v>
      </c>
      <c r="AY90" s="70">
        <v>236.916</v>
      </c>
      <c r="AZ90" s="72">
        <v>179.7</v>
      </c>
      <c r="BA90" s="10"/>
      <c r="BB90" s="11"/>
      <c r="BC90" s="11"/>
      <c r="BD90" s="11"/>
      <c r="BE90" s="12"/>
      <c r="BF90" s="12"/>
      <c r="BG90" s="12"/>
    </row>
    <row r="91" spans="1:59">
      <c r="A91" s="41">
        <f t="shared" si="63"/>
        <v>29</v>
      </c>
      <c r="B91" s="1"/>
      <c r="C91" s="29">
        <v>42401</v>
      </c>
      <c r="D91" s="26">
        <v>0.1075124850606568</v>
      </c>
      <c r="E91" s="26">
        <v>0.13221974720584781</v>
      </c>
      <c r="F91" s="26">
        <v>0.10287569956299031</v>
      </c>
      <c r="G91" s="26">
        <v>0.12176533632999133</v>
      </c>
      <c r="H91" s="26">
        <v>4.8412571983117728E-2</v>
      </c>
      <c r="I91" s="26">
        <v>7.7685594413042722E-2</v>
      </c>
      <c r="J91" s="26">
        <v>6.3475114609067226E-2</v>
      </c>
      <c r="K91" s="26">
        <v>4.906319412004171E-2</v>
      </c>
      <c r="L91" s="26">
        <v>7.1440534563227534E-2</v>
      </c>
      <c r="M91" s="26">
        <v>0.10748415392006447</v>
      </c>
      <c r="N91" s="41">
        <f t="shared" si="64"/>
        <v>29</v>
      </c>
      <c r="O91" s="1"/>
      <c r="P91" s="29">
        <f t="shared" si="65"/>
        <v>42401</v>
      </c>
      <c r="Q91" s="26">
        <v>7.4068641634751992E-2</v>
      </c>
      <c r="R91" s="26">
        <v>7.0763493554804491E-2</v>
      </c>
      <c r="S91" s="26">
        <v>5.6251362779982106E-2</v>
      </c>
      <c r="T91" s="26">
        <v>0.11717316386955941</v>
      </c>
      <c r="U91" s="26">
        <v>7.1217365883542993E-2</v>
      </c>
      <c r="V91" s="26">
        <v>5.5775245948959974E-2</v>
      </c>
      <c r="W91" s="26">
        <v>0.15181899076368552</v>
      </c>
      <c r="X91" s="26">
        <v>2.9743059553481041E-2</v>
      </c>
      <c r="Y91" s="26">
        <v>8.0812310040794463E-2</v>
      </c>
      <c r="Z91" s="60">
        <f t="shared" si="68"/>
        <v>29</v>
      </c>
      <c r="AA91" s="1"/>
      <c r="AB91" s="29">
        <f t="shared" si="66"/>
        <v>42401</v>
      </c>
      <c r="AC91" s="28">
        <f t="shared" si="44"/>
        <v>9.8200005174967117E-2</v>
      </c>
      <c r="AD91" s="28">
        <f t="shared" si="45"/>
        <v>0.12076718208607816</v>
      </c>
      <c r="AE91" s="28">
        <f t="shared" si="46"/>
        <v>9.3964847187416448E-2</v>
      </c>
      <c r="AF91" s="28">
        <f t="shared" si="47"/>
        <v>0.11121830781783727</v>
      </c>
      <c r="AG91" s="28">
        <f t="shared" si="48"/>
        <v>4.421918827932806E-2</v>
      </c>
      <c r="AH91" s="28">
        <f t="shared" si="49"/>
        <v>7.0956650002808402E-2</v>
      </c>
      <c r="AI91" s="28">
        <f t="shared" si="50"/>
        <v>5.7977048708113571E-2</v>
      </c>
      <c r="AJ91" s="28">
        <f t="shared" si="51"/>
        <v>4.8541537327495103E-2</v>
      </c>
      <c r="AK91" s="28">
        <f t="shared" si="52"/>
        <v>6.5252522624264064E-2</v>
      </c>
      <c r="AL91" s="28">
        <f t="shared" si="53"/>
        <v>9.8174128011480372E-2</v>
      </c>
      <c r="AM91" s="60">
        <f t="shared" si="69"/>
        <v>29</v>
      </c>
      <c r="AN91" s="1"/>
      <c r="AO91" s="29">
        <f t="shared" si="67"/>
        <v>42401</v>
      </c>
      <c r="AP91" s="66">
        <f t="shared" si="54"/>
        <v>6.7652989210804829E-2</v>
      </c>
      <c r="AQ91" s="66">
        <f t="shared" si="55"/>
        <v>6.4634125323771038E-2</v>
      </c>
      <c r="AR91" s="66">
        <f t="shared" si="56"/>
        <v>5.5653278900396404E-2</v>
      </c>
      <c r="AS91" s="66">
        <f t="shared" si="57"/>
        <v>0.10702389859062671</v>
      </c>
      <c r="AT91" s="66">
        <f t="shared" si="58"/>
        <v>7.0460158300002254E-2</v>
      </c>
      <c r="AU91" s="66">
        <f t="shared" si="59"/>
        <v>5.0944124654293176E-2</v>
      </c>
      <c r="AV91" s="66">
        <f t="shared" si="60"/>
        <v>0.13866878502753421</v>
      </c>
      <c r="AW91" s="66">
        <f t="shared" si="61"/>
        <v>2.9426821091524613E-2</v>
      </c>
      <c r="AX91" s="66">
        <f t="shared" si="62"/>
        <v>7.3812536839138548E-2</v>
      </c>
      <c r="AY91" s="70">
        <v>237.11099999999999</v>
      </c>
      <c r="AZ91" s="72">
        <v>178.7</v>
      </c>
      <c r="BA91" s="10"/>
      <c r="BB91" s="11"/>
      <c r="BC91" s="11"/>
      <c r="BD91" s="11"/>
      <c r="BE91" s="12"/>
      <c r="BF91" s="12"/>
      <c r="BG91" s="12"/>
    </row>
    <row r="92" spans="1:59">
      <c r="A92" s="41">
        <f t="shared" si="63"/>
        <v>30</v>
      </c>
      <c r="B92" s="1"/>
      <c r="C92" s="29">
        <v>42430</v>
      </c>
      <c r="D92" s="26">
        <v>0.10932609132924363</v>
      </c>
      <c r="E92" s="26">
        <v>0.13254206103516622</v>
      </c>
      <c r="F92" s="26">
        <v>0.10325816450294242</v>
      </c>
      <c r="G92" s="26">
        <v>0.12065139968854662</v>
      </c>
      <c r="H92" s="26">
        <v>4.8412571983117735E-2</v>
      </c>
      <c r="I92" s="26">
        <v>7.7917495870825346E-2</v>
      </c>
      <c r="J92" s="26">
        <v>6.4024295254397512E-2</v>
      </c>
      <c r="K92" s="26">
        <v>5.3230972794755735E-2</v>
      </c>
      <c r="L92" s="26">
        <v>7.2142775454651434E-2</v>
      </c>
      <c r="M92" s="26">
        <v>9.75548690924255E-2</v>
      </c>
      <c r="N92" s="41">
        <f t="shared" si="64"/>
        <v>30</v>
      </c>
      <c r="O92" s="1"/>
      <c r="P92" s="29">
        <f t="shared" si="65"/>
        <v>42430</v>
      </c>
      <c r="Q92" s="26">
        <v>7.4333691259510892E-2</v>
      </c>
      <c r="R92" s="26">
        <v>7.3457072803201975E-2</v>
      </c>
      <c r="S92" s="26">
        <v>5.9207219710612852E-2</v>
      </c>
      <c r="T92" s="26">
        <v>0.11600828139637347</v>
      </c>
      <c r="U92" s="26">
        <v>7.9207152289408236E-2</v>
      </c>
      <c r="V92" s="26">
        <v>5.8443475588304747E-2</v>
      </c>
      <c r="W92" s="26">
        <v>0.11326677029774006</v>
      </c>
      <c r="X92" s="26">
        <v>3.0688582717297932E-2</v>
      </c>
      <c r="Y92" s="26">
        <v>8.3693781050684049E-2</v>
      </c>
      <c r="Z92" s="60">
        <f t="shared" si="68"/>
        <v>30</v>
      </c>
      <c r="AA92" s="1"/>
      <c r="AB92" s="29">
        <f t="shared" si="66"/>
        <v>42430</v>
      </c>
      <c r="AC92" s="28">
        <f t="shared" si="44"/>
        <v>9.9428382483027405E-2</v>
      </c>
      <c r="AD92" s="28">
        <f t="shared" si="45"/>
        <v>0.12054252172983494</v>
      </c>
      <c r="AE92" s="28">
        <f t="shared" si="46"/>
        <v>9.3909808261366592E-2</v>
      </c>
      <c r="AF92" s="28">
        <f t="shared" si="47"/>
        <v>0.10972836739601401</v>
      </c>
      <c r="AG92" s="28">
        <f t="shared" si="48"/>
        <v>4.4029596829068575E-2</v>
      </c>
      <c r="AH92" s="28">
        <f t="shared" si="49"/>
        <v>7.0863327201855522E-2</v>
      </c>
      <c r="AI92" s="28">
        <f t="shared" si="50"/>
        <v>5.8227931131182006E-2</v>
      </c>
      <c r="AJ92" s="28">
        <f t="shared" si="51"/>
        <v>5.2488767373746872E-2</v>
      </c>
      <c r="AK92" s="28">
        <f t="shared" si="52"/>
        <v>6.5611414293502035E-2</v>
      </c>
      <c r="AL92" s="28">
        <f t="shared" si="53"/>
        <v>8.8722853979951749E-2</v>
      </c>
      <c r="AM92" s="60">
        <f t="shared" si="69"/>
        <v>30</v>
      </c>
      <c r="AN92" s="1"/>
      <c r="AO92" s="29">
        <f t="shared" si="67"/>
        <v>42430</v>
      </c>
      <c r="AP92" s="66">
        <f t="shared" si="54"/>
        <v>6.7603978117792035E-2</v>
      </c>
      <c r="AQ92" s="66">
        <f t="shared" si="55"/>
        <v>6.6806723280398522E-2</v>
      </c>
      <c r="AR92" s="66">
        <f t="shared" si="56"/>
        <v>5.8381686808903245E-2</v>
      </c>
      <c r="AS92" s="66">
        <f t="shared" si="57"/>
        <v>0.10550560834686977</v>
      </c>
      <c r="AT92" s="66">
        <f t="shared" si="58"/>
        <v>7.8102758085707616E-2</v>
      </c>
      <c r="AU92" s="66">
        <f t="shared" si="59"/>
        <v>5.3152364396997984E-2</v>
      </c>
      <c r="AV92" s="66">
        <f t="shared" si="60"/>
        <v>0.10301229672489401</v>
      </c>
      <c r="AW92" s="66">
        <f t="shared" si="61"/>
        <v>3.0260688368200079E-2</v>
      </c>
      <c r="AX92" s="66">
        <f t="shared" si="62"/>
        <v>7.6116663209857549E-2</v>
      </c>
      <c r="AY92" s="70">
        <v>238.13200000000001</v>
      </c>
      <c r="AZ92" s="72">
        <v>179.3</v>
      </c>
      <c r="BA92" s="10"/>
      <c r="BB92" s="11"/>
      <c r="BC92" s="11"/>
      <c r="BD92" s="11"/>
      <c r="BE92" s="12"/>
      <c r="BF92" s="12"/>
      <c r="BG92" s="12"/>
    </row>
    <row r="93" spans="1:59">
      <c r="A93" s="41">
        <f t="shared" si="63"/>
        <v>31</v>
      </c>
      <c r="B93" s="1"/>
      <c r="C93" s="29">
        <v>42461</v>
      </c>
      <c r="D93" s="26">
        <v>0.12089571674796021</v>
      </c>
      <c r="E93" s="26">
        <v>0.13834679149462598</v>
      </c>
      <c r="F93" s="26">
        <v>0.11958923938552629</v>
      </c>
      <c r="G93" s="26">
        <v>0.14967127836798488</v>
      </c>
      <c r="H93" s="26">
        <v>5.6113735614820512E-2</v>
      </c>
      <c r="I93" s="26">
        <v>7.8429822925282527E-2</v>
      </c>
      <c r="J93" s="26">
        <v>6.6001120006923042E-2</v>
      </c>
      <c r="K93" s="26">
        <v>5.0039477442426122E-2</v>
      </c>
      <c r="L93" s="26">
        <v>8.4570929033571163E-2</v>
      </c>
      <c r="M93" s="26">
        <v>0.10915709163917968</v>
      </c>
      <c r="N93" s="41">
        <f t="shared" si="64"/>
        <v>31</v>
      </c>
      <c r="O93" s="1"/>
      <c r="P93" s="29">
        <f t="shared" si="65"/>
        <v>42461</v>
      </c>
      <c r="Q93" s="26">
        <v>7.6354034144578212E-2</v>
      </c>
      <c r="R93" s="26">
        <v>6.5662638534186232E-2</v>
      </c>
      <c r="S93" s="26">
        <v>5.2883880305499703E-2</v>
      </c>
      <c r="T93" s="26">
        <v>0.13200861053775437</v>
      </c>
      <c r="U93" s="26">
        <v>7.7305571979193952E-2</v>
      </c>
      <c r="V93" s="26">
        <v>5.9710046291537748E-2</v>
      </c>
      <c r="W93" s="26">
        <v>0.13065401723658604</v>
      </c>
      <c r="X93" s="26">
        <v>3.1053578486183862E-2</v>
      </c>
      <c r="Y93" s="26">
        <v>9.1874690637655895E-2</v>
      </c>
      <c r="Z93" s="60">
        <f t="shared" si="68"/>
        <v>31</v>
      </c>
      <c r="AA93" s="1"/>
      <c r="AB93" s="29">
        <f t="shared" si="66"/>
        <v>42461</v>
      </c>
      <c r="AC93" s="28">
        <f t="shared" si="44"/>
        <v>0.10943174216966405</v>
      </c>
      <c r="AD93" s="28">
        <f t="shared" si="45"/>
        <v>0.12522801323393964</v>
      </c>
      <c r="AE93" s="28">
        <f t="shared" si="46"/>
        <v>0.10824915193634395</v>
      </c>
      <c r="AF93" s="28">
        <f t="shared" si="47"/>
        <v>0.13547865205775114</v>
      </c>
      <c r="AG93" s="28">
        <f t="shared" si="48"/>
        <v>5.0792732887133818E-2</v>
      </c>
      <c r="AH93" s="28">
        <f t="shared" si="49"/>
        <v>7.0992690160106384E-2</v>
      </c>
      <c r="AI93" s="28">
        <f t="shared" si="50"/>
        <v>5.9742542927010027E-2</v>
      </c>
      <c r="AJ93" s="28">
        <f t="shared" si="51"/>
        <v>4.9013737461611848E-2</v>
      </c>
      <c r="AK93" s="28">
        <f t="shared" si="52"/>
        <v>7.6551463939328213E-2</v>
      </c>
      <c r="AL93" s="28">
        <f t="shared" si="53"/>
        <v>9.8806235899591088E-2</v>
      </c>
      <c r="AM93" s="60">
        <f t="shared" si="69"/>
        <v>31</v>
      </c>
      <c r="AN93" s="1"/>
      <c r="AO93" s="29">
        <f t="shared" si="67"/>
        <v>42461</v>
      </c>
      <c r="AP93" s="66">
        <f t="shared" si="54"/>
        <v>6.9113738707076114E-2</v>
      </c>
      <c r="AQ93" s="66">
        <f t="shared" si="55"/>
        <v>5.9436158066982568E-2</v>
      </c>
      <c r="AR93" s="66">
        <f t="shared" si="56"/>
        <v>5.1799834005608572E-2</v>
      </c>
      <c r="AS93" s="66">
        <f t="shared" si="57"/>
        <v>0.11949085229098381</v>
      </c>
      <c r="AT93" s="66">
        <f t="shared" si="58"/>
        <v>7.5720914825049807E-2</v>
      </c>
      <c r="AU93" s="66">
        <f t="shared" si="59"/>
        <v>5.404802226646719E-2</v>
      </c>
      <c r="AV93" s="66">
        <f t="shared" si="60"/>
        <v>0.11826470872803821</v>
      </c>
      <c r="AW93" s="66">
        <f t="shared" si="61"/>
        <v>3.0417023137713613E-2</v>
      </c>
      <c r="AX93" s="66">
        <f t="shared" si="62"/>
        <v>8.3162644039225159E-2</v>
      </c>
      <c r="AY93" s="70">
        <v>239.261</v>
      </c>
      <c r="AZ93" s="72">
        <v>180.5</v>
      </c>
      <c r="BA93" s="10"/>
      <c r="BB93" s="11"/>
      <c r="BC93" s="11"/>
      <c r="BD93" s="11"/>
      <c r="BE93" s="12"/>
      <c r="BF93" s="12"/>
      <c r="BG93" s="12"/>
    </row>
    <row r="94" spans="1:59">
      <c r="A94" s="41">
        <f t="shared" si="63"/>
        <v>32</v>
      </c>
      <c r="B94" s="1"/>
      <c r="C94" s="29">
        <v>42491</v>
      </c>
      <c r="D94" s="26">
        <v>0.13015732494332846</v>
      </c>
      <c r="E94" s="26">
        <v>0.14723834153797716</v>
      </c>
      <c r="F94" s="26">
        <v>0.11990109394929178</v>
      </c>
      <c r="G94" s="26">
        <v>0.14762647215368796</v>
      </c>
      <c r="H94" s="26">
        <v>5.6113735614820512E-2</v>
      </c>
      <c r="I94" s="26">
        <v>7.7759864768819978E-2</v>
      </c>
      <c r="J94" s="26">
        <v>6.6231471045165871E-2</v>
      </c>
      <c r="K94" s="26">
        <v>4.9860472959322263E-2</v>
      </c>
      <c r="L94" s="26">
        <v>9.8914231174302258E-2</v>
      </c>
      <c r="M94" s="26">
        <v>0.12108040046033385</v>
      </c>
      <c r="N94" s="41">
        <f t="shared" si="64"/>
        <v>32</v>
      </c>
      <c r="O94" s="1"/>
      <c r="P94" s="29">
        <f t="shared" si="65"/>
        <v>42491</v>
      </c>
      <c r="Q94" s="26">
        <v>0.1172655863097281</v>
      </c>
      <c r="R94" s="26">
        <v>6.9319532504923245E-2</v>
      </c>
      <c r="S94" s="26">
        <v>5.4901095529425015E-2</v>
      </c>
      <c r="T94" s="26">
        <v>0.13786043624169608</v>
      </c>
      <c r="U94" s="26">
        <v>6.926241435055723E-2</v>
      </c>
      <c r="V94" s="26">
        <v>6.2161366654422824E-2</v>
      </c>
      <c r="W94" s="26">
        <v>0.15980832584606169</v>
      </c>
      <c r="X94" s="26">
        <v>3.0601011259082316E-2</v>
      </c>
      <c r="Y94" s="26">
        <v>0.12300699233250895</v>
      </c>
      <c r="Z94" s="60">
        <f t="shared" si="68"/>
        <v>32</v>
      </c>
      <c r="AA94" s="1"/>
      <c r="AB94" s="29">
        <f t="shared" si="66"/>
        <v>42491</v>
      </c>
      <c r="AC94" s="28">
        <f t="shared" si="44"/>
        <v>0.11734038078230136</v>
      </c>
      <c r="AD94" s="28">
        <f t="shared" si="45"/>
        <v>0.13273938342957897</v>
      </c>
      <c r="AE94" s="28">
        <f t="shared" si="46"/>
        <v>0.10809410862085747</v>
      </c>
      <c r="AF94" s="28">
        <f t="shared" si="47"/>
        <v>0.13308929377277789</v>
      </c>
      <c r="AG94" s="28">
        <f t="shared" si="48"/>
        <v>5.0588064152573262E-2</v>
      </c>
      <c r="AH94" s="28">
        <f t="shared" si="49"/>
        <v>7.0102640366390606E-2</v>
      </c>
      <c r="AI94" s="28">
        <f t="shared" si="50"/>
        <v>5.9709478783430421E-2</v>
      </c>
      <c r="AJ94" s="28">
        <f t="shared" si="51"/>
        <v>4.846251577354687E-2</v>
      </c>
      <c r="AK94" s="28">
        <f t="shared" si="52"/>
        <v>8.9173879040882503E-2</v>
      </c>
      <c r="AL94" s="28">
        <f t="shared" si="53"/>
        <v>0.10915728562703038</v>
      </c>
      <c r="AM94" s="60">
        <f t="shared" si="69"/>
        <v>32</v>
      </c>
      <c r="AN94" s="1"/>
      <c r="AO94" s="29">
        <f t="shared" si="67"/>
        <v>42491</v>
      </c>
      <c r="AP94" s="66">
        <f t="shared" si="54"/>
        <v>0.10571812655364982</v>
      </c>
      <c r="AQ94" s="66">
        <f t="shared" si="55"/>
        <v>6.2493450470962046E-2</v>
      </c>
      <c r="AR94" s="66">
        <f t="shared" si="56"/>
        <v>5.3361812477198144E-2</v>
      </c>
      <c r="AS94" s="66">
        <f t="shared" si="57"/>
        <v>0.12428494585654873</v>
      </c>
      <c r="AT94" s="66">
        <f t="shared" si="58"/>
        <v>6.7320477499607026E-2</v>
      </c>
      <c r="AU94" s="66">
        <f t="shared" si="59"/>
        <v>5.604016859100406E-2</v>
      </c>
      <c r="AV94" s="66">
        <f t="shared" si="60"/>
        <v>0.14407156735223106</v>
      </c>
      <c r="AW94" s="66">
        <f t="shared" si="61"/>
        <v>2.9743038980790289E-2</v>
      </c>
      <c r="AX94" s="66">
        <f t="shared" si="62"/>
        <v>0.11089416078170604</v>
      </c>
      <c r="AY94" s="70">
        <v>240.22900000000001</v>
      </c>
      <c r="AZ94" s="72">
        <v>181.9</v>
      </c>
      <c r="BA94" s="10"/>
      <c r="BB94" s="11"/>
      <c r="BC94" s="11"/>
      <c r="BD94" s="11"/>
      <c r="BE94" s="12"/>
      <c r="BF94" s="12"/>
      <c r="BG94" s="12"/>
    </row>
    <row r="95" spans="1:59">
      <c r="A95" s="41">
        <f t="shared" si="63"/>
        <v>33</v>
      </c>
      <c r="B95" s="1"/>
      <c r="C95" s="29">
        <v>42522</v>
      </c>
      <c r="D95" s="26">
        <v>0.12601671394258837</v>
      </c>
      <c r="E95" s="26">
        <v>0.1449834719681814</v>
      </c>
      <c r="F95" s="26">
        <v>0.11938999770253159</v>
      </c>
      <c r="G95" s="26">
        <v>0.16398020757904894</v>
      </c>
      <c r="H95" s="26">
        <v>5.6109684552964396E-2</v>
      </c>
      <c r="I95" s="26">
        <v>8.7910779320130014E-2</v>
      </c>
      <c r="J95" s="26">
        <v>8.7099471155741293E-2</v>
      </c>
      <c r="K95" s="26">
        <v>6.9991973644613334E-2</v>
      </c>
      <c r="L95" s="26">
        <v>0.10082336045265451</v>
      </c>
      <c r="M95" s="26">
        <v>0.12879084911726779</v>
      </c>
      <c r="N95" s="41">
        <f t="shared" si="64"/>
        <v>33</v>
      </c>
      <c r="O95" s="1"/>
      <c r="P95" s="29">
        <f t="shared" si="65"/>
        <v>42522</v>
      </c>
      <c r="Q95" s="26">
        <v>0.11170496335153288</v>
      </c>
      <c r="R95" s="26">
        <v>7.987824473561049E-2</v>
      </c>
      <c r="S95" s="26">
        <v>5.8713911598054211E-2</v>
      </c>
      <c r="T95" s="26">
        <v>0.14763696463175102</v>
      </c>
      <c r="U95" s="26">
        <v>0.10348866577721166</v>
      </c>
      <c r="V95" s="26">
        <v>7.8630693315713832E-2</v>
      </c>
      <c r="W95" s="26">
        <v>0.15634584013050573</v>
      </c>
      <c r="X95" s="26">
        <v>2.9514492668473235E-2</v>
      </c>
      <c r="Y95" s="26">
        <v>0.11793420372424589</v>
      </c>
      <c r="Z95" s="60">
        <f t="shared" si="68"/>
        <v>33</v>
      </c>
      <c r="AA95" s="1"/>
      <c r="AB95" s="29">
        <f t="shared" si="66"/>
        <v>42522</v>
      </c>
      <c r="AC95" s="28">
        <f t="shared" si="44"/>
        <v>0.11323559978378459</v>
      </c>
      <c r="AD95" s="28">
        <f t="shared" si="45"/>
        <v>0.13027867410137398</v>
      </c>
      <c r="AE95" s="28">
        <f t="shared" si="46"/>
        <v>0.10728099134683042</v>
      </c>
      <c r="AF95" s="28">
        <f t="shared" si="47"/>
        <v>0.14734868555882702</v>
      </c>
      <c r="AG95" s="28">
        <f t="shared" si="48"/>
        <v>5.0418818149221882E-2</v>
      </c>
      <c r="AH95" s="28">
        <f t="shared" si="49"/>
        <v>7.899451995161573E-2</v>
      </c>
      <c r="AI95" s="28">
        <f t="shared" si="50"/>
        <v>7.8265497874068987E-2</v>
      </c>
      <c r="AJ95" s="28">
        <f t="shared" si="51"/>
        <v>6.7399678324442477E-2</v>
      </c>
      <c r="AK95" s="28">
        <f t="shared" si="52"/>
        <v>9.0597455971391128E-2</v>
      </c>
      <c r="AL95" s="28">
        <f t="shared" si="53"/>
        <v>0.11572837118337236</v>
      </c>
      <c r="AM95" s="60">
        <f t="shared" si="69"/>
        <v>33</v>
      </c>
      <c r="AN95" s="1"/>
      <c r="AO95" s="29">
        <f t="shared" si="67"/>
        <v>42522</v>
      </c>
      <c r="AP95" s="66">
        <f t="shared" si="54"/>
        <v>0.10037540361272408</v>
      </c>
      <c r="AQ95" s="66">
        <f t="shared" si="55"/>
        <v>7.1776676833785746E-2</v>
      </c>
      <c r="AR95" s="66">
        <f t="shared" si="56"/>
        <v>5.6539322279607764E-2</v>
      </c>
      <c r="AS95" s="66">
        <f t="shared" si="57"/>
        <v>0.1326630390310774</v>
      </c>
      <c r="AT95" s="66">
        <f t="shared" si="58"/>
        <v>9.9655752229907538E-2</v>
      </c>
      <c r="AU95" s="66">
        <f t="shared" si="59"/>
        <v>7.0655657019243756E-2</v>
      </c>
      <c r="AV95" s="66">
        <f t="shared" si="60"/>
        <v>0.14048862588928637</v>
      </c>
      <c r="AW95" s="66">
        <f t="shared" si="61"/>
        <v>2.8421363310381635E-2</v>
      </c>
      <c r="AX95" s="66">
        <f t="shared" si="62"/>
        <v>0.10597284975881928</v>
      </c>
      <c r="AY95" s="70">
        <v>241.018</v>
      </c>
      <c r="AZ95" s="72">
        <v>183.6</v>
      </c>
      <c r="BA95" s="10"/>
      <c r="BB95" s="11"/>
      <c r="BC95" s="11"/>
      <c r="BD95" s="11"/>
      <c r="BE95" s="12"/>
      <c r="BF95" s="12"/>
      <c r="BG95" s="12"/>
    </row>
    <row r="96" spans="1:59">
      <c r="A96" s="41">
        <f t="shared" si="63"/>
        <v>34</v>
      </c>
      <c r="B96" s="1"/>
      <c r="C96" s="29">
        <v>42552</v>
      </c>
      <c r="D96" s="26">
        <v>0.12433243365214013</v>
      </c>
      <c r="E96" s="26">
        <v>0.14353637866304766</v>
      </c>
      <c r="F96" s="26">
        <v>0.12095679861964452</v>
      </c>
      <c r="G96" s="26">
        <v>0.15520456264099378</v>
      </c>
      <c r="H96" s="26">
        <v>5.6106438356164391E-2</v>
      </c>
      <c r="I96" s="26">
        <v>8.9449346992847512E-2</v>
      </c>
      <c r="J96" s="26">
        <v>9.4940433013656497E-2</v>
      </c>
      <c r="K96" s="26">
        <v>9.6240315950576444E-2</v>
      </c>
      <c r="L96" s="26">
        <v>0.11289794465863856</v>
      </c>
      <c r="M96" s="26">
        <v>0.12878453081791766</v>
      </c>
      <c r="N96" s="41">
        <f t="shared" si="64"/>
        <v>34</v>
      </c>
      <c r="O96" s="1"/>
      <c r="P96" s="29">
        <f t="shared" si="65"/>
        <v>42552</v>
      </c>
      <c r="Q96" s="26">
        <v>0.11063806916203345</v>
      </c>
      <c r="R96" s="26">
        <v>9.4515524309661675E-2</v>
      </c>
      <c r="S96" s="26">
        <v>5.7596417522732819E-2</v>
      </c>
      <c r="T96" s="26">
        <v>0.1399289676724628</v>
      </c>
      <c r="U96" s="26">
        <v>0.11803904418455237</v>
      </c>
      <c r="V96" s="26">
        <v>8.7913604438164566E-2</v>
      </c>
      <c r="W96" s="26">
        <v>0.15845044440717759</v>
      </c>
      <c r="X96" s="26">
        <v>3.033963053119559E-2</v>
      </c>
      <c r="Y96" s="26">
        <v>0.11301440402399772</v>
      </c>
      <c r="Z96" s="60">
        <f t="shared" si="68"/>
        <v>34</v>
      </c>
      <c r="AA96" s="1"/>
      <c r="AB96" s="29">
        <f t="shared" si="66"/>
        <v>42552</v>
      </c>
      <c r="AC96" s="28">
        <f t="shared" si="44"/>
        <v>0.11190322054517739</v>
      </c>
      <c r="AD96" s="28">
        <f t="shared" si="45"/>
        <v>0.12918739355433376</v>
      </c>
      <c r="AE96" s="28">
        <f t="shared" si="46"/>
        <v>0.10886503959411321</v>
      </c>
      <c r="AF96" s="28">
        <f t="shared" si="47"/>
        <v>0.13968913736077243</v>
      </c>
      <c r="AG96" s="28">
        <f t="shared" si="48"/>
        <v>5.0497613220862041E-2</v>
      </c>
      <c r="AH96" s="28">
        <f t="shared" si="49"/>
        <v>8.0507311810271306E-2</v>
      </c>
      <c r="AI96" s="28">
        <f t="shared" si="50"/>
        <v>8.5449467223542686E-2</v>
      </c>
      <c r="AJ96" s="28">
        <f t="shared" si="51"/>
        <v>9.2776923991613497E-2</v>
      </c>
      <c r="AK96" s="28">
        <f t="shared" si="52"/>
        <v>0.10161180980000387</v>
      </c>
      <c r="AL96" s="28">
        <f t="shared" si="53"/>
        <v>0.11591025230990941</v>
      </c>
      <c r="AM96" s="60">
        <f t="shared" si="69"/>
        <v>34</v>
      </c>
      <c r="AN96" s="1"/>
      <c r="AO96" s="29">
        <f t="shared" si="67"/>
        <v>42552</v>
      </c>
      <c r="AP96" s="66">
        <f t="shared" si="54"/>
        <v>9.9577848598787641E-2</v>
      </c>
      <c r="AQ96" s="66">
        <f t="shared" si="55"/>
        <v>8.5067035616455108E-2</v>
      </c>
      <c r="AR96" s="66">
        <f t="shared" si="56"/>
        <v>5.5523700207301865E-2</v>
      </c>
      <c r="AS96" s="66">
        <f t="shared" si="57"/>
        <v>0.12594060672792978</v>
      </c>
      <c r="AT96" s="66">
        <f t="shared" si="58"/>
        <v>0.11379118327060447</v>
      </c>
      <c r="AU96" s="66">
        <f t="shared" si="59"/>
        <v>7.9125093729684889E-2</v>
      </c>
      <c r="AV96" s="66">
        <f t="shared" si="60"/>
        <v>0.14261053616618047</v>
      </c>
      <c r="AW96" s="66">
        <f t="shared" si="61"/>
        <v>2.9247800861043515E-2</v>
      </c>
      <c r="AX96" s="66">
        <f t="shared" si="62"/>
        <v>0.10171662700387843</v>
      </c>
      <c r="AY96" s="70">
        <v>240.62799999999999</v>
      </c>
      <c r="AZ96" s="72">
        <v>183.4</v>
      </c>
      <c r="BA96" s="10"/>
      <c r="BB96" s="11"/>
      <c r="BC96" s="11"/>
      <c r="BD96" s="11"/>
      <c r="BE96" s="12"/>
      <c r="BF96" s="12"/>
      <c r="BG96" s="12"/>
    </row>
    <row r="97" spans="1:59">
      <c r="A97" s="41">
        <f t="shared" si="63"/>
        <v>35</v>
      </c>
      <c r="B97" s="1"/>
      <c r="C97" s="29">
        <v>42583</v>
      </c>
      <c r="D97" s="26">
        <v>0.12447155944743109</v>
      </c>
      <c r="E97" s="26">
        <v>0.1435741380333663</v>
      </c>
      <c r="F97" s="26">
        <v>0.12019312448483513</v>
      </c>
      <c r="G97" s="26">
        <v>0.14608660983268279</v>
      </c>
      <c r="H97" s="26">
        <v>5.6124946368092905E-2</v>
      </c>
      <c r="I97" s="26">
        <v>8.9757101608821832E-2</v>
      </c>
      <c r="J97" s="26">
        <v>9.4935005179143481E-2</v>
      </c>
      <c r="K97" s="26">
        <v>8.998150721604592E-2</v>
      </c>
      <c r="L97" s="26">
        <v>0.11886047151486778</v>
      </c>
      <c r="M97" s="26">
        <v>0.12977085270488131</v>
      </c>
      <c r="N97" s="41">
        <f t="shared" si="64"/>
        <v>35</v>
      </c>
      <c r="O97" s="1"/>
      <c r="P97" s="29">
        <f t="shared" si="65"/>
        <v>42583</v>
      </c>
      <c r="Q97" s="26">
        <v>0.11260296940470454</v>
      </c>
      <c r="R97" s="26">
        <v>9.2719058376598745E-2</v>
      </c>
      <c r="S97" s="26">
        <v>5.8718198950165904E-2</v>
      </c>
      <c r="T97" s="26">
        <v>0.13199440968447876</v>
      </c>
      <c r="U97" s="26">
        <v>0.12995127851420618</v>
      </c>
      <c r="V97" s="26">
        <v>8.4924112263542628E-2</v>
      </c>
      <c r="W97" s="26">
        <v>0.16982186517638839</v>
      </c>
      <c r="X97" s="26">
        <v>2.9781257947595698E-2</v>
      </c>
      <c r="Y97" s="26">
        <v>0.11498488820398191</v>
      </c>
      <c r="Z97" s="60">
        <f t="shared" si="68"/>
        <v>35</v>
      </c>
      <c r="AA97" s="1"/>
      <c r="AB97" s="29">
        <f t="shared" si="66"/>
        <v>42583</v>
      </c>
      <c r="AC97" s="28">
        <f t="shared" si="44"/>
        <v>0.11192564239091089</v>
      </c>
      <c r="AD97" s="28">
        <f t="shared" si="45"/>
        <v>0.12910280630727236</v>
      </c>
      <c r="AE97" s="28">
        <f t="shared" si="46"/>
        <v>0.10807844561967955</v>
      </c>
      <c r="AF97" s="28">
        <f t="shared" si="47"/>
        <v>0.13136203742300617</v>
      </c>
      <c r="AG97" s="28">
        <f t="shared" si="48"/>
        <v>5.0467919774535026E-2</v>
      </c>
      <c r="AH97" s="28">
        <f t="shared" si="49"/>
        <v>8.0710174286492256E-2</v>
      </c>
      <c r="AI97" s="28">
        <f t="shared" si="50"/>
        <v>8.5366179127431066E-2</v>
      </c>
      <c r="AJ97" s="28">
        <f t="shared" si="51"/>
        <v>8.7171125894777643E-2</v>
      </c>
      <c r="AK97" s="28">
        <f t="shared" si="52"/>
        <v>0.10688011533113886</v>
      </c>
      <c r="AL97" s="28">
        <f t="shared" si="53"/>
        <v>0.11669080163444426</v>
      </c>
      <c r="AM97" s="60">
        <f t="shared" si="69"/>
        <v>35</v>
      </c>
      <c r="AN97" s="1"/>
      <c r="AO97" s="29">
        <f t="shared" si="67"/>
        <v>42583</v>
      </c>
      <c r="AP97" s="66">
        <f t="shared" si="54"/>
        <v>0.10125332840445707</v>
      </c>
      <c r="AQ97" s="66">
        <f t="shared" si="55"/>
        <v>8.3373585233051092E-2</v>
      </c>
      <c r="AR97" s="66">
        <f t="shared" si="56"/>
        <v>5.6884260681585384E-2</v>
      </c>
      <c r="AS97" s="66">
        <f t="shared" si="57"/>
        <v>0.11869023864992848</v>
      </c>
      <c r="AT97" s="66">
        <f t="shared" si="58"/>
        <v>0.12589252625376249</v>
      </c>
      <c r="AU97" s="66">
        <f t="shared" si="59"/>
        <v>7.6364318578247034E-2</v>
      </c>
      <c r="AV97" s="66">
        <f t="shared" si="60"/>
        <v>0.15270493465551432</v>
      </c>
      <c r="AW97" s="66">
        <f t="shared" si="61"/>
        <v>2.8851103589780384E-2</v>
      </c>
      <c r="AX97" s="66">
        <f t="shared" si="62"/>
        <v>0.10339516540654509</v>
      </c>
      <c r="AY97" s="70">
        <v>240.84899999999999</v>
      </c>
      <c r="AZ97" s="72">
        <v>182.5</v>
      </c>
      <c r="BA97" s="10"/>
      <c r="BB97" s="11"/>
      <c r="BC97" s="11"/>
      <c r="BD97" s="11"/>
      <c r="BE97" s="12"/>
      <c r="BF97" s="12"/>
      <c r="BG97" s="12"/>
    </row>
    <row r="98" spans="1:59">
      <c r="A98" s="41">
        <f t="shared" si="63"/>
        <v>36</v>
      </c>
      <c r="B98" s="1"/>
      <c r="C98" s="29">
        <v>42614</v>
      </c>
      <c r="D98" s="26">
        <v>0.12529475077060168</v>
      </c>
      <c r="E98" s="26">
        <v>0.14417443590293139</v>
      </c>
      <c r="F98" s="26">
        <v>0.11687708436025998</v>
      </c>
      <c r="G98" s="26">
        <v>0.14036490055557005</v>
      </c>
      <c r="H98" s="26">
        <v>5.6124946368092898E-2</v>
      </c>
      <c r="I98" s="26">
        <v>8.9444184769199728E-2</v>
      </c>
      <c r="J98" s="26">
        <v>9.443826897081023E-2</v>
      </c>
      <c r="K98" s="26">
        <v>8.5223547177819325E-2</v>
      </c>
      <c r="L98" s="26">
        <v>0.10910608273362313</v>
      </c>
      <c r="M98" s="26">
        <v>0.13447159965461575</v>
      </c>
      <c r="N98" s="41">
        <f t="shared" si="64"/>
        <v>36</v>
      </c>
      <c r="O98" s="1"/>
      <c r="P98" s="29">
        <f t="shared" si="65"/>
        <v>42614</v>
      </c>
      <c r="Q98" s="26">
        <v>0.11112790542118715</v>
      </c>
      <c r="R98" s="26">
        <v>9.314157629013195E-2</v>
      </c>
      <c r="S98" s="26">
        <v>5.7552017932823059E-2</v>
      </c>
      <c r="T98" s="26">
        <v>0.12703731159110243</v>
      </c>
      <c r="U98" s="26">
        <v>0.15162274723079786</v>
      </c>
      <c r="V98" s="26">
        <v>8.8450842341500482E-2</v>
      </c>
      <c r="W98" s="26">
        <v>0.29824595786379221</v>
      </c>
      <c r="X98" s="26">
        <v>3.0420371429894486E-2</v>
      </c>
      <c r="Y98" s="26">
        <v>0.11228513605154056</v>
      </c>
      <c r="Z98" s="60">
        <f t="shared" si="68"/>
        <v>36</v>
      </c>
      <c r="AA98" s="1"/>
      <c r="AB98" s="29">
        <f t="shared" si="66"/>
        <v>42614</v>
      </c>
      <c r="AC98" s="28">
        <f t="shared" si="44"/>
        <v>0.1123956627178352</v>
      </c>
      <c r="AD98" s="28">
        <f t="shared" si="45"/>
        <v>0.12933168525111238</v>
      </c>
      <c r="AE98" s="28">
        <f t="shared" si="46"/>
        <v>0.10484459462512462</v>
      </c>
      <c r="AF98" s="28">
        <f t="shared" si="47"/>
        <v>0.12591434136894425</v>
      </c>
      <c r="AG98" s="28">
        <f t="shared" si="48"/>
        <v>5.0346886068629089E-2</v>
      </c>
      <c r="AH98" s="28">
        <f t="shared" si="49"/>
        <v>8.0235910615255451E-2</v>
      </c>
      <c r="AI98" s="28">
        <f t="shared" si="50"/>
        <v>8.4715854108948774E-2</v>
      </c>
      <c r="AJ98" s="28">
        <f t="shared" si="51"/>
        <v>8.2336192027532548E-2</v>
      </c>
      <c r="AK98" s="28">
        <f t="shared" si="52"/>
        <v>9.7873617210385552E-2</v>
      </c>
      <c r="AL98" s="28">
        <f t="shared" si="53"/>
        <v>0.12062775548817493</v>
      </c>
      <c r="AM98" s="60">
        <f t="shared" si="69"/>
        <v>36</v>
      </c>
      <c r="AN98" s="1"/>
      <c r="AO98" s="29">
        <f t="shared" si="67"/>
        <v>42614</v>
      </c>
      <c r="AP98" s="66">
        <f t="shared" si="54"/>
        <v>9.9687293357782716E-2</v>
      </c>
      <c r="AQ98" s="66">
        <f t="shared" si="55"/>
        <v>8.3552655872072612E-2</v>
      </c>
      <c r="AR98" s="66">
        <f t="shared" si="56"/>
        <v>5.5602168144935064E-2</v>
      </c>
      <c r="AS98" s="66">
        <f t="shared" si="57"/>
        <v>0.11395882699280874</v>
      </c>
      <c r="AT98" s="66">
        <f t="shared" si="58"/>
        <v>0.14648580169620254</v>
      </c>
      <c r="AU98" s="66">
        <f t="shared" si="59"/>
        <v>7.9344832738645829E-2</v>
      </c>
      <c r="AV98" s="66">
        <f t="shared" si="60"/>
        <v>0.26754155206701408</v>
      </c>
      <c r="AW98" s="66">
        <f t="shared" si="61"/>
        <v>2.9389735895111176E-2</v>
      </c>
      <c r="AX98" s="66">
        <f t="shared" si="62"/>
        <v>0.10072538715513649</v>
      </c>
      <c r="AY98" s="70">
        <v>241.428</v>
      </c>
      <c r="AZ98" s="72">
        <v>183</v>
      </c>
      <c r="BA98" s="10"/>
      <c r="BB98" s="11"/>
      <c r="BC98" s="11"/>
      <c r="BD98" s="11"/>
      <c r="BE98" s="12"/>
      <c r="BF98" s="12"/>
      <c r="BG98" s="12"/>
    </row>
    <row r="99" spans="1:59">
      <c r="A99" s="41">
        <f t="shared" si="63"/>
        <v>37</v>
      </c>
      <c r="B99" s="1"/>
      <c r="C99" s="29">
        <v>42644</v>
      </c>
      <c r="D99" s="26">
        <v>0.12895414646786516</v>
      </c>
      <c r="E99" s="26">
        <v>0.14690855109748069</v>
      </c>
      <c r="F99" s="26">
        <v>0.11780588101924987</v>
      </c>
      <c r="G99" s="26">
        <v>0.12903991890685809</v>
      </c>
      <c r="H99" s="26">
        <v>5.7082808535494578E-2</v>
      </c>
      <c r="I99" s="26">
        <v>8.0434483227515299E-2</v>
      </c>
      <c r="J99" s="26">
        <v>7.2985150202463364E-2</v>
      </c>
      <c r="K99" s="26">
        <v>5.7389449422000458E-2</v>
      </c>
      <c r="L99" s="26">
        <v>0.10992531582750724</v>
      </c>
      <c r="M99" s="26">
        <v>0.13511808894649549</v>
      </c>
      <c r="N99" s="41">
        <f t="shared" si="64"/>
        <v>37</v>
      </c>
      <c r="O99" s="1"/>
      <c r="P99" s="29">
        <f t="shared" si="65"/>
        <v>42644</v>
      </c>
      <c r="Q99" s="26">
        <v>0.11684806782810278</v>
      </c>
      <c r="R99" s="26">
        <v>8.4724753497492825E-2</v>
      </c>
      <c r="S99" s="26">
        <v>5.5291301412354825E-2</v>
      </c>
      <c r="T99" s="26">
        <v>0.11644100182894049</v>
      </c>
      <c r="U99" s="26">
        <v>9.4173864245962413E-2</v>
      </c>
      <c r="V99" s="26">
        <v>6.9409649838776066E-2</v>
      </c>
      <c r="W99" s="26">
        <v>0.96654952076677325</v>
      </c>
      <c r="X99" s="26">
        <v>3.0950283349517705E-2</v>
      </c>
      <c r="Y99" s="26">
        <v>0.1258088592920833</v>
      </c>
      <c r="Z99" s="60">
        <f t="shared" si="68"/>
        <v>37</v>
      </c>
      <c r="AA99" s="1"/>
      <c r="AB99" s="29">
        <f t="shared" si="66"/>
        <v>42644</v>
      </c>
      <c r="AC99" s="28">
        <f t="shared" ref="AC99:AC130" si="70">D99*($AY$3/$AY99)</f>
        <v>0.11553428162522891</v>
      </c>
      <c r="AD99" s="28">
        <f t="shared" ref="AD99:AD130" si="71">E99*($AY$3/$AY99)</f>
        <v>0.13162022610789223</v>
      </c>
      <c r="AE99" s="28">
        <f t="shared" ref="AE99:AE130" si="72">F99*($AY$3/$AY99)</f>
        <v>0.10554618217086903</v>
      </c>
      <c r="AF99" s="28">
        <f t="shared" ref="AF99:AF130" si="73">G99*($AY$3/$AY99)</f>
        <v>0.1156111279880154</v>
      </c>
      <c r="AG99" s="28">
        <f t="shared" ref="AG99:AG130" si="74">H99*($AY$3/$AY99)</f>
        <v>5.1142374696282474E-2</v>
      </c>
      <c r="AH99" s="28">
        <f t="shared" ref="AH99:AH114" si="75">I99*($AY$3/$AY99)</f>
        <v>7.2063911802194486E-2</v>
      </c>
      <c r="AI99" s="28">
        <f t="shared" ref="AI99:AI130" si="76">J99*($AY$3/$AY99)</f>
        <v>6.5389808152096343E-2</v>
      </c>
      <c r="AJ99" s="28">
        <f t="shared" ref="AJ99:AJ130" si="77">K99*($AZ$3/$AZ99)</f>
        <v>5.523383047256223E-2</v>
      </c>
      <c r="AK99" s="28">
        <f t="shared" ref="AK99:AK130" si="78">L99*($AY$3/$AY99)</f>
        <v>9.8485723370843894E-2</v>
      </c>
      <c r="AL99" s="28">
        <f t="shared" ref="AL99:AL130" si="79">M99*($AY$3/$AY99)</f>
        <v>0.12105676140392492</v>
      </c>
      <c r="AM99" s="60">
        <f t="shared" si="69"/>
        <v>37</v>
      </c>
      <c r="AN99" s="1"/>
      <c r="AO99" s="29">
        <f t="shared" si="67"/>
        <v>42644</v>
      </c>
      <c r="AP99" s="66">
        <f t="shared" ref="AP99:AP130" si="80">Q99*($AY$3/$AY99)</f>
        <v>0.10468804567815902</v>
      </c>
      <c r="AQ99" s="66">
        <f t="shared" ref="AQ99:AQ130" si="81">R99*($AY$3/$AY99)</f>
        <v>7.5907706726178956E-2</v>
      </c>
      <c r="AR99" s="66">
        <f t="shared" ref="AR99:AR130" si="82">S99*($AZ$3/$AZ99)</f>
        <v>5.3214491506283795E-2</v>
      </c>
      <c r="AS99" s="66">
        <f t="shared" ref="AS99:AS130" si="83">T99*($AY$3/$AY99)</f>
        <v>0.10432334179638822</v>
      </c>
      <c r="AT99" s="66">
        <f t="shared" ref="AT99:AT130" si="84">U99*($AZ$3/$AZ99)</f>
        <v>9.0636577020610537E-2</v>
      </c>
      <c r="AU99" s="66">
        <f t="shared" ref="AU99:AU130" si="85">V99*($AY$3/$AY99)</f>
        <v>6.2186399209582834E-2</v>
      </c>
      <c r="AV99" s="66">
        <f t="shared" ref="AV99:AV130" si="86">W99*($AY$3/$AY99)</f>
        <v>0.86596365914318252</v>
      </c>
      <c r="AW99" s="66">
        <f t="shared" ref="AW99:AW130" si="87">X99*($AZ$3/$AZ99)</f>
        <v>2.9787752292840124E-2</v>
      </c>
      <c r="AX99" s="66">
        <f t="shared" ref="AX99:AX130" si="88">Y99*($AY$3/$AY99)</f>
        <v>0.11271631489587246</v>
      </c>
      <c r="AY99" s="70">
        <v>241.72900000000001</v>
      </c>
      <c r="AZ99" s="72">
        <v>183.7</v>
      </c>
      <c r="BA99" s="10"/>
      <c r="BB99" s="11"/>
      <c r="BC99" s="11"/>
      <c r="BD99" s="11"/>
      <c r="BE99" s="12"/>
      <c r="BF99" s="12"/>
      <c r="BG99" s="12"/>
    </row>
    <row r="100" spans="1:59">
      <c r="A100" s="41">
        <f t="shared" si="63"/>
        <v>38</v>
      </c>
      <c r="B100" s="1"/>
      <c r="C100" s="29">
        <v>42675</v>
      </c>
      <c r="D100" s="26">
        <v>0.12067604095595069</v>
      </c>
      <c r="E100" s="26">
        <v>0.13883225918131015</v>
      </c>
      <c r="F100" s="26">
        <v>0.11689889135744459</v>
      </c>
      <c r="G100" s="26">
        <v>0.12478536790197285</v>
      </c>
      <c r="H100" s="26">
        <v>5.7069989810400679E-2</v>
      </c>
      <c r="I100" s="26">
        <v>8.0508936414182372E-2</v>
      </c>
      <c r="J100" s="26">
        <v>6.5910354731409895E-2</v>
      </c>
      <c r="K100" s="26">
        <v>4.8811539220027601E-2</v>
      </c>
      <c r="L100" s="26">
        <v>9.5561766520559838E-2</v>
      </c>
      <c r="M100" s="26">
        <v>0.11391689282377543</v>
      </c>
      <c r="N100" s="41">
        <f t="shared" si="64"/>
        <v>38</v>
      </c>
      <c r="O100" s="1"/>
      <c r="P100" s="29">
        <f t="shared" si="65"/>
        <v>42675</v>
      </c>
      <c r="Q100" s="26">
        <v>7.8032058732383586E-2</v>
      </c>
      <c r="R100" s="26">
        <v>6.4915783452084791E-2</v>
      </c>
      <c r="S100" s="26">
        <v>5.2981226798246912E-2</v>
      </c>
      <c r="T100" s="26">
        <v>0.11272946140823134</v>
      </c>
      <c r="U100" s="26">
        <v>7.2006379247271809E-2</v>
      </c>
      <c r="V100" s="26">
        <v>5.7188215844629645E-2</v>
      </c>
      <c r="W100" s="26">
        <v>9.4624296462487684E-2</v>
      </c>
      <c r="X100" s="26">
        <v>3.046710155092968E-2</v>
      </c>
      <c r="Y100" s="26">
        <v>9.4090189454745232E-2</v>
      </c>
      <c r="Z100" s="60">
        <f t="shared" si="68"/>
        <v>38</v>
      </c>
      <c r="AA100" s="1"/>
      <c r="AB100" s="29">
        <f t="shared" si="66"/>
        <v>42675</v>
      </c>
      <c r="AC100" s="28">
        <f t="shared" si="70"/>
        <v>0.10828608808655002</v>
      </c>
      <c r="AD100" s="28">
        <f t="shared" si="71"/>
        <v>0.12457818575975389</v>
      </c>
      <c r="AE100" s="28">
        <f t="shared" si="72"/>
        <v>0.10489674293651144</v>
      </c>
      <c r="AF100" s="28">
        <f t="shared" si="73"/>
        <v>0.11197350554015888</v>
      </c>
      <c r="AG100" s="28">
        <f t="shared" si="74"/>
        <v>5.1210545977087109E-2</v>
      </c>
      <c r="AH100" s="28">
        <f t="shared" si="75"/>
        <v>7.2242988013526729E-2</v>
      </c>
      <c r="AI100" s="28">
        <f t="shared" si="76"/>
        <v>5.914326010136868E-2</v>
      </c>
      <c r="AJ100" s="28">
        <f t="shared" si="77"/>
        <v>4.7106332609720969E-2</v>
      </c>
      <c r="AK100" s="28">
        <f t="shared" si="78"/>
        <v>8.5750326122555773E-2</v>
      </c>
      <c r="AL100" s="28">
        <f t="shared" si="79"/>
        <v>0.10222090974433098</v>
      </c>
      <c r="AM100" s="60">
        <f t="shared" si="69"/>
        <v>38</v>
      </c>
      <c r="AN100" s="1"/>
      <c r="AO100" s="29">
        <f t="shared" si="67"/>
        <v>42675</v>
      </c>
      <c r="AP100" s="66">
        <f t="shared" si="80"/>
        <v>7.002041431367545E-2</v>
      </c>
      <c r="AQ100" s="66">
        <f t="shared" si="81"/>
        <v>5.8250802639985243E-2</v>
      </c>
      <c r="AR100" s="66">
        <f t="shared" si="82"/>
        <v>5.1130354246343095E-2</v>
      </c>
      <c r="AS100" s="66">
        <f t="shared" si="83"/>
        <v>0.10115539332664142</v>
      </c>
      <c r="AT100" s="66">
        <f t="shared" si="84"/>
        <v>6.9490872548677168E-2</v>
      </c>
      <c r="AU100" s="66">
        <f t="shared" si="85"/>
        <v>5.1316633603555685E-2</v>
      </c>
      <c r="AV100" s="66">
        <f t="shared" si="86"/>
        <v>8.4909107232022579E-2</v>
      </c>
      <c r="AW100" s="66">
        <f t="shared" si="87"/>
        <v>2.9402748658320786E-2</v>
      </c>
      <c r="AX100" s="66">
        <f t="shared" si="88"/>
        <v>8.4429837626971857E-2</v>
      </c>
      <c r="AY100" s="70">
        <v>241.35300000000001</v>
      </c>
      <c r="AZ100" s="72">
        <v>183.2</v>
      </c>
      <c r="BA100" s="10"/>
      <c r="BB100" s="11"/>
      <c r="BC100" s="11"/>
      <c r="BD100" s="11"/>
      <c r="BE100" s="12"/>
      <c r="BF100" s="12"/>
      <c r="BG100" s="12"/>
    </row>
    <row r="101" spans="1:59">
      <c r="A101" s="41">
        <f t="shared" si="63"/>
        <v>39</v>
      </c>
      <c r="B101" s="1"/>
      <c r="C101" s="29">
        <v>42705</v>
      </c>
      <c r="D101" s="26">
        <v>0.12024241364744831</v>
      </c>
      <c r="E101" s="26">
        <v>0.13945338882444031</v>
      </c>
      <c r="F101" s="26">
        <v>0.11947347968013262</v>
      </c>
      <c r="G101" s="26">
        <v>0.11760733088806248</v>
      </c>
      <c r="H101" s="26">
        <v>5.7069989810400679E-2</v>
      </c>
      <c r="I101" s="26">
        <v>8.0577587205753198E-2</v>
      </c>
      <c r="J101" s="26">
        <v>6.6282644484025807E-2</v>
      </c>
      <c r="K101" s="26">
        <v>4.9755932750115403E-2</v>
      </c>
      <c r="L101" s="26">
        <v>8.404916042268E-2</v>
      </c>
      <c r="M101" s="26">
        <v>0.12189842373446354</v>
      </c>
      <c r="N101" s="41">
        <f t="shared" si="64"/>
        <v>39</v>
      </c>
      <c r="O101" s="1"/>
      <c r="P101" s="29">
        <f t="shared" si="65"/>
        <v>42705</v>
      </c>
      <c r="Q101" s="26">
        <v>7.7930058144302802E-2</v>
      </c>
      <c r="R101" s="26">
        <v>6.732484657050658E-2</v>
      </c>
      <c r="S101" s="26">
        <v>5.248415254756348E-2</v>
      </c>
      <c r="T101" s="26">
        <v>0.10635999248014698</v>
      </c>
      <c r="U101" s="26">
        <v>8.3159247187052684E-2</v>
      </c>
      <c r="V101" s="26">
        <v>5.7515805538350319E-2</v>
      </c>
      <c r="W101" s="26">
        <v>9.75571576206027E-2</v>
      </c>
      <c r="X101" s="26">
        <v>3.1254446591653016E-2</v>
      </c>
      <c r="Y101" s="26">
        <v>9.400631896770055E-2</v>
      </c>
      <c r="Z101" s="60">
        <f t="shared" si="68"/>
        <v>39</v>
      </c>
      <c r="AA101" s="1"/>
      <c r="AB101" s="29">
        <f t="shared" si="66"/>
        <v>42705</v>
      </c>
      <c r="AC101" s="28">
        <f t="shared" si="70"/>
        <v>0.10786167637624186</v>
      </c>
      <c r="AD101" s="28">
        <f t="shared" si="71"/>
        <v>0.12509459714485036</v>
      </c>
      <c r="AE101" s="28">
        <f t="shared" si="72"/>
        <v>0.10717191554874815</v>
      </c>
      <c r="AF101" s="28">
        <f t="shared" si="73"/>
        <v>0.10549791441242402</v>
      </c>
      <c r="AG101" s="28">
        <f t="shared" si="74"/>
        <v>5.1193789154742979E-2</v>
      </c>
      <c r="AH101" s="28">
        <f t="shared" si="75"/>
        <v>7.2280931251497677E-2</v>
      </c>
      <c r="AI101" s="28">
        <f t="shared" si="76"/>
        <v>5.9457864590604897E-2</v>
      </c>
      <c r="AJ101" s="28">
        <f t="shared" si="77"/>
        <v>4.7834958728767828E-2</v>
      </c>
      <c r="AK101" s="28">
        <f t="shared" si="78"/>
        <v>7.5395054591856414E-2</v>
      </c>
      <c r="AL101" s="28">
        <f t="shared" si="79"/>
        <v>0.1093471756993438</v>
      </c>
      <c r="AM101" s="60">
        <f t="shared" si="69"/>
        <v>39</v>
      </c>
      <c r="AN101" s="1"/>
      <c r="AO101" s="29">
        <f t="shared" si="67"/>
        <v>42705</v>
      </c>
      <c r="AP101" s="66">
        <f t="shared" si="80"/>
        <v>6.9906004516742157E-2</v>
      </c>
      <c r="AQ101" s="66">
        <f t="shared" si="81"/>
        <v>6.0392756537303763E-2</v>
      </c>
      <c r="AR101" s="66">
        <f t="shared" si="82"/>
        <v>5.0457847582431881E-2</v>
      </c>
      <c r="AS101" s="66">
        <f t="shared" si="83"/>
        <v>9.540865606631628E-2</v>
      </c>
      <c r="AT101" s="66">
        <f t="shared" si="84"/>
        <v>7.9948640036274679E-2</v>
      </c>
      <c r="AU101" s="66">
        <f t="shared" si="85"/>
        <v>5.1593701550983896E-2</v>
      </c>
      <c r="AV101" s="66">
        <f t="shared" si="86"/>
        <v>8.751220342525759E-2</v>
      </c>
      <c r="AW101" s="66">
        <f t="shared" si="87"/>
        <v>3.0047776821121551E-2</v>
      </c>
      <c r="AX101" s="66">
        <f t="shared" si="88"/>
        <v>8.4326976199475684E-2</v>
      </c>
      <c r="AY101" s="70">
        <v>241.43199999999999</v>
      </c>
      <c r="AZ101" s="72">
        <v>183.9</v>
      </c>
      <c r="BA101" s="10"/>
      <c r="BB101" s="11"/>
      <c r="BC101" s="11"/>
      <c r="BD101" s="11"/>
      <c r="BE101" s="12"/>
      <c r="BF101" s="12"/>
      <c r="BG101" s="12"/>
    </row>
    <row r="102" spans="1:59">
      <c r="A102" s="41">
        <f t="shared" si="63"/>
        <v>40</v>
      </c>
      <c r="B102" s="1"/>
      <c r="C102" s="29">
        <v>42736</v>
      </c>
      <c r="D102" s="26">
        <v>0.12469988718013618</v>
      </c>
      <c r="E102" s="26">
        <v>0.14487580857897622</v>
      </c>
      <c r="F102" s="26">
        <v>0.12666399770368464</v>
      </c>
      <c r="G102" s="26">
        <v>0.12572248778474288</v>
      </c>
      <c r="H102" s="26">
        <v>6.2984893052983271E-2</v>
      </c>
      <c r="I102" s="26">
        <v>8.6972351659798067E-2</v>
      </c>
      <c r="J102" s="26">
        <v>7.223281557380222E-2</v>
      </c>
      <c r="K102" s="26">
        <v>5.4108073890387839E-2</v>
      </c>
      <c r="L102" s="26">
        <v>8.5120176592127297E-2</v>
      </c>
      <c r="M102" s="26">
        <v>0.14013542725720321</v>
      </c>
      <c r="N102" s="41">
        <f t="shared" si="64"/>
        <v>40</v>
      </c>
      <c r="O102" s="1"/>
      <c r="P102" s="29">
        <f t="shared" si="65"/>
        <v>42736</v>
      </c>
      <c r="Q102" s="26">
        <v>8.2371932800600789E-2</v>
      </c>
      <c r="R102" s="26">
        <v>7.4774072311303938E-2</v>
      </c>
      <c r="S102" s="26">
        <v>5.9708852651587228E-2</v>
      </c>
      <c r="T102" s="26">
        <v>0.11439227624493674</v>
      </c>
      <c r="U102" s="26">
        <v>7.3576087738267501E-2</v>
      </c>
      <c r="V102" s="26">
        <v>6.2458832001176509E-2</v>
      </c>
      <c r="W102" s="26">
        <v>9.4474760673255512E-2</v>
      </c>
      <c r="X102" s="26">
        <v>3.6055768567678663E-2</v>
      </c>
      <c r="Y102" s="26">
        <v>0.10351289380060963</v>
      </c>
      <c r="Z102" s="60">
        <f t="shared" si="68"/>
        <v>40</v>
      </c>
      <c r="AA102" s="1"/>
      <c r="AB102" s="29">
        <f t="shared" si="66"/>
        <v>42736</v>
      </c>
      <c r="AC102" s="28">
        <f t="shared" si="70"/>
        <v>0.11121207329244329</v>
      </c>
      <c r="AD102" s="28">
        <f t="shared" si="71"/>
        <v>0.12920572268611968</v>
      </c>
      <c r="AE102" s="28">
        <f t="shared" si="72"/>
        <v>0.1129637413046508</v>
      </c>
      <c r="AF102" s="28">
        <f t="shared" si="73"/>
        <v>0.11212406716798011</v>
      </c>
      <c r="AG102" s="28">
        <f t="shared" si="74"/>
        <v>5.6172308579609316E-2</v>
      </c>
      <c r="AH102" s="28">
        <f t="shared" si="75"/>
        <v>7.7565230939089055E-2</v>
      </c>
      <c r="AI102" s="28">
        <f t="shared" si="76"/>
        <v>6.4419955473647428E-2</v>
      </c>
      <c r="AJ102" s="28">
        <f t="shared" si="77"/>
        <v>5.1542604869722904E-2</v>
      </c>
      <c r="AK102" s="28">
        <f t="shared" si="78"/>
        <v>7.5913391197817426E-2</v>
      </c>
      <c r="AL102" s="28">
        <f t="shared" si="79"/>
        <v>0.12497807142746541</v>
      </c>
      <c r="AM102" s="60">
        <f t="shared" si="69"/>
        <v>40</v>
      </c>
      <c r="AN102" s="1"/>
      <c r="AO102" s="29">
        <f t="shared" si="67"/>
        <v>42736</v>
      </c>
      <c r="AP102" s="66">
        <f t="shared" si="80"/>
        <v>7.3462403495420894E-2</v>
      </c>
      <c r="AQ102" s="66">
        <f t="shared" si="81"/>
        <v>6.6686344296739933E-2</v>
      </c>
      <c r="AR102" s="66">
        <f t="shared" si="82"/>
        <v>5.6877829465520599E-2</v>
      </c>
      <c r="AS102" s="66">
        <f t="shared" si="83"/>
        <v>0.10201935621211868</v>
      </c>
      <c r="AT102" s="66">
        <f t="shared" si="84"/>
        <v>7.0087566336884136E-2</v>
      </c>
      <c r="AU102" s="66">
        <f t="shared" si="85"/>
        <v>5.57031474474479E-2</v>
      </c>
      <c r="AV102" s="66">
        <f t="shared" si="86"/>
        <v>8.4256162903359702E-2</v>
      </c>
      <c r="AW102" s="66">
        <f t="shared" si="87"/>
        <v>3.4346227816624934E-2</v>
      </c>
      <c r="AX102" s="66">
        <f t="shared" si="88"/>
        <v>9.2316711685847125E-2</v>
      </c>
      <c r="AY102" s="70">
        <v>242.839</v>
      </c>
      <c r="AZ102" s="72">
        <v>185.6</v>
      </c>
      <c r="BA102" s="10"/>
      <c r="BB102" s="11"/>
      <c r="BC102" s="11"/>
      <c r="BD102" s="11"/>
      <c r="BE102" s="12"/>
      <c r="BF102" s="12"/>
      <c r="BG102" s="12"/>
    </row>
    <row r="103" spans="1:59">
      <c r="A103" s="41">
        <f t="shared" si="63"/>
        <v>41</v>
      </c>
      <c r="B103" s="1"/>
      <c r="C103" s="29">
        <v>42767</v>
      </c>
      <c r="D103" s="26">
        <v>0.12724881201477251</v>
      </c>
      <c r="E103" s="26">
        <v>0.14582470632711819</v>
      </c>
      <c r="F103" s="26">
        <v>0.1250729067648059</v>
      </c>
      <c r="G103" s="26">
        <v>0.14015510559224625</v>
      </c>
      <c r="H103" s="26">
        <v>6.3022724594592142E-2</v>
      </c>
      <c r="I103" s="26">
        <v>8.6990538228737813E-2</v>
      </c>
      <c r="J103" s="26">
        <v>7.2361710174136978E-2</v>
      </c>
      <c r="K103" s="26">
        <v>5.412596112430635E-2</v>
      </c>
      <c r="L103" s="26">
        <v>8.8848617772529018E-2</v>
      </c>
      <c r="M103" s="26">
        <v>0.13427514780967437</v>
      </c>
      <c r="N103" s="41">
        <f t="shared" si="64"/>
        <v>41</v>
      </c>
      <c r="O103" s="1"/>
      <c r="P103" s="29">
        <f t="shared" si="65"/>
        <v>42767</v>
      </c>
      <c r="Q103" s="26">
        <v>8.5619096487676891E-2</v>
      </c>
      <c r="R103" s="26">
        <v>7.447360188617104E-2</v>
      </c>
      <c r="S103" s="26">
        <v>5.8065513144653184E-2</v>
      </c>
      <c r="T103" s="26">
        <v>0.12780852385892208</v>
      </c>
      <c r="U103" s="26">
        <v>7.3359935440770407E-2</v>
      </c>
      <c r="V103" s="26">
        <v>6.5507993390144723E-2</v>
      </c>
      <c r="W103" s="26">
        <v>9.9848712758814059E-2</v>
      </c>
      <c r="X103" s="26">
        <v>3.5911381429592416E-2</v>
      </c>
      <c r="Y103" s="26">
        <v>9.9749338963868034E-2</v>
      </c>
      <c r="Z103" s="60">
        <f t="shared" si="68"/>
        <v>41</v>
      </c>
      <c r="AA103" s="1"/>
      <c r="AB103" s="29">
        <f t="shared" si="66"/>
        <v>42767</v>
      </c>
      <c r="AC103" s="28">
        <f t="shared" si="70"/>
        <v>0.11312938249724069</v>
      </c>
      <c r="AD103" s="28">
        <f t="shared" si="71"/>
        <v>0.12964410997969222</v>
      </c>
      <c r="AE103" s="28">
        <f t="shared" si="72"/>
        <v>0.11119491400670069</v>
      </c>
      <c r="AF103" s="28">
        <f t="shared" si="73"/>
        <v>0.12460360374638058</v>
      </c>
      <c r="AG103" s="28">
        <f t="shared" si="74"/>
        <v>5.6029771938870224E-2</v>
      </c>
      <c r="AH103" s="28">
        <f t="shared" si="75"/>
        <v>7.7338135555852894E-2</v>
      </c>
      <c r="AI103" s="28">
        <f t="shared" si="76"/>
        <v>6.433251091958378E-2</v>
      </c>
      <c r="AJ103" s="28">
        <f t="shared" si="77"/>
        <v>5.1393501217923541E-2</v>
      </c>
      <c r="AK103" s="28">
        <f t="shared" si="78"/>
        <v>7.8990044034145418E-2</v>
      </c>
      <c r="AL103" s="28">
        <f t="shared" si="79"/>
        <v>0.11937608152027933</v>
      </c>
      <c r="AM103" s="60">
        <f t="shared" si="69"/>
        <v>41</v>
      </c>
      <c r="AN103" s="1"/>
      <c r="AO103" s="29">
        <f t="shared" si="67"/>
        <v>42767</v>
      </c>
      <c r="AP103" s="66">
        <f t="shared" si="80"/>
        <v>7.6118867927019149E-2</v>
      </c>
      <c r="AQ103" s="66">
        <f t="shared" si="81"/>
        <v>6.6210068764726709E-2</v>
      </c>
      <c r="AR103" s="66">
        <f t="shared" si="82"/>
        <v>5.5134171449917745E-2</v>
      </c>
      <c r="AS103" s="66">
        <f t="shared" si="83"/>
        <v>0.11362698914914156</v>
      </c>
      <c r="AT103" s="66">
        <f t="shared" si="84"/>
        <v>6.9656480053320133E-2</v>
      </c>
      <c r="AU103" s="66">
        <f t="shared" si="85"/>
        <v>5.8239277235846078E-2</v>
      </c>
      <c r="AV103" s="66">
        <f t="shared" si="86"/>
        <v>8.8769577009784925E-2</v>
      </c>
      <c r="AW103" s="66">
        <f t="shared" si="87"/>
        <v>3.4098454547539958E-2</v>
      </c>
      <c r="AX103" s="66">
        <f t="shared" si="88"/>
        <v>8.8681229654075655E-2</v>
      </c>
      <c r="AY103" s="70">
        <v>243.60300000000001</v>
      </c>
      <c r="AZ103" s="72">
        <v>186.2</v>
      </c>
      <c r="BA103" s="10"/>
      <c r="BB103" s="11"/>
      <c r="BC103" s="11"/>
      <c r="BD103" s="11"/>
      <c r="BE103" s="12"/>
      <c r="BF103" s="12"/>
      <c r="BG103" s="12"/>
    </row>
    <row r="104" spans="1:59">
      <c r="A104" s="41">
        <f t="shared" si="63"/>
        <v>42</v>
      </c>
      <c r="B104" s="1"/>
      <c r="C104" s="29">
        <v>42795</v>
      </c>
      <c r="D104" s="26">
        <v>0.12772414864988624</v>
      </c>
      <c r="E104" s="26">
        <v>0.14512344629576843</v>
      </c>
      <c r="F104" s="26">
        <v>0.12483242993125325</v>
      </c>
      <c r="G104" s="26">
        <v>0.13885345243695205</v>
      </c>
      <c r="H104" s="26">
        <v>6.3029896538128627E-2</v>
      </c>
      <c r="I104" s="26">
        <v>8.6356960118583237E-2</v>
      </c>
      <c r="J104" s="26">
        <v>7.2080276172395097E-2</v>
      </c>
      <c r="K104" s="26">
        <v>5.1739067890055064E-2</v>
      </c>
      <c r="L104" s="26">
        <v>8.9299843933851528E-2</v>
      </c>
      <c r="M104" s="26">
        <v>0.11800311479705243</v>
      </c>
      <c r="N104" s="41">
        <f t="shared" si="64"/>
        <v>42</v>
      </c>
      <c r="O104" s="1"/>
      <c r="P104" s="29">
        <f t="shared" si="65"/>
        <v>42795</v>
      </c>
      <c r="Q104" s="26">
        <v>8.3379948240409923E-2</v>
      </c>
      <c r="R104" s="26">
        <v>7.4173904614780573E-2</v>
      </c>
      <c r="S104" s="26">
        <v>5.7745718386507605E-2</v>
      </c>
      <c r="T104" s="26">
        <v>0.12669682542554417</v>
      </c>
      <c r="U104" s="26">
        <v>6.9166445927319395E-2</v>
      </c>
      <c r="V104" s="26">
        <v>6.431399865047506E-2</v>
      </c>
      <c r="W104" s="26">
        <v>0.99413113695090449</v>
      </c>
      <c r="X104" s="26">
        <v>3.5452041296500418E-2</v>
      </c>
      <c r="Y104" s="26">
        <v>9.8399613100989367E-2</v>
      </c>
      <c r="Z104" s="60">
        <f t="shared" si="68"/>
        <v>42</v>
      </c>
      <c r="AA104" s="1"/>
      <c r="AB104" s="29">
        <f t="shared" si="66"/>
        <v>42795</v>
      </c>
      <c r="AC104" s="28">
        <f t="shared" si="70"/>
        <v>0.11345975629940737</v>
      </c>
      <c r="AD104" s="28">
        <f t="shared" si="71"/>
        <v>0.1289158786658523</v>
      </c>
      <c r="AE104" s="28">
        <f t="shared" si="72"/>
        <v>0.11089098833680466</v>
      </c>
      <c r="AF104" s="28">
        <f t="shared" si="73"/>
        <v>0.12334612554759013</v>
      </c>
      <c r="AG104" s="28">
        <f t="shared" si="74"/>
        <v>5.5990639016870861E-2</v>
      </c>
      <c r="AH104" s="28">
        <f t="shared" si="75"/>
        <v>7.6712507019093157E-2</v>
      </c>
      <c r="AI104" s="28">
        <f t="shared" si="76"/>
        <v>6.4030260956616764E-2</v>
      </c>
      <c r="AJ104" s="28">
        <f t="shared" si="77"/>
        <v>4.8995539383833615E-2</v>
      </c>
      <c r="AK104" s="28">
        <f t="shared" si="78"/>
        <v>7.9326725896473063E-2</v>
      </c>
      <c r="AL104" s="28">
        <f t="shared" si="79"/>
        <v>0.1048243796413552</v>
      </c>
      <c r="AM104" s="60">
        <f t="shared" si="69"/>
        <v>42</v>
      </c>
      <c r="AN104" s="1"/>
      <c r="AO104" s="29">
        <f t="shared" si="67"/>
        <v>42795</v>
      </c>
      <c r="AP104" s="66">
        <f t="shared" si="80"/>
        <v>7.4067971543473166E-2</v>
      </c>
      <c r="AQ104" s="66">
        <f t="shared" si="81"/>
        <v>6.589007036122442E-2</v>
      </c>
      <c r="AR104" s="66">
        <f t="shared" si="82"/>
        <v>5.4683679757549793E-2</v>
      </c>
      <c r="AS104" s="66">
        <f t="shared" si="83"/>
        <v>0.11254716581509666</v>
      </c>
      <c r="AT104" s="66">
        <f t="shared" si="84"/>
        <v>6.5498808998125713E-2</v>
      </c>
      <c r="AU104" s="66">
        <f t="shared" si="85"/>
        <v>5.7131331002454204E-2</v>
      </c>
      <c r="AV104" s="66">
        <f t="shared" si="86"/>
        <v>0.88310533067078589</v>
      </c>
      <c r="AW104" s="66">
        <f t="shared" si="87"/>
        <v>3.3572152657853641E-2</v>
      </c>
      <c r="AX104" s="66">
        <f t="shared" si="88"/>
        <v>8.7410221484409717E-2</v>
      </c>
      <c r="AY104" s="70">
        <v>243.80099999999999</v>
      </c>
      <c r="AZ104" s="72">
        <v>186.7</v>
      </c>
      <c r="BA104" s="10"/>
      <c r="BB104" s="11"/>
      <c r="BC104" s="11"/>
      <c r="BD104" s="11"/>
      <c r="BE104" s="12"/>
      <c r="BF104" s="12"/>
      <c r="BG104" s="12"/>
    </row>
    <row r="105" spans="1:59">
      <c r="A105" s="41">
        <f t="shared" si="63"/>
        <v>43</v>
      </c>
      <c r="C105" s="29">
        <v>42826</v>
      </c>
      <c r="D105" s="26">
        <v>0.12822030225783493</v>
      </c>
      <c r="E105" s="26">
        <v>0.14541757582451345</v>
      </c>
      <c r="F105" s="26">
        <v>0.12841666993111089</v>
      </c>
      <c r="G105" s="26">
        <v>0.15220945111779083</v>
      </c>
      <c r="H105" s="26">
        <v>6.3029896538128627E-2</v>
      </c>
      <c r="I105" s="26">
        <v>8.7742041664434681E-2</v>
      </c>
      <c r="J105" s="26">
        <v>7.2247813471351854E-2</v>
      </c>
      <c r="K105" s="26">
        <v>5.6079942815586398E-2</v>
      </c>
      <c r="L105" s="26">
        <v>9.7324383655450042E-2</v>
      </c>
      <c r="M105" s="26">
        <v>0.11257722472943955</v>
      </c>
      <c r="N105" s="41">
        <f t="shared" si="64"/>
        <v>43</v>
      </c>
      <c r="P105" s="29">
        <f t="shared" si="65"/>
        <v>42826</v>
      </c>
      <c r="Q105" s="26">
        <v>8.536795583321978E-2</v>
      </c>
      <c r="R105" s="26">
        <v>7.3151952901055431E-2</v>
      </c>
      <c r="S105" s="26">
        <v>5.6584179453197402E-2</v>
      </c>
      <c r="T105" s="26">
        <v>0.13922293845477424</v>
      </c>
      <c r="U105" s="26">
        <v>7.8893190063935484E-2</v>
      </c>
      <c r="V105" s="26">
        <v>6.8856203252340209E-2</v>
      </c>
      <c r="W105" s="26">
        <v>0.20607908029959937</v>
      </c>
      <c r="X105" s="26">
        <v>3.6474420249455047E-2</v>
      </c>
      <c r="Y105" s="26">
        <v>0.10457105193790345</v>
      </c>
      <c r="Z105" s="60">
        <f t="shared" si="68"/>
        <v>43</v>
      </c>
      <c r="AB105" s="29">
        <f t="shared" si="66"/>
        <v>42826</v>
      </c>
      <c r="AC105" s="28">
        <f t="shared" si="70"/>
        <v>0.11356372184687837</v>
      </c>
      <c r="AD105" s="28">
        <f t="shared" si="71"/>
        <v>0.12879521294041629</v>
      </c>
      <c r="AE105" s="28">
        <f t="shared" si="72"/>
        <v>0.11373764316382229</v>
      </c>
      <c r="AF105" s="28">
        <f t="shared" si="73"/>
        <v>0.13481072392457719</v>
      </c>
      <c r="AG105" s="28">
        <f t="shared" si="74"/>
        <v>5.5825087856210973E-2</v>
      </c>
      <c r="AH105" s="28">
        <f t="shared" si="75"/>
        <v>7.7712442089085787E-2</v>
      </c>
      <c r="AI105" s="28">
        <f t="shared" si="76"/>
        <v>6.398932500258088E-2</v>
      </c>
      <c r="AJ105" s="28">
        <f t="shared" si="77"/>
        <v>5.2851459966927909E-2</v>
      </c>
      <c r="AK105" s="28">
        <f t="shared" si="78"/>
        <v>8.6199447667352824E-2</v>
      </c>
      <c r="AL105" s="28">
        <f t="shared" si="79"/>
        <v>9.9708770064815364E-2</v>
      </c>
      <c r="AM105" s="60">
        <f t="shared" si="69"/>
        <v>43</v>
      </c>
      <c r="AO105" s="29">
        <f t="shared" si="67"/>
        <v>42826</v>
      </c>
      <c r="AP105" s="66">
        <f t="shared" si="80"/>
        <v>7.5609732781518002E-2</v>
      </c>
      <c r="AQ105" s="66">
        <f t="shared" si="81"/>
        <v>6.4790114244983224E-2</v>
      </c>
      <c r="AR105" s="66">
        <f t="shared" si="82"/>
        <v>5.3326668056105017E-2</v>
      </c>
      <c r="AS105" s="66">
        <f t="shared" si="83"/>
        <v>0.12330867092786729</v>
      </c>
      <c r="AT105" s="66">
        <f t="shared" si="84"/>
        <v>7.4351364623154559E-2</v>
      </c>
      <c r="AU105" s="66">
        <f t="shared" si="85"/>
        <v>6.0985402279404376E-2</v>
      </c>
      <c r="AV105" s="66">
        <f t="shared" si="86"/>
        <v>0.18252263441512953</v>
      </c>
      <c r="AW105" s="66">
        <f t="shared" si="87"/>
        <v>3.4374613539998149E-2</v>
      </c>
      <c r="AX105" s="66">
        <f t="shared" si="88"/>
        <v>9.2617765255547768E-2</v>
      </c>
      <c r="AY105" s="70">
        <v>244.524</v>
      </c>
      <c r="AZ105" s="72">
        <v>187.6</v>
      </c>
      <c r="BB105" s="11"/>
      <c r="BC105" s="11"/>
      <c r="BD105" s="11"/>
      <c r="BE105" s="12"/>
      <c r="BF105" s="12"/>
      <c r="BG105" s="12"/>
    </row>
    <row r="106" spans="1:59">
      <c r="A106" s="41">
        <f t="shared" si="63"/>
        <v>44</v>
      </c>
      <c r="C106" s="29">
        <v>42856</v>
      </c>
      <c r="D106" s="26">
        <v>0.13650766712011139</v>
      </c>
      <c r="E106" s="26">
        <v>0.15382578484860626</v>
      </c>
      <c r="F106" s="26">
        <v>0.12717671983153922</v>
      </c>
      <c r="G106" s="26">
        <v>0.15840672392034183</v>
      </c>
      <c r="H106" s="26">
        <v>6.302704342981888E-2</v>
      </c>
      <c r="I106" s="26">
        <v>8.434052913879346E-2</v>
      </c>
      <c r="J106" s="26">
        <v>7.2306716590678777E-2</v>
      </c>
      <c r="K106" s="26">
        <v>5.8166322450303287E-2</v>
      </c>
      <c r="L106" s="26">
        <v>0.10900743443471357</v>
      </c>
      <c r="M106" s="26">
        <v>0.13789857772809144</v>
      </c>
      <c r="N106" s="41">
        <f t="shared" si="64"/>
        <v>44</v>
      </c>
      <c r="P106" s="29">
        <f t="shared" si="65"/>
        <v>42856</v>
      </c>
      <c r="Q106" s="26">
        <v>0.12138551521426853</v>
      </c>
      <c r="R106" s="26">
        <v>7.152056917196116E-2</v>
      </c>
      <c r="S106" s="26">
        <v>6.0772301181636144E-2</v>
      </c>
      <c r="T106" s="26">
        <v>0.14512323826032458</v>
      </c>
      <c r="U106" s="26">
        <v>6.8624064808692528E-2</v>
      </c>
      <c r="V106" s="26">
        <v>6.7192099517034906E-2</v>
      </c>
      <c r="W106" s="26">
        <v>0.17865368567454798</v>
      </c>
      <c r="X106" s="26">
        <v>3.5644484582606835E-2</v>
      </c>
      <c r="Y106" s="26">
        <v>0.12727498842138157</v>
      </c>
      <c r="Z106" s="60">
        <f t="shared" si="68"/>
        <v>44</v>
      </c>
      <c r="AB106" s="29">
        <f t="shared" si="66"/>
        <v>42856</v>
      </c>
      <c r="AC106" s="28">
        <f t="shared" si="70"/>
        <v>0.12080052543467323</v>
      </c>
      <c r="AD106" s="28">
        <f t="shared" si="71"/>
        <v>0.13612594828657029</v>
      </c>
      <c r="AE106" s="28">
        <f t="shared" si="72"/>
        <v>0.1125432358696046</v>
      </c>
      <c r="AF106" s="28">
        <f t="shared" si="73"/>
        <v>0.14017978539714787</v>
      </c>
      <c r="AG106" s="28">
        <f t="shared" si="74"/>
        <v>5.5774888865523509E-2</v>
      </c>
      <c r="AH106" s="28">
        <f t="shared" si="75"/>
        <v>7.4635955989490244E-2</v>
      </c>
      <c r="AI106" s="28">
        <f t="shared" si="76"/>
        <v>6.3986804117928828E-2</v>
      </c>
      <c r="AJ106" s="28">
        <f t="shared" si="77"/>
        <v>5.490553021470166E-2</v>
      </c>
      <c r="AK106" s="28">
        <f t="shared" si="78"/>
        <v>9.6464584252345303E-2</v>
      </c>
      <c r="AL106" s="28">
        <f t="shared" si="79"/>
        <v>0.12203139206525458</v>
      </c>
      <c r="AM106" s="60">
        <f t="shared" si="69"/>
        <v>44</v>
      </c>
      <c r="AO106" s="29">
        <f t="shared" si="67"/>
        <v>42856</v>
      </c>
      <c r="AP106" s="66">
        <f t="shared" si="80"/>
        <v>0.10741839141635896</v>
      </c>
      <c r="AQ106" s="66">
        <f t="shared" si="81"/>
        <v>6.3291114100996373E-2</v>
      </c>
      <c r="AR106" s="66">
        <f t="shared" si="82"/>
        <v>5.7365418307064972E-2</v>
      </c>
      <c r="AS106" s="66">
        <f t="shared" si="83"/>
        <v>0.1284247530155446</v>
      </c>
      <c r="AT106" s="66">
        <f t="shared" si="84"/>
        <v>6.4777013658178534E-2</v>
      </c>
      <c r="AU106" s="66">
        <f t="shared" si="85"/>
        <v>5.946069622283387E-2</v>
      </c>
      <c r="AV106" s="66">
        <f t="shared" si="86"/>
        <v>0.15809704726209331</v>
      </c>
      <c r="AW106" s="66">
        <f t="shared" si="87"/>
        <v>3.3646262008568545E-2</v>
      </c>
      <c r="AX106" s="66">
        <f t="shared" si="88"/>
        <v>0.11263019726552558</v>
      </c>
      <c r="AY106" s="70">
        <v>244.733</v>
      </c>
      <c r="AZ106" s="72">
        <v>187.3</v>
      </c>
      <c r="BB106" s="11"/>
      <c r="BC106" s="11"/>
      <c r="BD106" s="11"/>
      <c r="BE106" s="12"/>
      <c r="BF106" s="12"/>
      <c r="BG106" s="12"/>
    </row>
    <row r="107" spans="1:59">
      <c r="A107" s="41">
        <f t="shared" si="63"/>
        <v>45</v>
      </c>
      <c r="C107" s="29">
        <v>42887</v>
      </c>
      <c r="D107" s="26">
        <v>0.13325976731261757</v>
      </c>
      <c r="E107" s="26">
        <v>0.15125139472311844</v>
      </c>
      <c r="F107" s="26">
        <v>0.12631441842060639</v>
      </c>
      <c r="G107" s="26">
        <v>0.16894886931573519</v>
      </c>
      <c r="H107" s="26">
        <v>6.302704342981888E-2</v>
      </c>
      <c r="I107" s="26">
        <v>9.5413102117179613E-2</v>
      </c>
      <c r="J107" s="26">
        <v>9.2175893324002167E-2</v>
      </c>
      <c r="K107" s="26">
        <v>8.508590043048761E-2</v>
      </c>
      <c r="L107" s="26">
        <v>0.11060947033810843</v>
      </c>
      <c r="M107" s="26">
        <v>0.13812399799831337</v>
      </c>
      <c r="N107" s="41">
        <f t="shared" si="64"/>
        <v>45</v>
      </c>
      <c r="P107" s="29">
        <f t="shared" si="65"/>
        <v>42887</v>
      </c>
      <c r="Q107" s="26">
        <v>0.11785486955418127</v>
      </c>
      <c r="R107" s="26">
        <v>8.7351675306028928E-2</v>
      </c>
      <c r="S107" s="26">
        <v>6.4291155340030326E-2</v>
      </c>
      <c r="T107" s="26">
        <v>0.15514403897447424</v>
      </c>
      <c r="U107" s="26">
        <v>0.10611013397404495</v>
      </c>
      <c r="V107" s="26">
        <v>8.9298999162641265E-2</v>
      </c>
      <c r="W107" s="26">
        <v>0.2266902550493882</v>
      </c>
      <c r="X107" s="26">
        <v>3.5483312612710892E-2</v>
      </c>
      <c r="Y107" s="26">
        <v>0.12741653582886847</v>
      </c>
      <c r="Z107" s="60">
        <f t="shared" si="68"/>
        <v>45</v>
      </c>
      <c r="AB107" s="29">
        <f t="shared" si="66"/>
        <v>42887</v>
      </c>
      <c r="AC107" s="28">
        <f t="shared" si="70"/>
        <v>0.11781946719273143</v>
      </c>
      <c r="AD107" s="28">
        <f t="shared" si="71"/>
        <v>0.13372647347214767</v>
      </c>
      <c r="AE107" s="28">
        <f t="shared" si="72"/>
        <v>0.11167884934214851</v>
      </c>
      <c r="AF107" s="28">
        <f t="shared" si="73"/>
        <v>0.14937340929687787</v>
      </c>
      <c r="AG107" s="28">
        <f t="shared" si="74"/>
        <v>5.5724340702276602E-2</v>
      </c>
      <c r="AH107" s="28">
        <f t="shared" si="75"/>
        <v>8.4357950500393714E-2</v>
      </c>
      <c r="AI107" s="28">
        <f t="shared" si="76"/>
        <v>8.1495824722333174E-2</v>
      </c>
      <c r="AJ107" s="28">
        <f t="shared" si="77"/>
        <v>8.0187565011248463E-2</v>
      </c>
      <c r="AK107" s="28">
        <f t="shared" si="78"/>
        <v>9.779357359325247E-2</v>
      </c>
      <c r="AL107" s="28">
        <f t="shared" si="79"/>
        <v>0.12212009805265753</v>
      </c>
      <c r="AM107" s="60">
        <f t="shared" si="69"/>
        <v>45</v>
      </c>
      <c r="AO107" s="29">
        <f t="shared" si="67"/>
        <v>42887</v>
      </c>
      <c r="AP107" s="66">
        <f t="shared" si="80"/>
        <v>0.10419947608318957</v>
      </c>
      <c r="AQ107" s="66">
        <f t="shared" si="81"/>
        <v>7.7230570415188923E-2</v>
      </c>
      <c r="AR107" s="66">
        <f t="shared" si="82"/>
        <v>6.0589958763951825E-2</v>
      </c>
      <c r="AS107" s="66">
        <f t="shared" si="83"/>
        <v>0.13716809190593704</v>
      </c>
      <c r="AT107" s="66">
        <f t="shared" si="84"/>
        <v>0.10000144822287393</v>
      </c>
      <c r="AU107" s="66">
        <f t="shared" si="85"/>
        <v>7.8952265296281798E-2</v>
      </c>
      <c r="AV107" s="66">
        <f t="shared" si="86"/>
        <v>0.20042452126640056</v>
      </c>
      <c r="AW107" s="66">
        <f t="shared" si="87"/>
        <v>3.3440563272533509E-2</v>
      </c>
      <c r="AX107" s="66">
        <f t="shared" si="88"/>
        <v>0.11265326861695223</v>
      </c>
      <c r="AY107" s="70">
        <v>244.95500000000001</v>
      </c>
      <c r="AZ107" s="72">
        <v>187.6</v>
      </c>
      <c r="BB107" s="11"/>
      <c r="BC107" s="11"/>
      <c r="BD107" s="11"/>
      <c r="BE107" s="12"/>
      <c r="BF107" s="12"/>
      <c r="BG107" s="12"/>
    </row>
    <row r="108" spans="1:59">
      <c r="A108" s="41">
        <f t="shared" si="63"/>
        <v>46</v>
      </c>
      <c r="C108" s="29">
        <v>42917</v>
      </c>
      <c r="D108" s="26">
        <v>0.1310209203908968</v>
      </c>
      <c r="E108" s="26">
        <v>0.1495849149718638</v>
      </c>
      <c r="F108" s="26">
        <v>0.12814432240642296</v>
      </c>
      <c r="G108" s="26">
        <v>0.15898778535503147</v>
      </c>
      <c r="H108" s="26">
        <v>6.2233241281112975E-2</v>
      </c>
      <c r="I108" s="26">
        <v>9.5296773579216301E-2</v>
      </c>
      <c r="J108" s="26">
        <v>0.10237793282405529</v>
      </c>
      <c r="K108" s="26">
        <v>8.8652401074874099E-2</v>
      </c>
      <c r="L108" s="26">
        <v>0.12022058089222915</v>
      </c>
      <c r="M108" s="26">
        <v>0.137151679525403</v>
      </c>
      <c r="N108" s="41">
        <f t="shared" si="64"/>
        <v>46</v>
      </c>
      <c r="P108" s="29">
        <f t="shared" si="65"/>
        <v>42917</v>
      </c>
      <c r="Q108" s="26">
        <v>0.11797078636126575</v>
      </c>
      <c r="R108" s="26">
        <v>0.10273662460356388</v>
      </c>
      <c r="S108" s="26">
        <v>6.6231752637663982E-2</v>
      </c>
      <c r="T108" s="26">
        <v>0.1471863213712237</v>
      </c>
      <c r="U108" s="26">
        <v>0.11280945257840569</v>
      </c>
      <c r="V108" s="26">
        <v>9.4866251139714627E-2</v>
      </c>
      <c r="W108" s="26">
        <v>0.2989461412916764</v>
      </c>
      <c r="X108" s="26">
        <v>3.5360820479828969E-2</v>
      </c>
      <c r="Y108" s="26">
        <v>0.13085246561946268</v>
      </c>
      <c r="Z108" s="60">
        <f t="shared" si="68"/>
        <v>46</v>
      </c>
      <c r="AB108" s="29">
        <f t="shared" si="66"/>
        <v>42917</v>
      </c>
      <c r="AC108" s="28">
        <f t="shared" si="70"/>
        <v>0.11592000274451028</v>
      </c>
      <c r="AD108" s="28">
        <f t="shared" si="71"/>
        <v>0.13234438975350493</v>
      </c>
      <c r="AE108" s="28">
        <f t="shared" si="72"/>
        <v>0.1133749492884652</v>
      </c>
      <c r="AF108" s="28">
        <f t="shared" si="73"/>
        <v>0.14066352502878118</v>
      </c>
      <c r="AG108" s="28">
        <f t="shared" si="74"/>
        <v>5.5060500861873155E-2</v>
      </c>
      <c r="AH108" s="28">
        <f t="shared" si="75"/>
        <v>8.43132701395162E-2</v>
      </c>
      <c r="AI108" s="28">
        <f t="shared" si="76"/>
        <v>9.057828489171818E-2</v>
      </c>
      <c r="AJ108" s="28">
        <f t="shared" si="77"/>
        <v>8.368256545668841E-2</v>
      </c>
      <c r="AK108" s="28">
        <f t="shared" si="78"/>
        <v>0.10636446473888517</v>
      </c>
      <c r="AL108" s="28">
        <f t="shared" si="79"/>
        <v>0.1213441564871157</v>
      </c>
      <c r="AM108" s="60">
        <f t="shared" si="69"/>
        <v>46</v>
      </c>
      <c r="AO108" s="29">
        <f t="shared" si="67"/>
        <v>42917</v>
      </c>
      <c r="AP108" s="66">
        <f t="shared" si="80"/>
        <v>0.10437397201889981</v>
      </c>
      <c r="AQ108" s="66">
        <f t="shared" si="81"/>
        <v>9.0895635372397282E-2</v>
      </c>
      <c r="AR108" s="66">
        <f t="shared" si="82"/>
        <v>6.251881402209819E-2</v>
      </c>
      <c r="AS108" s="66">
        <f t="shared" si="83"/>
        <v>0.13022224791585316</v>
      </c>
      <c r="AT108" s="66">
        <f t="shared" si="84"/>
        <v>0.10648537755398892</v>
      </c>
      <c r="AU108" s="66">
        <f t="shared" si="85"/>
        <v>8.3932367897189455E-2</v>
      </c>
      <c r="AV108" s="66">
        <f t="shared" si="86"/>
        <v>0.26449087226378237</v>
      </c>
      <c r="AW108" s="66">
        <f t="shared" si="87"/>
        <v>3.3378500057841758E-2</v>
      </c>
      <c r="AX108" s="66">
        <f t="shared" si="88"/>
        <v>0.11577096335821449</v>
      </c>
      <c r="AY108" s="70">
        <v>244.786</v>
      </c>
      <c r="AZ108" s="72">
        <v>187.3</v>
      </c>
      <c r="BB108" s="11"/>
      <c r="BC108" s="11"/>
      <c r="BD108" s="11"/>
      <c r="BE108" s="12"/>
      <c r="BF108" s="12"/>
      <c r="BG108" s="12"/>
    </row>
    <row r="109" spans="1:59">
      <c r="A109" s="41">
        <f t="shared" si="63"/>
        <v>47</v>
      </c>
      <c r="C109" s="29">
        <v>42948</v>
      </c>
      <c r="D109" s="26">
        <v>0.13104942457857652</v>
      </c>
      <c r="E109" s="26">
        <v>0.14979381314986831</v>
      </c>
      <c r="F109" s="26">
        <v>0.12729743704699992</v>
      </c>
      <c r="G109" s="26">
        <v>0.15005767917301821</v>
      </c>
      <c r="H109" s="26">
        <v>6.2233241281112975E-2</v>
      </c>
      <c r="I109" s="26">
        <v>9.534367254534358E-2</v>
      </c>
      <c r="J109" s="26">
        <v>0.10287663537341248</v>
      </c>
      <c r="K109" s="26">
        <v>8.5184102139903767E-2</v>
      </c>
      <c r="L109" s="26">
        <v>0.12065835754382001</v>
      </c>
      <c r="M109" s="26">
        <v>0.13977210203914642</v>
      </c>
      <c r="N109" s="41">
        <f t="shared" si="64"/>
        <v>47</v>
      </c>
      <c r="P109" s="29">
        <f t="shared" si="65"/>
        <v>42948</v>
      </c>
      <c r="Q109" s="26">
        <v>0.11721454515073781</v>
      </c>
      <c r="R109" s="26">
        <v>0.1005270605671998</v>
      </c>
      <c r="S109" s="26">
        <v>6.1296569887567785E-2</v>
      </c>
      <c r="T109" s="26">
        <v>0.13898867166440523</v>
      </c>
      <c r="U109" s="26">
        <v>0.12110423391166199</v>
      </c>
      <c r="V109" s="26">
        <v>9.5944575580020008E-2</v>
      </c>
      <c r="W109" s="26">
        <v>0.3168023686158401</v>
      </c>
      <c r="X109" s="26">
        <v>3.5224379239903181E-2</v>
      </c>
      <c r="Y109" s="26">
        <v>0.12123558606625089</v>
      </c>
      <c r="Z109" s="60">
        <f t="shared" si="68"/>
        <v>47</v>
      </c>
      <c r="AB109" s="29">
        <f t="shared" si="66"/>
        <v>42948</v>
      </c>
      <c r="AC109" s="28">
        <f t="shared" si="70"/>
        <v>0.11559906577192011</v>
      </c>
      <c r="AD109" s="28">
        <f t="shared" si="71"/>
        <v>0.13213354361701712</v>
      </c>
      <c r="AE109" s="28">
        <f t="shared" si="72"/>
        <v>0.11228942702430326</v>
      </c>
      <c r="AF109" s="28">
        <f t="shared" si="73"/>
        <v>0.13236630057770712</v>
      </c>
      <c r="AG109" s="28">
        <f t="shared" si="74"/>
        <v>5.4896117058046347E-2</v>
      </c>
      <c r="AH109" s="28">
        <f t="shared" si="75"/>
        <v>8.4102921542376335E-2</v>
      </c>
      <c r="AI109" s="28">
        <f t="shared" si="76"/>
        <v>9.0747769226520392E-2</v>
      </c>
      <c r="AJ109" s="28">
        <f t="shared" si="77"/>
        <v>7.9939221116427733E-2</v>
      </c>
      <c r="AK109" s="28">
        <f t="shared" si="78"/>
        <v>0.10643307633355353</v>
      </c>
      <c r="AL109" s="28">
        <f t="shared" si="79"/>
        <v>0.12329336407741991</v>
      </c>
      <c r="AM109" s="60">
        <f t="shared" si="69"/>
        <v>47</v>
      </c>
      <c r="AO109" s="29">
        <f t="shared" si="67"/>
        <v>42948</v>
      </c>
      <c r="AP109" s="66">
        <f t="shared" si="80"/>
        <v>0.10339527974181525</v>
      </c>
      <c r="AQ109" s="66">
        <f t="shared" si="81"/>
        <v>8.8675202685821311E-2</v>
      </c>
      <c r="AR109" s="66">
        <f t="shared" si="82"/>
        <v>5.752247110468145E-2</v>
      </c>
      <c r="AS109" s="66">
        <f t="shared" si="83"/>
        <v>0.12260229794180993</v>
      </c>
      <c r="AT109" s="66">
        <f t="shared" si="84"/>
        <v>0.11364770995531762</v>
      </c>
      <c r="AU109" s="66">
        <f t="shared" si="85"/>
        <v>8.4632979798270905E-2</v>
      </c>
      <c r="AV109" s="66">
        <f t="shared" si="86"/>
        <v>0.27945225981792993</v>
      </c>
      <c r="AW109" s="66">
        <f t="shared" si="87"/>
        <v>3.3055574573327404E-2</v>
      </c>
      <c r="AX109" s="66">
        <f t="shared" si="88"/>
        <v>0.10694225123565244</v>
      </c>
      <c r="AY109" s="70">
        <v>245.51900000000001</v>
      </c>
      <c r="AZ109" s="72">
        <v>188.4</v>
      </c>
      <c r="BB109" s="11"/>
      <c r="BC109" s="11"/>
      <c r="BD109" s="11"/>
      <c r="BE109" s="12"/>
      <c r="BF109" s="12"/>
      <c r="BG109" s="12"/>
    </row>
    <row r="110" spans="1:59">
      <c r="A110" s="41">
        <f t="shared" si="63"/>
        <v>48</v>
      </c>
      <c r="C110" s="29">
        <v>42979</v>
      </c>
      <c r="D110" s="26">
        <v>0.13153657215568576</v>
      </c>
      <c r="E110" s="26">
        <v>0.1501672255760382</v>
      </c>
      <c r="F110" s="26">
        <v>0.12425683598007431</v>
      </c>
      <c r="G110" s="26">
        <v>0.14458664513482286</v>
      </c>
      <c r="H110" s="26">
        <v>6.2233241281112975E-2</v>
      </c>
      <c r="I110" s="26">
        <v>9.5554030138281357E-2</v>
      </c>
      <c r="J110" s="26">
        <v>0.10039864923407531</v>
      </c>
      <c r="K110" s="26">
        <v>8.5233020479267049E-2</v>
      </c>
      <c r="L110" s="26">
        <v>0.11958551603522678</v>
      </c>
      <c r="M110" s="26">
        <v>0.13926357885273216</v>
      </c>
      <c r="N110" s="41">
        <f t="shared" si="64"/>
        <v>48</v>
      </c>
      <c r="P110" s="29">
        <f t="shared" si="65"/>
        <v>42979</v>
      </c>
      <c r="Q110" s="26">
        <v>0.1185830569933955</v>
      </c>
      <c r="R110" s="26">
        <v>9.9313679270946184E-2</v>
      </c>
      <c r="S110" s="26">
        <v>6.4005291967153058E-2</v>
      </c>
      <c r="T110" s="26">
        <v>0.13403256802000732</v>
      </c>
      <c r="U110" s="26">
        <v>0.11391400736901269</v>
      </c>
      <c r="V110" s="26">
        <v>9.2275284372684896E-2</v>
      </c>
      <c r="W110" s="26">
        <v>0.24094604316546764</v>
      </c>
      <c r="X110" s="26">
        <v>3.5001969170618465E-2</v>
      </c>
      <c r="Y110" s="26">
        <v>0.12059703379321174</v>
      </c>
      <c r="Z110" s="60">
        <f t="shared" si="68"/>
        <v>48</v>
      </c>
      <c r="AB110" s="29">
        <f t="shared" si="66"/>
        <v>42979</v>
      </c>
      <c r="AC110" s="28">
        <f t="shared" si="70"/>
        <v>0.11541765440048511</v>
      </c>
      <c r="AD110" s="28">
        <f t="shared" si="71"/>
        <v>0.13176524718388505</v>
      </c>
      <c r="AE110" s="28">
        <f t="shared" si="72"/>
        <v>0.10903000068354801</v>
      </c>
      <c r="AF110" s="28">
        <f t="shared" si="73"/>
        <v>0.12686852915206687</v>
      </c>
      <c r="AG110" s="28">
        <f t="shared" si="74"/>
        <v>5.4606978247114205E-2</v>
      </c>
      <c r="AH110" s="28">
        <f t="shared" si="75"/>
        <v>8.3844529672099835E-2</v>
      </c>
      <c r="AI110" s="28">
        <f t="shared" si="76"/>
        <v>8.8095473446417799E-2</v>
      </c>
      <c r="AJ110" s="28">
        <f t="shared" si="77"/>
        <v>7.9478892514422014E-2</v>
      </c>
      <c r="AK110" s="28">
        <f t="shared" si="78"/>
        <v>0.10493111942069765</v>
      </c>
      <c r="AL110" s="28">
        <f t="shared" si="79"/>
        <v>0.12219776865991988</v>
      </c>
      <c r="AM110" s="60">
        <f t="shared" si="69"/>
        <v>48</v>
      </c>
      <c r="AO110" s="29">
        <f t="shared" si="67"/>
        <v>42979</v>
      </c>
      <c r="AP110" s="66">
        <f t="shared" si="80"/>
        <v>0.10405150495800827</v>
      </c>
      <c r="AQ110" s="66">
        <f t="shared" si="81"/>
        <v>8.714345921807734E-2</v>
      </c>
      <c r="AR110" s="66">
        <f t="shared" si="82"/>
        <v>5.9684259598062561E-2</v>
      </c>
      <c r="AS110" s="66">
        <f t="shared" si="83"/>
        <v>0.11760778284409648</v>
      </c>
      <c r="AT110" s="66">
        <f t="shared" si="84"/>
        <v>0.10622361024705404</v>
      </c>
      <c r="AU110" s="66">
        <f t="shared" si="85"/>
        <v>8.0967572036372754E-2</v>
      </c>
      <c r="AV110" s="66">
        <f t="shared" si="86"/>
        <v>0.21141973432545641</v>
      </c>
      <c r="AW110" s="66">
        <f t="shared" si="87"/>
        <v>3.2638967032517639E-2</v>
      </c>
      <c r="AX110" s="66">
        <f t="shared" si="88"/>
        <v>0.10581868251511127</v>
      </c>
      <c r="AY110" s="70">
        <v>246.81899999999999</v>
      </c>
      <c r="AZ110" s="72">
        <v>189.6</v>
      </c>
      <c r="BB110" s="11"/>
      <c r="BC110" s="11"/>
      <c r="BD110" s="11"/>
      <c r="BE110" s="12"/>
      <c r="BF110" s="12"/>
      <c r="BG110" s="12"/>
    </row>
    <row r="111" spans="1:59">
      <c r="A111" s="41">
        <f t="shared" si="63"/>
        <v>49</v>
      </c>
      <c r="C111" s="29">
        <v>43009</v>
      </c>
      <c r="D111" s="26">
        <v>0.13324006426391846</v>
      </c>
      <c r="E111" s="26">
        <v>0.15133914108654153</v>
      </c>
      <c r="F111" s="26">
        <v>0.12242644734508845</v>
      </c>
      <c r="G111" s="26">
        <v>0.13241799630812065</v>
      </c>
      <c r="H111" s="26">
        <v>6.2233241281112975E-2</v>
      </c>
      <c r="I111" s="26">
        <v>8.6046290057381292E-2</v>
      </c>
      <c r="J111" s="26">
        <v>7.9981244478572841E-2</v>
      </c>
      <c r="K111" s="26">
        <v>5.9448203226794602E-2</v>
      </c>
      <c r="L111" s="26">
        <v>0.11598902517248455</v>
      </c>
      <c r="M111" s="26">
        <v>0.13994788439476577</v>
      </c>
      <c r="N111" s="41">
        <f t="shared" si="64"/>
        <v>49</v>
      </c>
      <c r="P111" s="29">
        <f t="shared" si="65"/>
        <v>43009</v>
      </c>
      <c r="Q111" s="26">
        <v>0.12101736176332609</v>
      </c>
      <c r="R111" s="26">
        <v>8.798349013170978E-2</v>
      </c>
      <c r="S111" s="26">
        <v>6.0120695599606096E-2</v>
      </c>
      <c r="T111" s="26">
        <v>0.1225958789320952</v>
      </c>
      <c r="U111" s="26">
        <v>7.2132339423755659E-2</v>
      </c>
      <c r="V111" s="26">
        <v>7.0799697878328072E-2</v>
      </c>
      <c r="W111" s="26">
        <v>0.28885456211546012</v>
      </c>
      <c r="X111" s="26">
        <v>3.5391333138922017E-2</v>
      </c>
      <c r="Y111" s="26">
        <v>0.1284810585650526</v>
      </c>
      <c r="Z111" s="60">
        <f t="shared" si="68"/>
        <v>49</v>
      </c>
      <c r="AB111" s="29">
        <f t="shared" si="66"/>
        <v>43009</v>
      </c>
      <c r="AC111" s="28">
        <f t="shared" si="70"/>
        <v>0.11698633535564561</v>
      </c>
      <c r="AD111" s="28">
        <f t="shared" si="71"/>
        <v>0.13287753656825532</v>
      </c>
      <c r="AE111" s="28">
        <f t="shared" si="72"/>
        <v>0.10749185317971419</v>
      </c>
      <c r="AF111" s="28">
        <f t="shared" si="73"/>
        <v>0.11626455007211707</v>
      </c>
      <c r="AG111" s="28">
        <f t="shared" si="74"/>
        <v>5.4641513984563878E-2</v>
      </c>
      <c r="AH111" s="28">
        <f t="shared" si="75"/>
        <v>7.5549649426939744E-2</v>
      </c>
      <c r="AI111" s="28">
        <f t="shared" si="76"/>
        <v>7.0224468446657806E-2</v>
      </c>
      <c r="AJ111" s="28">
        <f t="shared" si="77"/>
        <v>5.5259949161394775E-2</v>
      </c>
      <c r="AK111" s="28">
        <f t="shared" si="78"/>
        <v>0.10183972119320894</v>
      </c>
      <c r="AL111" s="28">
        <f t="shared" si="79"/>
        <v>0.12287587991319171</v>
      </c>
      <c r="AM111" s="60">
        <f t="shared" si="69"/>
        <v>49</v>
      </c>
      <c r="AO111" s="29">
        <f t="shared" si="67"/>
        <v>43009</v>
      </c>
      <c r="AP111" s="66">
        <f t="shared" si="80"/>
        <v>0.10625465955238046</v>
      </c>
      <c r="AQ111" s="66">
        <f t="shared" si="81"/>
        <v>7.7250533757777948E-2</v>
      </c>
      <c r="AR111" s="66">
        <f t="shared" si="82"/>
        <v>5.5885062996899888E-2</v>
      </c>
      <c r="AS111" s="66">
        <f t="shared" si="83"/>
        <v>0.10764061609548514</v>
      </c>
      <c r="AT111" s="66">
        <f t="shared" si="84"/>
        <v>6.7050460621030511E-2</v>
      </c>
      <c r="AU111" s="66">
        <f t="shared" si="85"/>
        <v>6.2162963105950812E-2</v>
      </c>
      <c r="AV111" s="66">
        <f t="shared" si="86"/>
        <v>0.25361768518598876</v>
      </c>
      <c r="AW111" s="66">
        <f t="shared" si="87"/>
        <v>3.2897937428819204E-2</v>
      </c>
      <c r="AX111" s="66">
        <f t="shared" si="88"/>
        <v>0.11280787267084701</v>
      </c>
      <c r="AY111" s="70">
        <v>246.66300000000001</v>
      </c>
      <c r="AZ111" s="72">
        <v>190.2</v>
      </c>
      <c r="BB111" s="11"/>
      <c r="BC111" s="11"/>
      <c r="BD111" s="11"/>
      <c r="BE111" s="12"/>
      <c r="BF111" s="12"/>
      <c r="BG111" s="12"/>
    </row>
    <row r="112" spans="1:59">
      <c r="A112" s="41">
        <f t="shared" si="63"/>
        <v>50</v>
      </c>
      <c r="C112" s="29">
        <v>43040</v>
      </c>
      <c r="D112" s="26">
        <v>0.12135643437633657</v>
      </c>
      <c r="E112" s="26">
        <v>0.1387005514548727</v>
      </c>
      <c r="F112" s="26">
        <v>0.11707909651531544</v>
      </c>
      <c r="G112" s="26">
        <v>0.12351287578083577</v>
      </c>
      <c r="H112" s="26">
        <v>5.7505947000867877E-2</v>
      </c>
      <c r="I112" s="26">
        <v>8.0428350958575756E-2</v>
      </c>
      <c r="J112" s="26">
        <v>6.6738226112674451E-2</v>
      </c>
      <c r="K112" s="26">
        <v>6.3012126508503116E-2</v>
      </c>
      <c r="L112" s="26">
        <v>9.4577570035125846E-2</v>
      </c>
      <c r="M112" s="26">
        <v>0.11468483907245754</v>
      </c>
      <c r="N112" s="41">
        <f t="shared" si="64"/>
        <v>50</v>
      </c>
      <c r="P112" s="29">
        <f t="shared" si="65"/>
        <v>43040</v>
      </c>
      <c r="Q112" s="26">
        <v>7.9650073196282908E-2</v>
      </c>
      <c r="R112" s="26">
        <v>6.7937095553098681E-2</v>
      </c>
      <c r="S112" s="26">
        <v>5.5050803254066513E-2</v>
      </c>
      <c r="T112" s="26">
        <v>0.11395150446135081</v>
      </c>
      <c r="U112" s="26">
        <v>6.217589912824717E-2</v>
      </c>
      <c r="V112" s="26">
        <v>5.8734124558316482E-2</v>
      </c>
      <c r="W112" s="26">
        <v>0.10574856843637749</v>
      </c>
      <c r="X112" s="26">
        <v>3.1273975546417379E-2</v>
      </c>
      <c r="Y112" s="26">
        <v>9.8543046944325696E-2</v>
      </c>
      <c r="Z112" s="60">
        <f t="shared" si="68"/>
        <v>50</v>
      </c>
      <c r="AB112" s="29">
        <f t="shared" si="66"/>
        <v>43040</v>
      </c>
      <c r="AC112" s="28">
        <f t="shared" si="70"/>
        <v>0.10654977748394139</v>
      </c>
      <c r="AD112" s="28">
        <f t="shared" si="71"/>
        <v>0.12177774479256065</v>
      </c>
      <c r="AE112" s="28">
        <f t="shared" si="72"/>
        <v>0.1027943161467854</v>
      </c>
      <c r="AF112" s="28">
        <f t="shared" si="73"/>
        <v>0.10844311221305857</v>
      </c>
      <c r="AG112" s="28">
        <f t="shared" si="74"/>
        <v>5.0489666151072726E-2</v>
      </c>
      <c r="AH112" s="28">
        <f t="shared" si="75"/>
        <v>7.0615315471954834E-2</v>
      </c>
      <c r="AI112" s="28">
        <f t="shared" si="76"/>
        <v>5.8595518058208541E-2</v>
      </c>
      <c r="AJ112" s="28">
        <f t="shared" si="77"/>
        <v>5.8266443340498707E-2</v>
      </c>
      <c r="AK112" s="28">
        <f t="shared" si="78"/>
        <v>8.3038193186891374E-2</v>
      </c>
      <c r="AL112" s="28">
        <f t="shared" si="79"/>
        <v>0.10069218123249919</v>
      </c>
      <c r="AM112" s="60">
        <f t="shared" si="69"/>
        <v>50</v>
      </c>
      <c r="AO112" s="29">
        <f t="shared" si="67"/>
        <v>43040</v>
      </c>
      <c r="AP112" s="66">
        <f t="shared" si="80"/>
        <v>6.9931995112229653E-2</v>
      </c>
      <c r="AQ112" s="66">
        <f t="shared" si="81"/>
        <v>5.964811384981996E-2</v>
      </c>
      <c r="AR112" s="66">
        <f t="shared" si="82"/>
        <v>5.0904717653341848E-2</v>
      </c>
      <c r="AS112" s="66">
        <f t="shared" si="83"/>
        <v>0.10004832052551448</v>
      </c>
      <c r="AT112" s="66">
        <f t="shared" si="84"/>
        <v>5.7493195428211824E-2</v>
      </c>
      <c r="AU112" s="66">
        <f t="shared" si="85"/>
        <v>5.1567994186412863E-2</v>
      </c>
      <c r="AV112" s="66">
        <f t="shared" si="86"/>
        <v>9.2846221908596469E-2</v>
      </c>
      <c r="AW112" s="66">
        <f t="shared" si="87"/>
        <v>2.8918613371373397E-2</v>
      </c>
      <c r="AX112" s="66">
        <f t="shared" si="88"/>
        <v>8.6519843619885142E-2</v>
      </c>
      <c r="AY112" s="70">
        <v>246.66900000000001</v>
      </c>
      <c r="AZ112" s="72">
        <v>191.2</v>
      </c>
      <c r="BB112" s="11"/>
      <c r="BC112" s="11"/>
      <c r="BD112" s="11"/>
      <c r="BE112" s="12"/>
      <c r="BF112" s="12"/>
      <c r="BG112" s="12"/>
    </row>
    <row r="113" spans="1:59">
      <c r="A113" s="41">
        <f t="shared" si="63"/>
        <v>51</v>
      </c>
      <c r="C113" s="29">
        <v>43070</v>
      </c>
      <c r="D113" s="26">
        <v>0.12111329583035078</v>
      </c>
      <c r="E113" s="26">
        <v>0.13967980122802931</v>
      </c>
      <c r="F113" s="26">
        <v>0.11818270931530943</v>
      </c>
      <c r="G113" s="26">
        <v>0.11668375270697344</v>
      </c>
      <c r="H113" s="26">
        <v>5.7261008694707585E-2</v>
      </c>
      <c r="I113" s="26">
        <v>8.1910238088172924E-2</v>
      </c>
      <c r="J113" s="26">
        <v>6.6925510594887314E-2</v>
      </c>
      <c r="K113" s="26">
        <v>6.3143449376473218E-2</v>
      </c>
      <c r="L113" s="26">
        <v>8.6720300743118622E-2</v>
      </c>
      <c r="M113" s="26">
        <v>0.12372550717301828</v>
      </c>
      <c r="N113" s="41">
        <f t="shared" si="64"/>
        <v>51</v>
      </c>
      <c r="P113" s="29">
        <f t="shared" si="65"/>
        <v>43070</v>
      </c>
      <c r="Q113" s="26">
        <v>8.0216282769604477E-2</v>
      </c>
      <c r="R113" s="26">
        <v>6.9847460972534178E-2</v>
      </c>
      <c r="S113" s="26">
        <v>5.4679083781529511E-2</v>
      </c>
      <c r="T113" s="26">
        <v>0.10743693263399784</v>
      </c>
      <c r="U113" s="26">
        <v>6.47219597953681E-2</v>
      </c>
      <c r="V113" s="26">
        <v>6.0255027132572109E-2</v>
      </c>
      <c r="W113" s="26">
        <v>8.7594997458842916E-2</v>
      </c>
      <c r="X113" s="26">
        <v>3.0910898435858609E-2</v>
      </c>
      <c r="Y113" s="26">
        <v>9.9354829766941349E-2</v>
      </c>
      <c r="Z113" s="60">
        <f t="shared" si="68"/>
        <v>51</v>
      </c>
      <c r="AB113" s="29">
        <f t="shared" si="66"/>
        <v>43070</v>
      </c>
      <c r="AC113" s="28">
        <f t="shared" si="70"/>
        <v>0.1063988488661005</v>
      </c>
      <c r="AD113" s="28">
        <f t="shared" si="71"/>
        <v>0.12270964932971229</v>
      </c>
      <c r="AE113" s="28">
        <f t="shared" si="72"/>
        <v>0.10382430880784228</v>
      </c>
      <c r="AF113" s="28">
        <f t="shared" si="73"/>
        <v>0.10250746529752625</v>
      </c>
      <c r="AG113" s="28">
        <f t="shared" si="74"/>
        <v>5.0304183106062314E-2</v>
      </c>
      <c r="AH113" s="28">
        <f t="shared" si="75"/>
        <v>7.1958697706794778E-2</v>
      </c>
      <c r="AI113" s="28">
        <f t="shared" si="76"/>
        <v>5.8794513337713697E-2</v>
      </c>
      <c r="AJ113" s="28">
        <f t="shared" si="77"/>
        <v>5.8357354154524123E-2</v>
      </c>
      <c r="AK113" s="28">
        <f t="shared" si="78"/>
        <v>7.6184370255388642E-2</v>
      </c>
      <c r="AL113" s="28">
        <f t="shared" si="79"/>
        <v>0.10869369418386075</v>
      </c>
      <c r="AM113" s="60">
        <f t="shared" si="69"/>
        <v>51</v>
      </c>
      <c r="AO113" s="29">
        <f t="shared" si="67"/>
        <v>43070</v>
      </c>
      <c r="AP113" s="66">
        <f t="shared" si="80"/>
        <v>7.0470546511745516E-2</v>
      </c>
      <c r="AQ113" s="66">
        <f t="shared" si="81"/>
        <v>6.1361466490908165E-2</v>
      </c>
      <c r="AR113" s="66">
        <f t="shared" si="82"/>
        <v>5.0534563578538513E-2</v>
      </c>
      <c r="AS113" s="66">
        <f t="shared" si="83"/>
        <v>9.4384071373751904E-2</v>
      </c>
      <c r="AT113" s="66">
        <f t="shared" si="84"/>
        <v>5.9816217939472449E-2</v>
      </c>
      <c r="AU113" s="66">
        <f t="shared" si="85"/>
        <v>5.2934448537191266E-2</v>
      </c>
      <c r="AV113" s="66">
        <f t="shared" si="86"/>
        <v>7.695279723132023E-2</v>
      </c>
      <c r="AW113" s="66">
        <f t="shared" si="87"/>
        <v>2.8567939589439633E-2</v>
      </c>
      <c r="AX113" s="66">
        <f t="shared" si="88"/>
        <v>8.7283889386492952E-2</v>
      </c>
      <c r="AY113" s="70">
        <v>246.524</v>
      </c>
      <c r="AZ113" s="72">
        <v>191.3</v>
      </c>
      <c r="BB113" s="11"/>
      <c r="BC113" s="11"/>
      <c r="BD113" s="11"/>
      <c r="BE113" s="12"/>
      <c r="BF113" s="12"/>
      <c r="BG113" s="12"/>
    </row>
    <row r="114" spans="1:59">
      <c r="A114" s="41">
        <f t="shared" si="63"/>
        <v>52</v>
      </c>
      <c r="C114" s="29">
        <v>43101</v>
      </c>
      <c r="D114" s="26">
        <v>0.12484827894986045</v>
      </c>
      <c r="E114" s="26">
        <v>0.13534147893986892</v>
      </c>
      <c r="F114" s="26">
        <v>0.12802179586577417</v>
      </c>
      <c r="G114" s="26">
        <v>0.11687058775315293</v>
      </c>
      <c r="H114" s="26">
        <v>5.6279567459958366E-2</v>
      </c>
      <c r="I114" s="26">
        <v>0.10168579862249918</v>
      </c>
      <c r="J114" s="26">
        <v>6.7877491916955038E-2</v>
      </c>
      <c r="K114" s="26">
        <v>5.30909215884008E-2</v>
      </c>
      <c r="L114" s="26">
        <v>9.1969168568572485E-2</v>
      </c>
      <c r="M114" s="26">
        <v>0.12027468209024403</v>
      </c>
      <c r="N114" s="41">
        <f t="shared" si="64"/>
        <v>52</v>
      </c>
      <c r="P114" s="29">
        <f t="shared" si="65"/>
        <v>43101</v>
      </c>
      <c r="Q114" s="26">
        <v>8.0110460319676419E-2</v>
      </c>
      <c r="R114" s="26">
        <v>6.7786435089092101E-2</v>
      </c>
      <c r="S114" s="26">
        <v>5.1521365501136646E-2</v>
      </c>
      <c r="T114" s="26">
        <v>0.10859749318158105</v>
      </c>
      <c r="U114" s="26">
        <v>7.0855942465956556E-2</v>
      </c>
      <c r="V114" s="26">
        <v>5.8891515068949074E-2</v>
      </c>
      <c r="W114" s="26">
        <v>8.9200492473282059E-2</v>
      </c>
      <c r="X114" s="26">
        <v>3.1511336135104262E-2</v>
      </c>
      <c r="Y114" s="26">
        <v>0.10143444024083778</v>
      </c>
      <c r="Z114" s="60">
        <f t="shared" si="68"/>
        <v>52</v>
      </c>
      <c r="AB114" s="29">
        <f t="shared" si="66"/>
        <v>43101</v>
      </c>
      <c r="AC114" s="28">
        <f t="shared" si="70"/>
        <v>0.10908578518725014</v>
      </c>
      <c r="AD114" s="28">
        <f t="shared" si="71"/>
        <v>0.1182541851817476</v>
      </c>
      <c r="AE114" s="28">
        <f t="shared" si="72"/>
        <v>0.1118586354619143</v>
      </c>
      <c r="AF114" s="28">
        <f t="shared" si="73"/>
        <v>0.10211530297080124</v>
      </c>
      <c r="AG114" s="28">
        <f t="shared" si="74"/>
        <v>4.917409241046837E-2</v>
      </c>
      <c r="AH114" s="28">
        <f t="shared" si="75"/>
        <v>8.8847641941325467E-2</v>
      </c>
      <c r="AI114" s="28">
        <f t="shared" si="76"/>
        <v>5.9307741881455399E-2</v>
      </c>
      <c r="AJ114" s="28">
        <f t="shared" si="77"/>
        <v>4.873559157232224E-2</v>
      </c>
      <c r="AK114" s="28">
        <f t="shared" si="78"/>
        <v>8.0357767449484807E-2</v>
      </c>
      <c r="AL114" s="28">
        <f t="shared" si="79"/>
        <v>0.10508961953116155</v>
      </c>
      <c r="AM114" s="60">
        <f t="shared" si="69"/>
        <v>52</v>
      </c>
      <c r="AO114" s="29">
        <f t="shared" si="67"/>
        <v>43101</v>
      </c>
      <c r="AP114" s="66">
        <f t="shared" si="80"/>
        <v>6.9996258972809144E-2</v>
      </c>
      <c r="AQ114" s="66">
        <f t="shared" si="81"/>
        <v>5.9228181268785055E-2</v>
      </c>
      <c r="AR114" s="66">
        <f t="shared" si="82"/>
        <v>4.7294794499485773E-2</v>
      </c>
      <c r="AS114" s="66">
        <f t="shared" si="83"/>
        <v>9.488671299856194E-2</v>
      </c>
      <c r="AT114" s="66">
        <f t="shared" si="84"/>
        <v>6.5043253520151195E-2</v>
      </c>
      <c r="AU114" s="66">
        <f t="shared" si="85"/>
        <v>5.1456273295870401E-2</v>
      </c>
      <c r="AV114" s="66">
        <f t="shared" si="86"/>
        <v>7.7938645549492744E-2</v>
      </c>
      <c r="AW114" s="66">
        <f t="shared" si="87"/>
        <v>2.892629402225563E-2</v>
      </c>
      <c r="AX114" s="66">
        <f t="shared" si="88"/>
        <v>8.8628018357744129E-2</v>
      </c>
      <c r="AY114" s="70">
        <v>247.86699999999999</v>
      </c>
      <c r="AZ114" s="72">
        <v>192.6</v>
      </c>
      <c r="BB114" s="11"/>
      <c r="BC114" s="11"/>
      <c r="BD114" s="11"/>
      <c r="BE114" s="12"/>
      <c r="BF114" s="12"/>
      <c r="BG114" s="12"/>
    </row>
    <row r="115" spans="1:59">
      <c r="A115" s="41">
        <f t="shared" si="63"/>
        <v>53</v>
      </c>
      <c r="C115" s="29">
        <v>43132</v>
      </c>
      <c r="D115" s="26">
        <v>0.12724106892716017</v>
      </c>
      <c r="E115" s="26">
        <v>0.13553162606880853</v>
      </c>
      <c r="F115" s="26">
        <v>0.1272636426085075</v>
      </c>
      <c r="G115" s="26">
        <v>0.13058572394880916</v>
      </c>
      <c r="H115" s="26">
        <v>5.6295153467496736E-2</v>
      </c>
      <c r="I115" s="26">
        <v>7.7518181818181819E-2</v>
      </c>
      <c r="J115" s="26">
        <v>6.7735626898123041E-2</v>
      </c>
      <c r="K115" s="26">
        <v>5.2631530704378898E-2</v>
      </c>
      <c r="L115" s="26">
        <v>9.2655478431152377E-2</v>
      </c>
      <c r="M115" s="26">
        <v>0.11739439591631448</v>
      </c>
      <c r="N115" s="41">
        <f t="shared" si="64"/>
        <v>53</v>
      </c>
      <c r="P115" s="29">
        <f t="shared" si="65"/>
        <v>43132</v>
      </c>
      <c r="Q115" s="26">
        <v>8.0815091828761135E-2</v>
      </c>
      <c r="R115" s="26">
        <v>6.6396252535535605E-2</v>
      </c>
      <c r="S115" s="26">
        <v>5.1085955662898565E-2</v>
      </c>
      <c r="T115" s="26">
        <v>0.12149885943299987</v>
      </c>
      <c r="U115" s="26">
        <v>6.7242759908498942E-2</v>
      </c>
      <c r="V115" s="26">
        <v>6.1883734470755583E-2</v>
      </c>
      <c r="W115" s="26">
        <v>0.11751031274261016</v>
      </c>
      <c r="X115" s="26">
        <v>3.1095599811241579E-2</v>
      </c>
      <c r="Y115" s="26">
        <v>9.5392659225307375E-2</v>
      </c>
      <c r="Z115" s="60">
        <f t="shared" si="68"/>
        <v>53</v>
      </c>
      <c r="AB115" s="29">
        <f t="shared" si="66"/>
        <v>43132</v>
      </c>
      <c r="AC115" s="28">
        <f t="shared" si="70"/>
        <v>0.11067460277986697</v>
      </c>
      <c r="AD115" s="28">
        <f t="shared" si="71"/>
        <v>0.11788575029860544</v>
      </c>
      <c r="AE115" s="28">
        <f t="shared" si="72"/>
        <v>0.1106942374248559</v>
      </c>
      <c r="AF115" s="28">
        <f t="shared" si="73"/>
        <v>0.11358379215620422</v>
      </c>
      <c r="AG115" s="28">
        <f t="shared" si="74"/>
        <v>4.8965666517730239E-2</v>
      </c>
      <c r="AH115" s="28">
        <f>I115*($AY$3/$AY115)</f>
        <v>6.7425510122490734E-2</v>
      </c>
      <c r="AI115" s="28">
        <f t="shared" si="76"/>
        <v>5.8916619171806212E-2</v>
      </c>
      <c r="AJ115" s="28">
        <f t="shared" si="77"/>
        <v>4.8089171206895036E-2</v>
      </c>
      <c r="AK115" s="28">
        <f t="shared" si="78"/>
        <v>8.0591968907590891E-2</v>
      </c>
      <c r="AL115" s="28">
        <f t="shared" si="79"/>
        <v>0.10210994175204717</v>
      </c>
      <c r="AM115" s="60">
        <f t="shared" si="69"/>
        <v>53</v>
      </c>
      <c r="AO115" s="29">
        <f t="shared" si="67"/>
        <v>43132</v>
      </c>
      <c r="AP115" s="66">
        <f t="shared" si="80"/>
        <v>7.0293170767739735E-2</v>
      </c>
      <c r="AQ115" s="66">
        <f t="shared" si="81"/>
        <v>5.7751627972009237E-2</v>
      </c>
      <c r="AR115" s="66">
        <f t="shared" si="82"/>
        <v>4.6676986879588975E-2</v>
      </c>
      <c r="AS115" s="66">
        <f t="shared" si="83"/>
        <v>0.1056800144743508</v>
      </c>
      <c r="AT115" s="66">
        <f t="shared" si="84"/>
        <v>6.1439379595982502E-2</v>
      </c>
      <c r="AU115" s="66">
        <f t="shared" si="85"/>
        <v>5.3826628374258299E-2</v>
      </c>
      <c r="AV115" s="66">
        <f t="shared" si="86"/>
        <v>0.1022107665000153</v>
      </c>
      <c r="AW115" s="66">
        <f t="shared" si="87"/>
        <v>2.8411896881795923E-2</v>
      </c>
      <c r="AX115" s="66">
        <f t="shared" si="88"/>
        <v>8.2972775668206863E-2</v>
      </c>
      <c r="AY115" s="70">
        <v>248.99100000000001</v>
      </c>
      <c r="AZ115" s="72">
        <v>193.5</v>
      </c>
      <c r="BB115" s="11"/>
      <c r="BC115" s="11"/>
      <c r="BD115" s="11"/>
      <c r="BE115" s="12"/>
      <c r="BF115" s="12"/>
      <c r="BG115" s="12"/>
    </row>
    <row r="116" spans="1:59">
      <c r="A116" s="41">
        <f t="shared" si="63"/>
        <v>54</v>
      </c>
      <c r="C116" s="29">
        <v>43160</v>
      </c>
      <c r="D116" s="26">
        <v>0.13023657450839288</v>
      </c>
      <c r="E116" s="26">
        <v>0.13646598349165079</v>
      </c>
      <c r="F116" s="26">
        <v>0.12708269456780619</v>
      </c>
      <c r="G116" s="26">
        <v>0.12983256755056266</v>
      </c>
      <c r="H116" s="26">
        <v>5.6294030337037969E-2</v>
      </c>
      <c r="I116" s="76" t="s">
        <v>52</v>
      </c>
      <c r="J116" s="26">
        <v>6.7755229541845541E-2</v>
      </c>
      <c r="K116" s="26">
        <v>5.1937997703750578E-2</v>
      </c>
      <c r="L116" s="26">
        <v>9.4433044512767517E-2</v>
      </c>
      <c r="M116" s="26">
        <v>0.11059980501479741</v>
      </c>
      <c r="N116" s="41">
        <f t="shared" si="64"/>
        <v>54</v>
      </c>
      <c r="P116" s="29">
        <f t="shared" si="65"/>
        <v>43160</v>
      </c>
      <c r="Q116" s="26">
        <v>8.2505825308972144E-2</v>
      </c>
      <c r="R116" s="26">
        <v>6.6373924176947263E-2</v>
      </c>
      <c r="S116" s="26">
        <v>5.4993668449349567E-2</v>
      </c>
      <c r="T116" s="26">
        <v>0.12062449000112149</v>
      </c>
      <c r="U116" s="26">
        <v>6.3027603072597499E-2</v>
      </c>
      <c r="V116" s="26">
        <v>6.4861924472892907E-2</v>
      </c>
      <c r="W116" s="26">
        <v>0.15162126384727934</v>
      </c>
      <c r="X116" s="26">
        <v>3.1154195933359316E-2</v>
      </c>
      <c r="Y116" s="26">
        <v>9.9713655289535311E-2</v>
      </c>
      <c r="Z116" s="60">
        <f t="shared" si="68"/>
        <v>54</v>
      </c>
      <c r="AB116" s="29">
        <f t="shared" si="66"/>
        <v>43160</v>
      </c>
      <c r="AC116" s="28">
        <f t="shared" si="70"/>
        <v>0.11302453838049549</v>
      </c>
      <c r="AD116" s="28">
        <f t="shared" si="71"/>
        <v>0.11843067008638325</v>
      </c>
      <c r="AE116" s="28">
        <f t="shared" si="72"/>
        <v>0.11028747449703667</v>
      </c>
      <c r="AF116" s="28">
        <f t="shared" si="73"/>
        <v>0.11267392489051671</v>
      </c>
      <c r="AG116" s="28">
        <f t="shared" si="74"/>
        <v>4.8854224064464297E-2</v>
      </c>
      <c r="AH116" s="76" t="s">
        <v>52</v>
      </c>
      <c r="AI116" s="28">
        <f t="shared" si="76"/>
        <v>5.8800713783654493E-2</v>
      </c>
      <c r="AJ116" s="28">
        <f t="shared" si="77"/>
        <v>4.7333185536201562E-2</v>
      </c>
      <c r="AK116" s="28">
        <f t="shared" si="78"/>
        <v>8.1952794782947175E-2</v>
      </c>
      <c r="AL116" s="28">
        <f t="shared" si="79"/>
        <v>9.5982959886316069E-2</v>
      </c>
      <c r="AM116" s="60">
        <f t="shared" si="69"/>
        <v>54</v>
      </c>
      <c r="AO116" s="29">
        <f t="shared" si="67"/>
        <v>43160</v>
      </c>
      <c r="AP116" s="66">
        <f t="shared" si="80"/>
        <v>7.1601874162065218E-2</v>
      </c>
      <c r="AQ116" s="66">
        <f t="shared" si="81"/>
        <v>5.7601961422273334E-2</v>
      </c>
      <c r="AR116" s="66">
        <f t="shared" si="82"/>
        <v>5.011794114353095E-2</v>
      </c>
      <c r="AS116" s="66">
        <f t="shared" si="83"/>
        <v>0.10468278478009924</v>
      </c>
      <c r="AT116" s="66">
        <f t="shared" si="84"/>
        <v>5.7439588779563087E-2</v>
      </c>
      <c r="AU116" s="66">
        <f t="shared" si="85"/>
        <v>5.6289787255935933E-2</v>
      </c>
      <c r="AV116" s="66">
        <f t="shared" si="86"/>
        <v>0.13158303202992869</v>
      </c>
      <c r="AW116" s="66">
        <f t="shared" si="87"/>
        <v>2.8392071345453237E-2</v>
      </c>
      <c r="AX116" s="66">
        <f t="shared" si="88"/>
        <v>8.6535521237970661E-2</v>
      </c>
      <c r="AY116" s="70">
        <v>249.554</v>
      </c>
      <c r="AZ116" s="72">
        <v>194</v>
      </c>
      <c r="BB116" s="11"/>
      <c r="BC116" s="11"/>
      <c r="BD116" s="11"/>
      <c r="BE116" s="12"/>
      <c r="BF116" s="12"/>
      <c r="BG116" s="12"/>
    </row>
    <row r="117" spans="1:59">
      <c r="A117" s="41">
        <f t="shared" si="63"/>
        <v>55</v>
      </c>
      <c r="C117" s="29">
        <v>43191</v>
      </c>
      <c r="D117" s="26">
        <v>0.12433111526201088</v>
      </c>
      <c r="E117" s="26">
        <v>0.13019548275689746</v>
      </c>
      <c r="F117" s="26">
        <v>0.12586583438475335</v>
      </c>
      <c r="G117" s="26">
        <v>0.1361863440800134</v>
      </c>
      <c r="H117" s="26">
        <v>5.491201238025855E-2</v>
      </c>
      <c r="I117" s="76" t="s">
        <v>52</v>
      </c>
      <c r="J117" s="26">
        <v>6.5824258993130158E-2</v>
      </c>
      <c r="K117" s="26">
        <v>4.5184041103018054E-2</v>
      </c>
      <c r="L117" s="26">
        <v>9.2245600749193232E-2</v>
      </c>
      <c r="M117" s="26">
        <v>9.6087981691671112E-2</v>
      </c>
      <c r="N117" s="41">
        <f t="shared" si="64"/>
        <v>55</v>
      </c>
      <c r="P117" s="29">
        <f t="shared" si="65"/>
        <v>43191</v>
      </c>
      <c r="Q117" s="26">
        <v>7.7687911662672526E-2</v>
      </c>
      <c r="R117" s="26">
        <v>6.4928675215739362E-2</v>
      </c>
      <c r="S117" s="26">
        <v>5.1597998914476188E-2</v>
      </c>
      <c r="T117" s="26">
        <v>0.12766766833289994</v>
      </c>
      <c r="U117" s="26">
        <v>5.8946944330254311E-2</v>
      </c>
      <c r="V117" s="26">
        <v>5.705661727839887E-2</v>
      </c>
      <c r="W117" s="26">
        <v>0.16388214070956103</v>
      </c>
      <c r="X117" s="26">
        <v>3.0632442929197649E-2</v>
      </c>
      <c r="Y117" s="26">
        <v>0.10114227327557331</v>
      </c>
      <c r="Z117" s="60">
        <f t="shared" si="68"/>
        <v>55</v>
      </c>
      <c r="AB117" s="29">
        <f t="shared" si="66"/>
        <v>43191</v>
      </c>
      <c r="AC117" s="28">
        <f t="shared" si="70"/>
        <v>0.10747233093180288</v>
      </c>
      <c r="AD117" s="28">
        <f t="shared" si="71"/>
        <v>0.11254151448081212</v>
      </c>
      <c r="AE117" s="28">
        <f t="shared" si="72"/>
        <v>0.10879894849731861</v>
      </c>
      <c r="AF117" s="28">
        <f t="shared" si="73"/>
        <v>0.11772003981879872</v>
      </c>
      <c r="AG117" s="28">
        <f t="shared" si="74"/>
        <v>4.7466170911647905E-2</v>
      </c>
      <c r="AH117" s="76" t="s">
        <v>52</v>
      </c>
      <c r="AI117" s="28">
        <f t="shared" si="76"/>
        <v>5.6898762075304248E-2</v>
      </c>
      <c r="AJ117" s="28">
        <f t="shared" si="77"/>
        <v>4.0903934802936977E-2</v>
      </c>
      <c r="AK117" s="28">
        <f t="shared" si="78"/>
        <v>7.973747930940836E-2</v>
      </c>
      <c r="AL117" s="28">
        <f t="shared" si="79"/>
        <v>8.3058849308750848E-2</v>
      </c>
      <c r="AM117" s="60">
        <f t="shared" si="69"/>
        <v>55</v>
      </c>
      <c r="AO117" s="29">
        <f t="shared" si="67"/>
        <v>43191</v>
      </c>
      <c r="AP117" s="66">
        <f t="shared" si="80"/>
        <v>6.7153752574457298E-2</v>
      </c>
      <c r="AQ117" s="66">
        <f t="shared" si="81"/>
        <v>5.612461574919704E-2</v>
      </c>
      <c r="AR117" s="66">
        <f t="shared" si="82"/>
        <v>4.6710323646079827E-2</v>
      </c>
      <c r="AS117" s="66">
        <f t="shared" si="83"/>
        <v>0.11035646122413106</v>
      </c>
      <c r="AT117" s="66">
        <f t="shared" si="84"/>
        <v>5.3363132399329043E-2</v>
      </c>
      <c r="AU117" s="66">
        <f t="shared" si="85"/>
        <v>4.9319976267171217E-2</v>
      </c>
      <c r="AV117" s="66">
        <f t="shared" si="86"/>
        <v>0.1416604011235133</v>
      </c>
      <c r="AW117" s="66">
        <f t="shared" si="87"/>
        <v>2.773075222673909E-2</v>
      </c>
      <c r="AX117" s="66">
        <f t="shared" si="88"/>
        <v>8.742779988549304E-2</v>
      </c>
      <c r="AY117" s="70">
        <v>250.54599999999999</v>
      </c>
      <c r="AZ117" s="72">
        <v>195.3</v>
      </c>
      <c r="BB117" s="11"/>
      <c r="BC117" s="11"/>
      <c r="BD117" s="11"/>
      <c r="BE117" s="12"/>
      <c r="BF117" s="12"/>
      <c r="BG117" s="12"/>
    </row>
    <row r="118" spans="1:59">
      <c r="A118" s="41">
        <f t="shared" si="63"/>
        <v>56</v>
      </c>
      <c r="C118" s="29">
        <v>43221</v>
      </c>
      <c r="D118" s="26">
        <v>0.12540294169968497</v>
      </c>
      <c r="E118" s="26">
        <v>0.13281205421478431</v>
      </c>
      <c r="F118" s="26">
        <v>0.1175095788842765</v>
      </c>
      <c r="G118" s="26">
        <v>0.13668481238232572</v>
      </c>
      <c r="H118" s="26">
        <v>4.8622767201860768E-2</v>
      </c>
      <c r="I118" s="76" t="s">
        <v>52</v>
      </c>
      <c r="J118" s="26">
        <v>5.9568247538540772E-2</v>
      </c>
      <c r="K118" s="26">
        <v>4.104505997745312E-2</v>
      </c>
      <c r="L118" s="26">
        <v>9.7966526270728355E-2</v>
      </c>
      <c r="M118" s="26">
        <v>0.10964693947899735</v>
      </c>
      <c r="N118" s="41">
        <f t="shared" si="64"/>
        <v>56</v>
      </c>
      <c r="P118" s="29">
        <f t="shared" si="65"/>
        <v>43221</v>
      </c>
      <c r="Q118" s="26">
        <v>0.11528152990454177</v>
      </c>
      <c r="R118" s="26">
        <v>5.8364056548439007E-2</v>
      </c>
      <c r="S118" s="26">
        <v>4.4711198566285436E-2</v>
      </c>
      <c r="T118" s="26">
        <v>0.12707508153591707</v>
      </c>
      <c r="U118" s="26">
        <v>4.9590119478276427E-2</v>
      </c>
      <c r="V118" s="26">
        <v>5.185862169939514E-2</v>
      </c>
      <c r="W118" s="26">
        <v>0.16246608381067229</v>
      </c>
      <c r="X118" s="26">
        <v>2.4418421405154836E-2</v>
      </c>
      <c r="Y118" s="26">
        <v>0.11889747951709564</v>
      </c>
      <c r="Z118" s="60">
        <f t="shared" si="68"/>
        <v>56</v>
      </c>
      <c r="AB118" s="29">
        <f t="shared" si="66"/>
        <v>43221</v>
      </c>
      <c r="AC118" s="28">
        <f t="shared" si="70"/>
        <v>0.10794986761183314</v>
      </c>
      <c r="AD118" s="28">
        <f t="shared" si="71"/>
        <v>0.11432780982184558</v>
      </c>
      <c r="AE118" s="28">
        <f t="shared" si="72"/>
        <v>0.10115507109919558</v>
      </c>
      <c r="AF118" s="28">
        <f t="shared" si="73"/>
        <v>0.11766157317549895</v>
      </c>
      <c r="AG118" s="28">
        <f t="shared" si="74"/>
        <v>4.1855647173985218E-2</v>
      </c>
      <c r="AH118" s="76" t="s">
        <v>52</v>
      </c>
      <c r="AI118" s="28">
        <f t="shared" si="76"/>
        <v>5.1277779839119485E-2</v>
      </c>
      <c r="AJ118" s="28">
        <f t="shared" si="77"/>
        <v>3.6705951461880187E-2</v>
      </c>
      <c r="AK118" s="28">
        <f t="shared" si="78"/>
        <v>8.4331941483816619E-2</v>
      </c>
      <c r="AL118" s="28">
        <f t="shared" si="79"/>
        <v>9.4386722036762072E-2</v>
      </c>
      <c r="AM118" s="60">
        <f t="shared" si="69"/>
        <v>56</v>
      </c>
      <c r="AO118" s="29">
        <f t="shared" si="67"/>
        <v>43221</v>
      </c>
      <c r="AP118" s="66">
        <f t="shared" si="80"/>
        <v>9.9237112962527338E-2</v>
      </c>
      <c r="AQ118" s="66">
        <f t="shared" si="81"/>
        <v>5.0241183279270407E-2</v>
      </c>
      <c r="AR118" s="66">
        <f t="shared" si="82"/>
        <v>3.9984521530193558E-2</v>
      </c>
      <c r="AS118" s="66">
        <f t="shared" si="83"/>
        <v>0.10938928579057097</v>
      </c>
      <c r="AT118" s="66">
        <f t="shared" si="84"/>
        <v>4.4347663751943725E-2</v>
      </c>
      <c r="AU118" s="66">
        <f t="shared" si="85"/>
        <v>4.4641148533726194E-2</v>
      </c>
      <c r="AV118" s="66">
        <f t="shared" si="86"/>
        <v>0.13985471154875723</v>
      </c>
      <c r="AW118" s="66">
        <f t="shared" si="87"/>
        <v>2.1837010138752534E-2</v>
      </c>
      <c r="AX118" s="66">
        <f t="shared" si="88"/>
        <v>0.10234980933691575</v>
      </c>
      <c r="AY118" s="70">
        <v>251.58799999999999</v>
      </c>
      <c r="AZ118" s="72">
        <v>197.7</v>
      </c>
      <c r="BB118" s="11"/>
      <c r="BC118" s="11"/>
      <c r="BD118" s="11"/>
      <c r="BE118" s="12"/>
      <c r="BF118" s="12"/>
      <c r="BG118" s="12"/>
    </row>
    <row r="119" spans="1:59">
      <c r="A119" s="41">
        <f t="shared" si="63"/>
        <v>57</v>
      </c>
      <c r="C119" s="29">
        <v>43252</v>
      </c>
      <c r="D119" s="26">
        <v>0.12096636119901016</v>
      </c>
      <c r="E119" s="26">
        <v>0.13026316057840154</v>
      </c>
      <c r="F119" s="26">
        <v>0.11855718198438846</v>
      </c>
      <c r="G119" s="26">
        <v>0.15166879764990682</v>
      </c>
      <c r="H119" s="26">
        <v>4.8840076152070117E-2</v>
      </c>
      <c r="I119" s="76" t="s">
        <v>52</v>
      </c>
      <c r="J119" s="26">
        <v>7.623309756080375E-2</v>
      </c>
      <c r="K119" s="26">
        <v>6.9099552732768771E-2</v>
      </c>
      <c r="L119" s="26">
        <v>9.9778525660461262E-2</v>
      </c>
      <c r="M119" s="26">
        <v>0.11041406433389904</v>
      </c>
      <c r="N119" s="41">
        <f t="shared" si="64"/>
        <v>57</v>
      </c>
      <c r="P119" s="29">
        <f t="shared" si="65"/>
        <v>43252</v>
      </c>
      <c r="Q119" s="26">
        <v>0.10323286935565766</v>
      </c>
      <c r="R119" s="26">
        <v>6.8680422764659674E-2</v>
      </c>
      <c r="S119" s="26">
        <v>4.8502885050699163E-2</v>
      </c>
      <c r="T119" s="26">
        <v>0.13639217284734151</v>
      </c>
      <c r="U119" s="26">
        <v>8.77316763676559E-2</v>
      </c>
      <c r="V119" s="26">
        <v>7.0446551267773605E-2</v>
      </c>
      <c r="W119" s="26">
        <v>0.18157374556512926</v>
      </c>
      <c r="X119" s="26">
        <v>2.4216110473100742E-2</v>
      </c>
      <c r="Y119" s="26">
        <v>0.11496243903834205</v>
      </c>
      <c r="Z119" s="60">
        <f t="shared" si="68"/>
        <v>57</v>
      </c>
      <c r="AB119" s="29">
        <f t="shared" si="66"/>
        <v>43252</v>
      </c>
      <c r="AC119" s="28">
        <f t="shared" si="70"/>
        <v>0.10396504507717888</v>
      </c>
      <c r="AD119" s="28">
        <f t="shared" si="71"/>
        <v>0.11195521818788183</v>
      </c>
      <c r="AE119" s="28">
        <f t="shared" si="72"/>
        <v>0.10189446592472275</v>
      </c>
      <c r="AF119" s="28">
        <f t="shared" si="73"/>
        <v>0.13035238249857442</v>
      </c>
      <c r="AG119" s="28">
        <f t="shared" si="74"/>
        <v>4.197580772367953E-2</v>
      </c>
      <c r="AH119" s="76" t="s">
        <v>52</v>
      </c>
      <c r="AI119" s="28">
        <f t="shared" si="76"/>
        <v>6.5518854545380756E-2</v>
      </c>
      <c r="AJ119" s="28">
        <f t="shared" si="77"/>
        <v>6.1576617556217329E-2</v>
      </c>
      <c r="AK119" s="28">
        <f t="shared" si="78"/>
        <v>8.5755071204945757E-2</v>
      </c>
      <c r="AL119" s="28">
        <f t="shared" si="79"/>
        <v>9.4895829401225915E-2</v>
      </c>
      <c r="AM119" s="60">
        <f t="shared" si="69"/>
        <v>57</v>
      </c>
      <c r="AO119" s="29">
        <f t="shared" si="67"/>
        <v>43252</v>
      </c>
      <c r="AP119" s="66">
        <f t="shared" si="80"/>
        <v>8.8723921341657158E-2</v>
      </c>
      <c r="AQ119" s="66">
        <f t="shared" si="81"/>
        <v>5.9027676602592331E-2</v>
      </c>
      <c r="AR119" s="66">
        <f t="shared" si="82"/>
        <v>4.3222329016953685E-2</v>
      </c>
      <c r="AS119" s="66">
        <f t="shared" si="83"/>
        <v>0.11722282341716223</v>
      </c>
      <c r="AT119" s="66">
        <f t="shared" si="84"/>
        <v>7.8180243859886908E-2</v>
      </c>
      <c r="AU119" s="66">
        <f t="shared" si="85"/>
        <v>6.054558313146817E-2</v>
      </c>
      <c r="AV119" s="66">
        <f t="shared" si="86"/>
        <v>0.15605431506246994</v>
      </c>
      <c r="AW119" s="66">
        <f t="shared" si="87"/>
        <v>2.1579679090948645E-2</v>
      </c>
      <c r="AX119" s="66">
        <f t="shared" si="88"/>
        <v>9.8804949064645098E-2</v>
      </c>
      <c r="AY119" s="70">
        <v>251.989</v>
      </c>
      <c r="AZ119" s="72">
        <v>198.4</v>
      </c>
      <c r="BB119" s="11"/>
      <c r="BC119" s="11"/>
      <c r="BD119" s="11"/>
      <c r="BE119" s="12"/>
      <c r="BF119" s="12"/>
      <c r="BG119" s="12"/>
    </row>
    <row r="120" spans="1:59">
      <c r="A120" s="41">
        <f t="shared" si="63"/>
        <v>58</v>
      </c>
      <c r="C120" s="29">
        <v>43282</v>
      </c>
      <c r="D120" s="26">
        <v>0.11982712733935376</v>
      </c>
      <c r="E120" s="26">
        <v>0.12959840158964503</v>
      </c>
      <c r="F120" s="26">
        <v>0.11917563270890962</v>
      </c>
      <c r="G120" s="26">
        <v>0.13856647496415034</v>
      </c>
      <c r="H120" s="26">
        <v>4.8772028640048301E-2</v>
      </c>
      <c r="I120" s="76" t="s">
        <v>52</v>
      </c>
      <c r="J120" s="26">
        <v>8.6584804847134766E-2</v>
      </c>
      <c r="K120" s="26">
        <v>8.6500493660551167E-2</v>
      </c>
      <c r="L120" s="26">
        <v>0.10130245874327003</v>
      </c>
      <c r="M120" s="26">
        <v>0.11458345359475369</v>
      </c>
      <c r="N120" s="41">
        <f t="shared" si="64"/>
        <v>58</v>
      </c>
      <c r="P120" s="29">
        <f t="shared" si="65"/>
        <v>43282</v>
      </c>
      <c r="Q120" s="26">
        <v>0.10444690130404875</v>
      </c>
      <c r="R120" s="26">
        <v>8.4998023026486819E-2</v>
      </c>
      <c r="S120" s="26">
        <v>5.1964931511529151E-2</v>
      </c>
      <c r="T120" s="26">
        <v>0.12910410079411619</v>
      </c>
      <c r="U120" s="26">
        <v>9.0305793002327342E-2</v>
      </c>
      <c r="V120" s="26">
        <v>7.933924031976472E-2</v>
      </c>
      <c r="W120" s="26">
        <v>0.18796798292422626</v>
      </c>
      <c r="X120" s="26">
        <v>2.4922064578379102E-2</v>
      </c>
      <c r="Y120" s="26">
        <v>0.11453045594982521</v>
      </c>
      <c r="Z120" s="60">
        <f t="shared" si="68"/>
        <v>58</v>
      </c>
      <c r="AB120" s="29">
        <f t="shared" si="66"/>
        <v>43282</v>
      </c>
      <c r="AC120" s="28">
        <f t="shared" si="70"/>
        <v>0.10297897847378976</v>
      </c>
      <c r="AD120" s="28">
        <f t="shared" si="71"/>
        <v>0.11137637448106075</v>
      </c>
      <c r="AE120" s="28">
        <f t="shared" si="72"/>
        <v>0.10241908646090443</v>
      </c>
      <c r="AF120" s="28">
        <f t="shared" si="73"/>
        <v>0.11908350270394726</v>
      </c>
      <c r="AG120" s="28">
        <f t="shared" si="74"/>
        <v>4.1914496316203503E-2</v>
      </c>
      <c r="AH120" s="76" t="s">
        <v>52</v>
      </c>
      <c r="AI120" s="28">
        <f t="shared" si="76"/>
        <v>7.4410652683501652E-2</v>
      </c>
      <c r="AJ120" s="28">
        <f t="shared" si="77"/>
        <v>7.7044268408994698E-2</v>
      </c>
      <c r="AK120" s="28">
        <f t="shared" si="78"/>
        <v>8.7058948586169457E-2</v>
      </c>
      <c r="AL120" s="28">
        <f t="shared" si="79"/>
        <v>9.8472585158196999E-2</v>
      </c>
      <c r="AM120" s="60">
        <f t="shared" si="69"/>
        <v>58</v>
      </c>
      <c r="AO120" s="29">
        <f t="shared" si="67"/>
        <v>43282</v>
      </c>
      <c r="AP120" s="66">
        <f t="shared" si="80"/>
        <v>8.976127058927863E-2</v>
      </c>
      <c r="AQ120" s="66">
        <f t="shared" si="81"/>
        <v>7.3046978408908239E-2</v>
      </c>
      <c r="AR120" s="66">
        <f t="shared" si="82"/>
        <v>4.6284130434450149E-2</v>
      </c>
      <c r="AS120" s="66">
        <f t="shared" si="83"/>
        <v>0.1109515742533278</v>
      </c>
      <c r="AT120" s="66">
        <f t="shared" si="84"/>
        <v>8.0433572810133386E-2</v>
      </c>
      <c r="AU120" s="66">
        <f t="shared" si="85"/>
        <v>6.8183842026667635E-2</v>
      </c>
      <c r="AV120" s="66">
        <f t="shared" si="86"/>
        <v>0.16153897115881546</v>
      </c>
      <c r="AW120" s="66">
        <f t="shared" si="87"/>
        <v>2.2197586989709955E-2</v>
      </c>
      <c r="AX120" s="66">
        <f t="shared" si="88"/>
        <v>9.8427039183279344E-2</v>
      </c>
      <c r="AY120" s="70">
        <v>252.006</v>
      </c>
      <c r="AZ120" s="72">
        <v>198.5</v>
      </c>
      <c r="BB120" s="11"/>
      <c r="BC120" s="11"/>
      <c r="BD120" s="11"/>
      <c r="BE120" s="12"/>
      <c r="BF120" s="12"/>
      <c r="BG120" s="12"/>
    </row>
    <row r="121" spans="1:59">
      <c r="A121" s="41">
        <f t="shared" si="63"/>
        <v>59</v>
      </c>
      <c r="C121" s="29">
        <v>43313</v>
      </c>
      <c r="D121" s="26">
        <v>0.12005684549665159</v>
      </c>
      <c r="E121" s="26">
        <v>0.13013305678749276</v>
      </c>
      <c r="F121" s="26">
        <v>0.11913626631115422</v>
      </c>
      <c r="G121" s="26">
        <v>0.13051992983662439</v>
      </c>
      <c r="H121" s="26">
        <v>4.8801231211665068E-2</v>
      </c>
      <c r="I121" s="76" t="s">
        <v>52</v>
      </c>
      <c r="J121" s="26">
        <v>8.7766606453918733E-2</v>
      </c>
      <c r="K121" s="26">
        <v>8.4117472791779821E-2</v>
      </c>
      <c r="L121" s="26">
        <v>0.10382102431778087</v>
      </c>
      <c r="M121" s="26">
        <v>0.11392558968663853</v>
      </c>
      <c r="N121" s="41">
        <f t="shared" si="64"/>
        <v>59</v>
      </c>
      <c r="P121" s="29">
        <f t="shared" si="65"/>
        <v>43313</v>
      </c>
      <c r="Q121" s="26">
        <v>0.10744961755198076</v>
      </c>
      <c r="R121" s="26">
        <v>8.2569232309556456E-2</v>
      </c>
      <c r="S121" s="26">
        <v>4.9003897814373608E-2</v>
      </c>
      <c r="T121" s="26">
        <v>0.12154028079646809</v>
      </c>
      <c r="U121" s="26">
        <v>9.8134603847245663E-2</v>
      </c>
      <c r="V121" s="26">
        <v>7.8569825670767299E-2</v>
      </c>
      <c r="W121" s="26">
        <v>0.17741872981700754</v>
      </c>
      <c r="X121" s="26">
        <v>2.4381394760634337E-2</v>
      </c>
      <c r="Y121" s="26">
        <v>0.11237346893948154</v>
      </c>
      <c r="Z121" s="60">
        <f t="shared" si="68"/>
        <v>59</v>
      </c>
      <c r="AB121" s="29">
        <f t="shared" si="66"/>
        <v>43313</v>
      </c>
      <c r="AC121" s="28">
        <f t="shared" si="70"/>
        <v>0.10311911035569205</v>
      </c>
      <c r="AD121" s="28">
        <f t="shared" si="71"/>
        <v>0.11177376007407483</v>
      </c>
      <c r="AE121" s="28">
        <f t="shared" si="72"/>
        <v>0.10232840736638933</v>
      </c>
      <c r="AF121" s="28">
        <f t="shared" si="73"/>
        <v>0.11210605270163816</v>
      </c>
      <c r="AG121" s="28">
        <f t="shared" si="74"/>
        <v>4.1916306612851041E-2</v>
      </c>
      <c r="AH121" s="76" t="s">
        <v>52</v>
      </c>
      <c r="AI121" s="28">
        <f t="shared" si="76"/>
        <v>7.5384409269012964E-2</v>
      </c>
      <c r="AJ121" s="28">
        <f t="shared" si="77"/>
        <v>7.4884034187244083E-2</v>
      </c>
      <c r="AK121" s="28">
        <f t="shared" si="78"/>
        <v>8.9173854431855978E-2</v>
      </c>
      <c r="AL121" s="28">
        <f t="shared" si="79"/>
        <v>9.7852858007679552E-2</v>
      </c>
      <c r="AM121" s="60">
        <f t="shared" si="69"/>
        <v>59</v>
      </c>
      <c r="AO121" s="29">
        <f t="shared" si="67"/>
        <v>43313</v>
      </c>
      <c r="AP121" s="66">
        <f t="shared" si="80"/>
        <v>9.2290522245386128E-2</v>
      </c>
      <c r="AQ121" s="66">
        <f t="shared" si="81"/>
        <v>7.0920285663772467E-2</v>
      </c>
      <c r="AR121" s="66">
        <f t="shared" si="82"/>
        <v>4.3624819403732404E-2</v>
      </c>
      <c r="AS121" s="66">
        <f t="shared" si="83"/>
        <v>0.10439326117778384</v>
      </c>
      <c r="AT121" s="66">
        <f t="shared" si="84"/>
        <v>8.7362527493419107E-2</v>
      </c>
      <c r="AU121" s="66">
        <f t="shared" si="85"/>
        <v>6.7485119157135495E-2</v>
      </c>
      <c r="AV121" s="66">
        <f t="shared" si="86"/>
        <v>0.15238832490961099</v>
      </c>
      <c r="AW121" s="66">
        <f t="shared" si="87"/>
        <v>2.17050885885204E-2</v>
      </c>
      <c r="AX121" s="66">
        <f t="shared" si="88"/>
        <v>9.6519711947166867E-2</v>
      </c>
      <c r="AY121" s="70">
        <v>252.14599999999999</v>
      </c>
      <c r="AZ121" s="72">
        <v>198.6</v>
      </c>
      <c r="BB121" s="11"/>
      <c r="BC121" s="11"/>
      <c r="BD121" s="11"/>
      <c r="BE121" s="12"/>
      <c r="BF121" s="12"/>
      <c r="BG121" s="12"/>
    </row>
    <row r="122" spans="1:59">
      <c r="A122" s="41">
        <f t="shared" si="63"/>
        <v>60</v>
      </c>
      <c r="C122" s="29">
        <v>43344</v>
      </c>
      <c r="D122" s="26">
        <v>0.1203069720785564</v>
      </c>
      <c r="E122" s="26">
        <v>0.13032840450202818</v>
      </c>
      <c r="F122" s="26">
        <v>0.11623703723374995</v>
      </c>
      <c r="G122" s="26">
        <v>0.12504954796488835</v>
      </c>
      <c r="H122" s="26">
        <v>4.8798326841081346E-2</v>
      </c>
      <c r="I122" s="76" t="s">
        <v>52</v>
      </c>
      <c r="J122" s="26">
        <v>8.6344169460375222E-2</v>
      </c>
      <c r="K122" s="26">
        <v>7.3996163502340381E-2</v>
      </c>
      <c r="L122" s="26">
        <v>0.10270421271855014</v>
      </c>
      <c r="M122" s="26">
        <v>0.11475140126912205</v>
      </c>
      <c r="N122" s="41">
        <f t="shared" si="64"/>
        <v>60</v>
      </c>
      <c r="P122" s="29">
        <f t="shared" si="65"/>
        <v>43344</v>
      </c>
      <c r="Q122" s="26">
        <v>0.1055221581357761</v>
      </c>
      <c r="R122" s="26">
        <v>8.4104387518192172E-2</v>
      </c>
      <c r="S122" s="26">
        <v>5.0974343177014825E-2</v>
      </c>
      <c r="T122" s="26">
        <v>0.11674187852233252</v>
      </c>
      <c r="U122" s="26">
        <v>9.1259786419111907E-2</v>
      </c>
      <c r="V122" s="26">
        <v>7.7410924945827381E-2</v>
      </c>
      <c r="W122" s="26">
        <v>0.21898186718941434</v>
      </c>
      <c r="X122" s="26">
        <v>2.4365927597127503E-2</v>
      </c>
      <c r="Y122" s="26">
        <v>0.10910085959563963</v>
      </c>
      <c r="Z122" s="60">
        <f t="shared" si="68"/>
        <v>60</v>
      </c>
      <c r="AB122" s="29">
        <f t="shared" si="66"/>
        <v>43344</v>
      </c>
      <c r="AC122" s="28">
        <f t="shared" si="70"/>
        <v>0.10321401155910614</v>
      </c>
      <c r="AD122" s="28">
        <f t="shared" si="71"/>
        <v>0.11181162002787901</v>
      </c>
      <c r="AE122" s="28">
        <f t="shared" si="72"/>
        <v>9.9722324461849907E-2</v>
      </c>
      <c r="AF122" s="28">
        <f t="shared" si="73"/>
        <v>0.10728277227924277</v>
      </c>
      <c r="AG122" s="28">
        <f t="shared" si="74"/>
        <v>4.186516361954179E-2</v>
      </c>
      <c r="AH122" s="76" t="s">
        <v>52</v>
      </c>
      <c r="AI122" s="28">
        <f t="shared" si="76"/>
        <v>7.4076572211670313E-2</v>
      </c>
      <c r="AJ122" s="28">
        <f t="shared" si="77"/>
        <v>6.5774367557635896E-2</v>
      </c>
      <c r="AK122" s="28">
        <f t="shared" si="78"/>
        <v>8.8112215074115166E-2</v>
      </c>
      <c r="AL122" s="28">
        <f t="shared" si="79"/>
        <v>9.8447764517596612E-2</v>
      </c>
      <c r="AM122" s="60">
        <f t="shared" si="69"/>
        <v>60</v>
      </c>
      <c r="AO122" s="29">
        <f t="shared" si="67"/>
        <v>43344</v>
      </c>
      <c r="AP122" s="66">
        <f t="shared" si="80"/>
        <v>9.0529792757614469E-2</v>
      </c>
      <c r="AQ122" s="66">
        <f t="shared" si="81"/>
        <v>7.2155013757689707E-2</v>
      </c>
      <c r="AR122" s="66">
        <f t="shared" si="82"/>
        <v>4.5310527268457627E-2</v>
      </c>
      <c r="AS122" s="66">
        <f t="shared" si="83"/>
        <v>0.10015543896631313</v>
      </c>
      <c r="AT122" s="66">
        <f t="shared" si="84"/>
        <v>8.11198101503217E-2</v>
      </c>
      <c r="AU122" s="66">
        <f t="shared" si="85"/>
        <v>6.641254421183998E-2</v>
      </c>
      <c r="AV122" s="66">
        <f t="shared" si="86"/>
        <v>0.18786938596180872</v>
      </c>
      <c r="AW122" s="66">
        <f t="shared" si="87"/>
        <v>2.1658602308557783E-2</v>
      </c>
      <c r="AX122" s="66">
        <f t="shared" si="88"/>
        <v>9.360003987183621E-2</v>
      </c>
      <c r="AY122" s="70">
        <v>252.43899999999999</v>
      </c>
      <c r="AZ122" s="72">
        <v>198.9</v>
      </c>
      <c r="BB122" s="11"/>
      <c r="BC122" s="11"/>
      <c r="BD122" s="11"/>
      <c r="BE122" s="12"/>
      <c r="BF122" s="12"/>
      <c r="BG122" s="12"/>
    </row>
    <row r="123" spans="1:59">
      <c r="A123" s="41">
        <v>1</v>
      </c>
      <c r="B123" s="35" t="s">
        <v>21</v>
      </c>
      <c r="C123" s="29">
        <v>43374</v>
      </c>
      <c r="D123" s="26">
        <v>0.12398934274438872</v>
      </c>
      <c r="E123" s="26">
        <v>0.13335603238702656</v>
      </c>
      <c r="F123" s="26">
        <v>0.11692173407041027</v>
      </c>
      <c r="G123" s="26">
        <v>0.11375229439203302</v>
      </c>
      <c r="H123" s="26">
        <v>4.901230623861054E-2</v>
      </c>
      <c r="I123" s="76" t="s">
        <v>52</v>
      </c>
      <c r="J123" s="26">
        <v>6.8601277611475123E-2</v>
      </c>
      <c r="K123" s="26">
        <v>5.1461341800395709E-2</v>
      </c>
      <c r="L123" s="26">
        <v>0.10217098348390768</v>
      </c>
      <c r="M123" s="26">
        <v>0.11752168161532763</v>
      </c>
      <c r="N123" s="41">
        <v>1</v>
      </c>
      <c r="O123" s="35" t="s">
        <v>21</v>
      </c>
      <c r="P123" s="29">
        <f t="shared" si="65"/>
        <v>43374</v>
      </c>
      <c r="Q123" s="26">
        <v>0.11034871992059719</v>
      </c>
      <c r="R123" s="26">
        <v>7.1962642812968852E-2</v>
      </c>
      <c r="S123" s="26">
        <v>4.5964539912321536E-2</v>
      </c>
      <c r="T123" s="26">
        <v>0.10739027682453477</v>
      </c>
      <c r="U123" s="26">
        <v>5.7298200319327704E-2</v>
      </c>
      <c r="V123" s="26">
        <v>5.8189121588703895E-2</v>
      </c>
      <c r="W123" s="26">
        <v>0.31419883596626674</v>
      </c>
      <c r="X123" s="26">
        <v>2.5033406234822329E-2</v>
      </c>
      <c r="Y123" s="26">
        <v>0.11879080928236192</v>
      </c>
      <c r="Z123" s="60">
        <v>1</v>
      </c>
      <c r="AA123" s="35" t="s">
        <v>21</v>
      </c>
      <c r="AB123" s="29">
        <f t="shared" si="66"/>
        <v>43374</v>
      </c>
      <c r="AC123" s="28">
        <f t="shared" si="70"/>
        <v>0.10618559395053284</v>
      </c>
      <c r="AD123" s="28">
        <f t="shared" si="71"/>
        <v>0.1142073116323843</v>
      </c>
      <c r="AE123" s="28">
        <f t="shared" si="72"/>
        <v>0.1001328299932023</v>
      </c>
      <c r="AF123" s="28">
        <f t="shared" si="73"/>
        <v>9.7418493201912995E-2</v>
      </c>
      <c r="AG123" s="28">
        <f t="shared" si="74"/>
        <v>4.1974582118411929E-2</v>
      </c>
      <c r="AH123" s="76" t="s">
        <v>52</v>
      </c>
      <c r="AI123" s="28">
        <f t="shared" si="76"/>
        <v>5.8750754280206423E-2</v>
      </c>
      <c r="AJ123" s="28">
        <f t="shared" si="77"/>
        <v>4.5401024103343117E-2</v>
      </c>
      <c r="AK123" s="28">
        <f t="shared" si="78"/>
        <v>8.750015384882591E-2</v>
      </c>
      <c r="AL123" s="28">
        <f t="shared" si="79"/>
        <v>0.10064663049400459</v>
      </c>
      <c r="AM123" s="60">
        <v>1</v>
      </c>
      <c r="AN123" s="35" t="s">
        <v>21</v>
      </c>
      <c r="AO123" s="29">
        <f t="shared" si="67"/>
        <v>43374</v>
      </c>
      <c r="AP123" s="66">
        <f t="shared" si="80"/>
        <v>9.4503641257344229E-2</v>
      </c>
      <c r="AQ123" s="66">
        <f t="shared" si="81"/>
        <v>6.1629457824438398E-2</v>
      </c>
      <c r="AR123" s="66">
        <f t="shared" si="82"/>
        <v>4.0551550182127985E-2</v>
      </c>
      <c r="AS123" s="66">
        <f t="shared" si="83"/>
        <v>9.1970003846491358E-2</v>
      </c>
      <c r="AT123" s="66">
        <f t="shared" si="84"/>
        <v>5.0550508066153382E-2</v>
      </c>
      <c r="AU123" s="66">
        <f t="shared" si="85"/>
        <v>4.9833689739725046E-2</v>
      </c>
      <c r="AV123" s="66">
        <f t="shared" si="86"/>
        <v>0.26908272337909439</v>
      </c>
      <c r="AW123" s="66">
        <f t="shared" si="87"/>
        <v>2.2085360390801338E-2</v>
      </c>
      <c r="AX123" s="66">
        <f t="shared" si="88"/>
        <v>0.10173352290056338</v>
      </c>
      <c r="AY123" s="70">
        <v>252.88499999999999</v>
      </c>
      <c r="AZ123" s="72">
        <v>200.4</v>
      </c>
      <c r="BB123" s="11"/>
      <c r="BC123" s="11"/>
      <c r="BD123" s="11"/>
      <c r="BE123" s="12"/>
      <c r="BF123" s="12"/>
      <c r="BG123" s="12"/>
    </row>
    <row r="124" spans="1:59">
      <c r="A124" s="41">
        <f t="shared" si="63"/>
        <v>2</v>
      </c>
      <c r="C124" s="29">
        <v>43405</v>
      </c>
      <c r="D124" s="26">
        <v>0.11837445003726124</v>
      </c>
      <c r="E124" s="26">
        <v>0.12652778475270773</v>
      </c>
      <c r="F124" s="26">
        <v>0.11396253870325777</v>
      </c>
      <c r="G124" s="26">
        <v>0.10897520913652067</v>
      </c>
      <c r="H124" s="26">
        <v>4.7951414492023808E-2</v>
      </c>
      <c r="I124" s="76" t="s">
        <v>52</v>
      </c>
      <c r="J124" s="26">
        <v>5.9061008765878928E-2</v>
      </c>
      <c r="K124" s="26">
        <v>4.3066689078551372E-2</v>
      </c>
      <c r="L124" s="26">
        <v>8.8585184880484363E-2</v>
      </c>
      <c r="M124" s="26">
        <v>0.10326786505680285</v>
      </c>
      <c r="N124" s="41">
        <f t="shared" si="64"/>
        <v>2</v>
      </c>
      <c r="P124" s="29">
        <f t="shared" si="65"/>
        <v>43405</v>
      </c>
      <c r="Q124" s="26">
        <v>7.4236184320276746E-2</v>
      </c>
      <c r="R124" s="26">
        <v>5.7443595374779943E-2</v>
      </c>
      <c r="S124" s="26">
        <v>4.5494997311436115E-2</v>
      </c>
      <c r="T124" s="26">
        <v>0.10256658042762359</v>
      </c>
      <c r="U124" s="26">
        <v>4.7814140567760621E-2</v>
      </c>
      <c r="V124" s="26">
        <v>5.4651789380489389E-2</v>
      </c>
      <c r="W124" s="26">
        <v>0.10505618276943302</v>
      </c>
      <c r="X124" s="26">
        <v>2.4028706635596402E-2</v>
      </c>
      <c r="Y124" s="26">
        <v>9.3779964539636551E-2</v>
      </c>
      <c r="Z124" s="60">
        <f t="shared" si="68"/>
        <v>2</v>
      </c>
      <c r="AB124" s="29">
        <f t="shared" si="66"/>
        <v>43405</v>
      </c>
      <c r="AC124" s="28">
        <f t="shared" si="70"/>
        <v>0.10171763689570533</v>
      </c>
      <c r="AD124" s="28">
        <f t="shared" si="71"/>
        <v>0.10872369217041943</v>
      </c>
      <c r="AE124" s="28">
        <f t="shared" si="72"/>
        <v>9.792653843698429E-2</v>
      </c>
      <c r="AF124" s="28">
        <f t="shared" si="73"/>
        <v>9.3640990518587236E-2</v>
      </c>
      <c r="AG124" s="28">
        <f t="shared" si="74"/>
        <v>4.1204031498349739E-2</v>
      </c>
      <c r="AH124" s="76" t="s">
        <v>52</v>
      </c>
      <c r="AI124" s="28">
        <f t="shared" si="76"/>
        <v>5.0750362451109345E-2</v>
      </c>
      <c r="AJ124" s="28">
        <f t="shared" si="77"/>
        <v>3.8377976961128442E-2</v>
      </c>
      <c r="AK124" s="28">
        <f t="shared" si="78"/>
        <v>7.6120105877372224E-2</v>
      </c>
      <c r="AL124" s="28">
        <f t="shared" si="79"/>
        <v>8.8736743423400294E-2</v>
      </c>
      <c r="AM124" s="60">
        <f t="shared" si="69"/>
        <v>2</v>
      </c>
      <c r="AO124" s="29">
        <f t="shared" si="67"/>
        <v>43405</v>
      </c>
      <c r="AP124" s="66">
        <f t="shared" si="80"/>
        <v>6.3790194918207949E-2</v>
      </c>
      <c r="AQ124" s="66">
        <f t="shared" si="81"/>
        <v>4.9360540002310035E-2</v>
      </c>
      <c r="AR124" s="66">
        <f t="shared" si="82"/>
        <v>4.0541912926723309E-2</v>
      </c>
      <c r="AS124" s="66">
        <f t="shared" si="83"/>
        <v>8.8134138593988706E-2</v>
      </c>
      <c r="AT124" s="66">
        <f t="shared" si="84"/>
        <v>4.2608568812399585E-2</v>
      </c>
      <c r="AU124" s="66">
        <f t="shared" si="85"/>
        <v>4.6961577149083583E-2</v>
      </c>
      <c r="AV124" s="66">
        <f t="shared" si="86"/>
        <v>9.0273421749594962E-2</v>
      </c>
      <c r="AW124" s="66">
        <f t="shared" si="87"/>
        <v>2.1412678090591955E-2</v>
      </c>
      <c r="AX124" s="66">
        <f t="shared" si="88"/>
        <v>8.0583912982338801E-2</v>
      </c>
      <c r="AY124" s="70">
        <v>252.03800000000001</v>
      </c>
      <c r="AZ124" s="72">
        <v>198.4</v>
      </c>
      <c r="BB124" s="11"/>
      <c r="BC124" s="11"/>
      <c r="BD124" s="11"/>
      <c r="BE124" s="12"/>
      <c r="BF124" s="12"/>
      <c r="BG124" s="12"/>
    </row>
    <row r="125" spans="1:59">
      <c r="A125" s="41">
        <f t="shared" si="63"/>
        <v>3</v>
      </c>
      <c r="C125" s="29">
        <v>43435</v>
      </c>
      <c r="D125" s="26">
        <v>0.11563064923302853</v>
      </c>
      <c r="E125" s="26">
        <v>0.12576203841731134</v>
      </c>
      <c r="F125" s="26">
        <v>0.11470420553378864</v>
      </c>
      <c r="G125" s="26">
        <v>0.10243417226050153</v>
      </c>
      <c r="H125" s="26">
        <v>4.8087212844496997E-2</v>
      </c>
      <c r="I125" s="76" t="s">
        <v>52</v>
      </c>
      <c r="J125" s="26">
        <v>5.8950178605168962E-2</v>
      </c>
      <c r="K125" s="26">
        <v>4.83300193986421E-2</v>
      </c>
      <c r="L125" s="26">
        <v>8.5244041027561557E-2</v>
      </c>
      <c r="M125" s="26">
        <v>0.10543636052592995</v>
      </c>
      <c r="N125" s="41">
        <f t="shared" si="64"/>
        <v>3</v>
      </c>
      <c r="P125" s="29">
        <f t="shared" si="65"/>
        <v>43435</v>
      </c>
      <c r="Q125" s="26">
        <v>7.1937633560199915E-2</v>
      </c>
      <c r="R125" s="26">
        <v>6.1638644251084396E-2</v>
      </c>
      <c r="S125" s="26">
        <v>4.6480079302352983E-2</v>
      </c>
      <c r="T125" s="26">
        <v>9.6937794526195636E-2</v>
      </c>
      <c r="U125" s="26">
        <v>5.0776316249939342E-2</v>
      </c>
      <c r="V125" s="26">
        <v>5.2582158810770871E-2</v>
      </c>
      <c r="W125" s="26">
        <v>7.3734728814355832E-2</v>
      </c>
      <c r="X125" s="26">
        <v>2.4797021785268984E-2</v>
      </c>
      <c r="Y125" s="26">
        <v>9.2840222539642941E-2</v>
      </c>
      <c r="Z125" s="60">
        <f t="shared" si="68"/>
        <v>3</v>
      </c>
      <c r="AB125" s="29">
        <f t="shared" si="66"/>
        <v>43435</v>
      </c>
      <c r="AC125" s="28">
        <f t="shared" si="70"/>
        <v>9.967829304408532E-2</v>
      </c>
      <c r="AD125" s="28">
        <f t="shared" si="71"/>
        <v>0.10841195999789983</v>
      </c>
      <c r="AE125" s="28">
        <f t="shared" si="72"/>
        <v>9.8879661131575897E-2</v>
      </c>
      <c r="AF125" s="28">
        <f t="shared" si="73"/>
        <v>8.8302396536177954E-2</v>
      </c>
      <c r="AG125" s="28">
        <f t="shared" si="74"/>
        <v>4.1453120996729126E-2</v>
      </c>
      <c r="AH125" s="76" t="s">
        <v>52</v>
      </c>
      <c r="AI125" s="28">
        <f t="shared" si="76"/>
        <v>5.0817436527276501E-2</v>
      </c>
      <c r="AJ125" s="28">
        <f t="shared" si="77"/>
        <v>4.3774320848770101E-2</v>
      </c>
      <c r="AK125" s="28">
        <f t="shared" si="78"/>
        <v>7.3483808645608217E-2</v>
      </c>
      <c r="AL125" s="28">
        <f t="shared" si="79"/>
        <v>9.089040415941467E-2</v>
      </c>
      <c r="AM125" s="60">
        <f t="shared" si="69"/>
        <v>3</v>
      </c>
      <c r="AO125" s="29">
        <f t="shared" si="67"/>
        <v>43435</v>
      </c>
      <c r="AP125" s="66">
        <f t="shared" si="80"/>
        <v>6.2013147608129413E-2</v>
      </c>
      <c r="AQ125" s="66">
        <f t="shared" si="81"/>
        <v>5.3135002572871001E-2</v>
      </c>
      <c r="AR125" s="66">
        <f t="shared" si="82"/>
        <v>4.2098760351721352E-2</v>
      </c>
      <c r="AS125" s="66">
        <f t="shared" si="83"/>
        <v>8.3564296783948638E-2</v>
      </c>
      <c r="AT125" s="66">
        <f t="shared" si="84"/>
        <v>4.5990024144412278E-2</v>
      </c>
      <c r="AU125" s="66">
        <f t="shared" si="85"/>
        <v>4.5327946090382557E-2</v>
      </c>
      <c r="AV125" s="66">
        <f t="shared" si="86"/>
        <v>6.356231634980869E-2</v>
      </c>
      <c r="AW125" s="66">
        <f t="shared" si="87"/>
        <v>2.2459597600591991E-2</v>
      </c>
      <c r="AX125" s="66">
        <f t="shared" si="88"/>
        <v>8.0032024121345885E-2</v>
      </c>
      <c r="AY125" s="70">
        <v>251.233</v>
      </c>
      <c r="AZ125" s="72">
        <v>195.2</v>
      </c>
      <c r="BB125" s="11"/>
      <c r="BC125" s="11"/>
      <c r="BD125" s="11"/>
      <c r="BE125" s="12"/>
      <c r="BF125" s="12"/>
      <c r="BG125" s="12"/>
    </row>
    <row r="126" spans="1:59">
      <c r="A126" s="41">
        <f t="shared" si="63"/>
        <v>4</v>
      </c>
      <c r="C126" s="29">
        <v>43466</v>
      </c>
      <c r="D126" s="26">
        <v>0.11406628853530827</v>
      </c>
      <c r="E126" s="26">
        <v>0.1255568900774317</v>
      </c>
      <c r="F126" s="26">
        <v>0.12060799995659273</v>
      </c>
      <c r="G126" s="26">
        <v>0.10456875837706051</v>
      </c>
      <c r="H126" s="26">
        <v>4.7951086419087172E-2</v>
      </c>
      <c r="I126" s="76" t="s">
        <v>52</v>
      </c>
      <c r="J126" s="26">
        <v>5.9139789586706397E-2</v>
      </c>
      <c r="K126" s="26">
        <v>5.3104922381153975E-2</v>
      </c>
      <c r="L126" s="26">
        <v>8.3566333556975889E-2</v>
      </c>
      <c r="M126" s="26">
        <v>0.11504931279662661</v>
      </c>
      <c r="N126" s="41">
        <f t="shared" si="64"/>
        <v>4</v>
      </c>
      <c r="P126" s="29">
        <f t="shared" si="65"/>
        <v>43466</v>
      </c>
      <c r="Q126" s="26">
        <v>7.0795423485706777E-2</v>
      </c>
      <c r="R126" s="26">
        <v>6.0328329366251154E-2</v>
      </c>
      <c r="S126" s="26">
        <v>4.3285228448902993E-2</v>
      </c>
      <c r="T126" s="26">
        <v>9.9073654794968977E-2</v>
      </c>
      <c r="U126" s="26">
        <v>4.6564645811248549E-2</v>
      </c>
      <c r="V126" s="26">
        <v>4.8173839747005918E-2</v>
      </c>
      <c r="W126" s="26">
        <v>7.2235835934766221E-2</v>
      </c>
      <c r="X126" s="26">
        <v>2.3966067379318858E-2</v>
      </c>
      <c r="Y126" s="26">
        <v>9.0603633884100837E-2</v>
      </c>
      <c r="Z126" s="60">
        <f t="shared" si="68"/>
        <v>4</v>
      </c>
      <c r="AB126" s="29">
        <f t="shared" si="66"/>
        <v>43466</v>
      </c>
      <c r="AC126" s="28">
        <f t="shared" si="70"/>
        <v>9.8142632480602121E-2</v>
      </c>
      <c r="AD126" s="28">
        <f t="shared" si="71"/>
        <v>0.10802914582832611</v>
      </c>
      <c r="AE126" s="28">
        <f t="shared" si="72"/>
        <v>0.10377112086272867</v>
      </c>
      <c r="AF126" s="28">
        <f t="shared" si="73"/>
        <v>8.9970957713558064E-2</v>
      </c>
      <c r="AG126" s="28">
        <f t="shared" si="74"/>
        <v>4.1257113840583552E-2</v>
      </c>
      <c r="AH126" s="76" t="s">
        <v>52</v>
      </c>
      <c r="AI126" s="28">
        <f t="shared" si="76"/>
        <v>5.088387383264114E-2</v>
      </c>
      <c r="AJ126" s="28">
        <f t="shared" si="77"/>
        <v>4.8321926284035116E-2</v>
      </c>
      <c r="AK126" s="28">
        <f t="shared" si="78"/>
        <v>7.1900471798861165E-2</v>
      </c>
      <c r="AL126" s="28">
        <f t="shared" si="79"/>
        <v>9.8988426536294721E-2</v>
      </c>
      <c r="AM126" s="60">
        <f t="shared" si="69"/>
        <v>4</v>
      </c>
      <c r="AO126" s="29">
        <f t="shared" si="67"/>
        <v>43466</v>
      </c>
      <c r="AP126" s="66">
        <f t="shared" si="80"/>
        <v>6.0912381017074975E-2</v>
      </c>
      <c r="AQ126" s="66">
        <f t="shared" si="81"/>
        <v>5.1906493436296691E-2</v>
      </c>
      <c r="AR126" s="66">
        <f t="shared" si="82"/>
        <v>3.938666181042743E-2</v>
      </c>
      <c r="AS126" s="66">
        <f t="shared" si="83"/>
        <v>8.524297069631491E-2</v>
      </c>
      <c r="AT126" s="66">
        <f t="shared" si="84"/>
        <v>4.2370712194692454E-2</v>
      </c>
      <c r="AU126" s="66">
        <f t="shared" si="85"/>
        <v>4.144877079967707E-2</v>
      </c>
      <c r="AV126" s="66">
        <f t="shared" si="86"/>
        <v>6.2151711860777899E-2</v>
      </c>
      <c r="AW126" s="66">
        <f t="shared" si="87"/>
        <v>2.180751782122272E-2</v>
      </c>
      <c r="AX126" s="66">
        <f t="shared" si="88"/>
        <v>7.7955364866122284E-2</v>
      </c>
      <c r="AY126" s="70">
        <v>251.71199999999999</v>
      </c>
      <c r="AZ126" s="72">
        <v>194.3</v>
      </c>
      <c r="BB126" s="11"/>
      <c r="BC126" s="11"/>
      <c r="BD126" s="11"/>
      <c r="BE126" s="12"/>
      <c r="BF126" s="12"/>
      <c r="BG126" s="12"/>
    </row>
    <row r="127" spans="1:59">
      <c r="A127" s="41">
        <f t="shared" si="63"/>
        <v>5</v>
      </c>
      <c r="C127" s="29">
        <v>43497</v>
      </c>
      <c r="D127" s="26">
        <v>0.11599028395419417</v>
      </c>
      <c r="E127" s="26">
        <v>0.12553082513766123</v>
      </c>
      <c r="F127" s="26">
        <v>0.11518723344425176</v>
      </c>
      <c r="G127" s="26">
        <v>0.11775188663905647</v>
      </c>
      <c r="H127" s="26">
        <v>4.8087720714900938E-2</v>
      </c>
      <c r="I127" s="76" t="s">
        <v>52</v>
      </c>
      <c r="J127" s="26">
        <v>5.8914703339421282E-2</v>
      </c>
      <c r="K127" s="26">
        <v>5.1412988486743513E-2</v>
      </c>
      <c r="L127" s="26">
        <v>8.4011639086178508E-2</v>
      </c>
      <c r="M127" s="26">
        <v>0.10619821230892433</v>
      </c>
      <c r="N127" s="41">
        <f t="shared" si="64"/>
        <v>5</v>
      </c>
      <c r="P127" s="29">
        <f t="shared" si="65"/>
        <v>43497</v>
      </c>
      <c r="Q127" s="26">
        <v>7.1444970731531943E-2</v>
      </c>
      <c r="R127" s="26">
        <v>5.760769043350536E-2</v>
      </c>
      <c r="S127" s="26">
        <v>4.180973166874153E-2</v>
      </c>
      <c r="T127" s="26">
        <v>0.11191461039581835</v>
      </c>
      <c r="U127" s="26">
        <v>5.1532866947114356E-2</v>
      </c>
      <c r="V127" s="26">
        <v>5.1451753919335631E-2</v>
      </c>
      <c r="W127" s="26">
        <v>7.6756814617075106E-2</v>
      </c>
      <c r="X127" s="26">
        <v>2.4238847805207502E-2</v>
      </c>
      <c r="Y127" s="26">
        <v>8.5065652585223167E-2</v>
      </c>
      <c r="Z127" s="60">
        <f t="shared" si="68"/>
        <v>5</v>
      </c>
      <c r="AB127" s="29">
        <f t="shared" si="66"/>
        <v>43497</v>
      </c>
      <c r="AC127" s="28">
        <f t="shared" si="70"/>
        <v>9.9377962175252771E-2</v>
      </c>
      <c r="AD127" s="28">
        <f t="shared" si="71"/>
        <v>0.10755209115002495</v>
      </c>
      <c r="AE127" s="28">
        <f t="shared" si="72"/>
        <v>9.868992589771948E-2</v>
      </c>
      <c r="AF127" s="28">
        <f t="shared" si="73"/>
        <v>0.10088726518767754</v>
      </c>
      <c r="AG127" s="28">
        <f t="shared" si="74"/>
        <v>4.1200517210448151E-2</v>
      </c>
      <c r="AH127" s="76" t="s">
        <v>52</v>
      </c>
      <c r="AI127" s="28">
        <f t="shared" si="76"/>
        <v>5.0476841339084748E-2</v>
      </c>
      <c r="AJ127" s="28">
        <f t="shared" si="77"/>
        <v>4.6519019265385125E-2</v>
      </c>
      <c r="AK127" s="28">
        <f t="shared" si="78"/>
        <v>7.1979352121288961E-2</v>
      </c>
      <c r="AL127" s="28">
        <f t="shared" si="79"/>
        <v>9.0988327350621387E-2</v>
      </c>
      <c r="AM127" s="60">
        <f t="shared" si="69"/>
        <v>5</v>
      </c>
      <c r="AO127" s="29">
        <f t="shared" si="67"/>
        <v>43497</v>
      </c>
      <c r="AP127" s="66">
        <f t="shared" si="80"/>
        <v>6.1212502952179275E-2</v>
      </c>
      <c r="AQ127" s="66">
        <f t="shared" si="81"/>
        <v>4.9357020999840004E-2</v>
      </c>
      <c r="AR127" s="66">
        <f t="shared" si="82"/>
        <v>3.7829890271409941E-2</v>
      </c>
      <c r="AS127" s="66">
        <f t="shared" si="83"/>
        <v>9.5886013376481824E-2</v>
      </c>
      <c r="AT127" s="66">
        <f t="shared" si="84"/>
        <v>4.6627486572414632E-2</v>
      </c>
      <c r="AU127" s="66">
        <f t="shared" si="85"/>
        <v>4.4082747972799145E-2</v>
      </c>
      <c r="AV127" s="66">
        <f t="shared" si="86"/>
        <v>6.5763575703641997E-2</v>
      </c>
      <c r="AW127" s="66">
        <f t="shared" si="87"/>
        <v>2.1931567512593075E-2</v>
      </c>
      <c r="AX127" s="66">
        <f t="shared" si="88"/>
        <v>7.2882408050366873E-2</v>
      </c>
      <c r="AY127" s="70">
        <v>252.77600000000001</v>
      </c>
      <c r="AZ127" s="72">
        <v>195.4</v>
      </c>
      <c r="BB127" s="11"/>
      <c r="BC127" s="11"/>
      <c r="BD127" s="11"/>
      <c r="BE127" s="12"/>
      <c r="BF127" s="12"/>
      <c r="BG127" s="12"/>
    </row>
    <row r="128" spans="1:59">
      <c r="A128" s="41">
        <f t="shared" si="63"/>
        <v>6</v>
      </c>
      <c r="C128" s="29">
        <v>43525</v>
      </c>
      <c r="D128" s="26">
        <v>0.11855427712599591</v>
      </c>
      <c r="E128" s="26">
        <v>0.12701596539412752</v>
      </c>
      <c r="F128" s="26">
        <v>0.1149425538353611</v>
      </c>
      <c r="G128" s="26">
        <v>0.11661655917466106</v>
      </c>
      <c r="H128" s="26">
        <v>4.8130754074870143E-2</v>
      </c>
      <c r="I128" s="76" t="s">
        <v>52</v>
      </c>
      <c r="J128" s="26">
        <v>5.8883711241772052E-2</v>
      </c>
      <c r="K128" s="26">
        <v>5.7916715944245939E-2</v>
      </c>
      <c r="L128" s="26">
        <v>8.5643730127353893E-2</v>
      </c>
      <c r="M128" s="26">
        <v>9.4687693407043583E-2</v>
      </c>
      <c r="N128" s="41">
        <f t="shared" si="64"/>
        <v>6</v>
      </c>
      <c r="P128" s="29">
        <f t="shared" si="65"/>
        <v>43525</v>
      </c>
      <c r="Q128" s="26">
        <v>7.4444981432118695E-2</v>
      </c>
      <c r="R128" s="26">
        <v>6.0872069904196413E-2</v>
      </c>
      <c r="S128" s="26">
        <v>4.6169743308311251E-2</v>
      </c>
      <c r="T128" s="26">
        <v>0.11061976407265137</v>
      </c>
      <c r="U128" s="26">
        <v>5.8288405526500581E-2</v>
      </c>
      <c r="V128" s="26">
        <v>5.4772610121907137E-2</v>
      </c>
      <c r="W128" s="26">
        <v>0.14390852701591808</v>
      </c>
      <c r="X128" s="26">
        <v>2.5208742290125968E-2</v>
      </c>
      <c r="Y128" s="26">
        <v>9.0641571153872197E-2</v>
      </c>
      <c r="Z128" s="60">
        <f t="shared" si="68"/>
        <v>6</v>
      </c>
      <c r="AB128" s="29">
        <f t="shared" si="66"/>
        <v>43525</v>
      </c>
      <c r="AC128" s="28">
        <f t="shared" si="70"/>
        <v>0.10100493096045002</v>
      </c>
      <c r="AD128" s="28">
        <f t="shared" si="71"/>
        <v>0.10821405289219747</v>
      </c>
      <c r="AE128" s="28">
        <f t="shared" si="72"/>
        <v>9.792784365105571E-2</v>
      </c>
      <c r="AF128" s="28">
        <f t="shared" si="73"/>
        <v>9.9354049417919102E-2</v>
      </c>
      <c r="AG128" s="28">
        <f t="shared" si="74"/>
        <v>4.1006057396310226E-2</v>
      </c>
      <c r="AH128" s="76" t="s">
        <v>52</v>
      </c>
      <c r="AI128" s="28">
        <f t="shared" si="76"/>
        <v>5.0167276397370203E-2</v>
      </c>
      <c r="AJ128" s="28">
        <f t="shared" si="77"/>
        <v>5.1872722284410755E-2</v>
      </c>
      <c r="AK128" s="28">
        <f t="shared" si="78"/>
        <v>7.2966064644933618E-2</v>
      </c>
      <c r="AL128" s="28">
        <f t="shared" si="79"/>
        <v>8.0671268614108671E-2</v>
      </c>
      <c r="AM128" s="60">
        <f t="shared" si="69"/>
        <v>6</v>
      </c>
      <c r="AO128" s="29">
        <f t="shared" si="67"/>
        <v>43525</v>
      </c>
      <c r="AP128" s="66">
        <f t="shared" si="80"/>
        <v>6.3425043719948088E-2</v>
      </c>
      <c r="AQ128" s="66">
        <f t="shared" si="81"/>
        <v>5.1861302410529934E-2</v>
      </c>
      <c r="AR128" s="66">
        <f t="shared" si="82"/>
        <v>4.135162419913592E-2</v>
      </c>
      <c r="AS128" s="66">
        <f t="shared" si="83"/>
        <v>9.4244947579115529E-2</v>
      </c>
      <c r="AT128" s="66">
        <f t="shared" si="84"/>
        <v>5.2205623592124134E-2</v>
      </c>
      <c r="AU128" s="66">
        <f t="shared" si="85"/>
        <v>4.6664733133223953E-2</v>
      </c>
      <c r="AV128" s="66">
        <f t="shared" si="86"/>
        <v>0.12260604330972388</v>
      </c>
      <c r="AW128" s="66">
        <f t="shared" si="87"/>
        <v>2.257804274009256E-2</v>
      </c>
      <c r="AX128" s="66">
        <f t="shared" si="88"/>
        <v>7.7224085528467767E-2</v>
      </c>
      <c r="AY128" s="70">
        <v>254.202</v>
      </c>
      <c r="AZ128" s="72">
        <v>197.4</v>
      </c>
      <c r="BB128" s="11"/>
      <c r="BC128" s="11"/>
      <c r="BD128" s="11"/>
      <c r="BE128" s="12"/>
      <c r="BF128" s="12"/>
      <c r="BG128" s="12"/>
    </row>
    <row r="129" spans="1:77">
      <c r="A129" s="41">
        <f t="shared" si="63"/>
        <v>7</v>
      </c>
      <c r="C129" s="29">
        <v>43556</v>
      </c>
      <c r="D129" s="26">
        <v>0.11939008974032077</v>
      </c>
      <c r="E129" s="26">
        <v>0.12655168889019502</v>
      </c>
      <c r="F129" s="26">
        <v>0.11955860083849573</v>
      </c>
      <c r="G129" s="26">
        <v>0.12941934497094135</v>
      </c>
      <c r="H129" s="26">
        <v>4.8431869877604075E-2</v>
      </c>
      <c r="I129" s="76" t="s">
        <v>52</v>
      </c>
      <c r="J129" s="26">
        <v>5.8547125254242618E-2</v>
      </c>
      <c r="K129" s="26">
        <v>7.820365027657164E-2</v>
      </c>
      <c r="L129" s="26">
        <v>8.679540674780746E-2</v>
      </c>
      <c r="M129" s="26">
        <v>9.0065776553553425E-2</v>
      </c>
      <c r="N129" s="41">
        <f t="shared" si="64"/>
        <v>7</v>
      </c>
      <c r="P129" s="29">
        <f t="shared" si="65"/>
        <v>43556</v>
      </c>
      <c r="Q129" s="26">
        <v>7.3165668528761593E-2</v>
      </c>
      <c r="R129" s="26">
        <v>5.9705425895451261E-2</v>
      </c>
      <c r="S129" s="26">
        <v>4.5289077012080112E-2</v>
      </c>
      <c r="T129" s="26">
        <v>0.12264357852947201</v>
      </c>
      <c r="U129" s="26">
        <v>4.8185231944887767E-2</v>
      </c>
      <c r="V129" s="26">
        <v>4.9577644598466523E-2</v>
      </c>
      <c r="W129" s="26">
        <v>0.14470175070762134</v>
      </c>
      <c r="X129" s="26">
        <v>2.4184476063378098E-2</v>
      </c>
      <c r="Y129" s="26">
        <v>9.6594048580961531E-2</v>
      </c>
      <c r="Z129" s="60">
        <f t="shared" si="68"/>
        <v>7</v>
      </c>
      <c r="AB129" s="29">
        <f t="shared" si="66"/>
        <v>43556</v>
      </c>
      <c r="AC129" s="28">
        <f t="shared" si="70"/>
        <v>0.10118126498869288</v>
      </c>
      <c r="AD129" s="28">
        <f t="shared" si="71"/>
        <v>0.10725061013201515</v>
      </c>
      <c r="AE129" s="28">
        <f t="shared" si="72"/>
        <v>0.10132407555291192</v>
      </c>
      <c r="AF129" s="28">
        <f t="shared" si="73"/>
        <v>0.1096809045595805</v>
      </c>
      <c r="AG129" s="28">
        <f t="shared" si="74"/>
        <v>4.1045264901319309E-2</v>
      </c>
      <c r="AH129" s="76" t="s">
        <v>52</v>
      </c>
      <c r="AI129" s="28">
        <f t="shared" si="76"/>
        <v>4.961778827338538E-2</v>
      </c>
      <c r="AJ129" s="28">
        <f t="shared" si="77"/>
        <v>6.9409665506515408E-2</v>
      </c>
      <c r="AK129" s="28">
        <f t="shared" si="78"/>
        <v>7.3557772416895859E-2</v>
      </c>
      <c r="AL129" s="28">
        <f t="shared" si="79"/>
        <v>7.6329360533178597E-2</v>
      </c>
      <c r="AM129" s="60">
        <f t="shared" si="69"/>
        <v>7</v>
      </c>
      <c r="AO129" s="29">
        <f t="shared" si="67"/>
        <v>43556</v>
      </c>
      <c r="AP129" s="66">
        <f t="shared" si="80"/>
        <v>6.2006778884121511E-2</v>
      </c>
      <c r="AQ129" s="66">
        <f t="shared" si="81"/>
        <v>5.0599430253633622E-2</v>
      </c>
      <c r="AR129" s="66">
        <f t="shared" si="82"/>
        <v>4.0196329396263879E-2</v>
      </c>
      <c r="AS129" s="66">
        <f t="shared" si="83"/>
        <v>0.10393854670301994</v>
      </c>
      <c r="AT129" s="66">
        <f t="shared" si="84"/>
        <v>4.2766812288434534E-2</v>
      </c>
      <c r="AU129" s="66">
        <f t="shared" si="85"/>
        <v>4.2016291356706724E-2</v>
      </c>
      <c r="AV129" s="66">
        <f t="shared" si="86"/>
        <v>0.12263250839764614</v>
      </c>
      <c r="AW129" s="66">
        <f t="shared" si="87"/>
        <v>2.1464936586371729E-2</v>
      </c>
      <c r="AX129" s="66">
        <f t="shared" si="88"/>
        <v>8.1861970679968463E-2</v>
      </c>
      <c r="AY129" s="70">
        <v>255.548</v>
      </c>
      <c r="AZ129" s="72">
        <v>199.2</v>
      </c>
      <c r="BB129" s="11"/>
      <c r="BC129" s="11"/>
      <c r="BD129" s="11"/>
      <c r="BE129" s="12"/>
      <c r="BF129" s="12"/>
      <c r="BG129" s="12"/>
    </row>
    <row r="130" spans="1:77">
      <c r="A130" s="41">
        <f t="shared" si="63"/>
        <v>8</v>
      </c>
      <c r="C130" s="29">
        <v>43586</v>
      </c>
      <c r="D130" s="26">
        <v>0.12617239389806165</v>
      </c>
      <c r="E130" s="26">
        <v>0.13397366998597285</v>
      </c>
      <c r="F130" s="26">
        <v>0.11795407116562255</v>
      </c>
      <c r="G130" s="26">
        <v>0.13531437863937401</v>
      </c>
      <c r="H130" s="26">
        <v>4.837462642095474E-2</v>
      </c>
      <c r="I130" s="76" t="s">
        <v>52</v>
      </c>
      <c r="J130" s="26">
        <v>5.8424517053266796E-2</v>
      </c>
      <c r="K130" s="26">
        <v>0.10374307440058465</v>
      </c>
      <c r="L130" s="26">
        <v>9.9231904734238374E-2</v>
      </c>
      <c r="M130" s="26">
        <v>0.1077793525869362</v>
      </c>
      <c r="N130" s="41">
        <f t="shared" si="64"/>
        <v>8</v>
      </c>
      <c r="P130" s="29">
        <f t="shared" si="65"/>
        <v>43586</v>
      </c>
      <c r="Q130" s="26">
        <v>0.11066642650603736</v>
      </c>
      <c r="R130" s="26">
        <v>5.7880868343781464E-2</v>
      </c>
      <c r="S130" s="26">
        <v>4.2962868203628046E-2</v>
      </c>
      <c r="T130" s="26">
        <v>0.12811924043934891</v>
      </c>
      <c r="U130" s="26">
        <v>4.7055310346691026E-2</v>
      </c>
      <c r="V130" s="26">
        <v>5.2800162471610242E-2</v>
      </c>
      <c r="W130" s="26">
        <v>0.14588039102932718</v>
      </c>
      <c r="X130" s="26">
        <v>2.4045500609391944E-2</v>
      </c>
      <c r="Y130" s="26">
        <v>0.11459223243499575</v>
      </c>
      <c r="Z130" s="60">
        <f t="shared" si="68"/>
        <v>8</v>
      </c>
      <c r="AB130" s="29">
        <f t="shared" si="66"/>
        <v>43586</v>
      </c>
      <c r="AC130" s="28">
        <f t="shared" si="70"/>
        <v>0.10670202061636017</v>
      </c>
      <c r="AD130" s="28">
        <f t="shared" si="71"/>
        <v>0.1132994378187218</v>
      </c>
      <c r="AE130" s="28">
        <f t="shared" si="72"/>
        <v>9.9751913587899574E-2</v>
      </c>
      <c r="AF130" s="28">
        <f t="shared" si="73"/>
        <v>0.11443325416282099</v>
      </c>
      <c r="AG130" s="28">
        <f t="shared" si="74"/>
        <v>4.0909665151060683E-2</v>
      </c>
      <c r="AH130" s="76" t="s">
        <v>52</v>
      </c>
      <c r="AI130" s="28">
        <f t="shared" si="76"/>
        <v>4.9408700513007636E-2</v>
      </c>
      <c r="AJ130" s="28">
        <f t="shared" si="77"/>
        <v>9.2123433219605061E-2</v>
      </c>
      <c r="AK130" s="28">
        <f t="shared" si="78"/>
        <v>8.3918870187308509E-2</v>
      </c>
      <c r="AL130" s="28">
        <f t="shared" si="79"/>
        <v>9.1147313183584558E-2</v>
      </c>
      <c r="AM130" s="60">
        <f t="shared" si="69"/>
        <v>8</v>
      </c>
      <c r="AO130" s="29">
        <f t="shared" si="67"/>
        <v>43586</v>
      </c>
      <c r="AP130" s="66">
        <f t="shared" si="80"/>
        <v>9.3588866453040445E-2</v>
      </c>
      <c r="AQ130" s="66">
        <f t="shared" si="81"/>
        <v>4.8948945300195966E-2</v>
      </c>
      <c r="AR130" s="66">
        <f t="shared" si="82"/>
        <v>3.8150854336521545E-2</v>
      </c>
      <c r="AS130" s="66">
        <f t="shared" si="83"/>
        <v>0.10834843829432828</v>
      </c>
      <c r="AT130" s="66">
        <f t="shared" si="84"/>
        <v>4.1784926515795955E-2</v>
      </c>
      <c r="AU130" s="66">
        <f t="shared" si="85"/>
        <v>4.4652271788904171E-2</v>
      </c>
      <c r="AV130" s="66">
        <f t="shared" si="86"/>
        <v>0.12336876562483201</v>
      </c>
      <c r="AW130" s="66">
        <f t="shared" si="87"/>
        <v>2.1352307924362109E-2</v>
      </c>
      <c r="AX130" s="66">
        <f t="shared" si="88"/>
        <v>9.6908859141028758E-2</v>
      </c>
      <c r="AY130" s="70">
        <v>256.09199999999998</v>
      </c>
      <c r="AZ130" s="72">
        <v>199.1</v>
      </c>
      <c r="BB130" s="30"/>
      <c r="BC130" s="30"/>
      <c r="BD130" s="30"/>
      <c r="BE130" s="31"/>
      <c r="BF130" s="31"/>
      <c r="BG130" s="31"/>
    </row>
    <row r="131" spans="1:77" s="27" customFormat="1">
      <c r="A131" s="41">
        <f t="shared" si="63"/>
        <v>9</v>
      </c>
      <c r="C131" s="29">
        <v>43617</v>
      </c>
      <c r="D131" s="26">
        <v>0.12283426581055254</v>
      </c>
      <c r="E131" s="26">
        <v>0.13276137240712577</v>
      </c>
      <c r="F131" s="26">
        <v>0.11977467792359273</v>
      </c>
      <c r="G131" s="26">
        <v>0.14536579660548196</v>
      </c>
      <c r="H131" s="26">
        <v>4.837156492434351E-2</v>
      </c>
      <c r="I131" s="76" t="s">
        <v>52</v>
      </c>
      <c r="J131" s="26">
        <v>7.4166180833370843E-2</v>
      </c>
      <c r="K131" s="26">
        <v>7.2479459834011495E-2</v>
      </c>
      <c r="L131" s="26">
        <v>0.10072082572306437</v>
      </c>
      <c r="M131" s="26">
        <v>0.11171444380038995</v>
      </c>
      <c r="N131" s="41">
        <f t="shared" si="64"/>
        <v>9</v>
      </c>
      <c r="P131" s="29">
        <f t="shared" si="65"/>
        <v>43617</v>
      </c>
      <c r="Q131" s="26">
        <v>0.10879077403212821</v>
      </c>
      <c r="R131" s="26">
        <v>7.0375382707366554E-2</v>
      </c>
      <c r="S131" s="26">
        <v>4.9546437295108547E-2</v>
      </c>
      <c r="T131" s="26">
        <v>0.13742014199413369</v>
      </c>
      <c r="U131" s="26">
        <v>7.6776573595766562E-2</v>
      </c>
      <c r="V131" s="26">
        <v>6.8634070737702196E-2</v>
      </c>
      <c r="W131" s="26">
        <v>0.16325248843403897</v>
      </c>
      <c r="X131" s="26">
        <v>2.3172654917885949E-2</v>
      </c>
      <c r="Y131" s="26">
        <v>0.1194342359003374</v>
      </c>
      <c r="Z131" s="60">
        <f t="shared" si="68"/>
        <v>9</v>
      </c>
      <c r="AB131" s="29">
        <f t="shared" si="66"/>
        <v>43617</v>
      </c>
      <c r="AC131" s="28">
        <f t="shared" ref="AC131:AC162" si="89">D131*($AY$3/$AY131)</f>
        <v>0.10385833479497313</v>
      </c>
      <c r="AD131" s="28">
        <f t="shared" ref="AD131:AD162" si="90">E131*($AY$3/$AY131)</f>
        <v>0.11225186207051707</v>
      </c>
      <c r="AE131" s="28">
        <f t="shared" ref="AE131:AE162" si="91">F131*($AY$3/$AY131)</f>
        <v>0.10127140434033431</v>
      </c>
      <c r="AF131" s="28">
        <f t="shared" ref="AF131:AF162" si="92">G131*($AY$3/$AY131)</f>
        <v>0.12290910416540389</v>
      </c>
      <c r="AG131" s="28">
        <f t="shared" ref="AG131:AG162" si="93">H131*($AY$3/$AY131)</f>
        <v>4.0898931184376888E-2</v>
      </c>
      <c r="AH131" s="76" t="s">
        <v>52</v>
      </c>
      <c r="AI131" s="28">
        <f t="shared" ref="AI131:AI162" si="94">J131*($AY$3/$AY131)</f>
        <v>6.2708691167143449E-2</v>
      </c>
      <c r="AJ131" s="28">
        <f t="shared" ref="AJ131:AJ162" si="95">K131*($AZ$3/$AZ131)</f>
        <v>6.5047555830727077E-2</v>
      </c>
      <c r="AK131" s="28">
        <f t="shared" ref="AK131:AK162" si="96">L131*($AY$3/$AY131)</f>
        <v>8.5161067799320006E-2</v>
      </c>
      <c r="AL131" s="28">
        <f t="shared" ref="AL131:AL162" si="97">M131*($AY$3/$AY131)</f>
        <v>9.4456347576087799E-2</v>
      </c>
      <c r="AM131" s="60">
        <f t="shared" si="69"/>
        <v>9</v>
      </c>
      <c r="AO131" s="29">
        <f t="shared" si="67"/>
        <v>43617</v>
      </c>
      <c r="AP131" s="66">
        <f t="shared" ref="AP131:AP162" si="98">Q131*($AY$3/$AY131)</f>
        <v>9.198433806295743E-2</v>
      </c>
      <c r="AQ131" s="66">
        <f t="shared" ref="AQ131:AQ162" si="99">R131*($AY$3/$AY131)</f>
        <v>5.9503510769697003E-2</v>
      </c>
      <c r="AR131" s="66">
        <f t="shared" ref="AR131:AR162" si="100">S131*($AZ$3/$AZ131)</f>
        <v>4.4466041186676103E-2</v>
      </c>
      <c r="AS131" s="66">
        <f t="shared" ref="AS131:AS162" si="101">T131*($AY$3/$AY131)</f>
        <v>0.11619092620956076</v>
      </c>
      <c r="AT131" s="66">
        <f t="shared" ref="AT131:AT162" si="102">U131*($AZ$3/$AZ131)</f>
        <v>6.8904051836200658E-2</v>
      </c>
      <c r="AU131" s="66">
        <f t="shared" ref="AU131:AU162" si="103">V131*($AY$3/$AY131)</f>
        <v>5.8031203670904065E-2</v>
      </c>
      <c r="AV131" s="66">
        <f t="shared" ref="AV131:AV162" si="104">W131*($AY$3/$AY131)</f>
        <v>0.13803258795916784</v>
      </c>
      <c r="AW131" s="66">
        <f t="shared" ref="AW131:AW162" si="105">X131*($AZ$3/$AZ131)</f>
        <v>2.0796575581128102E-2</v>
      </c>
      <c r="AX131" s="66">
        <f t="shared" ref="AX131:AX162" si="106">Y131*($AY$3/$AY131)</f>
        <v>0.10098355516896333</v>
      </c>
      <c r="AY131" s="70">
        <v>256.14299999999997</v>
      </c>
      <c r="AZ131" s="72">
        <v>197</v>
      </c>
      <c r="BB131" s="21"/>
      <c r="BC131" s="21"/>
      <c r="BD131" s="21"/>
      <c r="BE131" s="20"/>
      <c r="BF131" s="20"/>
      <c r="BG131" s="20"/>
    </row>
    <row r="132" spans="1:77" s="27" customFormat="1">
      <c r="A132" s="41">
        <f t="shared" ref="A132:A194" si="107">A131+1</f>
        <v>10</v>
      </c>
      <c r="C132" s="29">
        <v>43647</v>
      </c>
      <c r="D132" s="26">
        <v>0.12018223755290817</v>
      </c>
      <c r="E132" s="26">
        <v>0.13080845282644402</v>
      </c>
      <c r="F132" s="26">
        <v>0.12181590625294671</v>
      </c>
      <c r="G132" s="26">
        <v>0.13751624946521257</v>
      </c>
      <c r="H132" s="26">
        <v>4.8417529736330324E-2</v>
      </c>
      <c r="I132" s="76" t="s">
        <v>52</v>
      </c>
      <c r="J132" s="26">
        <v>8.6463422906215878E-2</v>
      </c>
      <c r="K132" s="26">
        <v>7.6760311384573551E-2</v>
      </c>
      <c r="L132" s="26">
        <v>0.10387315881230527</v>
      </c>
      <c r="M132" s="26">
        <v>0.11455078875610787</v>
      </c>
      <c r="N132" s="41">
        <f t="shared" ref="N132:N194" si="108">N131+1</f>
        <v>10</v>
      </c>
      <c r="P132" s="29">
        <f t="shared" ref="P132:P194" si="109">C132</f>
        <v>43647</v>
      </c>
      <c r="Q132" s="26">
        <v>0.10752740412285253</v>
      </c>
      <c r="R132" s="26">
        <v>8.8404470231009044E-2</v>
      </c>
      <c r="S132" s="26">
        <v>4.9276160971539008E-2</v>
      </c>
      <c r="T132" s="26">
        <v>0.12997856010651124</v>
      </c>
      <c r="U132" s="26">
        <v>9.1574869526907965E-2</v>
      </c>
      <c r="V132" s="26">
        <v>7.4101021682408924E-2</v>
      </c>
      <c r="W132" s="26">
        <v>0.16309640408563034</v>
      </c>
      <c r="X132" s="26">
        <v>2.3390672612208369E-2</v>
      </c>
      <c r="Y132" s="26">
        <v>0.1172029105598998</v>
      </c>
      <c r="Z132" s="60">
        <f t="shared" si="68"/>
        <v>10</v>
      </c>
      <c r="AB132" s="29">
        <f t="shared" ref="AB132:AB194" si="110">P132</f>
        <v>43647</v>
      </c>
      <c r="AC132" s="28">
        <f t="shared" si="89"/>
        <v>0.10144649135539863</v>
      </c>
      <c r="AD132" s="28">
        <f t="shared" si="90"/>
        <v>0.11041613843334382</v>
      </c>
      <c r="AE132" s="28">
        <f t="shared" si="91"/>
        <v>0.10282548013968619</v>
      </c>
      <c r="AF132" s="28">
        <f t="shared" si="92"/>
        <v>0.11607822667187437</v>
      </c>
      <c r="AG132" s="28">
        <f t="shared" si="93"/>
        <v>4.0869504611145711E-2</v>
      </c>
      <c r="AH132" s="76" t="s">
        <v>52</v>
      </c>
      <c r="AI132" s="28">
        <f t="shared" si="94"/>
        <v>7.2984253438883928E-2</v>
      </c>
      <c r="AJ132" s="28">
        <f t="shared" si="95"/>
        <v>6.8715053431861295E-2</v>
      </c>
      <c r="AK132" s="28">
        <f t="shared" si="96"/>
        <v>8.7679907797285697E-2</v>
      </c>
      <c r="AL132" s="28">
        <f t="shared" si="97"/>
        <v>9.6692954282738691E-2</v>
      </c>
      <c r="AM132" s="60">
        <f t="shared" si="69"/>
        <v>10</v>
      </c>
      <c r="AO132" s="29">
        <f t="shared" ref="AO132:AO194" si="111">AB132</f>
        <v>43647</v>
      </c>
      <c r="AP132" s="66">
        <f t="shared" si="98"/>
        <v>9.0764476472783517E-2</v>
      </c>
      <c r="AQ132" s="66">
        <f t="shared" si="99"/>
        <v>7.4622702220205409E-2</v>
      </c>
      <c r="AR132" s="66">
        <f t="shared" si="100"/>
        <v>4.4111520302623282E-2</v>
      </c>
      <c r="AS132" s="66">
        <f t="shared" si="101"/>
        <v>0.10971562139894009</v>
      </c>
      <c r="AT132" s="66">
        <f t="shared" si="102"/>
        <v>8.1976895860037119E-2</v>
      </c>
      <c r="AU132" s="66">
        <f t="shared" si="103"/>
        <v>6.2549082198784536E-2</v>
      </c>
      <c r="AV132" s="66">
        <f t="shared" si="104"/>
        <v>0.13767057665144236</v>
      </c>
      <c r="AW132" s="66">
        <f t="shared" si="105"/>
        <v>2.0939093254878176E-2</v>
      </c>
      <c r="AX132" s="66">
        <f t="shared" si="106"/>
        <v>9.8931624964197731E-2</v>
      </c>
      <c r="AY132" s="70">
        <v>256.57100000000003</v>
      </c>
      <c r="AZ132" s="72">
        <v>197.5</v>
      </c>
      <c r="BB132" s="42"/>
      <c r="BC132" s="42"/>
      <c r="BD132" s="42"/>
      <c r="BE132" s="43"/>
      <c r="BF132" s="43"/>
      <c r="BG132" s="43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</row>
    <row r="133" spans="1:77" s="2" customFormat="1">
      <c r="A133" s="41">
        <f t="shared" si="107"/>
        <v>11</v>
      </c>
      <c r="B133" s="3"/>
      <c r="C133" s="29">
        <v>43678</v>
      </c>
      <c r="D133" s="26">
        <v>0.11953240644984515</v>
      </c>
      <c r="E133" s="26">
        <v>0.13039889781803701</v>
      </c>
      <c r="F133" s="26">
        <v>0.12113633993314195</v>
      </c>
      <c r="G133" s="26">
        <v>0.12901915166793498</v>
      </c>
      <c r="H133" s="26">
        <v>4.8463364134464101E-2</v>
      </c>
      <c r="I133" s="76" t="s">
        <v>52</v>
      </c>
      <c r="J133" s="26">
        <v>8.7980789987696234E-2</v>
      </c>
      <c r="K133" s="26">
        <v>7.6301026667599289E-2</v>
      </c>
      <c r="L133" s="26">
        <v>0.10631198378546175</v>
      </c>
      <c r="M133" s="26">
        <v>0.11656757936416773</v>
      </c>
      <c r="N133" s="41">
        <f t="shared" si="108"/>
        <v>11</v>
      </c>
      <c r="O133" s="3"/>
      <c r="P133" s="29">
        <f t="shared" si="109"/>
        <v>43678</v>
      </c>
      <c r="Q133" s="26">
        <v>0.10638476331543162</v>
      </c>
      <c r="R133" s="26">
        <v>8.5286600232102536E-2</v>
      </c>
      <c r="S133" s="26">
        <v>5.357051983107252E-2</v>
      </c>
      <c r="T133" s="26">
        <v>0.12223758456404923</v>
      </c>
      <c r="U133" s="26">
        <v>0.10285105000230653</v>
      </c>
      <c r="V133" s="26">
        <v>7.6825614845124873E-2</v>
      </c>
      <c r="W133" s="26">
        <v>0.16483701657458563</v>
      </c>
      <c r="X133" s="26">
        <v>2.4047468890013458E-2</v>
      </c>
      <c r="Y133" s="26">
        <v>0.11321965063530312</v>
      </c>
      <c r="Z133" s="60">
        <f t="shared" ref="Z133:Z194" si="112">Z132+1</f>
        <v>11</v>
      </c>
      <c r="AA133" s="3"/>
      <c r="AB133" s="29">
        <f t="shared" si="110"/>
        <v>43678</v>
      </c>
      <c r="AC133" s="28">
        <f t="shared" si="89"/>
        <v>0.10090307790855212</v>
      </c>
      <c r="AD133" s="28">
        <f t="shared" si="90"/>
        <v>0.11007600814297637</v>
      </c>
      <c r="AE133" s="28">
        <f t="shared" si="91"/>
        <v>0.10225703563459472</v>
      </c>
      <c r="AF133" s="28">
        <f t="shared" si="92"/>
        <v>0.10891129777352367</v>
      </c>
      <c r="AG133" s="28">
        <f t="shared" si="93"/>
        <v>4.0910266531128607E-2</v>
      </c>
      <c r="AH133" s="76" t="s">
        <v>52</v>
      </c>
      <c r="AI133" s="28">
        <f t="shared" si="94"/>
        <v>7.4268834454608065E-2</v>
      </c>
      <c r="AJ133" s="28">
        <f t="shared" si="95"/>
        <v>6.868646392480425E-2</v>
      </c>
      <c r="AK133" s="28">
        <f t="shared" si="96"/>
        <v>8.9743080568015055E-2</v>
      </c>
      <c r="AL133" s="28">
        <f t="shared" si="97"/>
        <v>9.840032415919947E-2</v>
      </c>
      <c r="AM133" s="60">
        <f t="shared" ref="AM133:AM194" si="113">AM132+1</f>
        <v>11</v>
      </c>
      <c r="AN133" s="3"/>
      <c r="AO133" s="29">
        <f t="shared" si="111"/>
        <v>43678</v>
      </c>
      <c r="AP133" s="66">
        <f t="shared" si="98"/>
        <v>8.9804517284641186E-2</v>
      </c>
      <c r="AQ133" s="66">
        <f t="shared" si="99"/>
        <v>7.199453874783536E-2</v>
      </c>
      <c r="AR133" s="66">
        <f t="shared" si="100"/>
        <v>4.8224378340802558E-2</v>
      </c>
      <c r="AS133" s="66">
        <f t="shared" si="101"/>
        <v>0.10318664941958479</v>
      </c>
      <c r="AT133" s="66">
        <f t="shared" si="102"/>
        <v>9.2586892262768825E-2</v>
      </c>
      <c r="AU133" s="66">
        <f t="shared" si="103"/>
        <v>6.4852212302299012E-2</v>
      </c>
      <c r="AV133" s="66">
        <f t="shared" si="104"/>
        <v>0.13914688760673116</v>
      </c>
      <c r="AW133" s="66">
        <f t="shared" si="105"/>
        <v>2.1647619652517207E-2</v>
      </c>
      <c r="AX133" s="66">
        <f t="shared" si="106"/>
        <v>9.5574175808353284E-2</v>
      </c>
      <c r="AY133" s="70">
        <v>256.55799999999999</v>
      </c>
      <c r="AZ133" s="72">
        <v>196.4</v>
      </c>
      <c r="BB133" s="44"/>
      <c r="BC133" s="44"/>
      <c r="BD133" s="44"/>
      <c r="BE133" s="45"/>
      <c r="BF133" s="45"/>
      <c r="BG133" s="45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</row>
    <row r="134" spans="1:77">
      <c r="A134" s="41">
        <f t="shared" si="107"/>
        <v>12</v>
      </c>
      <c r="C134" s="29">
        <v>43709</v>
      </c>
      <c r="D134" s="26">
        <v>0.11950853229023888</v>
      </c>
      <c r="E134" s="26">
        <v>0.13000176803865121</v>
      </c>
      <c r="F134" s="26">
        <v>0.11627953718077556</v>
      </c>
      <c r="G134" s="26">
        <v>0.12386650524335555</v>
      </c>
      <c r="H134" s="26">
        <v>4.8460747435932122E-2</v>
      </c>
      <c r="I134" s="76" t="s">
        <v>52</v>
      </c>
      <c r="J134" s="26">
        <v>8.7278057305342341E-2</v>
      </c>
      <c r="K134" s="26">
        <v>7.3712960455037932E-2</v>
      </c>
      <c r="L134" s="26">
        <v>0.10441129660260673</v>
      </c>
      <c r="M134" s="26">
        <v>0.11732506610224541</v>
      </c>
      <c r="N134" s="41">
        <f t="shared" si="108"/>
        <v>12</v>
      </c>
      <c r="P134" s="29">
        <f t="shared" si="109"/>
        <v>43709</v>
      </c>
      <c r="Q134" s="26">
        <v>0.10395486034411036</v>
      </c>
      <c r="R134" s="26">
        <v>8.358721644128711E-2</v>
      </c>
      <c r="S134" s="26">
        <v>4.8625397870990537E-2</v>
      </c>
      <c r="T134" s="26">
        <v>0.11741990339212185</v>
      </c>
      <c r="U134" s="26">
        <v>9.9507883390867843E-2</v>
      </c>
      <c r="V134" s="26">
        <v>7.1459286603866495E-2</v>
      </c>
      <c r="W134" s="26">
        <v>0.17813927883292044</v>
      </c>
      <c r="X134" s="26">
        <v>2.36060037204327E-2</v>
      </c>
      <c r="Y134" s="26">
        <v>0.10798454620015766</v>
      </c>
      <c r="Z134" s="60">
        <f t="shared" si="112"/>
        <v>12</v>
      </c>
      <c r="AB134" s="29">
        <f t="shared" si="110"/>
        <v>43709</v>
      </c>
      <c r="AC134" s="28">
        <f t="shared" si="89"/>
        <v>0.10080394986619322</v>
      </c>
      <c r="AD134" s="28">
        <f t="shared" si="90"/>
        <v>0.10965486276794507</v>
      </c>
      <c r="AE134" s="28">
        <f t="shared" si="91"/>
        <v>9.8080332941988813E-2</v>
      </c>
      <c r="AF134" s="28">
        <f t="shared" si="92"/>
        <v>0.10447984545846199</v>
      </c>
      <c r="AG134" s="28">
        <f t="shared" si="93"/>
        <v>4.0876033379325077E-2</v>
      </c>
      <c r="AH134" s="76" t="s">
        <v>52</v>
      </c>
      <c r="AI134" s="28">
        <f t="shared" si="94"/>
        <v>7.3617947977636253E-2</v>
      </c>
      <c r="AJ134" s="28">
        <f t="shared" si="95"/>
        <v>6.6526040880299675E-2</v>
      </c>
      <c r="AK134" s="28">
        <f t="shared" si="96"/>
        <v>8.8069620691451314E-2</v>
      </c>
      <c r="AL134" s="28">
        <f t="shared" si="97"/>
        <v>9.8962223489582044E-2</v>
      </c>
      <c r="AM134" s="60">
        <f t="shared" si="113"/>
        <v>12</v>
      </c>
      <c r="AO134" s="29">
        <f t="shared" si="111"/>
        <v>43709</v>
      </c>
      <c r="AP134" s="66">
        <f t="shared" si="98"/>
        <v>8.7684622425328859E-2</v>
      </c>
      <c r="AQ134" s="66">
        <f t="shared" si="99"/>
        <v>7.0504769945119256E-2</v>
      </c>
      <c r="AR134" s="66">
        <f t="shared" si="100"/>
        <v>4.388448363242025E-2</v>
      </c>
      <c r="AS134" s="66">
        <f t="shared" si="101"/>
        <v>9.9042217555536535E-2</v>
      </c>
      <c r="AT134" s="66">
        <f t="shared" si="102"/>
        <v>8.980599174836873E-2</v>
      </c>
      <c r="AU134" s="66">
        <f t="shared" si="103"/>
        <v>6.027501305761114E-2</v>
      </c>
      <c r="AV134" s="66">
        <f t="shared" si="104"/>
        <v>0.15025825008931362</v>
      </c>
      <c r="AW134" s="66">
        <f t="shared" si="105"/>
        <v>2.1304448482759069E-2</v>
      </c>
      <c r="AX134" s="66">
        <f t="shared" si="106"/>
        <v>9.1083611963774375E-2</v>
      </c>
      <c r="AY134" s="70">
        <v>256.75900000000001</v>
      </c>
      <c r="AZ134" s="72">
        <v>195.9</v>
      </c>
      <c r="BB134" s="44"/>
      <c r="BC134" s="44"/>
      <c r="BD134" s="44"/>
      <c r="BE134" s="45"/>
      <c r="BF134" s="45"/>
      <c r="BG134" s="45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</row>
    <row r="135" spans="1:77">
      <c r="A135" s="41">
        <f t="shared" si="107"/>
        <v>13</v>
      </c>
      <c r="C135" s="29">
        <v>43739</v>
      </c>
      <c r="D135" s="26">
        <v>0.12271453937236647</v>
      </c>
      <c r="E135" s="26">
        <v>0.13273895062455718</v>
      </c>
      <c r="F135" s="26">
        <v>0.1191592048174745</v>
      </c>
      <c r="G135" s="26">
        <v>0.11365047846003072</v>
      </c>
      <c r="H135" s="26">
        <v>4.7170896158932038E-2</v>
      </c>
      <c r="I135" s="76" t="s">
        <v>52</v>
      </c>
      <c r="J135" s="26">
        <v>6.8164125236462342E-2</v>
      </c>
      <c r="K135" s="26">
        <v>4.7390185206981822E-2</v>
      </c>
      <c r="L135" s="26">
        <v>0.10540436250461571</v>
      </c>
      <c r="M135" s="26">
        <v>0.11748646899732866</v>
      </c>
      <c r="N135" s="41">
        <f t="shared" si="108"/>
        <v>13</v>
      </c>
      <c r="P135" s="29">
        <f t="shared" si="109"/>
        <v>43739</v>
      </c>
      <c r="Q135" s="26">
        <v>0.10759195333480337</v>
      </c>
      <c r="R135" s="26">
        <v>7.0082867081509209E-2</v>
      </c>
      <c r="S135" s="26">
        <v>4.1876930729494645E-2</v>
      </c>
      <c r="T135" s="26">
        <v>0.108870771155857</v>
      </c>
      <c r="U135" s="26">
        <v>5.6055861885929259E-2</v>
      </c>
      <c r="V135" s="26">
        <v>5.2345982280895431E-2</v>
      </c>
      <c r="W135" s="26">
        <v>0.31350264778990594</v>
      </c>
      <c r="X135" s="26">
        <v>2.2359051512510483E-2</v>
      </c>
      <c r="Y135" s="26">
        <v>0.11659461033028971</v>
      </c>
      <c r="Z135" s="60">
        <f t="shared" si="112"/>
        <v>13</v>
      </c>
      <c r="AB135" s="29">
        <f t="shared" si="110"/>
        <v>43739</v>
      </c>
      <c r="AC135" s="28">
        <f t="shared" si="89"/>
        <v>0.10327207703050184</v>
      </c>
      <c r="AD135" s="28">
        <f t="shared" si="90"/>
        <v>0.11170825563098795</v>
      </c>
      <c r="AE135" s="28">
        <f t="shared" si="91"/>
        <v>0.10028003724532306</v>
      </c>
      <c r="AF135" s="28">
        <f t="shared" si="92"/>
        <v>9.5644094221492601E-2</v>
      </c>
      <c r="AG135" s="28">
        <f t="shared" si="93"/>
        <v>3.9697304383314251E-2</v>
      </c>
      <c r="AH135" s="76" t="s">
        <v>52</v>
      </c>
      <c r="AI135" s="28">
        <f t="shared" si="94"/>
        <v>5.7364439683680178E-2</v>
      </c>
      <c r="AJ135" s="28">
        <f t="shared" si="95"/>
        <v>4.261741986060217E-2</v>
      </c>
      <c r="AK135" s="28">
        <f t="shared" si="96"/>
        <v>8.8704464031739913E-2</v>
      </c>
      <c r="AL135" s="28">
        <f t="shared" si="97"/>
        <v>9.8872323837007225E-2</v>
      </c>
      <c r="AM135" s="60">
        <f t="shared" si="113"/>
        <v>13</v>
      </c>
      <c r="AO135" s="29">
        <f t="shared" si="111"/>
        <v>43739</v>
      </c>
      <c r="AP135" s="66">
        <f t="shared" si="98"/>
        <v>9.0545460623356777E-2</v>
      </c>
      <c r="AQ135" s="66">
        <f t="shared" si="99"/>
        <v>5.8979182782882562E-2</v>
      </c>
      <c r="AR135" s="66">
        <f t="shared" si="100"/>
        <v>3.7659416851346154E-2</v>
      </c>
      <c r="AS135" s="66">
        <f t="shared" si="101"/>
        <v>9.1621667022364517E-2</v>
      </c>
      <c r="AT135" s="66">
        <f t="shared" si="102"/>
        <v>5.0410357993043206E-2</v>
      </c>
      <c r="AU135" s="66">
        <f t="shared" si="103"/>
        <v>4.4052467963443642E-2</v>
      </c>
      <c r="AV135" s="66">
        <f t="shared" si="104"/>
        <v>0.26383238495956146</v>
      </c>
      <c r="AW135" s="66">
        <f t="shared" si="105"/>
        <v>2.0107224351026725E-2</v>
      </c>
      <c r="AX135" s="66">
        <f t="shared" si="106"/>
        <v>9.8121768137300891E-2</v>
      </c>
      <c r="AY135" s="70">
        <v>257.346</v>
      </c>
      <c r="AZ135" s="72">
        <v>196.6</v>
      </c>
      <c r="BB135" s="44"/>
      <c r="BC135" s="44"/>
      <c r="BD135" s="44"/>
      <c r="BE135" s="45"/>
      <c r="BF135" s="45"/>
      <c r="BG135" s="45"/>
    </row>
    <row r="136" spans="1:77">
      <c r="A136" s="41">
        <f t="shared" si="107"/>
        <v>14</v>
      </c>
      <c r="C136" s="29">
        <v>43770</v>
      </c>
      <c r="D136" s="26">
        <v>0.11912693431750646</v>
      </c>
      <c r="E136" s="26">
        <v>0.1270043304597977</v>
      </c>
      <c r="F136" s="26">
        <v>0.11780938560900187</v>
      </c>
      <c r="G136" s="26">
        <v>0.10985646059720579</v>
      </c>
      <c r="H136" s="26">
        <v>4.7172939331347662E-2</v>
      </c>
      <c r="I136" s="76" t="s">
        <v>52</v>
      </c>
      <c r="J136" s="26">
        <v>5.819634431398845E-2</v>
      </c>
      <c r="K136" s="26">
        <v>4.4266720420169679E-2</v>
      </c>
      <c r="L136" s="26">
        <v>9.2633351546680509E-2</v>
      </c>
      <c r="M136" s="26">
        <v>9.816889001268353E-2</v>
      </c>
      <c r="N136" s="41">
        <f t="shared" si="108"/>
        <v>14</v>
      </c>
      <c r="P136" s="29">
        <f t="shared" si="109"/>
        <v>43770</v>
      </c>
      <c r="Q136" s="26">
        <v>7.4723506350489688E-2</v>
      </c>
      <c r="R136" s="26">
        <v>5.8453830152057677E-2</v>
      </c>
      <c r="S136" s="26">
        <v>4.4461543666982843E-2</v>
      </c>
      <c r="T136" s="26">
        <v>0.10532397886392583</v>
      </c>
      <c r="U136" s="26">
        <v>4.6472719108161684E-2</v>
      </c>
      <c r="V136" s="26">
        <v>5.049618745115652E-2</v>
      </c>
      <c r="W136" s="26">
        <v>0.12192770441225141</v>
      </c>
      <c r="X136" s="26">
        <v>2.2522578623776785E-2</v>
      </c>
      <c r="Y136" s="26">
        <v>9.8500474581227029E-2</v>
      </c>
      <c r="Z136" s="60">
        <f t="shared" si="112"/>
        <v>14</v>
      </c>
      <c r="AB136" s="29">
        <f t="shared" si="110"/>
        <v>43770</v>
      </c>
      <c r="AC136" s="28">
        <f t="shared" si="89"/>
        <v>0.10030666832270117</v>
      </c>
      <c r="AD136" s="28">
        <f t="shared" si="90"/>
        <v>0.10693955421553671</v>
      </c>
      <c r="AE136" s="28">
        <f t="shared" si="91"/>
        <v>9.9197272516789364E-2</v>
      </c>
      <c r="AF136" s="28">
        <f t="shared" si="92"/>
        <v>9.2500790181171064E-2</v>
      </c>
      <c r="AG136" s="28">
        <f t="shared" si="93"/>
        <v>3.9720323589499375E-2</v>
      </c>
      <c r="AH136" s="76" t="s">
        <v>52</v>
      </c>
      <c r="AI136" s="28">
        <f t="shared" si="94"/>
        <v>4.9002196187962345E-2</v>
      </c>
      <c r="AJ136" s="28">
        <f t="shared" si="95"/>
        <v>3.9828784581608143E-2</v>
      </c>
      <c r="AK136" s="28">
        <f t="shared" si="96"/>
        <v>7.7998673620257669E-2</v>
      </c>
      <c r="AL136" s="28">
        <f t="shared" si="97"/>
        <v>8.2659680168256464E-2</v>
      </c>
      <c r="AM136" s="60">
        <f t="shared" si="113"/>
        <v>14</v>
      </c>
      <c r="AO136" s="29">
        <f t="shared" si="111"/>
        <v>43770</v>
      </c>
      <c r="AP136" s="66">
        <f t="shared" si="98"/>
        <v>6.2918314907952327E-2</v>
      </c>
      <c r="AQ136" s="66">
        <f t="shared" si="99"/>
        <v>4.9219003131790555E-2</v>
      </c>
      <c r="AR136" s="66">
        <f t="shared" si="100"/>
        <v>4.000407593039474E-2</v>
      </c>
      <c r="AS136" s="66">
        <f t="shared" si="101"/>
        <v>8.8684372470906839E-2</v>
      </c>
      <c r="AT136" s="66">
        <f t="shared" si="102"/>
        <v>4.1813622077979576E-2</v>
      </c>
      <c r="AU136" s="66">
        <f t="shared" si="103"/>
        <v>4.2518548431072591E-2</v>
      </c>
      <c r="AV136" s="66">
        <f t="shared" si="104"/>
        <v>0.1026649588180559</v>
      </c>
      <c r="AW136" s="66">
        <f t="shared" si="105"/>
        <v>2.0264589825362524E-2</v>
      </c>
      <c r="AX136" s="66">
        <f t="shared" si="106"/>
        <v>8.2938879356318926E-2</v>
      </c>
      <c r="AY136" s="70">
        <v>257.20800000000003</v>
      </c>
      <c r="AZ136" s="72">
        <v>196.5</v>
      </c>
      <c r="BB136" s="44"/>
      <c r="BC136" s="44"/>
      <c r="BD136" s="44"/>
      <c r="BE136" s="45"/>
      <c r="BF136" s="45"/>
      <c r="BG136" s="45"/>
    </row>
    <row r="137" spans="1:77">
      <c r="A137" s="41">
        <f t="shared" si="107"/>
        <v>15</v>
      </c>
      <c r="C137" s="29">
        <v>43800</v>
      </c>
      <c r="D137" s="26">
        <v>0.11746849876298342</v>
      </c>
      <c r="E137" s="26">
        <v>0.12683825694108114</v>
      </c>
      <c r="F137" s="26">
        <v>0.12111136344913422</v>
      </c>
      <c r="G137" s="26">
        <v>0.10337658543875976</v>
      </c>
      <c r="H137" s="26">
        <v>4.7182302424176543E-2</v>
      </c>
      <c r="I137" s="76" t="s">
        <v>52</v>
      </c>
      <c r="J137" s="26">
        <v>5.8168442723281158E-2</v>
      </c>
      <c r="K137" s="26">
        <v>4.6133251467796905E-2</v>
      </c>
      <c r="L137" s="26">
        <v>8.9112950614927952E-2</v>
      </c>
      <c r="M137" s="26">
        <v>0.1107697886598686</v>
      </c>
      <c r="N137" s="41">
        <f t="shared" si="108"/>
        <v>15</v>
      </c>
      <c r="P137" s="29">
        <f t="shared" si="109"/>
        <v>43800</v>
      </c>
      <c r="Q137" s="26">
        <v>7.3829867741795716E-2</v>
      </c>
      <c r="R137" s="26">
        <v>6.2197797554119409E-2</v>
      </c>
      <c r="S137" s="26">
        <v>4.4336172438629952E-2</v>
      </c>
      <c r="T137" s="26">
        <v>9.9057025209609087E-2</v>
      </c>
      <c r="U137" s="26">
        <v>7.402032356868761E-2</v>
      </c>
      <c r="V137" s="26">
        <v>4.8721786328012238E-2</v>
      </c>
      <c r="W137" s="26">
        <v>8.3619131807044514E-2</v>
      </c>
      <c r="X137" s="26">
        <v>2.4644552270455387E-2</v>
      </c>
      <c r="Y137" s="26">
        <v>9.5864113606132201E-2</v>
      </c>
      <c r="Z137" s="60">
        <f t="shared" si="112"/>
        <v>15</v>
      </c>
      <c r="AB137" s="29">
        <f t="shared" si="110"/>
        <v>43800</v>
      </c>
      <c r="AC137" s="28">
        <f t="shared" si="89"/>
        <v>9.9000308134658016E-2</v>
      </c>
      <c r="AD137" s="28">
        <f t="shared" si="90"/>
        <v>0.10689696942297963</v>
      </c>
      <c r="AE137" s="28">
        <f t="shared" si="91"/>
        <v>0.10207044804637569</v>
      </c>
      <c r="AF137" s="28">
        <f t="shared" si="92"/>
        <v>8.7123900621185482E-2</v>
      </c>
      <c r="AG137" s="28">
        <f t="shared" si="93"/>
        <v>3.9764383878957352E-2</v>
      </c>
      <c r="AH137" s="76" t="s">
        <v>52</v>
      </c>
      <c r="AI137" s="28">
        <f t="shared" si="94"/>
        <v>4.902330253608992E-2</v>
      </c>
      <c r="AJ137" s="28">
        <f t="shared" si="95"/>
        <v>4.1529322095246915E-2</v>
      </c>
      <c r="AK137" s="28">
        <f t="shared" si="96"/>
        <v>7.5102769360039512E-2</v>
      </c>
      <c r="AL137" s="28">
        <f t="shared" si="97"/>
        <v>9.3354757444074982E-2</v>
      </c>
      <c r="AM137" s="60">
        <f t="shared" si="113"/>
        <v>15</v>
      </c>
      <c r="AO137" s="29">
        <f t="shared" si="111"/>
        <v>43800</v>
      </c>
      <c r="AP137" s="66">
        <f t="shared" si="98"/>
        <v>6.2222465877652698E-2</v>
      </c>
      <c r="AQ137" s="66">
        <f t="shared" si="99"/>
        <v>5.2419169292178602E-2</v>
      </c>
      <c r="AR137" s="66">
        <f t="shared" si="100"/>
        <v>3.9911584965121059E-2</v>
      </c>
      <c r="AS137" s="66">
        <f t="shared" si="101"/>
        <v>8.3483454048739053E-2</v>
      </c>
      <c r="AT137" s="66">
        <f t="shared" si="102"/>
        <v>6.6633366634134272E-2</v>
      </c>
      <c r="AU137" s="66">
        <f t="shared" si="103"/>
        <v>4.1061832832958181E-2</v>
      </c>
      <c r="AV137" s="66">
        <f t="shared" si="104"/>
        <v>7.0472679075887265E-2</v>
      </c>
      <c r="AW137" s="66">
        <f t="shared" si="105"/>
        <v>2.2185116300491411E-2</v>
      </c>
      <c r="AX137" s="66">
        <f t="shared" si="106"/>
        <v>8.0792526387964816E-2</v>
      </c>
      <c r="AY137" s="70">
        <v>256.97399999999999</v>
      </c>
      <c r="AZ137" s="72">
        <v>196.4</v>
      </c>
      <c r="BB137" s="44"/>
      <c r="BC137" s="44"/>
      <c r="BD137" s="44"/>
      <c r="BE137" s="45"/>
      <c r="BF137" s="45"/>
      <c r="BG137" s="45"/>
    </row>
    <row r="138" spans="1:77">
      <c r="A138" s="41">
        <f t="shared" si="107"/>
        <v>16</v>
      </c>
      <c r="C138" s="29">
        <v>43831</v>
      </c>
      <c r="D138" s="26">
        <v>0.11505271758583545</v>
      </c>
      <c r="E138" s="26">
        <v>0.12615480487719938</v>
      </c>
      <c r="F138" s="26">
        <v>0.12304330706674002</v>
      </c>
      <c r="G138" s="26">
        <v>0.10543161703980224</v>
      </c>
      <c r="H138" s="26">
        <v>4.7682752966362242E-2</v>
      </c>
      <c r="I138" s="76" t="s">
        <v>52</v>
      </c>
      <c r="J138" s="26">
        <v>5.8770499461589756E-2</v>
      </c>
      <c r="K138" s="26">
        <v>4.1413594286142705E-2</v>
      </c>
      <c r="L138" s="26">
        <v>8.6200121678435979E-2</v>
      </c>
      <c r="M138" s="26">
        <v>0.11362256721061757</v>
      </c>
      <c r="N138" s="41">
        <f t="shared" si="108"/>
        <v>16</v>
      </c>
      <c r="P138" s="29">
        <f t="shared" si="109"/>
        <v>43831</v>
      </c>
      <c r="Q138" s="26">
        <v>7.1430245183259106E-2</v>
      </c>
      <c r="R138" s="26">
        <v>6.032694843410135E-2</v>
      </c>
      <c r="S138" s="26">
        <v>4.6614492559700821E-2</v>
      </c>
      <c r="T138" s="26">
        <v>0.10120033961246107</v>
      </c>
      <c r="U138" s="26">
        <v>4.4196116057508783E-2</v>
      </c>
      <c r="V138" s="26">
        <v>4.5352502657925932E-2</v>
      </c>
      <c r="W138" s="26">
        <v>0.12207455654622243</v>
      </c>
      <c r="X138" s="26">
        <v>2.2047258190908005E-2</v>
      </c>
      <c r="Y138" s="26">
        <v>9.1084201706554221E-2</v>
      </c>
      <c r="Z138" s="60">
        <f t="shared" si="112"/>
        <v>16</v>
      </c>
      <c r="AB138" s="29">
        <f t="shared" si="110"/>
        <v>43831</v>
      </c>
      <c r="AC138" s="28">
        <f t="shared" si="89"/>
        <v>9.6589586448543208E-2</v>
      </c>
      <c r="AD138" s="28">
        <f t="shared" si="90"/>
        <v>0.10591006181574557</v>
      </c>
      <c r="AE138" s="28">
        <f t="shared" si="91"/>
        <v>0.10329788286809403</v>
      </c>
      <c r="AF138" s="28">
        <f t="shared" si="92"/>
        <v>8.8512435882952309E-2</v>
      </c>
      <c r="AG138" s="28">
        <f t="shared" si="93"/>
        <v>4.0030844002558311E-2</v>
      </c>
      <c r="AH138" s="76" t="s">
        <v>52</v>
      </c>
      <c r="AI138" s="28">
        <f t="shared" si="94"/>
        <v>4.9339279918653174E-2</v>
      </c>
      <c r="AJ138" s="28">
        <f t="shared" si="95"/>
        <v>3.7242743996897414E-2</v>
      </c>
      <c r="AK138" s="28">
        <f t="shared" si="96"/>
        <v>7.2367122476029916E-2</v>
      </c>
      <c r="AL138" s="28">
        <f t="shared" si="97"/>
        <v>9.5388940030100594E-2</v>
      </c>
      <c r="AM138" s="60">
        <f t="shared" si="113"/>
        <v>16</v>
      </c>
      <c r="AO138" s="29">
        <f t="shared" si="111"/>
        <v>43831</v>
      </c>
      <c r="AP138" s="66">
        <f t="shared" si="98"/>
        <v>5.9967447852952362E-2</v>
      </c>
      <c r="AQ138" s="66">
        <f t="shared" si="99"/>
        <v>5.0645957116182173E-2</v>
      </c>
      <c r="AR138" s="66">
        <f t="shared" si="100"/>
        <v>4.1919848853281309E-2</v>
      </c>
      <c r="AS138" s="66">
        <f t="shared" si="101"/>
        <v>8.4960174402896188E-2</v>
      </c>
      <c r="AT138" s="66">
        <f t="shared" si="102"/>
        <v>3.9745032141238826E-2</v>
      </c>
      <c r="AU138" s="66">
        <f t="shared" si="103"/>
        <v>3.8074541549767194E-2</v>
      </c>
      <c r="AV138" s="66">
        <f t="shared" si="104"/>
        <v>0.10248459297705956</v>
      </c>
      <c r="AW138" s="66">
        <f t="shared" si="105"/>
        <v>1.9826832391416763E-2</v>
      </c>
      <c r="AX138" s="66">
        <f t="shared" si="106"/>
        <v>7.6467427796897969E-2</v>
      </c>
      <c r="AY138" s="70">
        <v>257.971</v>
      </c>
      <c r="AZ138" s="72">
        <v>196.6</v>
      </c>
      <c r="BB138" s="44"/>
      <c r="BC138" s="44"/>
      <c r="BD138" s="44"/>
      <c r="BE138" s="45"/>
      <c r="BF138" s="45"/>
      <c r="BG138" s="45"/>
    </row>
    <row r="139" spans="1:77">
      <c r="A139" s="41">
        <f t="shared" si="107"/>
        <v>17</v>
      </c>
      <c r="C139" s="29">
        <v>43862</v>
      </c>
      <c r="D139" s="26">
        <v>0.11792904309363929</v>
      </c>
      <c r="E139" s="26">
        <v>0.12730940284124825</v>
      </c>
      <c r="F139" s="26">
        <v>0.1201882656270435</v>
      </c>
      <c r="G139" s="26">
        <v>0.11873996381515532</v>
      </c>
      <c r="H139" s="26">
        <v>4.7619635899594094E-2</v>
      </c>
      <c r="I139" s="76" t="s">
        <v>52</v>
      </c>
      <c r="J139" s="26">
        <v>5.8851318055334619E-2</v>
      </c>
      <c r="K139" s="26">
        <v>3.9531210998131082E-2</v>
      </c>
      <c r="L139" s="26">
        <v>8.7418235553314225E-2</v>
      </c>
      <c r="M139" s="26">
        <v>0.11307123720990292</v>
      </c>
      <c r="N139" s="41">
        <f t="shared" si="108"/>
        <v>17</v>
      </c>
      <c r="P139" s="29">
        <f t="shared" si="109"/>
        <v>43862</v>
      </c>
      <c r="Q139" s="26">
        <v>7.220847169407342E-2</v>
      </c>
      <c r="R139" s="26">
        <v>5.8489997083591615E-2</v>
      </c>
      <c r="S139" s="26">
        <v>6.8179251354095333E-2</v>
      </c>
      <c r="T139" s="26">
        <v>0.11368070685395432</v>
      </c>
      <c r="U139" s="26">
        <v>4.4573611789026711E-2</v>
      </c>
      <c r="V139" s="26">
        <v>4.6813516989060208E-2</v>
      </c>
      <c r="W139" s="26">
        <v>0.15247441778405083</v>
      </c>
      <c r="X139" s="26">
        <v>2.2598721154579775E-2</v>
      </c>
      <c r="Y139" s="26">
        <v>8.6631722651511769E-2</v>
      </c>
      <c r="Z139" s="60">
        <f t="shared" si="112"/>
        <v>17</v>
      </c>
      <c r="AB139" s="29">
        <f t="shared" si="110"/>
        <v>43862</v>
      </c>
      <c r="AC139" s="28">
        <f t="shared" si="89"/>
        <v>9.8733740982684046E-2</v>
      </c>
      <c r="AD139" s="28">
        <f t="shared" si="90"/>
        <v>0.10658726022907886</v>
      </c>
      <c r="AE139" s="28">
        <f t="shared" si="91"/>
        <v>0.10062523002205713</v>
      </c>
      <c r="AF139" s="28">
        <f t="shared" si="92"/>
        <v>9.9412668194974588E-2</v>
      </c>
      <c r="AG139" s="28">
        <f t="shared" si="93"/>
        <v>3.9868591088854842E-2</v>
      </c>
      <c r="AH139" s="76" t="s">
        <v>52</v>
      </c>
      <c r="AI139" s="28">
        <f t="shared" si="94"/>
        <v>4.9272093124262541E-2</v>
      </c>
      <c r="AJ139" s="28">
        <f t="shared" si="95"/>
        <v>3.5823260402201823E-2</v>
      </c>
      <c r="AK139" s="28">
        <f t="shared" si="96"/>
        <v>7.3189175455539018E-2</v>
      </c>
      <c r="AL139" s="28">
        <f t="shared" si="97"/>
        <v>9.4666639823488302E-2</v>
      </c>
      <c r="AM139" s="60">
        <f t="shared" si="113"/>
        <v>17</v>
      </c>
      <c r="AO139" s="29">
        <f t="shared" si="111"/>
        <v>43862</v>
      </c>
      <c r="AP139" s="66">
        <f t="shared" si="98"/>
        <v>6.0455103797773926E-2</v>
      </c>
      <c r="AQ139" s="66">
        <f t="shared" si="99"/>
        <v>4.8969584341863964E-2</v>
      </c>
      <c r="AR139" s="66">
        <f t="shared" si="100"/>
        <v>6.1784170371112536E-2</v>
      </c>
      <c r="AS139" s="66">
        <f t="shared" si="101"/>
        <v>9.5176906136128503E-2</v>
      </c>
      <c r="AT139" s="66">
        <f t="shared" si="102"/>
        <v>4.0392693820091863E-2</v>
      </c>
      <c r="AU139" s="66">
        <f t="shared" si="103"/>
        <v>3.9193684097108134E-2</v>
      </c>
      <c r="AV139" s="66">
        <f t="shared" si="104"/>
        <v>0.12765616744657543</v>
      </c>
      <c r="AW139" s="66">
        <f t="shared" si="105"/>
        <v>2.0479005126241435E-2</v>
      </c>
      <c r="AX139" s="66">
        <f t="shared" si="106"/>
        <v>7.2530683203851351E-2</v>
      </c>
      <c r="AY139" s="70">
        <v>258.678</v>
      </c>
      <c r="AZ139" s="72">
        <v>195.1</v>
      </c>
      <c r="BB139" s="44"/>
      <c r="BC139" s="44"/>
      <c r="BD139" s="44"/>
      <c r="BE139" s="45"/>
      <c r="BF139" s="45"/>
      <c r="BG139" s="45"/>
    </row>
    <row r="140" spans="1:77">
      <c r="A140" s="41">
        <f t="shared" si="107"/>
        <v>18</v>
      </c>
      <c r="C140" s="29">
        <v>43891</v>
      </c>
      <c r="D140" s="26">
        <v>0.12078231073487124</v>
      </c>
      <c r="E140" s="26">
        <v>0.1276847425309432</v>
      </c>
      <c r="F140" s="26">
        <v>0.11939774974455404</v>
      </c>
      <c r="G140" s="26">
        <v>0.11765154225573121</v>
      </c>
      <c r="H140" s="26">
        <v>4.762101267428271E-2</v>
      </c>
      <c r="I140" s="76" t="s">
        <v>52</v>
      </c>
      <c r="J140" s="26">
        <v>5.9076179594925698E-2</v>
      </c>
      <c r="K140" s="26">
        <v>4.1253746335373147E-2</v>
      </c>
      <c r="L140" s="26">
        <v>8.882800603174841E-2</v>
      </c>
      <c r="M140" s="26">
        <v>0.1120618605757792</v>
      </c>
      <c r="N140" s="41">
        <f t="shared" si="108"/>
        <v>18</v>
      </c>
      <c r="P140" s="29">
        <f t="shared" si="109"/>
        <v>43891</v>
      </c>
      <c r="Q140" s="26">
        <v>7.5053392408021294E-2</v>
      </c>
      <c r="R140" s="26">
        <v>5.8556959638194288E-2</v>
      </c>
      <c r="S140" s="26">
        <v>4.307960436707442E-2</v>
      </c>
      <c r="T140" s="26">
        <v>0.11207275547193163</v>
      </c>
      <c r="U140" s="26">
        <v>4.6192374317435669E-2</v>
      </c>
      <c r="V140" s="26">
        <v>5.1678889348208447E-2</v>
      </c>
      <c r="W140" s="26">
        <v>0.15526924466931694</v>
      </c>
      <c r="X140" s="26">
        <v>2.2127355183431115E-2</v>
      </c>
      <c r="Y140" s="26">
        <v>9.0486454456982182E-2</v>
      </c>
      <c r="Z140" s="60">
        <f t="shared" si="112"/>
        <v>18</v>
      </c>
      <c r="AB140" s="29">
        <f t="shared" si="110"/>
        <v>43891</v>
      </c>
      <c r="AC140" s="28">
        <f t="shared" si="89"/>
        <v>0.10134315085439927</v>
      </c>
      <c r="AD140" s="28">
        <f t="shared" si="90"/>
        <v>0.10713467928696108</v>
      </c>
      <c r="AE140" s="28">
        <f t="shared" si="91"/>
        <v>0.1001814263232563</v>
      </c>
      <c r="AF140" s="28">
        <f t="shared" si="92"/>
        <v>9.8716260042812212E-2</v>
      </c>
      <c r="AG140" s="28">
        <f t="shared" si="93"/>
        <v>3.9956707583470273E-2</v>
      </c>
      <c r="AH140" s="76" t="s">
        <v>52</v>
      </c>
      <c r="AI140" s="28">
        <f t="shared" si="94"/>
        <v>4.9568236806895538E-2</v>
      </c>
      <c r="AJ140" s="28">
        <f t="shared" si="95"/>
        <v>3.7928561373343592E-2</v>
      </c>
      <c r="AK140" s="28">
        <f t="shared" si="96"/>
        <v>7.4531692270165803E-2</v>
      </c>
      <c r="AL140" s="28">
        <f t="shared" si="97"/>
        <v>9.4026202779684362E-2</v>
      </c>
      <c r="AM140" s="60">
        <f t="shared" si="113"/>
        <v>18</v>
      </c>
      <c r="AO140" s="29">
        <f t="shared" si="111"/>
        <v>43891</v>
      </c>
      <c r="AP140" s="66">
        <f t="shared" si="98"/>
        <v>6.2974016829639476E-2</v>
      </c>
      <c r="AQ140" s="66">
        <f t="shared" si="99"/>
        <v>4.9132582065058793E-2</v>
      </c>
      <c r="AR140" s="66">
        <f t="shared" si="100"/>
        <v>3.9607249360887976E-2</v>
      </c>
      <c r="AS140" s="66">
        <f t="shared" si="101"/>
        <v>9.4035344210226635E-2</v>
      </c>
      <c r="AT140" s="66">
        <f t="shared" si="102"/>
        <v>4.2469120017278351E-2</v>
      </c>
      <c r="AU140" s="66">
        <f t="shared" si="103"/>
        <v>4.336149430606337E-2</v>
      </c>
      <c r="AV140" s="66">
        <f t="shared" si="104"/>
        <v>0.13027962778516544</v>
      </c>
      <c r="AW140" s="66">
        <f t="shared" si="105"/>
        <v>2.03438190141998E-2</v>
      </c>
      <c r="AX140" s="66">
        <f t="shared" si="106"/>
        <v>7.592322376116073E-2</v>
      </c>
      <c r="AY140" s="70">
        <v>258.11500000000001</v>
      </c>
      <c r="AZ140" s="72">
        <v>192.3</v>
      </c>
      <c r="BB140" s="44"/>
      <c r="BC140" s="44"/>
      <c r="BD140" s="44"/>
      <c r="BE140" s="45"/>
      <c r="BF140" s="45"/>
      <c r="BG140" s="45"/>
    </row>
    <row r="141" spans="1:77">
      <c r="A141" s="41">
        <f t="shared" si="107"/>
        <v>19</v>
      </c>
      <c r="C141" s="29">
        <v>43922</v>
      </c>
      <c r="D141" s="26">
        <v>0.12081460585724867</v>
      </c>
      <c r="E141" s="26">
        <v>0.129647745098353</v>
      </c>
      <c r="F141" s="26">
        <v>0.13630773548532543</v>
      </c>
      <c r="G141" s="26">
        <v>0.13037891110545549</v>
      </c>
      <c r="H141" s="26">
        <v>4.7621522276443368E-2</v>
      </c>
      <c r="I141" s="76" t="s">
        <v>52</v>
      </c>
      <c r="J141" s="26">
        <v>5.9543392288029656E-2</v>
      </c>
      <c r="K141" s="26">
        <v>5.2154662927369103E-2</v>
      </c>
      <c r="L141" s="26">
        <v>8.9267247914359679E-2</v>
      </c>
      <c r="M141" s="26">
        <v>9.4516943700534137E-2</v>
      </c>
      <c r="N141" s="41">
        <f t="shared" si="108"/>
        <v>19</v>
      </c>
      <c r="P141" s="29">
        <f t="shared" si="109"/>
        <v>43922</v>
      </c>
      <c r="Q141" s="26">
        <v>7.6749068909515661E-2</v>
      </c>
      <c r="R141" s="26">
        <v>6.0659781014151669E-2</v>
      </c>
      <c r="S141" s="26">
        <v>4.2128759852300177E-2</v>
      </c>
      <c r="T141" s="26">
        <v>0.12551474365774176</v>
      </c>
      <c r="U141" s="26">
        <v>5.5272581947892453E-2</v>
      </c>
      <c r="V141" s="26">
        <v>5.2523200918555973E-2</v>
      </c>
      <c r="W141" s="26">
        <v>0.18524767988429552</v>
      </c>
      <c r="X141" s="26">
        <v>2.3276865655049026E-2</v>
      </c>
      <c r="Y141" s="26">
        <v>0.10464260045865617</v>
      </c>
      <c r="Z141" s="60">
        <f t="shared" si="112"/>
        <v>19</v>
      </c>
      <c r="AB141" s="29">
        <f t="shared" si="110"/>
        <v>43922</v>
      </c>
      <c r="AC141" s="28">
        <f t="shared" si="89"/>
        <v>0.10205266854007745</v>
      </c>
      <c r="AD141" s="28">
        <f t="shared" si="90"/>
        <v>0.10951406300264678</v>
      </c>
      <c r="AE141" s="28">
        <f t="shared" si="91"/>
        <v>0.11513978835778206</v>
      </c>
      <c r="AF141" s="28">
        <f t="shared" si="92"/>
        <v>0.11013168238435274</v>
      </c>
      <c r="AG141" s="28">
        <f t="shared" si="93"/>
        <v>4.0226124927263532E-2</v>
      </c>
      <c r="AH141" s="76" t="s">
        <v>52</v>
      </c>
      <c r="AI141" s="28">
        <f t="shared" si="94"/>
        <v>5.0296584869067892E-2</v>
      </c>
      <c r="AJ141" s="28">
        <f t="shared" si="95"/>
        <v>4.9548331034706385E-2</v>
      </c>
      <c r="AK141" s="28">
        <f t="shared" si="96"/>
        <v>7.5404466192218148E-2</v>
      </c>
      <c r="AL141" s="28">
        <f t="shared" si="97"/>
        <v>7.9838909032976385E-2</v>
      </c>
      <c r="AM141" s="60">
        <f t="shared" si="113"/>
        <v>19</v>
      </c>
      <c r="AO141" s="29">
        <f t="shared" si="111"/>
        <v>43922</v>
      </c>
      <c r="AP141" s="66">
        <f t="shared" si="98"/>
        <v>6.4830301225639694E-2</v>
      </c>
      <c r="AQ141" s="66">
        <f t="shared" si="99"/>
        <v>5.1239603702100595E-2</v>
      </c>
      <c r="AR141" s="66">
        <f t="shared" si="100"/>
        <v>4.0023453744689262E-2</v>
      </c>
      <c r="AS141" s="66">
        <f t="shared" si="101"/>
        <v>0.10602289715310761</v>
      </c>
      <c r="AT141" s="66">
        <f t="shared" si="102"/>
        <v>5.2510437874193371E-2</v>
      </c>
      <c r="AU141" s="66">
        <f t="shared" si="103"/>
        <v>4.4366596041696106E-2</v>
      </c>
      <c r="AV141" s="66">
        <f t="shared" si="104"/>
        <v>0.1564795906828356</v>
      </c>
      <c r="AW141" s="66">
        <f t="shared" si="105"/>
        <v>2.2113647758262592E-2</v>
      </c>
      <c r="AX141" s="66">
        <f t="shared" si="106"/>
        <v>8.8392099150636505E-2</v>
      </c>
      <c r="AY141" s="70">
        <v>256.38900000000001</v>
      </c>
      <c r="AZ141" s="72">
        <v>186.1</v>
      </c>
      <c r="BB141" s="44"/>
      <c r="BC141" s="44"/>
      <c r="BD141" s="44"/>
      <c r="BE141" s="45"/>
      <c r="BF141" s="45"/>
      <c r="BG141" s="45"/>
    </row>
    <row r="142" spans="1:77">
      <c r="A142" s="41">
        <f t="shared" si="107"/>
        <v>20</v>
      </c>
      <c r="C142" s="29">
        <v>43952</v>
      </c>
      <c r="D142" s="26">
        <v>0.12533640854177899</v>
      </c>
      <c r="E142" s="26">
        <v>0.13618170945816238</v>
      </c>
      <c r="F142" s="26">
        <v>0.14042205034453661</v>
      </c>
      <c r="G142" s="26">
        <v>0.13628483615857787</v>
      </c>
      <c r="H142" s="26">
        <v>4.7622308577225818E-2</v>
      </c>
      <c r="I142" s="76" t="s">
        <v>52</v>
      </c>
      <c r="J142" s="26">
        <v>5.9265056855111166E-2</v>
      </c>
      <c r="K142" s="26">
        <v>4.3901424615861537E-2</v>
      </c>
      <c r="L142" s="26">
        <v>0.1018567539295715</v>
      </c>
      <c r="M142" s="26">
        <v>0.10967676119708836</v>
      </c>
      <c r="N142" s="41">
        <f t="shared" si="108"/>
        <v>20</v>
      </c>
      <c r="P142" s="29">
        <f t="shared" si="109"/>
        <v>43952</v>
      </c>
      <c r="Q142" s="26">
        <v>0.11550612241103886</v>
      </c>
      <c r="R142" s="26">
        <v>6.5673980473955326E-2</v>
      </c>
      <c r="S142" s="26">
        <v>4.5291324154630573E-2</v>
      </c>
      <c r="T142" s="26">
        <v>0.13020492385672905</v>
      </c>
      <c r="U142" s="26">
        <v>6.4775187149597388E-2</v>
      </c>
      <c r="V142" s="26">
        <v>5.1233376260726542E-2</v>
      </c>
      <c r="W142" s="26">
        <v>0.17336604870956016</v>
      </c>
      <c r="X142" s="26">
        <v>2.3564359010995423E-2</v>
      </c>
      <c r="Y142" s="26">
        <v>0.11661495799167224</v>
      </c>
      <c r="Z142" s="60">
        <f t="shared" si="112"/>
        <v>20</v>
      </c>
      <c r="AB142" s="29">
        <f t="shared" si="110"/>
        <v>43952</v>
      </c>
      <c r="AC142" s="28">
        <f t="shared" si="89"/>
        <v>0.1058701919979356</v>
      </c>
      <c r="AD142" s="28">
        <f t="shared" si="90"/>
        <v>0.1150310902848062</v>
      </c>
      <c r="AE142" s="28">
        <f t="shared" si="91"/>
        <v>0.11861285642123968</v>
      </c>
      <c r="AF142" s="28">
        <f t="shared" si="92"/>
        <v>0.11511820019724207</v>
      </c>
      <c r="AG142" s="28">
        <f t="shared" si="93"/>
        <v>4.0226004647127181E-2</v>
      </c>
      <c r="AH142" s="76" t="s">
        <v>52</v>
      </c>
      <c r="AI142" s="28">
        <f t="shared" si="94"/>
        <v>5.0060497352831933E-2</v>
      </c>
      <c r="AJ142" s="28">
        <f t="shared" si="95"/>
        <v>4.1089316421833347E-2</v>
      </c>
      <c r="AK142" s="28">
        <f t="shared" si="96"/>
        <v>8.6037203556982952E-2</v>
      </c>
      <c r="AL142" s="28">
        <f t="shared" si="97"/>
        <v>9.2642671836068766E-2</v>
      </c>
      <c r="AM142" s="60">
        <f t="shared" si="113"/>
        <v>20</v>
      </c>
      <c r="AO142" s="29">
        <f t="shared" si="111"/>
        <v>43952</v>
      </c>
      <c r="AP142" s="66">
        <f t="shared" si="98"/>
        <v>9.7566664777357967E-2</v>
      </c>
      <c r="AQ142" s="66">
        <f t="shared" si="99"/>
        <v>5.5474039849551578E-2</v>
      </c>
      <c r="AR142" s="66">
        <f t="shared" si="100"/>
        <v>4.2390185868389017E-2</v>
      </c>
      <c r="AS142" s="66">
        <f t="shared" si="101"/>
        <v>0.10998256969516985</v>
      </c>
      <c r="AT142" s="66">
        <f t="shared" si="102"/>
        <v>6.0626008936203381E-2</v>
      </c>
      <c r="AU142" s="66">
        <f t="shared" si="103"/>
        <v>4.3276231101017686E-2</v>
      </c>
      <c r="AV142" s="66">
        <f t="shared" si="104"/>
        <v>0.14644026485477651</v>
      </c>
      <c r="AW142" s="66">
        <f t="shared" si="105"/>
        <v>2.2054942684722027E-2</v>
      </c>
      <c r="AX142" s="66">
        <f t="shared" si="106"/>
        <v>9.850328516708827E-2</v>
      </c>
      <c r="AY142" s="70">
        <v>256.39400000000001</v>
      </c>
      <c r="AZ142" s="72">
        <v>188.9</v>
      </c>
      <c r="BB142" s="44"/>
      <c r="BC142" s="44"/>
      <c r="BD142" s="44"/>
      <c r="BE142" s="45"/>
      <c r="BF142" s="45"/>
      <c r="BG142" s="45"/>
    </row>
    <row r="143" spans="1:77">
      <c r="A143" s="41">
        <f t="shared" si="107"/>
        <v>21</v>
      </c>
      <c r="C143" s="29">
        <v>43983</v>
      </c>
      <c r="D143" s="26">
        <v>0.12216548345880059</v>
      </c>
      <c r="E143" s="26">
        <v>0.13284327896688436</v>
      </c>
      <c r="F143" s="26">
        <v>0.14500691999514376</v>
      </c>
      <c r="G143" s="26">
        <v>0.14627237671926191</v>
      </c>
      <c r="H143" s="26">
        <v>4.7621809324604539E-2</v>
      </c>
      <c r="I143" s="76" t="s">
        <v>52</v>
      </c>
      <c r="J143" s="26">
        <v>7.5773967663924108E-2</v>
      </c>
      <c r="K143" s="26">
        <v>6.9183738374157852E-2</v>
      </c>
      <c r="L143" s="26">
        <v>0.10415022652016467</v>
      </c>
      <c r="M143" s="26">
        <v>0.11192339832317494</v>
      </c>
      <c r="N143" s="41">
        <f t="shared" si="108"/>
        <v>21</v>
      </c>
      <c r="P143" s="29">
        <f t="shared" si="109"/>
        <v>43983</v>
      </c>
      <c r="Q143" s="26">
        <v>0.11095856158637188</v>
      </c>
      <c r="R143" s="26">
        <v>7.7304701165479647E-2</v>
      </c>
      <c r="S143" s="26">
        <v>4.8311438567890039E-2</v>
      </c>
      <c r="T143" s="26">
        <v>0.13999825721021156</v>
      </c>
      <c r="U143" s="26">
        <v>8.6285143987152965E-2</v>
      </c>
      <c r="V143" s="26">
        <v>6.8555515051960128E-2</v>
      </c>
      <c r="W143" s="26">
        <v>0.17220109145030593</v>
      </c>
      <c r="X143" s="26">
        <v>2.1914966569729414E-2</v>
      </c>
      <c r="Y143" s="26">
        <v>0.11445304958904617</v>
      </c>
      <c r="Z143" s="60">
        <f t="shared" si="112"/>
        <v>21</v>
      </c>
      <c r="AB143" s="29">
        <f t="shared" si="110"/>
        <v>43983</v>
      </c>
      <c r="AC143" s="28">
        <f t="shared" si="89"/>
        <v>0.10263015182148286</v>
      </c>
      <c r="AD143" s="28">
        <f t="shared" si="90"/>
        <v>0.11160047423241948</v>
      </c>
      <c r="AE143" s="28">
        <f t="shared" si="91"/>
        <v>0.12181904244078971</v>
      </c>
      <c r="AF143" s="28">
        <f t="shared" si="92"/>
        <v>0.12288214154245668</v>
      </c>
      <c r="AG143" s="28">
        <f t="shared" si="93"/>
        <v>4.000666458825191E-2</v>
      </c>
      <c r="AH143" s="76" t="s">
        <v>52</v>
      </c>
      <c r="AI143" s="28">
        <f t="shared" si="94"/>
        <v>6.3657046043511106E-2</v>
      </c>
      <c r="AJ143" s="28">
        <f t="shared" si="95"/>
        <v>6.4309594871456932E-2</v>
      </c>
      <c r="AK143" s="28">
        <f t="shared" si="96"/>
        <v>8.7495692378699599E-2</v>
      </c>
      <c r="AL143" s="28">
        <f t="shared" si="97"/>
        <v>9.4025865875262182E-2</v>
      </c>
      <c r="AM143" s="60">
        <f t="shared" si="113"/>
        <v>21</v>
      </c>
      <c r="AO143" s="29">
        <f t="shared" si="111"/>
        <v>43983</v>
      </c>
      <c r="AP143" s="66">
        <f t="shared" si="98"/>
        <v>9.321531498987698E-2</v>
      </c>
      <c r="AQ143" s="66">
        <f t="shared" si="99"/>
        <v>6.4943001840639808E-2</v>
      </c>
      <c r="AR143" s="66">
        <f t="shared" si="100"/>
        <v>4.4907793579405678E-2</v>
      </c>
      <c r="AS143" s="66">
        <f t="shared" si="101"/>
        <v>0.11761130873822094</v>
      </c>
      <c r="AT143" s="66">
        <f t="shared" si="102"/>
        <v>8.0206169594787838E-2</v>
      </c>
      <c r="AU143" s="66">
        <f t="shared" si="103"/>
        <v>5.7592887276997635E-2</v>
      </c>
      <c r="AV143" s="66">
        <f t="shared" si="104"/>
        <v>0.14466462751182946</v>
      </c>
      <c r="AW143" s="66">
        <f t="shared" si="105"/>
        <v>2.0371009934427763E-2</v>
      </c>
      <c r="AX143" s="66">
        <f t="shared" si="106"/>
        <v>9.6151003730254786E-2</v>
      </c>
      <c r="AY143" s="70">
        <v>257.79700000000003</v>
      </c>
      <c r="AZ143" s="72">
        <v>190.2</v>
      </c>
      <c r="BB143" s="44"/>
      <c r="BC143" s="44"/>
      <c r="BD143" s="44"/>
      <c r="BE143" s="45"/>
      <c r="BF143" s="45"/>
      <c r="BG143" s="45"/>
    </row>
    <row r="144" spans="1:77">
      <c r="A144" s="41">
        <f t="shared" si="107"/>
        <v>22</v>
      </c>
      <c r="C144" s="29">
        <v>44013</v>
      </c>
      <c r="D144" s="26">
        <v>0.12049627831593381</v>
      </c>
      <c r="E144" s="26">
        <v>0.13142589365280982</v>
      </c>
      <c r="F144" s="26">
        <v>0.13772994224378271</v>
      </c>
      <c r="G144" s="26">
        <v>0.13844136287000317</v>
      </c>
      <c r="H144" s="26">
        <v>4.775684761293706E-2</v>
      </c>
      <c r="I144" s="76" t="s">
        <v>52</v>
      </c>
      <c r="J144" s="26">
        <v>8.9154273068641501E-2</v>
      </c>
      <c r="K144" s="26">
        <v>7.9006632741770319E-2</v>
      </c>
      <c r="L144" s="26">
        <v>0.10567124622594745</v>
      </c>
      <c r="M144" s="26">
        <v>0.11452583669338703</v>
      </c>
      <c r="N144" s="41">
        <f t="shared" si="108"/>
        <v>22</v>
      </c>
      <c r="P144" s="29">
        <f t="shared" si="109"/>
        <v>44013</v>
      </c>
      <c r="Q144" s="26">
        <v>0.10594935045178511</v>
      </c>
      <c r="R144" s="26">
        <v>8.6341030612065175E-2</v>
      </c>
      <c r="S144" s="26">
        <v>4.8252440061218871E-2</v>
      </c>
      <c r="T144" s="26">
        <v>0.13243200865985474</v>
      </c>
      <c r="U144" s="26">
        <v>9.3507655390072747E-2</v>
      </c>
      <c r="V144" s="26">
        <v>7.5878147774502469E-2</v>
      </c>
      <c r="W144" s="26">
        <v>0.16816470174203765</v>
      </c>
      <c r="X144" s="26">
        <v>2.2019956197152149E-2</v>
      </c>
      <c r="Y144" s="26">
        <v>0.11232264383251819</v>
      </c>
      <c r="Z144" s="60">
        <f t="shared" si="112"/>
        <v>22</v>
      </c>
      <c r="AB144" s="29">
        <f t="shared" si="110"/>
        <v>44013</v>
      </c>
      <c r="AC144" s="28">
        <f t="shared" si="89"/>
        <v>0.10071840897455715</v>
      </c>
      <c r="AD144" s="28">
        <f t="shared" si="90"/>
        <v>0.10985407260516163</v>
      </c>
      <c r="AE144" s="28">
        <f t="shared" si="91"/>
        <v>0.11512339505275068</v>
      </c>
      <c r="AF144" s="28">
        <f t="shared" si="92"/>
        <v>0.11571804539868699</v>
      </c>
      <c r="AG144" s="28">
        <f t="shared" si="93"/>
        <v>3.9918193129615934E-2</v>
      </c>
      <c r="AH144" s="76" t="s">
        <v>52</v>
      </c>
      <c r="AI144" s="28">
        <f t="shared" si="94"/>
        <v>7.4520779083426525E-2</v>
      </c>
      <c r="AJ144" s="28">
        <f t="shared" si="95"/>
        <v>7.2638443415210571E-2</v>
      </c>
      <c r="AK144" s="28">
        <f t="shared" si="96"/>
        <v>8.8326709695802474E-2</v>
      </c>
      <c r="AL144" s="28">
        <f t="shared" si="97"/>
        <v>9.5727936326748683E-2</v>
      </c>
      <c r="AM144" s="60">
        <f t="shared" si="113"/>
        <v>22</v>
      </c>
      <c r="AO144" s="29">
        <f t="shared" si="111"/>
        <v>44013</v>
      </c>
      <c r="AP144" s="66">
        <f t="shared" si="98"/>
        <v>8.8559166793622787E-2</v>
      </c>
      <c r="AQ144" s="66">
        <f t="shared" si="99"/>
        <v>7.2169293143395014E-2</v>
      </c>
      <c r="AR144" s="66">
        <f t="shared" si="100"/>
        <v>4.4363137820194992E-2</v>
      </c>
      <c r="AS144" s="66">
        <f t="shared" si="101"/>
        <v>0.11069504714953135</v>
      </c>
      <c r="AT144" s="66">
        <f t="shared" si="102"/>
        <v>8.5970636884892676E-2</v>
      </c>
      <c r="AU144" s="66">
        <f t="shared" si="103"/>
        <v>6.342375404945301E-2</v>
      </c>
      <c r="AV144" s="66">
        <f t="shared" si="104"/>
        <v>0.14056269157733209</v>
      </c>
      <c r="AW144" s="66">
        <f t="shared" si="105"/>
        <v>2.0245076732483099E-2</v>
      </c>
      <c r="AX144" s="66">
        <f t="shared" si="106"/>
        <v>9.3886368415173865E-2</v>
      </c>
      <c r="AY144" s="70">
        <v>259.101</v>
      </c>
      <c r="AZ144" s="72">
        <v>192.3</v>
      </c>
      <c r="BB144" s="44"/>
      <c r="BC144" s="44"/>
      <c r="BD144" s="44"/>
      <c r="BE144" s="45"/>
      <c r="BF144" s="45"/>
      <c r="BG144" s="45"/>
    </row>
    <row r="145" spans="1:71">
      <c r="A145" s="41">
        <f t="shared" si="107"/>
        <v>23</v>
      </c>
      <c r="C145" s="29">
        <v>44044</v>
      </c>
      <c r="D145" s="26">
        <v>0.12050440486243272</v>
      </c>
      <c r="E145" s="26">
        <v>0.13189482569211849</v>
      </c>
      <c r="F145" s="26">
        <v>0.13186039460887569</v>
      </c>
      <c r="G145" s="26">
        <v>0.13012513646353446</v>
      </c>
      <c r="H145" s="26">
        <v>4.7762470695788345E-2</v>
      </c>
      <c r="I145" s="76" t="s">
        <v>52</v>
      </c>
      <c r="J145" s="26">
        <v>9.0018416714328142E-2</v>
      </c>
      <c r="K145" s="26">
        <v>7.5641794662945711E-2</v>
      </c>
      <c r="L145" s="26">
        <v>0.10928691923460145</v>
      </c>
      <c r="M145" s="26">
        <v>0.11641683780340437</v>
      </c>
      <c r="N145" s="41">
        <f t="shared" si="108"/>
        <v>23</v>
      </c>
      <c r="P145" s="29">
        <f t="shared" si="109"/>
        <v>44044</v>
      </c>
      <c r="Q145" s="26">
        <v>0.10814511089442799</v>
      </c>
      <c r="R145" s="26">
        <v>8.6841380868752552E-2</v>
      </c>
      <c r="S145" s="26">
        <v>5.0634909689229304E-2</v>
      </c>
      <c r="T145" s="26">
        <v>0.12353461338607336</v>
      </c>
      <c r="U145" s="26">
        <v>9.597205163289646E-2</v>
      </c>
      <c r="V145" s="26">
        <v>7.3075403029973354E-2</v>
      </c>
      <c r="W145" s="26">
        <v>0.15871173678179737</v>
      </c>
      <c r="X145" s="26">
        <v>2.2091568960282994E-2</v>
      </c>
      <c r="Y145" s="26">
        <v>0.11913878884685217</v>
      </c>
      <c r="Z145" s="60">
        <f t="shared" si="112"/>
        <v>23</v>
      </c>
      <c r="AB145" s="29">
        <f t="shared" si="110"/>
        <v>44044</v>
      </c>
      <c r="AC145" s="28">
        <f t="shared" si="89"/>
        <v>0.10040859222628537</v>
      </c>
      <c r="AD145" s="28">
        <f t="shared" si="90"/>
        <v>0.10989949939834556</v>
      </c>
      <c r="AE145" s="28">
        <f t="shared" si="91"/>
        <v>0.10987081018485845</v>
      </c>
      <c r="AF145" s="28">
        <f t="shared" si="92"/>
        <v>0.10842493086018302</v>
      </c>
      <c r="AG145" s="28">
        <f t="shared" si="93"/>
        <v>3.9797403665767547E-2</v>
      </c>
      <c r="AH145" s="76" t="s">
        <v>52</v>
      </c>
      <c r="AI145" s="28">
        <f t="shared" si="94"/>
        <v>7.5006573469602683E-2</v>
      </c>
      <c r="AJ145" s="28">
        <f t="shared" si="95"/>
        <v>6.9292587028024891E-2</v>
      </c>
      <c r="AK145" s="28">
        <f t="shared" si="96"/>
        <v>9.1061780867024752E-2</v>
      </c>
      <c r="AL145" s="28">
        <f t="shared" si="97"/>
        <v>9.7002684745176149E-2</v>
      </c>
      <c r="AM145" s="60">
        <f t="shared" si="113"/>
        <v>23</v>
      </c>
      <c r="AO145" s="29">
        <f t="shared" si="111"/>
        <v>44044</v>
      </c>
      <c r="AP145" s="66">
        <f t="shared" si="98"/>
        <v>9.0110385205099133E-2</v>
      </c>
      <c r="AQ145" s="66">
        <f t="shared" si="99"/>
        <v>7.2359353253288919E-2</v>
      </c>
      <c r="AR145" s="66">
        <f t="shared" si="100"/>
        <v>4.6384725559874308E-2</v>
      </c>
      <c r="AS145" s="66">
        <f t="shared" si="101"/>
        <v>0.10293347065175196</v>
      </c>
      <c r="AT145" s="66">
        <f t="shared" si="102"/>
        <v>8.7916366469927953E-2</v>
      </c>
      <c r="AU145" s="66">
        <f t="shared" si="103"/>
        <v>6.0889046777870021E-2</v>
      </c>
      <c r="AV145" s="66">
        <f t="shared" si="104"/>
        <v>0.13224431155227495</v>
      </c>
      <c r="AW145" s="66">
        <f t="shared" si="105"/>
        <v>2.0237250736673752E-2</v>
      </c>
      <c r="AX145" s="66">
        <f t="shared" si="106"/>
        <v>9.9270711981968601E-2</v>
      </c>
      <c r="AY145" s="70">
        <v>259.91800000000001</v>
      </c>
      <c r="AZ145" s="72">
        <v>193</v>
      </c>
      <c r="BB145" s="44"/>
      <c r="BC145" s="44"/>
      <c r="BD145" s="44"/>
      <c r="BE145" s="45"/>
      <c r="BF145" s="45"/>
      <c r="BG145" s="45"/>
    </row>
    <row r="146" spans="1:71">
      <c r="A146" s="41">
        <f t="shared" si="107"/>
        <v>24</v>
      </c>
      <c r="C146" s="29">
        <v>44075</v>
      </c>
      <c r="D146" s="26">
        <v>0.12108920952696975</v>
      </c>
      <c r="E146" s="26">
        <v>0.13221703333653376</v>
      </c>
      <c r="F146" s="26">
        <v>0.12362539139442355</v>
      </c>
      <c r="G146" s="26">
        <v>0.12469114988410261</v>
      </c>
      <c r="H146" s="26">
        <v>4.78068524011395E-2</v>
      </c>
      <c r="I146" s="76" t="s">
        <v>52</v>
      </c>
      <c r="J146" s="26">
        <v>8.9400388710740811E-2</v>
      </c>
      <c r="K146" s="26">
        <v>8.1167452751296207E-2</v>
      </c>
      <c r="L146" s="26">
        <v>0.10699629027825891</v>
      </c>
      <c r="M146" s="26">
        <v>0.11499924550399207</v>
      </c>
      <c r="N146" s="41">
        <f t="shared" si="108"/>
        <v>24</v>
      </c>
      <c r="P146" s="29">
        <f t="shared" si="109"/>
        <v>44075</v>
      </c>
      <c r="Q146" s="26">
        <v>0.1073230465288957</v>
      </c>
      <c r="R146" s="26">
        <v>8.4274970407089311E-2</v>
      </c>
      <c r="S146" s="26">
        <v>4.8213910411936123E-2</v>
      </c>
      <c r="T146" s="26">
        <v>0.11902099263288217</v>
      </c>
      <c r="U146" s="26">
        <v>9.3888673610910828E-2</v>
      </c>
      <c r="V146" s="26">
        <v>7.9470210661880925E-2</v>
      </c>
      <c r="W146" s="26">
        <v>0.18247277009125701</v>
      </c>
      <c r="X146" s="26">
        <v>2.2100426272741277E-2</v>
      </c>
      <c r="Y146" s="26">
        <v>0.11583475587362954</v>
      </c>
      <c r="Z146" s="60">
        <f t="shared" si="112"/>
        <v>24</v>
      </c>
      <c r="AB146" s="29">
        <f t="shared" si="110"/>
        <v>44075</v>
      </c>
      <c r="AC146" s="28">
        <f t="shared" si="89"/>
        <v>0.10075554546981876</v>
      </c>
      <c r="AD146" s="28">
        <f t="shared" si="90"/>
        <v>0.11001475165511422</v>
      </c>
      <c r="AE146" s="28">
        <f t="shared" si="91"/>
        <v>0.10286584405434339</v>
      </c>
      <c r="AF146" s="28">
        <f t="shared" si="92"/>
        <v>0.1037526371747724</v>
      </c>
      <c r="AG146" s="28">
        <f t="shared" si="93"/>
        <v>3.977898203885042E-2</v>
      </c>
      <c r="AH146" s="76" t="s">
        <v>52</v>
      </c>
      <c r="AI146" s="28">
        <f t="shared" si="94"/>
        <v>7.43880067014418E-2</v>
      </c>
      <c r="AJ146" s="28">
        <f t="shared" si="95"/>
        <v>7.4392978986154323E-2</v>
      </c>
      <c r="AK146" s="28">
        <f t="shared" si="96"/>
        <v>8.9029151584575736E-2</v>
      </c>
      <c r="AL146" s="28">
        <f t="shared" si="97"/>
        <v>9.5688226511972022E-2</v>
      </c>
      <c r="AM146" s="60">
        <f t="shared" si="113"/>
        <v>24</v>
      </c>
      <c r="AO146" s="29">
        <f t="shared" si="111"/>
        <v>44075</v>
      </c>
      <c r="AP146" s="66">
        <f t="shared" si="98"/>
        <v>8.9301037943378403E-2</v>
      </c>
      <c r="AQ146" s="66">
        <f t="shared" si="99"/>
        <v>7.0123264046313805E-2</v>
      </c>
      <c r="AR146" s="66">
        <f t="shared" si="100"/>
        <v>4.4189835981494591E-2</v>
      </c>
      <c r="AS146" s="66">
        <f t="shared" si="101"/>
        <v>9.903462977363299E-2</v>
      </c>
      <c r="AT146" s="66">
        <f t="shared" si="102"/>
        <v>8.6052449426692768E-2</v>
      </c>
      <c r="AU146" s="66">
        <f t="shared" si="103"/>
        <v>6.6125334000597585E-2</v>
      </c>
      <c r="AV146" s="66">
        <f t="shared" si="104"/>
        <v>0.15183139402556406</v>
      </c>
      <c r="AW146" s="66">
        <f t="shared" si="105"/>
        <v>2.025585984977013E-2</v>
      </c>
      <c r="AX146" s="66">
        <f t="shared" si="106"/>
        <v>9.6383435468801196E-2</v>
      </c>
      <c r="AY146" s="70">
        <v>260.27999999999997</v>
      </c>
      <c r="AZ146" s="72">
        <v>192.9</v>
      </c>
      <c r="BB146" s="44"/>
      <c r="BC146" s="44"/>
      <c r="BD146" s="44"/>
      <c r="BE146" s="45"/>
      <c r="BF146" s="45"/>
      <c r="BG146" s="45"/>
    </row>
    <row r="147" spans="1:71">
      <c r="A147" s="41">
        <f t="shared" si="107"/>
        <v>25</v>
      </c>
      <c r="C147" s="29">
        <v>44105</v>
      </c>
      <c r="D147" s="26">
        <v>0.12476799283460384</v>
      </c>
      <c r="E147" s="26">
        <v>0.13457531028970393</v>
      </c>
      <c r="F147" s="26">
        <v>0.1263802234463732</v>
      </c>
      <c r="G147" s="26">
        <v>0.11309542405058177</v>
      </c>
      <c r="H147" s="26">
        <v>4.7808890476168937E-2</v>
      </c>
      <c r="I147" s="76" t="s">
        <v>52</v>
      </c>
      <c r="J147" s="26">
        <v>7.3033075875521145E-2</v>
      </c>
      <c r="K147" s="26">
        <v>5.1429402871427859E-2</v>
      </c>
      <c r="L147" s="26">
        <v>0.10625225954247369</v>
      </c>
      <c r="M147" s="26">
        <v>0.11367286015749654</v>
      </c>
      <c r="N147" s="41">
        <f t="shared" si="108"/>
        <v>25</v>
      </c>
      <c r="P147" s="29">
        <f t="shared" si="109"/>
        <v>44105</v>
      </c>
      <c r="Q147" s="26">
        <v>0.11412930003341615</v>
      </c>
      <c r="R147" s="26">
        <v>7.2595965233393442E-2</v>
      </c>
      <c r="S147" s="26">
        <v>4.6598600643798595E-2</v>
      </c>
      <c r="T147" s="26">
        <v>0.10821172369226734</v>
      </c>
      <c r="U147" s="26">
        <v>0.12986325452547051</v>
      </c>
      <c r="V147" s="26">
        <v>5.6511476288960388E-2</v>
      </c>
      <c r="W147" s="26">
        <v>0.27530325344758333</v>
      </c>
      <c r="X147" s="26">
        <v>1.342836885695692E-2</v>
      </c>
      <c r="Y147" s="26">
        <v>0.12729192283157525</v>
      </c>
      <c r="Z147" s="60">
        <f t="shared" si="112"/>
        <v>25</v>
      </c>
      <c r="AB147" s="29">
        <f t="shared" si="110"/>
        <v>44105</v>
      </c>
      <c r="AC147" s="28">
        <f t="shared" si="89"/>
        <v>0.10377351687546531</v>
      </c>
      <c r="AD147" s="28">
        <f t="shared" si="90"/>
        <v>0.11193057543117216</v>
      </c>
      <c r="AE147" s="28">
        <f t="shared" si="91"/>
        <v>0.1051144604684217</v>
      </c>
      <c r="AF147" s="28">
        <f t="shared" si="92"/>
        <v>9.4065069330793477E-2</v>
      </c>
      <c r="AG147" s="28">
        <f t="shared" si="93"/>
        <v>3.9764178215184021E-2</v>
      </c>
      <c r="AH147" s="76" t="s">
        <v>52</v>
      </c>
      <c r="AI147" s="28">
        <f t="shared" si="94"/>
        <v>6.0743937284318955E-2</v>
      </c>
      <c r="AJ147" s="28">
        <f t="shared" si="95"/>
        <v>4.6942273761840202E-2</v>
      </c>
      <c r="AK147" s="28">
        <f t="shared" si="96"/>
        <v>8.8373391269536847E-2</v>
      </c>
      <c r="AL147" s="28">
        <f t="shared" si="97"/>
        <v>9.4545341347871265E-2</v>
      </c>
      <c r="AM147" s="60">
        <f t="shared" si="113"/>
        <v>25</v>
      </c>
      <c r="AO147" s="29">
        <f t="shared" si="111"/>
        <v>44105</v>
      </c>
      <c r="AP147" s="66">
        <f t="shared" si="98"/>
        <v>9.4924976942628081E-2</v>
      </c>
      <c r="AQ147" s="66">
        <f t="shared" si="99"/>
        <v>6.0380378429465725E-2</v>
      </c>
      <c r="AR147" s="66">
        <f t="shared" si="100"/>
        <v>4.2532950923198726E-2</v>
      </c>
      <c r="AS147" s="66">
        <f t="shared" si="101"/>
        <v>9.0003140064847151E-2</v>
      </c>
      <c r="AT147" s="66">
        <f t="shared" si="102"/>
        <v>0.11853290345948989</v>
      </c>
      <c r="AU147" s="66">
        <f t="shared" si="103"/>
        <v>4.700239624840246E-2</v>
      </c>
      <c r="AV147" s="66">
        <f t="shared" si="104"/>
        <v>0.22897849174656082</v>
      </c>
      <c r="AW147" s="66">
        <f t="shared" si="105"/>
        <v>1.2256766205007661E-2</v>
      </c>
      <c r="AX147" s="66">
        <f t="shared" si="106"/>
        <v>0.10587274990937659</v>
      </c>
      <c r="AY147" s="70">
        <v>260.38799999999998</v>
      </c>
      <c r="AZ147" s="72">
        <v>193.7</v>
      </c>
      <c r="BB147" s="44"/>
      <c r="BC147" s="44"/>
      <c r="BD147" s="44"/>
      <c r="BE147" s="45"/>
      <c r="BF147" s="45"/>
      <c r="BG147" s="45"/>
    </row>
    <row r="148" spans="1:71">
      <c r="A148" s="41">
        <f t="shared" si="107"/>
        <v>26</v>
      </c>
      <c r="C148" s="29">
        <v>44136</v>
      </c>
      <c r="D148" s="26">
        <v>0.11806599846739647</v>
      </c>
      <c r="E148" s="26">
        <v>0.12681297880924511</v>
      </c>
      <c r="F148" s="26">
        <v>0.13028014715699215</v>
      </c>
      <c r="G148" s="26">
        <v>0.10879630953576723</v>
      </c>
      <c r="H148" s="26">
        <v>4.7809150054932886E-2</v>
      </c>
      <c r="I148" s="76" t="s">
        <v>52</v>
      </c>
      <c r="J148" s="26">
        <v>5.8824867786464521E-2</v>
      </c>
      <c r="K148" s="26">
        <v>4.0265883729548792E-2</v>
      </c>
      <c r="L148" s="26">
        <v>9.3710614260482689E-2</v>
      </c>
      <c r="M148" s="26">
        <v>9.638800202514905E-2</v>
      </c>
      <c r="N148" s="41">
        <f t="shared" si="108"/>
        <v>26</v>
      </c>
      <c r="P148" s="29">
        <f t="shared" si="109"/>
        <v>44136</v>
      </c>
      <c r="Q148" s="26">
        <v>7.6499782638112732E-2</v>
      </c>
      <c r="R148" s="26">
        <v>5.6929162476447769E-2</v>
      </c>
      <c r="S148" s="26">
        <v>-2.1945538672821979E-2</v>
      </c>
      <c r="T148" s="26">
        <v>0.10466188503784708</v>
      </c>
      <c r="U148" s="26">
        <v>7.8438362052658306E-2</v>
      </c>
      <c r="V148" s="26">
        <v>5.2822457790957719E-2</v>
      </c>
      <c r="W148" s="26">
        <v>8.7950283918922526E-2</v>
      </c>
      <c r="X148" s="26">
        <v>2.0722145364365105E-2</v>
      </c>
      <c r="Y148" s="26">
        <v>0.10060062461254783</v>
      </c>
      <c r="Z148" s="60">
        <f t="shared" si="112"/>
        <v>26</v>
      </c>
      <c r="AB148" s="29">
        <f t="shared" si="110"/>
        <v>44136</v>
      </c>
      <c r="AC148" s="28">
        <f t="shared" si="89"/>
        <v>9.8259254295560663E-2</v>
      </c>
      <c r="AD148" s="28">
        <f t="shared" si="90"/>
        <v>0.10553884178801995</v>
      </c>
      <c r="AE148" s="28">
        <f t="shared" si="91"/>
        <v>0.10842435820078186</v>
      </c>
      <c r="AF148" s="28">
        <f t="shared" si="92"/>
        <v>9.0544647772115017E-2</v>
      </c>
      <c r="AG148" s="28">
        <f t="shared" si="93"/>
        <v>3.978869017229817E-2</v>
      </c>
      <c r="AH148" s="76" t="s">
        <v>52</v>
      </c>
      <c r="AI148" s="28">
        <f t="shared" si="94"/>
        <v>4.8956411818505935E-2</v>
      </c>
      <c r="AJ148" s="28">
        <f t="shared" si="95"/>
        <v>3.6601584798890627E-2</v>
      </c>
      <c r="AK148" s="28">
        <f t="shared" si="96"/>
        <v>7.7989727748388984E-2</v>
      </c>
      <c r="AL148" s="28">
        <f t="shared" si="97"/>
        <v>8.0217957116972383E-2</v>
      </c>
      <c r="AM148" s="60">
        <f t="shared" si="113"/>
        <v>26</v>
      </c>
      <c r="AO148" s="29">
        <f t="shared" si="111"/>
        <v>44136</v>
      </c>
      <c r="AP148" s="66">
        <f t="shared" si="98"/>
        <v>6.3666184112009E-2</v>
      </c>
      <c r="AQ148" s="66">
        <f t="shared" si="99"/>
        <v>4.7378729907165316E-2</v>
      </c>
      <c r="AR148" s="66">
        <f t="shared" si="100"/>
        <v>-1.9948438238328668E-2</v>
      </c>
      <c r="AS148" s="66">
        <f t="shared" si="101"/>
        <v>8.7103814057240575E-2</v>
      </c>
      <c r="AT148" s="66">
        <f t="shared" si="102"/>
        <v>7.1300269464832852E-2</v>
      </c>
      <c r="AU148" s="66">
        <f t="shared" si="103"/>
        <v>4.3960965730802819E-2</v>
      </c>
      <c r="AV148" s="66">
        <f t="shared" si="104"/>
        <v>7.3195750047737984E-2</v>
      </c>
      <c r="AW148" s="66">
        <f t="shared" si="105"/>
        <v>1.8836376865911313E-2</v>
      </c>
      <c r="AX148" s="66">
        <f t="shared" si="106"/>
        <v>8.3723870414954993E-2</v>
      </c>
      <c r="AY148" s="70">
        <v>260.22899999999998</v>
      </c>
      <c r="AZ148" s="72">
        <v>194.5</v>
      </c>
      <c r="BB148" s="44"/>
      <c r="BC148" s="44"/>
      <c r="BD148" s="44"/>
      <c r="BE148" s="45"/>
      <c r="BF148" s="45"/>
      <c r="BG148" s="45"/>
    </row>
    <row r="149" spans="1:71" s="25" customFormat="1">
      <c r="A149" s="22">
        <f t="shared" si="107"/>
        <v>27</v>
      </c>
      <c r="C149" s="24">
        <v>44166</v>
      </c>
      <c r="D149" s="69">
        <v>0.11794201459289268</v>
      </c>
      <c r="E149" s="69">
        <v>0.12705549320555878</v>
      </c>
      <c r="F149" s="69">
        <v>0.13028950551886329</v>
      </c>
      <c r="G149" s="69">
        <v>0.1025449082309464</v>
      </c>
      <c r="H149" s="69">
        <v>4.7901554170055115E-2</v>
      </c>
      <c r="I149" s="76" t="s">
        <v>52</v>
      </c>
      <c r="J149" s="69">
        <v>4.299307356951159E-2</v>
      </c>
      <c r="K149" s="69">
        <v>4.2283515357732213E-2</v>
      </c>
      <c r="L149" s="69">
        <v>8.9707166458119506E-2</v>
      </c>
      <c r="M149" s="69">
        <v>0.10551455976045195</v>
      </c>
      <c r="N149" s="22">
        <f t="shared" si="108"/>
        <v>27</v>
      </c>
      <c r="P149" s="24">
        <f t="shared" si="109"/>
        <v>44166</v>
      </c>
      <c r="Q149" s="69">
        <v>7.5267865680778284E-2</v>
      </c>
      <c r="R149" s="69">
        <v>6.0785140031626959E-2</v>
      </c>
      <c r="S149" s="69">
        <v>4.344396351785218E-2</v>
      </c>
      <c r="T149" s="69">
        <v>9.8656812864107948E-2</v>
      </c>
      <c r="U149" s="69">
        <v>6.2153548573950439E-2</v>
      </c>
      <c r="V149" s="69">
        <v>4.6359980007206557E-2</v>
      </c>
      <c r="W149" s="69">
        <v>7.2697966072367073E-2</v>
      </c>
      <c r="X149" s="69">
        <v>2.3512570930809787E-2</v>
      </c>
      <c r="Y149" s="69">
        <v>9.2956791557240154E-2</v>
      </c>
      <c r="Z149" s="61">
        <f t="shared" si="112"/>
        <v>27</v>
      </c>
      <c r="AB149" s="24">
        <f t="shared" si="110"/>
        <v>44166</v>
      </c>
      <c r="AC149" s="23">
        <f t="shared" si="89"/>
        <v>9.8063745043369205E-2</v>
      </c>
      <c r="AD149" s="23">
        <f t="shared" si="90"/>
        <v>0.10564121305776195</v>
      </c>
      <c r="AE149" s="23">
        <f t="shared" si="91"/>
        <v>0.10833015609518333</v>
      </c>
      <c r="AF149" s="23">
        <f t="shared" si="92"/>
        <v>8.5261709077684364E-2</v>
      </c>
      <c r="AG149" s="23">
        <f t="shared" si="93"/>
        <v>3.9828095285024026E-2</v>
      </c>
      <c r="AH149" s="76" t="s">
        <v>52</v>
      </c>
      <c r="AI149" s="23">
        <f t="shared" si="94"/>
        <v>3.5746903422874586E-2</v>
      </c>
      <c r="AJ149" s="23">
        <f t="shared" si="95"/>
        <v>3.8005721989054685E-2</v>
      </c>
      <c r="AK149" s="23">
        <f t="shared" si="96"/>
        <v>7.4587675396908401E-2</v>
      </c>
      <c r="AL149" s="23">
        <f t="shared" si="97"/>
        <v>8.7730847420473296E-2</v>
      </c>
      <c r="AM149" s="61">
        <f t="shared" si="113"/>
        <v>27</v>
      </c>
      <c r="AO149" s="24">
        <f t="shared" si="111"/>
        <v>44166</v>
      </c>
      <c r="AP149" s="67">
        <f t="shared" si="98"/>
        <v>6.2582013844311515E-2</v>
      </c>
      <c r="AQ149" s="67">
        <f t="shared" si="99"/>
        <v>5.0540246366507009E-2</v>
      </c>
      <c r="AR149" s="67">
        <f t="shared" si="100"/>
        <v>3.9048768428857482E-2</v>
      </c>
      <c r="AS149" s="67">
        <f t="shared" si="101"/>
        <v>8.2028923932593867E-2</v>
      </c>
      <c r="AT149" s="67">
        <f t="shared" si="102"/>
        <v>5.5865517986143566E-2</v>
      </c>
      <c r="AU149" s="67">
        <f t="shared" si="103"/>
        <v>3.8546342245678059E-2</v>
      </c>
      <c r="AV149" s="67">
        <f t="shared" si="104"/>
        <v>6.0445252141061126E-2</v>
      </c>
      <c r="AW149" s="67">
        <f t="shared" si="105"/>
        <v>2.1133820745130507E-2</v>
      </c>
      <c r="AX149" s="67">
        <f t="shared" si="106"/>
        <v>7.7289599798544856E-2</v>
      </c>
      <c r="AY149" s="71">
        <v>260.47399999999999</v>
      </c>
      <c r="AZ149" s="72">
        <v>196.7</v>
      </c>
      <c r="BB149" s="46"/>
      <c r="BC149" s="46"/>
      <c r="BD149" s="46"/>
      <c r="BE149" s="47"/>
      <c r="BF149" s="47"/>
      <c r="BG149" s="47"/>
    </row>
    <row r="150" spans="1:71">
      <c r="A150" s="41">
        <f t="shared" si="107"/>
        <v>28</v>
      </c>
      <c r="B150" s="2" t="s">
        <v>3</v>
      </c>
      <c r="C150" s="29">
        <v>44197</v>
      </c>
      <c r="D150" s="33">
        <v>0.11604009819615906</v>
      </c>
      <c r="E150" s="33">
        <v>0.12357487743144691</v>
      </c>
      <c r="F150" s="33">
        <v>0.12935457675806722</v>
      </c>
      <c r="G150" s="33">
        <v>0.10660221601259344</v>
      </c>
      <c r="H150" s="33">
        <v>4.533867948302929E-2</v>
      </c>
      <c r="I150" s="76" t="s">
        <v>52</v>
      </c>
      <c r="J150" s="33">
        <v>5.999090979972941E-2</v>
      </c>
      <c r="K150" s="33">
        <v>4.7983929054874613E-2</v>
      </c>
      <c r="L150" s="33">
        <v>9.0228809677276714E-2</v>
      </c>
      <c r="M150" s="33">
        <v>0.11944936472871517</v>
      </c>
      <c r="N150" s="41">
        <f t="shared" si="108"/>
        <v>28</v>
      </c>
      <c r="O150" s="27" t="s">
        <v>3</v>
      </c>
      <c r="P150" s="29">
        <f t="shared" si="109"/>
        <v>44197</v>
      </c>
      <c r="Q150" s="73">
        <v>7.3687075027295545E-2</v>
      </c>
      <c r="R150" s="73">
        <v>6.2595127013104601E-2</v>
      </c>
      <c r="S150" s="73">
        <v>4.225342349883654E-2</v>
      </c>
      <c r="T150" s="73">
        <v>0.10404849469026475</v>
      </c>
      <c r="U150" s="73">
        <v>5.0614382787881183E-2</v>
      </c>
      <c r="V150" s="73">
        <v>4.6400487541835463E-2</v>
      </c>
      <c r="W150" s="73">
        <v>7.4280226799872603E-2</v>
      </c>
      <c r="X150" s="73">
        <v>2.262429461795868E-2</v>
      </c>
      <c r="Y150" s="73">
        <v>9.1530823140536302E-2</v>
      </c>
      <c r="Z150" s="60">
        <f t="shared" si="112"/>
        <v>28</v>
      </c>
      <c r="AA150" s="27" t="s">
        <v>3</v>
      </c>
      <c r="AB150" s="29">
        <f t="shared" si="110"/>
        <v>44197</v>
      </c>
      <c r="AC150" s="28">
        <f t="shared" si="89"/>
        <v>9.6486274058194738E-2</v>
      </c>
      <c r="AD150" s="28">
        <f t="shared" si="90"/>
        <v>0.10275137367087366</v>
      </c>
      <c r="AE150" s="28">
        <f t="shared" si="91"/>
        <v>0.10755714048657866</v>
      </c>
      <c r="AF150" s="28">
        <f t="shared" si="92"/>
        <v>8.8638761852947334E-2</v>
      </c>
      <c r="AG150" s="28">
        <f t="shared" si="93"/>
        <v>3.7698694865297984E-2</v>
      </c>
      <c r="AH150" s="76" t="s">
        <v>52</v>
      </c>
      <c r="AI150" s="28">
        <f t="shared" si="94"/>
        <v>4.9881889570210017E-2</v>
      </c>
      <c r="AJ150" s="28">
        <f t="shared" si="95"/>
        <v>4.2835042428561718E-2</v>
      </c>
      <c r="AK150" s="28">
        <f t="shared" si="96"/>
        <v>7.5024425123716237E-2</v>
      </c>
      <c r="AL150" s="28">
        <f t="shared" si="97"/>
        <v>9.9321047814087071E-2</v>
      </c>
      <c r="AM150" s="60">
        <f t="shared" si="113"/>
        <v>28</v>
      </c>
      <c r="AN150" s="27" t="s">
        <v>3</v>
      </c>
      <c r="AO150" s="29">
        <f t="shared" si="111"/>
        <v>44197</v>
      </c>
      <c r="AP150" s="66">
        <f t="shared" si="98"/>
        <v>6.1270124949495526E-2</v>
      </c>
      <c r="AQ150" s="66">
        <f t="shared" si="99"/>
        <v>5.2047272223816769E-2</v>
      </c>
      <c r="AR150" s="66">
        <f t="shared" si="100"/>
        <v>3.7719445322095445E-2</v>
      </c>
      <c r="AS150" s="66">
        <f t="shared" si="101"/>
        <v>8.6515366068173546E-2</v>
      </c>
      <c r="AT150" s="66">
        <f t="shared" si="102"/>
        <v>4.5183236906984871E-2</v>
      </c>
      <c r="AU150" s="66">
        <f t="shared" si="103"/>
        <v>3.8581578497350645E-2</v>
      </c>
      <c r="AV150" s="66">
        <f t="shared" si="104"/>
        <v>6.1763325191279438E-2</v>
      </c>
      <c r="AW150" s="66">
        <f t="shared" si="105"/>
        <v>2.0196608301255602E-2</v>
      </c>
      <c r="AX150" s="66">
        <f t="shared" si="106"/>
        <v>7.6107037339634573E-2</v>
      </c>
      <c r="AY150" s="65" cm="1">
        <f t="array" ref="AY150">TREND(AY$3:AY$149,$AO$3:$AO$149,$AO150)</f>
        <v>260.46349526855136</v>
      </c>
      <c r="AZ150" s="68" cm="1">
        <f t="array" ref="AZ150">TREND(AZ$3:AZ$149,$AO$3:$AO$149,$AO150)</f>
        <v>198.05183270333666</v>
      </c>
      <c r="BA150" s="2" t="s">
        <v>47</v>
      </c>
      <c r="BB150" s="42"/>
      <c r="BC150" s="42"/>
      <c r="BD150" s="42"/>
      <c r="BE150" s="43"/>
      <c r="BF150" s="43"/>
      <c r="BG150" s="43"/>
      <c r="BH150" s="34"/>
      <c r="BI150" s="34"/>
      <c r="BJ150" s="34"/>
    </row>
    <row r="151" spans="1:71">
      <c r="A151" s="41">
        <f t="shared" si="107"/>
        <v>29</v>
      </c>
      <c r="C151" s="29">
        <v>44228</v>
      </c>
      <c r="D151" s="33">
        <v>0.11825116516891132</v>
      </c>
      <c r="E151" s="33">
        <v>0.12362168303786701</v>
      </c>
      <c r="F151" s="33">
        <v>0.12607984942303826</v>
      </c>
      <c r="G151" s="33">
        <v>0.11972151377263895</v>
      </c>
      <c r="H151" s="33">
        <v>4.5265174687542473E-2</v>
      </c>
      <c r="I151" s="76" t="s">
        <v>52</v>
      </c>
      <c r="J151" s="33">
        <v>5.9822226411225185E-2</v>
      </c>
      <c r="K151" s="33">
        <v>4.7360311923101132E-2</v>
      </c>
      <c r="L151" s="33">
        <v>9.0579947103880259E-2</v>
      </c>
      <c r="M151" s="33">
        <v>0.11298624245899866</v>
      </c>
      <c r="N151" s="41">
        <f t="shared" si="108"/>
        <v>29</v>
      </c>
      <c r="P151" s="29">
        <f t="shared" si="109"/>
        <v>44228</v>
      </c>
      <c r="Q151" s="73">
        <v>7.3146313183080972E-2</v>
      </c>
      <c r="R151" s="73">
        <v>5.9614497516200564E-2</v>
      </c>
      <c r="S151" s="73">
        <v>4.1109539802294905E-2</v>
      </c>
      <c r="T151" s="73">
        <v>0.11683475410011035</v>
      </c>
      <c r="U151" s="73">
        <v>5.1242077304962171E-2</v>
      </c>
      <c r="V151" s="73">
        <v>4.9418361701728399E-2</v>
      </c>
      <c r="W151" s="73">
        <v>8.9992348182642581E-2</v>
      </c>
      <c r="X151" s="73">
        <v>2.2471532564763842E-2</v>
      </c>
      <c r="Y151" s="73">
        <v>8.5115635319718122E-2</v>
      </c>
      <c r="Z151" s="60">
        <f t="shared" si="112"/>
        <v>29</v>
      </c>
      <c r="AB151" s="29">
        <f t="shared" si="110"/>
        <v>44228</v>
      </c>
      <c r="AC151" s="28">
        <f t="shared" si="89"/>
        <v>9.8200755012674071E-2</v>
      </c>
      <c r="AD151" s="28">
        <f t="shared" si="90"/>
        <v>0.10266065956234323</v>
      </c>
      <c r="AE151" s="28">
        <f t="shared" si="91"/>
        <v>0.10470202460619529</v>
      </c>
      <c r="AF151" s="28">
        <f t="shared" si="92"/>
        <v>9.9421794507816783E-2</v>
      </c>
      <c r="AG151" s="28">
        <f t="shared" si="93"/>
        <v>3.7590110201010357E-2</v>
      </c>
      <c r="AH151" s="76" t="s">
        <v>52</v>
      </c>
      <c r="AI151" s="28">
        <f t="shared" si="94"/>
        <v>4.9678899922297737E-2</v>
      </c>
      <c r="AJ151" s="28">
        <f t="shared" si="95"/>
        <v>4.2247812438397855E-2</v>
      </c>
      <c r="AK151" s="28">
        <f t="shared" si="96"/>
        <v>7.5221408447886107E-2</v>
      </c>
      <c r="AL151" s="28">
        <f t="shared" si="97"/>
        <v>9.3828541136740759E-2</v>
      </c>
      <c r="AM151" s="60">
        <f t="shared" si="113"/>
        <v>29</v>
      </c>
      <c r="AO151" s="29">
        <f t="shared" si="111"/>
        <v>44228</v>
      </c>
      <c r="AP151" s="66">
        <f t="shared" si="98"/>
        <v>6.0743783545064899E-2</v>
      </c>
      <c r="AQ151" s="66">
        <f t="shared" si="99"/>
        <v>4.9506393086528058E-2</v>
      </c>
      <c r="AR151" s="66">
        <f t="shared" si="100"/>
        <v>3.6671805072065966E-2</v>
      </c>
      <c r="AS151" s="66">
        <f t="shared" si="101"/>
        <v>9.7024507521447395E-2</v>
      </c>
      <c r="AT151" s="66">
        <f t="shared" si="102"/>
        <v>4.571054503291732E-2</v>
      </c>
      <c r="AU151" s="66">
        <f t="shared" si="103"/>
        <v>4.1039091865751838E-2</v>
      </c>
      <c r="AV151" s="66">
        <f t="shared" si="104"/>
        <v>7.4733441520644844E-2</v>
      </c>
      <c r="AW151" s="66">
        <f t="shared" si="105"/>
        <v>2.0045752539404472E-2</v>
      </c>
      <c r="AX151" s="66">
        <f t="shared" si="106"/>
        <v>7.0683613475101797E-2</v>
      </c>
      <c r="AY151" s="65" cm="1">
        <f t="array" ref="AY151">TREND(AY$3:AY$149,$AO$3:$AO$149,$AO151)</f>
        <v>260.79238994467335</v>
      </c>
      <c r="AZ151" s="50" cm="1">
        <f t="array" ref="AZ151">TREND(AZ$3:AZ$149,$AO$3:$AO$149,$AO151)</f>
        <v>198.1949517555143</v>
      </c>
      <c r="BB151" s="44"/>
      <c r="BC151" s="44"/>
      <c r="BD151" s="44"/>
      <c r="BE151" s="45"/>
      <c r="BF151" s="45"/>
      <c r="BG151" s="45"/>
      <c r="BH151" s="34"/>
      <c r="BI151" s="34"/>
      <c r="BJ151" s="34"/>
    </row>
    <row r="152" spans="1:71">
      <c r="A152" s="41">
        <f t="shared" si="107"/>
        <v>30</v>
      </c>
      <c r="C152" s="29">
        <v>44256</v>
      </c>
      <c r="D152" s="33">
        <v>0.1200724555043599</v>
      </c>
      <c r="E152" s="33">
        <v>0.12406802538418685</v>
      </c>
      <c r="F152" s="33">
        <v>0.12574195212315029</v>
      </c>
      <c r="G152" s="33">
        <v>0.11818257190921806</v>
      </c>
      <c r="H152" s="33">
        <v>4.5246564134593881E-2</v>
      </c>
      <c r="I152" s="76" t="s">
        <v>52</v>
      </c>
      <c r="J152" s="33">
        <v>5.9607136362689883E-2</v>
      </c>
      <c r="K152" s="33">
        <v>4.7225132230819665E-2</v>
      </c>
      <c r="L152" s="33">
        <v>9.2213227555577801E-2</v>
      </c>
      <c r="M152" s="33">
        <v>0.10182221277768257</v>
      </c>
      <c r="N152" s="41">
        <f t="shared" si="108"/>
        <v>30</v>
      </c>
      <c r="P152" s="29">
        <f t="shared" si="109"/>
        <v>44256</v>
      </c>
      <c r="Q152" s="73">
        <v>7.6676694839756171E-2</v>
      </c>
      <c r="R152" s="73">
        <v>6.3257392005444668E-2</v>
      </c>
      <c r="S152" s="73">
        <v>4.4229390426821572E-2</v>
      </c>
      <c r="T152" s="73">
        <v>0.11573064624146341</v>
      </c>
      <c r="U152" s="73">
        <v>5.5804973326737999E-2</v>
      </c>
      <c r="V152" s="73">
        <v>5.0831302137617967E-2</v>
      </c>
      <c r="W152" s="73">
        <v>0.15234406655291832</v>
      </c>
      <c r="X152" s="73">
        <v>2.2890366162128795E-2</v>
      </c>
      <c r="Y152" s="73">
        <v>9.1164456876687991E-2</v>
      </c>
      <c r="Z152" s="60">
        <f t="shared" si="112"/>
        <v>30</v>
      </c>
      <c r="AB152" s="29">
        <f t="shared" si="110"/>
        <v>44256</v>
      </c>
      <c r="AC152" s="28">
        <f t="shared" si="89"/>
        <v>9.9599778152711524E-2</v>
      </c>
      <c r="AD152" s="28">
        <f t="shared" si="90"/>
        <v>0.1029140925968762</v>
      </c>
      <c r="AE152" s="28">
        <f t="shared" si="91"/>
        <v>0.10430261031431887</v>
      </c>
      <c r="AF152" s="28">
        <f t="shared" si="92"/>
        <v>9.8032124805239665E-2</v>
      </c>
      <c r="AG152" s="28">
        <f t="shared" si="93"/>
        <v>3.7531902975152777E-2</v>
      </c>
      <c r="AH152" s="76" t="s">
        <v>52</v>
      </c>
      <c r="AI152" s="28">
        <f t="shared" si="94"/>
        <v>4.9443958925506994E-2</v>
      </c>
      <c r="AJ152" s="28">
        <f t="shared" si="95"/>
        <v>4.2099766504183171E-2</v>
      </c>
      <c r="AK152" s="28">
        <f t="shared" si="96"/>
        <v>7.6490623671367858E-2</v>
      </c>
      <c r="AL152" s="28">
        <f t="shared" si="97"/>
        <v>8.4461251009455118E-2</v>
      </c>
      <c r="AM152" s="60">
        <f t="shared" si="113"/>
        <v>30</v>
      </c>
      <c r="AO152" s="29">
        <f t="shared" si="111"/>
        <v>44256</v>
      </c>
      <c r="AP152" s="66">
        <f t="shared" si="98"/>
        <v>6.3603111666568457E-2</v>
      </c>
      <c r="AQ152" s="66">
        <f t="shared" si="99"/>
        <v>5.2471836140909306E-2</v>
      </c>
      <c r="AR152" s="66">
        <f t="shared" si="100"/>
        <v>3.9429153961719338E-2</v>
      </c>
      <c r="AS152" s="66">
        <f t="shared" si="101"/>
        <v>9.5998259073673653E-2</v>
      </c>
      <c r="AT152" s="66">
        <f t="shared" si="102"/>
        <v>4.9748433426187628E-2</v>
      </c>
      <c r="AU152" s="66">
        <f t="shared" si="103"/>
        <v>4.2164428093472012E-2</v>
      </c>
      <c r="AV152" s="66">
        <f t="shared" si="104"/>
        <v>0.12636899252053382</v>
      </c>
      <c r="AW152" s="66">
        <f t="shared" si="105"/>
        <v>2.0406063998100778E-2</v>
      </c>
      <c r="AX152" s="66">
        <f t="shared" si="106"/>
        <v>7.5620671220477054E-2</v>
      </c>
      <c r="AY152" s="65" cm="1">
        <f t="array" ref="AY152">TREND(AY$3:AY$149,$AO$3:$AO$149,$AO152)</f>
        <v>261.08945610375122</v>
      </c>
      <c r="AZ152" s="50" cm="1">
        <f t="array" ref="AZ152">TREND(AZ$3:AZ$149,$AO$3:$AO$149,$AO152)</f>
        <v>198.32422057683604</v>
      </c>
      <c r="BB152" s="44"/>
      <c r="BC152" s="44"/>
      <c r="BD152" s="44"/>
      <c r="BE152" s="45"/>
      <c r="BF152" s="45"/>
      <c r="BG152" s="45"/>
      <c r="BH152" s="36"/>
      <c r="BI152" s="36"/>
      <c r="BJ152" s="36"/>
    </row>
    <row r="153" spans="1:71">
      <c r="A153" s="41">
        <f t="shared" si="107"/>
        <v>31</v>
      </c>
      <c r="C153" s="29">
        <v>44287</v>
      </c>
      <c r="D153" s="33">
        <v>0.12017813591568481</v>
      </c>
      <c r="E153" s="33">
        <v>0.12387297755568882</v>
      </c>
      <c r="F153" s="33">
        <v>0.13091038936938604</v>
      </c>
      <c r="G153" s="33">
        <v>0.13047033632100222</v>
      </c>
      <c r="H153" s="33">
        <v>4.5329951640859949E-2</v>
      </c>
      <c r="I153" s="76" t="s">
        <v>52</v>
      </c>
      <c r="J153" s="33">
        <v>5.9498390788521774E-2</v>
      </c>
      <c r="K153" s="33">
        <v>4.9844927498912464E-2</v>
      </c>
      <c r="L153" s="33">
        <v>9.3349787441921808E-2</v>
      </c>
      <c r="M153" s="33">
        <v>9.5684434059911616E-2</v>
      </c>
      <c r="N153" s="41">
        <f t="shared" si="108"/>
        <v>31</v>
      </c>
      <c r="P153" s="29">
        <f t="shared" si="109"/>
        <v>44287</v>
      </c>
      <c r="Q153" s="73">
        <v>7.526517471903188E-2</v>
      </c>
      <c r="R153" s="73">
        <v>6.1769572839118436E-2</v>
      </c>
      <c r="S153" s="73">
        <v>4.240786739519728E-2</v>
      </c>
      <c r="T153" s="73">
        <v>0.12743934626998185</v>
      </c>
      <c r="U153" s="73">
        <v>5.3460266127646157E-2</v>
      </c>
      <c r="V153" s="73">
        <v>4.8858107239615901E-2</v>
      </c>
      <c r="W153" s="73">
        <v>0.14625307708768553</v>
      </c>
      <c r="X153" s="73">
        <v>2.2304879321468917E-2</v>
      </c>
      <c r="Y153" s="73">
        <v>9.8056006998909276E-2</v>
      </c>
      <c r="Z153" s="60">
        <f t="shared" si="112"/>
        <v>31</v>
      </c>
      <c r="AB153" s="29">
        <f t="shared" si="110"/>
        <v>44287</v>
      </c>
      <c r="AC153" s="28">
        <f t="shared" si="89"/>
        <v>9.9562021380755608E-2</v>
      </c>
      <c r="AD153" s="28">
        <f t="shared" si="90"/>
        <v>0.10262302660901672</v>
      </c>
      <c r="AE153" s="28">
        <f t="shared" si="91"/>
        <v>0.10845319646580395</v>
      </c>
      <c r="AF153" s="28">
        <f t="shared" si="92"/>
        <v>0.10808863288959243</v>
      </c>
      <c r="AG153" s="28">
        <f t="shared" si="93"/>
        <v>3.7553766166104195E-2</v>
      </c>
      <c r="AH153" s="76" t="s">
        <v>52</v>
      </c>
      <c r="AI153" s="28">
        <f t="shared" si="94"/>
        <v>4.9291662003838978E-2</v>
      </c>
      <c r="AJ153" s="28">
        <f t="shared" si="95"/>
        <v>4.440319096472347E-2</v>
      </c>
      <c r="AK153" s="28">
        <f t="shared" si="96"/>
        <v>7.7335976817798274E-2</v>
      </c>
      <c r="AL153" s="28">
        <f t="shared" si="97"/>
        <v>7.9270123447097704E-2</v>
      </c>
      <c r="AM153" s="60">
        <f t="shared" si="113"/>
        <v>31</v>
      </c>
      <c r="AO153" s="29">
        <f t="shared" si="111"/>
        <v>44287</v>
      </c>
      <c r="AP153" s="66">
        <f t="shared" si="98"/>
        <v>6.2353712491096745E-2</v>
      </c>
      <c r="AQ153" s="66">
        <f t="shared" si="99"/>
        <v>5.1173231177450873E-2</v>
      </c>
      <c r="AR153" s="66">
        <f t="shared" si="100"/>
        <v>3.7778059450416492E-2</v>
      </c>
      <c r="AS153" s="66">
        <f t="shared" si="101"/>
        <v>0.10557759796659889</v>
      </c>
      <c r="AT153" s="66">
        <f t="shared" si="102"/>
        <v>4.7623831049661024E-2</v>
      </c>
      <c r="AU153" s="66">
        <f t="shared" si="103"/>
        <v>4.0476679726724064E-2</v>
      </c>
      <c r="AV153" s="66">
        <f t="shared" si="104"/>
        <v>0.12116390287682115</v>
      </c>
      <c r="AW153" s="66">
        <f t="shared" si="105"/>
        <v>1.986978145324627E-2</v>
      </c>
      <c r="AX153" s="66">
        <f t="shared" si="106"/>
        <v>8.1234861823670318E-2</v>
      </c>
      <c r="AY153" s="65" cm="1">
        <f t="array" ref="AY153">TREND(AY$3:AY$149,$AO$3:$AO$149,$AO153)</f>
        <v>261.41835077987321</v>
      </c>
      <c r="AZ153" s="50" cm="1">
        <f t="array" ref="AZ153">TREND(AZ$3:AZ$149,$AO$3:$AO$149,$AO153)</f>
        <v>198.46733962901368</v>
      </c>
      <c r="BB153" s="44"/>
      <c r="BC153" s="44"/>
      <c r="BD153" s="44"/>
      <c r="BE153" s="45"/>
      <c r="BF153" s="45"/>
      <c r="BG153" s="45"/>
    </row>
    <row r="154" spans="1:71">
      <c r="A154" s="41">
        <f t="shared" si="107"/>
        <v>32</v>
      </c>
      <c r="C154" s="29">
        <v>44317</v>
      </c>
      <c r="D154" s="33">
        <v>0.12732831504277745</v>
      </c>
      <c r="E154" s="33">
        <v>0.13249225836254316</v>
      </c>
      <c r="F154" s="33">
        <v>0.12891942363708483</v>
      </c>
      <c r="G154" s="33">
        <v>0.13649604236879506</v>
      </c>
      <c r="H154" s="33">
        <v>4.5306773848014445E-2</v>
      </c>
      <c r="I154" s="76" t="s">
        <v>52</v>
      </c>
      <c r="J154" s="33">
        <v>5.9686146474603449E-2</v>
      </c>
      <c r="K154" s="33">
        <v>5.4454133359279018E-2</v>
      </c>
      <c r="L154" s="33">
        <v>0.10562561236168778</v>
      </c>
      <c r="M154" s="33">
        <v>0.12173952375441233</v>
      </c>
      <c r="N154" s="41">
        <f t="shared" si="108"/>
        <v>32</v>
      </c>
      <c r="P154" s="29">
        <f t="shared" si="109"/>
        <v>44317</v>
      </c>
      <c r="Q154" s="73">
        <v>0.11519659666384156</v>
      </c>
      <c r="R154" s="73">
        <v>5.9411523226061309E-2</v>
      </c>
      <c r="S154" s="73">
        <v>4.2604172598001262E-2</v>
      </c>
      <c r="T154" s="73">
        <v>0.13268936381437194</v>
      </c>
      <c r="U154" s="73">
        <v>4.755435316514596E-2</v>
      </c>
      <c r="V154" s="73">
        <v>4.9670162897135967E-2</v>
      </c>
      <c r="W154" s="73">
        <v>0.12631408614200285</v>
      </c>
      <c r="X154" s="73">
        <v>2.1815001328225666E-2</v>
      </c>
      <c r="Y154" s="73">
        <v>0.11454561394457513</v>
      </c>
      <c r="Z154" s="60">
        <f t="shared" si="112"/>
        <v>32</v>
      </c>
      <c r="AB154" s="29">
        <f t="shared" si="110"/>
        <v>44317</v>
      </c>
      <c r="AC154" s="28">
        <f t="shared" si="89"/>
        <v>0.10535733782027459</v>
      </c>
      <c r="AD154" s="28">
        <f t="shared" si="90"/>
        <v>0.10963022339676655</v>
      </c>
      <c r="AE154" s="28">
        <f t="shared" si="91"/>
        <v>0.10667389467271442</v>
      </c>
      <c r="AF154" s="28">
        <f t="shared" si="92"/>
        <v>0.1129431394906014</v>
      </c>
      <c r="AG154" s="28">
        <f t="shared" si="93"/>
        <v>3.7488920482834941E-2</v>
      </c>
      <c r="AH154" s="76" t="s">
        <v>52</v>
      </c>
      <c r="AI154" s="28">
        <f t="shared" si="94"/>
        <v>4.9387078555170813E-2</v>
      </c>
      <c r="AJ154" s="28">
        <f t="shared" si="95"/>
        <v>4.8475365497791939E-2</v>
      </c>
      <c r="AK154" s="28">
        <f t="shared" si="96"/>
        <v>8.7399517698203921E-2</v>
      </c>
      <c r="AL154" s="28">
        <f t="shared" si="97"/>
        <v>0.10073291338194389</v>
      </c>
      <c r="AM154" s="60">
        <f t="shared" si="113"/>
        <v>32</v>
      </c>
      <c r="AO154" s="29">
        <f t="shared" si="111"/>
        <v>44317</v>
      </c>
      <c r="AP154" s="66">
        <f t="shared" si="98"/>
        <v>9.5318992844449169E-2</v>
      </c>
      <c r="AQ154" s="66">
        <f t="shared" si="99"/>
        <v>4.9159842575803338E-2</v>
      </c>
      <c r="AR154" s="66">
        <f t="shared" si="100"/>
        <v>3.792646601852865E-2</v>
      </c>
      <c r="AS154" s="66">
        <f t="shared" si="101"/>
        <v>0.10979331756531471</v>
      </c>
      <c r="AT154" s="66">
        <f t="shared" si="102"/>
        <v>4.2333143665736428E-2</v>
      </c>
      <c r="AU154" s="66">
        <f t="shared" si="103"/>
        <v>4.1099390423752137E-2</v>
      </c>
      <c r="AV154" s="66">
        <f t="shared" si="104"/>
        <v>0.10451811791156775</v>
      </c>
      <c r="AW154" s="66">
        <f t="shared" si="105"/>
        <v>1.9419832756191659E-2</v>
      </c>
      <c r="AX154" s="66">
        <f t="shared" si="106"/>
        <v>9.4780339629365995E-2</v>
      </c>
      <c r="AY154" s="65" cm="1">
        <f t="array" ref="AY154">TREND(AY$3:AY$149,$AO$3:$AO$149,$AO154)</f>
        <v>261.73663595031383</v>
      </c>
      <c r="AZ154" s="50" cm="1">
        <f t="array" ref="AZ154">TREND(AZ$3:AZ$149,$AO$3:$AO$149,$AO154)</f>
        <v>198.60584193757271</v>
      </c>
      <c r="BB154" s="44"/>
      <c r="BC154" s="44"/>
      <c r="BD154" s="44"/>
      <c r="BE154" s="45"/>
      <c r="BF154" s="45"/>
      <c r="BG154" s="45"/>
    </row>
    <row r="155" spans="1:71">
      <c r="A155" s="41">
        <f t="shared" si="107"/>
        <v>33</v>
      </c>
      <c r="C155" s="29">
        <v>44348</v>
      </c>
      <c r="D155" s="33">
        <v>0.12330073843560993</v>
      </c>
      <c r="E155" s="33">
        <v>0.13091354722337697</v>
      </c>
      <c r="F155" s="33">
        <v>0.12968422931798573</v>
      </c>
      <c r="G155" s="33">
        <v>0.1486842693282463</v>
      </c>
      <c r="H155" s="33">
        <v>4.529084695474777E-2</v>
      </c>
      <c r="I155" s="76" t="s">
        <v>52</v>
      </c>
      <c r="J155" s="33">
        <v>7.527683999626128E-2</v>
      </c>
      <c r="K155" s="33">
        <v>7.4748637699544637E-2</v>
      </c>
      <c r="L155" s="33">
        <v>0.10733722297746998</v>
      </c>
      <c r="M155" s="33">
        <v>0.12179543538397719</v>
      </c>
      <c r="N155" s="41">
        <f t="shared" si="108"/>
        <v>33</v>
      </c>
      <c r="P155" s="29">
        <f t="shared" si="109"/>
        <v>44348</v>
      </c>
      <c r="Q155" s="73">
        <v>0.11271981335870762</v>
      </c>
      <c r="R155" s="73">
        <v>7.2214755399222966E-2</v>
      </c>
      <c r="S155" s="73">
        <v>4.5082715746978003E-2</v>
      </c>
      <c r="T155" s="73">
        <v>0.14211764361245624</v>
      </c>
      <c r="U155" s="73">
        <v>7.9093792385741254E-2</v>
      </c>
      <c r="V155" s="73">
        <v>6.6771049138432251E-2</v>
      </c>
      <c r="W155" s="73">
        <v>0.14770962593179437</v>
      </c>
      <c r="X155" s="73">
        <v>2.1664656149060442E-2</v>
      </c>
      <c r="Y155" s="73">
        <v>0.11997933820076888</v>
      </c>
      <c r="Z155" s="60">
        <f t="shared" si="112"/>
        <v>33</v>
      </c>
      <c r="AB155" s="29">
        <f t="shared" si="110"/>
        <v>44348</v>
      </c>
      <c r="AC155" s="28">
        <f t="shared" si="89"/>
        <v>0.10189669263784372</v>
      </c>
      <c r="AD155" s="28">
        <f t="shared" si="90"/>
        <v>0.10818797724002695</v>
      </c>
      <c r="AE155" s="28">
        <f t="shared" si="91"/>
        <v>0.10717205932786242</v>
      </c>
      <c r="AF155" s="28">
        <f t="shared" si="92"/>
        <v>0.12287384069264551</v>
      </c>
      <c r="AG155" s="28">
        <f t="shared" si="93"/>
        <v>3.742870943036234E-2</v>
      </c>
      <c r="AH155" s="76" t="s">
        <v>52</v>
      </c>
      <c r="AI155" s="28">
        <f t="shared" si="94"/>
        <v>6.2209368128422378E-2</v>
      </c>
      <c r="AJ155" s="28">
        <f t="shared" si="95"/>
        <v>6.649372695820549E-2</v>
      </c>
      <c r="AK155" s="28">
        <f t="shared" si="96"/>
        <v>8.8704318863804948E-2</v>
      </c>
      <c r="AL155" s="28">
        <f t="shared" si="97"/>
        <v>0.10065269844668864</v>
      </c>
      <c r="AM155" s="60">
        <f t="shared" si="113"/>
        <v>33</v>
      </c>
      <c r="AO155" s="29">
        <f t="shared" si="111"/>
        <v>44348</v>
      </c>
      <c r="AP155" s="66">
        <f t="shared" si="98"/>
        <v>9.3152533567391727E-2</v>
      </c>
      <c r="AQ155" s="66">
        <f t="shared" si="99"/>
        <v>5.9678837517055196E-2</v>
      </c>
      <c r="AR155" s="66">
        <f t="shared" si="100"/>
        <v>4.0103978930872315E-2</v>
      </c>
      <c r="AS155" s="66">
        <f t="shared" si="101"/>
        <v>0.11744712994687778</v>
      </c>
      <c r="AT155" s="66">
        <f t="shared" si="102"/>
        <v>7.0359021874434907E-2</v>
      </c>
      <c r="AU155" s="66">
        <f t="shared" si="103"/>
        <v>5.5180116173580276E-2</v>
      </c>
      <c r="AV155" s="66">
        <f t="shared" si="104"/>
        <v>0.12206838778246988</v>
      </c>
      <c r="AW155" s="66">
        <f t="shared" si="105"/>
        <v>1.9272106822995762E-2</v>
      </c>
      <c r="AX155" s="66">
        <f t="shared" si="106"/>
        <v>9.9151861559369683E-2</v>
      </c>
      <c r="AY155" s="65" cm="1">
        <f t="array" ref="AY155">TREND(AY$3:AY$149,$AO$3:$AO$149,$AO155)</f>
        <v>262.06553062643582</v>
      </c>
      <c r="AZ155" s="50" cm="1">
        <f t="array" ref="AZ155">TREND(AZ$3:AZ$149,$AO$3:$AO$149,$AO155)</f>
        <v>198.74896098975034</v>
      </c>
      <c r="BB155" s="44"/>
      <c r="BC155" s="44"/>
      <c r="BD155" s="44"/>
      <c r="BE155" s="45"/>
      <c r="BF155" s="45"/>
      <c r="BG155" s="45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</row>
    <row r="156" spans="1:71" s="2" customFormat="1">
      <c r="A156" s="41">
        <f t="shared" si="107"/>
        <v>34</v>
      </c>
      <c r="C156" s="29">
        <v>44378</v>
      </c>
      <c r="D156" s="33">
        <v>0.12178735016342047</v>
      </c>
      <c r="E156" s="33">
        <v>0.12984036918077621</v>
      </c>
      <c r="F156" s="33">
        <v>0.13237204872920863</v>
      </c>
      <c r="G156" s="33">
        <v>0.13811519704071465</v>
      </c>
      <c r="H156" s="33">
        <v>4.5314083236334644E-2</v>
      </c>
      <c r="I156" s="76" t="s">
        <v>52</v>
      </c>
      <c r="J156" s="33">
        <v>8.7336392330530352E-2</v>
      </c>
      <c r="K156" s="33">
        <v>8.3198179681706771E-2</v>
      </c>
      <c r="L156" s="33">
        <v>0.1104055169813392</v>
      </c>
      <c r="M156" s="33">
        <v>0.12205214021452676</v>
      </c>
      <c r="N156" s="41">
        <f t="shared" si="108"/>
        <v>34</v>
      </c>
      <c r="O156" s="27"/>
      <c r="P156" s="29">
        <f t="shared" si="109"/>
        <v>44378</v>
      </c>
      <c r="Q156" s="73">
        <v>0.10944555058793708</v>
      </c>
      <c r="R156" s="73">
        <v>9.0255570105348043E-2</v>
      </c>
      <c r="S156" s="73">
        <v>4.6355603286398948E-2</v>
      </c>
      <c r="T156" s="73">
        <v>0.13482979040289661</v>
      </c>
      <c r="U156" s="73">
        <v>9.2530692594158012E-2</v>
      </c>
      <c r="V156" s="73">
        <v>7.4478355255764281E-2</v>
      </c>
      <c r="W156" s="73">
        <v>0.15666339336124543</v>
      </c>
      <c r="X156" s="73">
        <v>2.1947828892862151E-2</v>
      </c>
      <c r="Y156" s="73">
        <v>0.11692799292622319</v>
      </c>
      <c r="Z156" s="60">
        <f t="shared" si="112"/>
        <v>34</v>
      </c>
      <c r="AA156" s="27"/>
      <c r="AB156" s="29">
        <f t="shared" si="110"/>
        <v>44378</v>
      </c>
      <c r="AC156" s="28">
        <f t="shared" si="89"/>
        <v>0.10052392792153478</v>
      </c>
      <c r="AD156" s="28">
        <f t="shared" si="90"/>
        <v>0.10717093273907256</v>
      </c>
      <c r="AE156" s="28">
        <f t="shared" si="91"/>
        <v>0.10926059453157852</v>
      </c>
      <c r="AF156" s="28">
        <f t="shared" si="92"/>
        <v>0.11400101975746472</v>
      </c>
      <c r="AG156" s="28">
        <f t="shared" si="93"/>
        <v>3.7402485816198476E-2</v>
      </c>
      <c r="AH156" s="76" t="s">
        <v>52</v>
      </c>
      <c r="AI156" s="28">
        <f t="shared" si="94"/>
        <v>7.2087923711128238E-2</v>
      </c>
      <c r="AJ156" s="28">
        <f t="shared" si="95"/>
        <v>7.39585991182522E-2</v>
      </c>
      <c r="AK156" s="28">
        <f t="shared" si="96"/>
        <v>9.1129302150671082E-2</v>
      </c>
      <c r="AL156" s="28">
        <f t="shared" si="97"/>
        <v>0.10074248704098381</v>
      </c>
      <c r="AM156" s="60">
        <f t="shared" si="113"/>
        <v>34</v>
      </c>
      <c r="AN156" s="27"/>
      <c r="AO156" s="29">
        <f t="shared" si="111"/>
        <v>44378</v>
      </c>
      <c r="AP156" s="66">
        <f t="shared" si="98"/>
        <v>9.0336940773172003E-2</v>
      </c>
      <c r="AQ156" s="66">
        <f t="shared" si="99"/>
        <v>7.4497428604962918E-2</v>
      </c>
      <c r="AR156" s="66">
        <f t="shared" si="100"/>
        <v>4.1207578019851004E-2</v>
      </c>
      <c r="AS156" s="66">
        <f t="shared" si="101"/>
        <v>0.11128922760819972</v>
      </c>
      <c r="AT156" s="66">
        <f t="shared" si="102"/>
        <v>8.2254689055537886E-2</v>
      </c>
      <c r="AU156" s="66">
        <f t="shared" si="103"/>
        <v>6.147483137943853E-2</v>
      </c>
      <c r="AV156" s="66">
        <f t="shared" si="104"/>
        <v>0.12931079985775906</v>
      </c>
      <c r="AW156" s="66">
        <f t="shared" si="105"/>
        <v>1.9510410982706793E-2</v>
      </c>
      <c r="AX156" s="66">
        <f t="shared" si="106"/>
        <v>9.6512988558772231E-2</v>
      </c>
      <c r="AY156" s="65" cm="1">
        <f t="array" ref="AY156">TREND(AY$3:AY$149,$AO$3:$AO$149,$AO156)</f>
        <v>262.38381579687643</v>
      </c>
      <c r="AZ156" s="50" cm="1">
        <f t="array" ref="AZ156">TREND(AZ$3:AZ$149,$AO$3:$AO$149,$AO156)</f>
        <v>198.88746329830934</v>
      </c>
      <c r="BB156" s="44"/>
      <c r="BC156" s="44"/>
      <c r="BD156" s="44"/>
      <c r="BE156" s="45"/>
      <c r="BF156" s="45"/>
      <c r="BG156" s="45"/>
    </row>
    <row r="157" spans="1:71">
      <c r="A157" s="41">
        <f t="shared" si="107"/>
        <v>35</v>
      </c>
      <c r="C157" s="29">
        <v>44409</v>
      </c>
      <c r="D157" s="33">
        <v>0.12201634541823952</v>
      </c>
      <c r="E157" s="33">
        <v>0.12996825704969314</v>
      </c>
      <c r="F157" s="33">
        <v>0.13174547331184766</v>
      </c>
      <c r="G157" s="33">
        <v>0.12918367052211968</v>
      </c>
      <c r="H157" s="33">
        <v>4.5279788672868908E-2</v>
      </c>
      <c r="I157" s="76" t="s">
        <v>52</v>
      </c>
      <c r="J157" s="33">
        <v>8.8889619297975384E-2</v>
      </c>
      <c r="K157" s="33">
        <v>8.0159456110211705E-2</v>
      </c>
      <c r="L157" s="33">
        <v>0.11291049054050016</v>
      </c>
      <c r="M157" s="33">
        <v>0.12257702471799785</v>
      </c>
      <c r="N157" s="41">
        <f t="shared" si="108"/>
        <v>35</v>
      </c>
      <c r="P157" s="29">
        <f t="shared" si="109"/>
        <v>44409</v>
      </c>
      <c r="Q157" s="73">
        <v>0.10801946784580038</v>
      </c>
      <c r="R157" s="73">
        <v>8.6727192965715807E-2</v>
      </c>
      <c r="S157" s="73">
        <v>4.8144708354932939E-2</v>
      </c>
      <c r="T157" s="73">
        <v>0.12722660626586865</v>
      </c>
      <c r="U157" s="73">
        <v>9.7625251137450519E-2</v>
      </c>
      <c r="V157" s="73">
        <v>7.5157135237926859E-2</v>
      </c>
      <c r="W157" s="73">
        <v>0.16101851143413665</v>
      </c>
      <c r="X157" s="73">
        <v>2.1850283867045094E-2</v>
      </c>
      <c r="Y157" s="73">
        <v>0.11282299669642598</v>
      </c>
      <c r="Z157" s="60">
        <f t="shared" si="112"/>
        <v>35</v>
      </c>
      <c r="AB157" s="29">
        <f t="shared" si="110"/>
        <v>44409</v>
      </c>
      <c r="AC157" s="28">
        <f t="shared" si="89"/>
        <v>0.10058685751704577</v>
      </c>
      <c r="AD157" s="28">
        <f t="shared" si="90"/>
        <v>0.1071421907350623</v>
      </c>
      <c r="AE157" s="28">
        <f t="shared" si="91"/>
        <v>0.1086072780422223</v>
      </c>
      <c r="AF157" s="28">
        <f t="shared" si="92"/>
        <v>0.10649539957779307</v>
      </c>
      <c r="AG157" s="28">
        <f t="shared" si="93"/>
        <v>3.732738950693875E-2</v>
      </c>
      <c r="AH157" s="76" t="s">
        <v>52</v>
      </c>
      <c r="AI157" s="28">
        <f t="shared" si="94"/>
        <v>7.3278112374387944E-2</v>
      </c>
      <c r="AJ157" s="28">
        <f t="shared" si="95"/>
        <v>7.1206101458963819E-2</v>
      </c>
      <c r="AK157" s="28">
        <f t="shared" si="96"/>
        <v>9.308024580843817E-2</v>
      </c>
      <c r="AL157" s="28">
        <f t="shared" si="97"/>
        <v>0.10104906582728677</v>
      </c>
      <c r="AM157" s="60">
        <f t="shared" si="113"/>
        <v>35</v>
      </c>
      <c r="AO157" s="29">
        <f t="shared" si="111"/>
        <v>44409</v>
      </c>
      <c r="AP157" s="66">
        <f t="shared" si="98"/>
        <v>8.9048223695187265E-2</v>
      </c>
      <c r="AQ157" s="66">
        <f t="shared" si="99"/>
        <v>7.1495468675066107E-2</v>
      </c>
      <c r="AR157" s="66">
        <f t="shared" si="100"/>
        <v>4.2767218668751071E-2</v>
      </c>
      <c r="AS157" s="66">
        <f t="shared" si="101"/>
        <v>0.10488205062179493</v>
      </c>
      <c r="AT157" s="66">
        <f t="shared" si="102"/>
        <v>8.6721066668571808E-2</v>
      </c>
      <c r="AU157" s="66">
        <f t="shared" si="103"/>
        <v>6.1957437158551502E-2</v>
      </c>
      <c r="AV157" s="66">
        <f t="shared" si="104"/>
        <v>0.1327391507401369</v>
      </c>
      <c r="AW157" s="66">
        <f t="shared" si="105"/>
        <v>1.9409731620493954E-2</v>
      </c>
      <c r="AX157" s="66">
        <f t="shared" si="106"/>
        <v>9.3008118334062986E-2</v>
      </c>
      <c r="AY157" s="65" cm="1">
        <f t="array" ref="AY157">TREND(AY$3:AY$149,$AO$3:$AO$149,$AO157)</f>
        <v>262.71271047299842</v>
      </c>
      <c r="AZ157" s="50" cm="1">
        <f t="array" ref="AZ157">TREND(AZ$3:AZ$149,$AO$3:$AO$149,$AO157)</f>
        <v>199.03058235048698</v>
      </c>
      <c r="BB157" s="44"/>
      <c r="BC157" s="44"/>
      <c r="BD157" s="44"/>
      <c r="BE157" s="45"/>
      <c r="BF157" s="45"/>
      <c r="BG157" s="45"/>
    </row>
    <row r="158" spans="1:71">
      <c r="A158" s="41">
        <f t="shared" si="107"/>
        <v>36</v>
      </c>
      <c r="C158" s="29">
        <v>44440</v>
      </c>
      <c r="D158" s="33">
        <v>0.12234622002442935</v>
      </c>
      <c r="E158" s="33">
        <v>0.13002496496597327</v>
      </c>
      <c r="F158" s="33">
        <v>0.1268883797598501</v>
      </c>
      <c r="G158" s="33">
        <v>0.12420540479533693</v>
      </c>
      <c r="H158" s="33">
        <v>4.5253715100387129E-2</v>
      </c>
      <c r="I158" s="76" t="s">
        <v>52</v>
      </c>
      <c r="J158" s="33">
        <v>8.8177307261055771E-2</v>
      </c>
      <c r="K158" s="33">
        <v>7.8996424556476319E-2</v>
      </c>
      <c r="L158" s="33">
        <v>0.11099954363025356</v>
      </c>
      <c r="M158" s="33">
        <v>0.12269939164166503</v>
      </c>
      <c r="N158" s="41">
        <f t="shared" si="108"/>
        <v>36</v>
      </c>
      <c r="P158" s="29">
        <f t="shared" si="109"/>
        <v>44440</v>
      </c>
      <c r="Q158" s="73">
        <v>0.10488557326522545</v>
      </c>
      <c r="R158" s="73">
        <v>8.4827637161263167E-2</v>
      </c>
      <c r="S158" s="73">
        <v>4.7575869510701502E-2</v>
      </c>
      <c r="T158" s="73">
        <v>0.12238675100307073</v>
      </c>
      <c r="U158" s="73">
        <v>9.3750054359065346E-2</v>
      </c>
      <c r="V158" s="73">
        <v>7.190488588431429E-2</v>
      </c>
      <c r="W158" s="73">
        <v>0.16995145523032323</v>
      </c>
      <c r="X158" s="73">
        <v>2.1631667395826396E-2</v>
      </c>
      <c r="Y158" s="73">
        <v>0.1070505199065685</v>
      </c>
      <c r="Z158" s="60">
        <f t="shared" si="112"/>
        <v>36</v>
      </c>
      <c r="AB158" s="29">
        <f t="shared" si="110"/>
        <v>44440</v>
      </c>
      <c r="AC158" s="28">
        <f t="shared" si="89"/>
        <v>0.10073268787395605</v>
      </c>
      <c r="AD158" s="28">
        <f t="shared" si="90"/>
        <v>0.10705491521621324</v>
      </c>
      <c r="AE158" s="28">
        <f t="shared" si="91"/>
        <v>0.10447243527939636</v>
      </c>
      <c r="AF158" s="28">
        <f t="shared" si="92"/>
        <v>0.10226343135904656</v>
      </c>
      <c r="AG158" s="28">
        <f t="shared" si="93"/>
        <v>3.7259249672233513E-2</v>
      </c>
      <c r="AH158" s="76" t="s">
        <v>52</v>
      </c>
      <c r="AI158" s="28">
        <f t="shared" si="94"/>
        <v>7.2600013045930459E-2</v>
      </c>
      <c r="AJ158" s="28">
        <f t="shared" si="95"/>
        <v>7.0122550132003345E-2</v>
      </c>
      <c r="AK158" s="28">
        <f t="shared" si="96"/>
        <v>9.1390501320149392E-2</v>
      </c>
      <c r="AL158" s="28">
        <f t="shared" si="97"/>
        <v>0.10102346862940431</v>
      </c>
      <c r="AM158" s="60">
        <f t="shared" si="113"/>
        <v>36</v>
      </c>
      <c r="AO158" s="29">
        <f t="shared" si="111"/>
        <v>44440</v>
      </c>
      <c r="AP158" s="66">
        <f t="shared" si="98"/>
        <v>8.6356617409980199E-2</v>
      </c>
      <c r="AQ158" s="66">
        <f t="shared" si="99"/>
        <v>6.9842091529632222E-2</v>
      </c>
      <c r="AR158" s="66">
        <f t="shared" si="100"/>
        <v>4.2231547991804785E-2</v>
      </c>
      <c r="AS158" s="66">
        <f t="shared" si="101"/>
        <v>0.10076605869996026</v>
      </c>
      <c r="AT158" s="66">
        <f t="shared" si="102"/>
        <v>8.3218866215542489E-2</v>
      </c>
      <c r="AU158" s="66">
        <f t="shared" si="103"/>
        <v>5.9202257535629521E-2</v>
      </c>
      <c r="AV158" s="66">
        <f t="shared" si="104"/>
        <v>0.13992804101362849</v>
      </c>
      <c r="AW158" s="66">
        <f t="shared" si="105"/>
        <v>1.9201725773274916E-2</v>
      </c>
      <c r="AX158" s="66">
        <f t="shared" si="106"/>
        <v>8.8139107251044638E-2</v>
      </c>
      <c r="AY158" s="65" cm="1">
        <f t="array" ref="AY158">TREND(AY$3:AY$149,$AO$3:$AO$149,$AO158)</f>
        <v>263.04160514912041</v>
      </c>
      <c r="AZ158" s="50" cm="1">
        <f t="array" ref="AZ158">TREND(AZ$3:AZ$149,$AO$3:$AO$149,$AO158)</f>
        <v>199.17370140266462</v>
      </c>
      <c r="BB158" s="44"/>
      <c r="BC158" s="44"/>
      <c r="BD158" s="44"/>
      <c r="BE158" s="45"/>
      <c r="BF158" s="45"/>
      <c r="BG158" s="45"/>
    </row>
    <row r="159" spans="1:71">
      <c r="A159" s="41">
        <f t="shared" si="107"/>
        <v>37</v>
      </c>
      <c r="C159" s="29">
        <v>44470</v>
      </c>
      <c r="D159" s="33">
        <v>0.1247416759940991</v>
      </c>
      <c r="E159" s="33">
        <v>0.13136393099568605</v>
      </c>
      <c r="F159" s="33">
        <v>0.12586026938126696</v>
      </c>
      <c r="G159" s="33">
        <v>0.11345218029632506</v>
      </c>
      <c r="H159" s="33">
        <v>4.5276166844860501E-2</v>
      </c>
      <c r="I159" s="76" t="s">
        <v>52</v>
      </c>
      <c r="J159" s="33">
        <v>6.0034346058545116E-2</v>
      </c>
      <c r="K159" s="33">
        <v>4.9705727359858079E-2</v>
      </c>
      <c r="L159" s="33">
        <v>0.10897746250479437</v>
      </c>
      <c r="M159" s="33">
        <v>0.12569693225887857</v>
      </c>
      <c r="N159" s="41">
        <f t="shared" si="108"/>
        <v>37</v>
      </c>
      <c r="P159" s="29">
        <f t="shared" si="109"/>
        <v>44470</v>
      </c>
      <c r="Q159" s="73">
        <v>0.11114556057778374</v>
      </c>
      <c r="R159" s="73">
        <v>7.22878163413153E-2</v>
      </c>
      <c r="S159" s="73">
        <v>4.3392587336432281E-2</v>
      </c>
      <c r="T159" s="73">
        <v>0.11203546208152024</v>
      </c>
      <c r="U159" s="73">
        <v>5.358177748890261E-2</v>
      </c>
      <c r="V159" s="73">
        <v>5.3284021167156324E-2</v>
      </c>
      <c r="W159" s="73">
        <v>0.30237387444395136</v>
      </c>
      <c r="X159" s="73">
        <v>2.2204176903373816E-2</v>
      </c>
      <c r="Y159" s="73">
        <v>0.11703642976740571</v>
      </c>
      <c r="Z159" s="60">
        <f t="shared" si="112"/>
        <v>37</v>
      </c>
      <c r="AB159" s="29">
        <f t="shared" si="110"/>
        <v>44470</v>
      </c>
      <c r="AC159" s="28">
        <f t="shared" si="89"/>
        <v>0.1025808408497178</v>
      </c>
      <c r="AD159" s="28">
        <f t="shared" si="90"/>
        <v>0.10802662695905446</v>
      </c>
      <c r="AE159" s="28">
        <f t="shared" si="91"/>
        <v>0.10350071184960753</v>
      </c>
      <c r="AF159" s="28">
        <f t="shared" si="92"/>
        <v>9.3296967178646426E-2</v>
      </c>
      <c r="AG159" s="28">
        <f t="shared" si="93"/>
        <v>3.7232682889538946E-2</v>
      </c>
      <c r="AH159" s="76" t="s">
        <v>52</v>
      </c>
      <c r="AI159" s="28">
        <f t="shared" si="94"/>
        <v>4.9369015202584111E-2</v>
      </c>
      <c r="AJ159" s="28">
        <f t="shared" si="95"/>
        <v>4.4091492811727119E-2</v>
      </c>
      <c r="AK159" s="28">
        <f t="shared" si="96"/>
        <v>8.9617200092286894E-2</v>
      </c>
      <c r="AL159" s="28">
        <f t="shared" si="97"/>
        <v>0.10336639219081629</v>
      </c>
      <c r="AM159" s="60">
        <f t="shared" si="113"/>
        <v>37</v>
      </c>
      <c r="AO159" s="29">
        <f t="shared" si="111"/>
        <v>44470</v>
      </c>
      <c r="AP159" s="66">
        <f t="shared" si="98"/>
        <v>9.1400127262372566E-2</v>
      </c>
      <c r="AQ159" s="66">
        <f t="shared" si="99"/>
        <v>5.9445609692087807E-2</v>
      </c>
      <c r="AR159" s="66">
        <f t="shared" si="100"/>
        <v>3.8491418479305158E-2</v>
      </c>
      <c r="AS159" s="66">
        <f t="shared" si="101"/>
        <v>9.2131934365325366E-2</v>
      </c>
      <c r="AT159" s="66">
        <f t="shared" si="102"/>
        <v>4.7529745212006431E-2</v>
      </c>
      <c r="AU159" s="66">
        <f t="shared" si="103"/>
        <v>4.3817911308483802E-2</v>
      </c>
      <c r="AV159" s="66">
        <f t="shared" si="104"/>
        <v>0.2486560008454177</v>
      </c>
      <c r="AW159" s="66">
        <f t="shared" si="105"/>
        <v>1.9696227342929265E-2</v>
      </c>
      <c r="AX159" s="66">
        <f t="shared" si="106"/>
        <v>9.6244461042493512E-2</v>
      </c>
      <c r="AY159" s="65" cm="1">
        <f t="array" ref="AY159">TREND(AY$3:AY$149,$AO$3:$AO$149,$AO159)</f>
        <v>263.35989031956103</v>
      </c>
      <c r="AZ159" s="50" cm="1">
        <f t="array" ref="AZ159">TREND(AZ$3:AZ$149,$AO$3:$AO$149,$AO159)</f>
        <v>199.31220371122365</v>
      </c>
      <c r="BB159" s="44"/>
      <c r="BC159" s="44"/>
      <c r="BD159" s="44"/>
      <c r="BE159" s="45"/>
      <c r="BF159" s="45"/>
      <c r="BG159" s="45"/>
    </row>
    <row r="160" spans="1:71">
      <c r="A160" s="41">
        <f t="shared" si="107"/>
        <v>38</v>
      </c>
      <c r="C160" s="29">
        <v>44501</v>
      </c>
      <c r="D160" s="33">
        <v>0.11994517731676455</v>
      </c>
      <c r="E160" s="33">
        <v>0.12429291774192312</v>
      </c>
      <c r="F160" s="33">
        <v>0.12458852215965216</v>
      </c>
      <c r="G160" s="33">
        <v>0.10970128805655689</v>
      </c>
      <c r="H160" s="33">
        <v>4.5194508980892521E-2</v>
      </c>
      <c r="I160" s="76" t="s">
        <v>52</v>
      </c>
      <c r="J160" s="33">
        <v>5.9694149164559458E-2</v>
      </c>
      <c r="K160" s="33">
        <v>4.9504341904261402E-2</v>
      </c>
      <c r="L160" s="33">
        <v>9.6386046168865203E-2</v>
      </c>
      <c r="M160" s="33">
        <v>0.10595275908647746</v>
      </c>
      <c r="N160" s="41">
        <f t="shared" si="108"/>
        <v>38</v>
      </c>
      <c r="P160" s="29">
        <f t="shared" si="109"/>
        <v>44501</v>
      </c>
      <c r="Q160" s="73">
        <v>7.6956232139940489E-2</v>
      </c>
      <c r="R160" s="73">
        <v>6.0376103840955098E-2</v>
      </c>
      <c r="S160" s="73">
        <v>4.4470084642089257E-2</v>
      </c>
      <c r="T160" s="73">
        <v>0.1087412346014878</v>
      </c>
      <c r="U160" s="73">
        <v>4.7286822789060177E-2</v>
      </c>
      <c r="V160" s="73">
        <v>4.9442482564599093E-2</v>
      </c>
      <c r="W160" s="73">
        <v>0.1036404362718843</v>
      </c>
      <c r="X160" s="73">
        <v>2.249324654829361E-2</v>
      </c>
      <c r="Y160" s="73">
        <v>9.9042043382567294E-2</v>
      </c>
      <c r="Z160" s="60">
        <f t="shared" si="112"/>
        <v>38</v>
      </c>
      <c r="AB160" s="29">
        <f t="shared" si="110"/>
        <v>44501</v>
      </c>
      <c r="AC160" s="28">
        <f t="shared" si="89"/>
        <v>9.8513430851634165E-2</v>
      </c>
      <c r="AD160" s="28">
        <f t="shared" si="90"/>
        <v>0.10208431911339048</v>
      </c>
      <c r="AE160" s="28">
        <f t="shared" si="91"/>
        <v>0.10232710507625151</v>
      </c>
      <c r="AF160" s="28">
        <f t="shared" si="92"/>
        <v>9.0099914786522517E-2</v>
      </c>
      <c r="AG160" s="28">
        <f t="shared" si="93"/>
        <v>3.711917590154272E-2</v>
      </c>
      <c r="AH160" s="76" t="s">
        <v>52</v>
      </c>
      <c r="AI160" s="28">
        <f t="shared" si="94"/>
        <v>4.902802736653282E-2</v>
      </c>
      <c r="AJ160" s="28">
        <f t="shared" si="95"/>
        <v>4.3881344089551751E-2</v>
      </c>
      <c r="AK160" s="28">
        <f t="shared" si="96"/>
        <v>7.9163833900904784E-2</v>
      </c>
      <c r="AL160" s="28">
        <f t="shared" si="97"/>
        <v>8.7021171165892974E-2</v>
      </c>
      <c r="AM160" s="60">
        <f t="shared" si="113"/>
        <v>38</v>
      </c>
      <c r="AO160" s="29">
        <f t="shared" si="111"/>
        <v>44501</v>
      </c>
      <c r="AP160" s="66">
        <f t="shared" si="98"/>
        <v>6.3205729676808931E-2</v>
      </c>
      <c r="AQ160" s="66">
        <f t="shared" si="99"/>
        <v>4.9588130710076422E-2</v>
      </c>
      <c r="AR160" s="66">
        <f t="shared" si="100"/>
        <v>3.9418907732273675E-2</v>
      </c>
      <c r="AS160" s="66">
        <f t="shared" si="101"/>
        <v>8.9311403220025357E-2</v>
      </c>
      <c r="AT160" s="66">
        <f t="shared" si="102"/>
        <v>4.1915703994638648E-2</v>
      </c>
      <c r="AU160" s="66">
        <f t="shared" si="103"/>
        <v>4.0608123612986512E-2</v>
      </c>
      <c r="AV160" s="66">
        <f t="shared" si="104"/>
        <v>8.5122013077189723E-2</v>
      </c>
      <c r="AW160" s="66">
        <f t="shared" si="105"/>
        <v>1.9938329720363961E-2</v>
      </c>
      <c r="AX160" s="66">
        <f t="shared" si="106"/>
        <v>8.1345258812747429E-2</v>
      </c>
      <c r="AY160" s="65" cm="1">
        <f t="array" ref="AY160">TREND(AY$3:AY$149,$AO$3:$AO$149,$AO160)</f>
        <v>263.68878499568302</v>
      </c>
      <c r="AZ160" s="50" cm="1">
        <f t="array" ref="AZ160">TREND(AZ$3:AZ$149,$AO$3:$AO$149,$AO160)</f>
        <v>199.45532276340128</v>
      </c>
      <c r="BB160" s="44"/>
      <c r="BC160" s="44"/>
      <c r="BD160" s="44"/>
      <c r="BE160" s="45"/>
      <c r="BF160" s="45"/>
      <c r="BG160" s="45"/>
    </row>
    <row r="161" spans="1:71">
      <c r="A161" s="41">
        <f t="shared" si="107"/>
        <v>39</v>
      </c>
      <c r="C161" s="24">
        <v>44531</v>
      </c>
      <c r="D161" s="33">
        <v>0.11842466017972313</v>
      </c>
      <c r="E161" s="33">
        <v>0.1243441000025001</v>
      </c>
      <c r="F161" s="33">
        <v>0.12654543318106018</v>
      </c>
      <c r="G161" s="33">
        <v>0.10328894029519202</v>
      </c>
      <c r="H161" s="33">
        <v>4.5247840216579169E-2</v>
      </c>
      <c r="I161" s="76" t="s">
        <v>52</v>
      </c>
      <c r="J161" s="33">
        <v>5.9837223803956043E-2</v>
      </c>
      <c r="K161" s="33">
        <v>5.2718957948499547E-2</v>
      </c>
      <c r="L161" s="33">
        <v>9.2898827470167158E-2</v>
      </c>
      <c r="M161" s="33">
        <v>0.11403084725431513</v>
      </c>
      <c r="N161" s="41">
        <f t="shared" si="108"/>
        <v>39</v>
      </c>
      <c r="P161" s="29">
        <f t="shared" si="109"/>
        <v>44531</v>
      </c>
      <c r="Q161" s="73">
        <v>7.6409191916964436E-2</v>
      </c>
      <c r="R161" s="73">
        <v>6.5373473944155977E-2</v>
      </c>
      <c r="S161" s="73">
        <v>4.4646225860695804E-2</v>
      </c>
      <c r="T161" s="73">
        <v>0.10329519046223108</v>
      </c>
      <c r="U161" s="73">
        <v>5.5663817366265078E-2</v>
      </c>
      <c r="V161" s="73">
        <v>4.8862131205447315E-2</v>
      </c>
      <c r="W161" s="73">
        <v>7.4669013799810877E-2</v>
      </c>
      <c r="X161" s="73">
        <v>2.3135451768061033E-2</v>
      </c>
      <c r="Y161" s="73">
        <v>9.6617047272175197E-2</v>
      </c>
      <c r="Z161" s="60">
        <f t="shared" si="112"/>
        <v>39</v>
      </c>
      <c r="AB161" s="29">
        <f t="shared" si="110"/>
        <v>44531</v>
      </c>
      <c r="AC161" s="28">
        <f t="shared" si="89"/>
        <v>9.7147337429125319E-2</v>
      </c>
      <c r="AD161" s="28">
        <f t="shared" si="90"/>
        <v>0.10200323329559434</v>
      </c>
      <c r="AE161" s="28">
        <f t="shared" si="91"/>
        <v>0.10380905361010449</v>
      </c>
      <c r="AF161" s="28">
        <f t="shared" si="92"/>
        <v>8.4731047742300197E-2</v>
      </c>
      <c r="AG161" s="28">
        <f t="shared" si="93"/>
        <v>3.7118174498353376E-2</v>
      </c>
      <c r="AH161" s="76" t="s">
        <v>52</v>
      </c>
      <c r="AI161" s="28">
        <f t="shared" si="94"/>
        <v>4.9086287964711622E-2</v>
      </c>
      <c r="AJ161" s="28">
        <f t="shared" si="95"/>
        <v>4.6698397417526773E-2</v>
      </c>
      <c r="AK161" s="28">
        <f t="shared" si="96"/>
        <v>7.6207723334972083E-2</v>
      </c>
      <c r="AL161" s="28">
        <f t="shared" si="97"/>
        <v>9.354295953842863E-2</v>
      </c>
      <c r="AM161" s="60">
        <f t="shared" si="113"/>
        <v>39</v>
      </c>
      <c r="AO161" s="29">
        <f t="shared" si="111"/>
        <v>44531</v>
      </c>
      <c r="AP161" s="66">
        <f t="shared" si="98"/>
        <v>6.2680775596729216E-2</v>
      </c>
      <c r="AQ161" s="66">
        <f t="shared" si="99"/>
        <v>5.3627841722567661E-2</v>
      </c>
      <c r="AR161" s="66">
        <f t="shared" si="100"/>
        <v>3.9547579837828965E-2</v>
      </c>
      <c r="AS161" s="66">
        <f t="shared" si="101"/>
        <v>8.4736174943724388E-2</v>
      </c>
      <c r="AT161" s="66">
        <f t="shared" si="102"/>
        <v>4.9306950787718629E-2</v>
      </c>
      <c r="AU161" s="66">
        <f t="shared" si="103"/>
        <v>4.0083086922250204E-2</v>
      </c>
      <c r="AV161" s="66">
        <f t="shared" si="104"/>
        <v>6.1253254753711059E-2</v>
      </c>
      <c r="AW161" s="66">
        <f t="shared" si="105"/>
        <v>2.0493358805656853E-2</v>
      </c>
      <c r="AX161" s="66">
        <f t="shared" si="106"/>
        <v>7.9257891713696113E-2</v>
      </c>
      <c r="AY161" s="65" cm="1">
        <f t="array" ref="AY161">TREND(AY$3:AY$149,$AO$3:$AO$149,$AO161)</f>
        <v>264.00707016612364</v>
      </c>
      <c r="AZ161" s="50" cm="1">
        <f t="array" ref="AZ161">TREND(AZ$3:AZ$149,$AO$3:$AO$149,$AO161)</f>
        <v>199.59382507196028</v>
      </c>
      <c r="BB161" s="44"/>
      <c r="BC161" s="44"/>
      <c r="BD161" s="44"/>
      <c r="BE161" s="45"/>
      <c r="BF161" s="45"/>
      <c r="BG161" s="45"/>
    </row>
    <row r="162" spans="1:71">
      <c r="A162" s="41">
        <f t="shared" si="107"/>
        <v>40</v>
      </c>
      <c r="C162" s="29">
        <v>44562</v>
      </c>
      <c r="D162" s="33">
        <v>0.11593998864342794</v>
      </c>
      <c r="E162" s="33">
        <v>0.123687929900057</v>
      </c>
      <c r="F162" s="33">
        <v>0.13017405219817316</v>
      </c>
      <c r="G162" s="33">
        <v>0.10578323490944641</v>
      </c>
      <c r="H162" s="33">
        <v>4.5050231803146032E-2</v>
      </c>
      <c r="I162" s="76" t="s">
        <v>52</v>
      </c>
      <c r="J162" s="33">
        <v>6.0140018694368913E-2</v>
      </c>
      <c r="K162" s="33">
        <v>4.7765781319494237E-2</v>
      </c>
      <c r="L162" s="33">
        <v>9.023086181701459E-2</v>
      </c>
      <c r="M162" s="33">
        <v>0.11970012665659623</v>
      </c>
      <c r="N162" s="41">
        <f t="shared" si="108"/>
        <v>40</v>
      </c>
      <c r="P162" s="29">
        <f t="shared" si="109"/>
        <v>44562</v>
      </c>
      <c r="Q162" s="73">
        <v>7.3734542082109833E-2</v>
      </c>
      <c r="R162" s="73">
        <v>6.261780913556611E-2</v>
      </c>
      <c r="S162" s="73">
        <v>4.2094650567155202E-2</v>
      </c>
      <c r="T162" s="73">
        <v>0.10276917726366837</v>
      </c>
      <c r="U162" s="73">
        <v>5.0378049658684587E-2</v>
      </c>
      <c r="V162" s="73">
        <v>4.6017801339152987E-2</v>
      </c>
      <c r="W162" s="73">
        <v>7.3709087000095916E-2</v>
      </c>
      <c r="X162" s="73">
        <v>2.2582703578666978E-2</v>
      </c>
      <c r="Y162" s="73">
        <v>9.154159877584038E-2</v>
      </c>
      <c r="Z162" s="60">
        <f t="shared" si="112"/>
        <v>40</v>
      </c>
      <c r="AB162" s="29">
        <f t="shared" si="110"/>
        <v>44562</v>
      </c>
      <c r="AC162" s="28">
        <f t="shared" si="89"/>
        <v>9.4990748517547838E-2</v>
      </c>
      <c r="AD162" s="28">
        <f t="shared" si="90"/>
        <v>0.10133871135632894</v>
      </c>
      <c r="AE162" s="28">
        <f t="shared" si="91"/>
        <v>0.10665285377848568</v>
      </c>
      <c r="AF162" s="28">
        <f t="shared" si="92"/>
        <v>8.6669222433337759E-2</v>
      </c>
      <c r="AG162" s="28">
        <f t="shared" si="93"/>
        <v>3.6910088485785406E-2</v>
      </c>
      <c r="AH162" s="76" t="s">
        <v>52</v>
      </c>
      <c r="AI162" s="28">
        <f t="shared" si="94"/>
        <v>4.9273296111895466E-2</v>
      </c>
      <c r="AJ162" s="28">
        <f t="shared" si="95"/>
        <v>4.2280561437036707E-2</v>
      </c>
      <c r="AK162" s="28">
        <f t="shared" si="96"/>
        <v>7.3927013480585627E-2</v>
      </c>
      <c r="AL162" s="28">
        <f t="shared" si="97"/>
        <v>9.8071465779808728E-2</v>
      </c>
      <c r="AM162" s="60">
        <f t="shared" si="113"/>
        <v>40</v>
      </c>
      <c r="AO162" s="29">
        <f t="shared" si="111"/>
        <v>44562</v>
      </c>
      <c r="AP162" s="66">
        <f t="shared" si="98"/>
        <v>6.0411419958986433E-2</v>
      </c>
      <c r="AQ162" s="66">
        <f t="shared" si="99"/>
        <v>5.1303373666955573E-2</v>
      </c>
      <c r="AR162" s="66">
        <f t="shared" si="100"/>
        <v>3.7260679304513523E-2</v>
      </c>
      <c r="AS162" s="66">
        <f t="shared" si="101"/>
        <v>8.419977599645713E-2</v>
      </c>
      <c r="AT162" s="66">
        <f t="shared" si="102"/>
        <v>4.4592847951652713E-2</v>
      </c>
      <c r="AU162" s="66">
        <f t="shared" si="103"/>
        <v>3.7702827518654773E-2</v>
      </c>
      <c r="AV162" s="66">
        <f t="shared" si="104"/>
        <v>6.0390564365309304E-2</v>
      </c>
      <c r="AW162" s="66">
        <f t="shared" si="105"/>
        <v>1.9989401611285689E-2</v>
      </c>
      <c r="AX162" s="66">
        <f t="shared" si="106"/>
        <v>7.5000912885659729E-2</v>
      </c>
      <c r="AY162" s="65" cm="1">
        <f t="array" ref="AY162">TREND(AY$3:AY$149,$AO$3:$AO$149,$AO162)</f>
        <v>264.33596484224563</v>
      </c>
      <c r="AZ162" s="50" cm="1">
        <f t="array" ref="AZ162">TREND(AZ$3:AZ$149,$AO$3:$AO$149,$AO162)</f>
        <v>199.73694412413792</v>
      </c>
      <c r="BB162" s="44"/>
      <c r="BC162" s="44"/>
      <c r="BD162" s="44"/>
      <c r="BE162" s="45"/>
      <c r="BF162" s="45"/>
      <c r="BG162" s="45"/>
    </row>
    <row r="163" spans="1:71">
      <c r="A163" s="41">
        <f t="shared" si="107"/>
        <v>41</v>
      </c>
      <c r="C163" s="29">
        <v>44593</v>
      </c>
      <c r="D163" s="33">
        <v>0.11813346784834024</v>
      </c>
      <c r="E163" s="33">
        <v>0.12373020093392779</v>
      </c>
      <c r="F163" s="33">
        <v>0.12664677411980396</v>
      </c>
      <c r="G163" s="33">
        <v>0.11878341852993081</v>
      </c>
      <c r="H163" s="33">
        <v>4.497706926589079E-2</v>
      </c>
      <c r="I163" s="76" t="s">
        <v>52</v>
      </c>
      <c r="J163" s="33">
        <v>5.9951554975763557E-2</v>
      </c>
      <c r="K163" s="33">
        <v>4.7146468325977256E-2</v>
      </c>
      <c r="L163" s="33">
        <v>9.0579306771122317E-2</v>
      </c>
      <c r="M163" s="33">
        <v>0.11317163985134053</v>
      </c>
      <c r="N163" s="41">
        <f t="shared" si="108"/>
        <v>41</v>
      </c>
      <c r="P163" s="29">
        <f t="shared" si="109"/>
        <v>44593</v>
      </c>
      <c r="Q163" s="73">
        <v>7.3195290740042385E-2</v>
      </c>
      <c r="R163" s="73">
        <v>5.963174560696962E-2</v>
      </c>
      <c r="S163" s="73">
        <v>4.0958661832647882E-2</v>
      </c>
      <c r="T163" s="73">
        <v>0.11535567346462244</v>
      </c>
      <c r="U163" s="73">
        <v>5.1001411895834979E-2</v>
      </c>
      <c r="V163" s="73">
        <v>4.899712427224974E-2</v>
      </c>
      <c r="W163" s="73">
        <v>8.9098805827166089E-2</v>
      </c>
      <c r="X163" s="73">
        <v>2.2431049926723078E-2</v>
      </c>
      <c r="Y163" s="73">
        <v>8.5116187058637632E-2</v>
      </c>
      <c r="Z163" s="60">
        <f t="shared" si="112"/>
        <v>41</v>
      </c>
      <c r="AB163" s="29">
        <f t="shared" si="110"/>
        <v>44593</v>
      </c>
      <c r="AC163" s="28">
        <f t="shared" ref="AC163:AC194" si="114">D163*($AY$3/$AY163)</f>
        <v>9.6667610422013869E-2</v>
      </c>
      <c r="AD163" s="28">
        <f t="shared" ref="AD163:AD194" si="115">E163*($AY$3/$AY163)</f>
        <v>0.10124736943025817</v>
      </c>
      <c r="AE163" s="28">
        <f t="shared" ref="AE163:AE194" si="116">F163*($AY$3/$AY163)</f>
        <v>0.103633976423473</v>
      </c>
      <c r="AF163" s="28">
        <f t="shared" ref="AF163:AF194" si="117">G163*($AY$3/$AY163)</f>
        <v>9.7199459528163695E-2</v>
      </c>
      <c r="AG163" s="28">
        <f t="shared" ref="AG163:AG194" si="118">H163*($AY$3/$AY163)</f>
        <v>3.6804352643747019E-2</v>
      </c>
      <c r="AH163" s="76" t="s">
        <v>52</v>
      </c>
      <c r="AI163" s="28">
        <f t="shared" ref="AI163:AI194" si="119">J163*($AY$3/$AY163)</f>
        <v>4.9057846740190175E-2</v>
      </c>
      <c r="AJ163" s="28">
        <f t="shared" ref="AJ163:AJ194" si="120">K163*($AZ$3/$AZ163)</f>
        <v>4.1702486318908071E-2</v>
      </c>
      <c r="AK163" s="28">
        <f t="shared" ref="AK163:AK194" si="121">L163*($AY$3/$AY163)</f>
        <v>7.4120275132259716E-2</v>
      </c>
      <c r="AL163" s="28">
        <f t="shared" ref="AL163:AL194" si="122">M163*($AY$3/$AY163)</f>
        <v>9.2607388839330951E-2</v>
      </c>
      <c r="AM163" s="60">
        <f t="shared" si="113"/>
        <v>41</v>
      </c>
      <c r="AO163" s="29">
        <f t="shared" si="111"/>
        <v>44593</v>
      </c>
      <c r="AP163" s="66">
        <f t="shared" ref="AP163:AP194" si="123">Q163*($AY$3/$AY163)</f>
        <v>5.9895082899522854E-2</v>
      </c>
      <c r="AQ163" s="66">
        <f t="shared" ref="AQ163:AQ194" si="124">R163*($AY$3/$AY163)</f>
        <v>4.8796149457997699E-2</v>
      </c>
      <c r="AR163" s="66">
        <f t="shared" ref="AR163:AR194" si="125">S163*($AZ$3/$AZ163)</f>
        <v>3.6229183125804684E-2</v>
      </c>
      <c r="AS163" s="66">
        <f t="shared" ref="AS163:AS194" si="126">T163*($AY$3/$AY163)</f>
        <v>9.439456494041995E-2</v>
      </c>
      <c r="AT163" s="66">
        <f t="shared" ref="AT163:AT194" si="127">U163*($AZ$3/$AZ163)</f>
        <v>4.5112301246521144E-2</v>
      </c>
      <c r="AU163" s="66">
        <f t="shared" ref="AU163:AU194" si="128">V163*($AY$3/$AY163)</f>
        <v>4.0093929410668562E-2</v>
      </c>
      <c r="AV163" s="66">
        <f t="shared" ref="AV163:AV194" si="129">W163*($AY$3/$AY163)</f>
        <v>7.2908793821446785E-2</v>
      </c>
      <c r="AW163" s="66">
        <f t="shared" ref="AW163:AW194" si="130">X163*($AZ$3/$AZ163)</f>
        <v>1.9840946435695155E-2</v>
      </c>
      <c r="AX163" s="66">
        <f t="shared" ref="AX163:AX194" si="131">Y163*($AY$3/$AY163)</f>
        <v>6.9649850809041861E-2</v>
      </c>
      <c r="AY163" s="65" cm="1">
        <f t="array" ref="AY163">TREND(AY$3:AY$149,$AO$3:$AO$149,$AO163)</f>
        <v>264.66485951836762</v>
      </c>
      <c r="AZ163" s="50" cm="1">
        <f t="array" ref="AZ163">TREND(AZ$3:AZ$149,$AO$3:$AO$149,$AO163)</f>
        <v>199.88006317631556</v>
      </c>
      <c r="BB163" s="44"/>
      <c r="BC163" s="44"/>
      <c r="BD163" s="44"/>
      <c r="BE163" s="45"/>
      <c r="BF163" s="45"/>
      <c r="BG163" s="45"/>
    </row>
    <row r="164" spans="1:71">
      <c r="A164" s="41">
        <f t="shared" si="107"/>
        <v>42</v>
      </c>
      <c r="C164" s="29">
        <v>44621</v>
      </c>
      <c r="D164" s="33">
        <v>0.11994089701593555</v>
      </c>
      <c r="E164" s="33">
        <v>0.12417518724696441</v>
      </c>
      <c r="F164" s="33">
        <v>0.12623405502533294</v>
      </c>
      <c r="G164" s="33">
        <v>0.1172583299730076</v>
      </c>
      <c r="H164" s="33">
        <v>4.4958626242138859E-2</v>
      </c>
      <c r="I164" s="76" t="s">
        <v>52</v>
      </c>
      <c r="J164" s="33">
        <v>5.9712008623998773E-2</v>
      </c>
      <c r="K164" s="33">
        <v>4.7012221629368002E-2</v>
      </c>
      <c r="L164" s="33">
        <v>9.2212604666695355E-2</v>
      </c>
      <c r="M164" s="33">
        <v>0.10183868982822425</v>
      </c>
      <c r="N164" s="41">
        <f t="shared" si="108"/>
        <v>42</v>
      </c>
      <c r="P164" s="29">
        <f t="shared" si="109"/>
        <v>44621</v>
      </c>
      <c r="Q164" s="73">
        <v>7.6720037572950942E-2</v>
      </c>
      <c r="R164" s="73">
        <v>6.3268427577862593E-2</v>
      </c>
      <c r="S164" s="73">
        <v>4.4056979584289141E-2</v>
      </c>
      <c r="T164" s="73">
        <v>0.11426919993215938</v>
      </c>
      <c r="U164" s="73">
        <v>5.5532815300863771E-2</v>
      </c>
      <c r="V164" s="73">
        <v>5.0392015384573274E-2</v>
      </c>
      <c r="W164" s="73">
        <v>0.15017110731507913</v>
      </c>
      <c r="X164" s="73">
        <v>2.2846995089316459E-2</v>
      </c>
      <c r="Y164" s="73">
        <v>9.1173600591491724E-2</v>
      </c>
      <c r="Z164" s="60">
        <f t="shared" si="112"/>
        <v>42</v>
      </c>
      <c r="AB164" s="29">
        <f t="shared" si="110"/>
        <v>44621</v>
      </c>
      <c r="AC164" s="28">
        <f t="shared" si="114"/>
        <v>9.8036575719389729E-2</v>
      </c>
      <c r="AD164" s="28">
        <f t="shared" si="115"/>
        <v>0.10149757463785689</v>
      </c>
      <c r="AE164" s="28">
        <f t="shared" si="116"/>
        <v>0.10318043971450727</v>
      </c>
      <c r="AF164" s="28">
        <f t="shared" si="117"/>
        <v>9.5843915054267273E-2</v>
      </c>
      <c r="AG164" s="28">
        <f t="shared" si="118"/>
        <v>3.6748014025954706E-2</v>
      </c>
      <c r="AH164" s="76" t="s">
        <v>52</v>
      </c>
      <c r="AI164" s="28">
        <f t="shared" si="119"/>
        <v>4.880704580728408E-2</v>
      </c>
      <c r="AJ164" s="28">
        <f t="shared" si="120"/>
        <v>4.1556864877537063E-2</v>
      </c>
      <c r="AK164" s="28">
        <f t="shared" si="121"/>
        <v>7.5372189341618254E-2</v>
      </c>
      <c r="AL164" s="28">
        <f t="shared" si="122"/>
        <v>8.3240301472663425E-2</v>
      </c>
      <c r="AM164" s="60">
        <f t="shared" si="113"/>
        <v>42</v>
      </c>
      <c r="AO164" s="29">
        <f t="shared" si="111"/>
        <v>44621</v>
      </c>
      <c r="AP164" s="66">
        <f t="shared" si="123"/>
        <v>6.2708967165017351E-2</v>
      </c>
      <c r="AQ164" s="66">
        <f t="shared" si="124"/>
        <v>5.1713970340406583E-2</v>
      </c>
      <c r="AR164" s="66">
        <f t="shared" si="125"/>
        <v>3.8944552800138019E-2</v>
      </c>
      <c r="AS164" s="66">
        <f t="shared" si="126"/>
        <v>9.34006777526004E-2</v>
      </c>
      <c r="AT164" s="66">
        <f t="shared" si="127"/>
        <v>4.9088718246950082E-2</v>
      </c>
      <c r="AU164" s="66">
        <f t="shared" si="128"/>
        <v>4.1189125267639098E-2</v>
      </c>
      <c r="AV164" s="66">
        <f t="shared" si="129"/>
        <v>0.12274596488304845</v>
      </c>
      <c r="AW164" s="66">
        <f t="shared" si="130"/>
        <v>2.0195801323104598E-2</v>
      </c>
      <c r="AX164" s="66">
        <f t="shared" si="131"/>
        <v>7.452293438166975E-2</v>
      </c>
      <c r="AY164" s="65" cm="1">
        <f t="array" ref="AY164">TREND(AY$3:AY$149,$AO$3:$AO$149,$AO164)</f>
        <v>264.96192567744561</v>
      </c>
      <c r="AZ164" s="50" cm="1">
        <f t="array" ref="AZ164">TREND(AZ$3:AZ$149,$AO$3:$AO$149,$AO164)</f>
        <v>200.0093319976373</v>
      </c>
      <c r="BB164" s="44"/>
      <c r="BC164" s="44"/>
      <c r="BD164" s="44"/>
      <c r="BE164" s="45"/>
      <c r="BF164" s="45"/>
      <c r="BG164" s="45"/>
    </row>
    <row r="165" spans="1:71">
      <c r="A165" s="41">
        <f t="shared" si="107"/>
        <v>43</v>
      </c>
      <c r="C165" s="29">
        <v>44652</v>
      </c>
      <c r="D165" s="33">
        <v>0.12004557477240385</v>
      </c>
      <c r="E165" s="33">
        <v>0.12397078006458039</v>
      </c>
      <c r="F165" s="33">
        <v>0.13150732647800037</v>
      </c>
      <c r="G165" s="33">
        <v>0.12943548191097851</v>
      </c>
      <c r="H165" s="33">
        <v>4.5041263107519894E-2</v>
      </c>
      <c r="I165" s="76" t="s">
        <v>52</v>
      </c>
      <c r="J165" s="33">
        <v>5.9588917580356671E-2</v>
      </c>
      <c r="K165" s="33">
        <v>4.9613935352770755E-2</v>
      </c>
      <c r="L165" s="33">
        <v>9.3350023647903749E-2</v>
      </c>
      <c r="M165" s="33">
        <v>9.5689625345914464E-2</v>
      </c>
      <c r="N165" s="41">
        <f t="shared" si="108"/>
        <v>43</v>
      </c>
      <c r="P165" s="29">
        <f t="shared" si="109"/>
        <v>44652</v>
      </c>
      <c r="Q165" s="73">
        <v>7.5306846176837625E-2</v>
      </c>
      <c r="R165" s="73">
        <v>6.1781718224220898E-2</v>
      </c>
      <c r="S165" s="73">
        <v>4.2248028508382676E-2</v>
      </c>
      <c r="T165" s="73">
        <v>0.12579790222030965</v>
      </c>
      <c r="U165" s="73">
        <v>5.3204291018247016E-2</v>
      </c>
      <c r="V165" s="73">
        <v>4.8444026668139975E-2</v>
      </c>
      <c r="W165" s="73">
        <v>0.14420510100918496</v>
      </c>
      <c r="X165" s="73">
        <v>2.2265449428651926E-2</v>
      </c>
      <c r="Y165" s="73">
        <v>9.8066596986955981E-2</v>
      </c>
      <c r="Z165" s="60">
        <f t="shared" si="112"/>
        <v>43</v>
      </c>
      <c r="AB165" s="29">
        <f t="shared" si="110"/>
        <v>44652</v>
      </c>
      <c r="AC165" s="28">
        <f t="shared" si="114"/>
        <v>9.8000489540248786E-2</v>
      </c>
      <c r="AD165" s="28">
        <f t="shared" si="115"/>
        <v>0.10120487288306322</v>
      </c>
      <c r="AE165" s="28">
        <f t="shared" si="116"/>
        <v>0.10735741319417638</v>
      </c>
      <c r="AF165" s="28">
        <f t="shared" si="117"/>
        <v>0.10566604071164717</v>
      </c>
      <c r="AG165" s="28">
        <f t="shared" si="118"/>
        <v>3.6769917112036726E-2</v>
      </c>
      <c r="AH165" s="76" t="s">
        <v>52</v>
      </c>
      <c r="AI165" s="28">
        <f t="shared" si="119"/>
        <v>4.864605051140073E-2</v>
      </c>
      <c r="AJ165" s="28">
        <f t="shared" si="120"/>
        <v>4.3825312777142633E-2</v>
      </c>
      <c r="AK165" s="28">
        <f t="shared" si="121"/>
        <v>7.6207290717986514E-2</v>
      </c>
      <c r="AL165" s="28">
        <f t="shared" si="122"/>
        <v>7.8117249599594152E-2</v>
      </c>
      <c r="AM165" s="60">
        <f t="shared" si="113"/>
        <v>43</v>
      </c>
      <c r="AO165" s="29">
        <f t="shared" si="111"/>
        <v>44652</v>
      </c>
      <c r="AP165" s="66">
        <f t="shared" si="123"/>
        <v>6.1477549714384336E-2</v>
      </c>
      <c r="AQ165" s="66">
        <f t="shared" si="124"/>
        <v>5.0436166781578036E-2</v>
      </c>
      <c r="AR165" s="66">
        <f t="shared" si="125"/>
        <v>3.731881074203295E-2</v>
      </c>
      <c r="AS165" s="66">
        <f t="shared" si="126"/>
        <v>0.10269646360642626</v>
      </c>
      <c r="AT165" s="66">
        <f t="shared" si="127"/>
        <v>4.6996769725717383E-2</v>
      </c>
      <c r="AU165" s="66">
        <f t="shared" si="128"/>
        <v>3.9547799556789255E-2</v>
      </c>
      <c r="AV165" s="66">
        <f t="shared" si="129"/>
        <v>0.11772337730811433</v>
      </c>
      <c r="AW165" s="66">
        <f t="shared" si="130"/>
        <v>1.9667665513653478E-2</v>
      </c>
      <c r="AX165" s="66">
        <f t="shared" si="131"/>
        <v>8.0057715834080515E-2</v>
      </c>
      <c r="AY165" s="65" cm="1">
        <f t="array" ref="AY165">TREND(AY$3:AY$149,$AO$3:$AO$149,$AO165)</f>
        <v>265.2908203535676</v>
      </c>
      <c r="AZ165" s="50" cm="1">
        <f t="array" ref="AZ165">TREND(AZ$3:AZ$149,$AO$3:$AO$149,$AO165)</f>
        <v>200.15245104981494</v>
      </c>
      <c r="BB165" s="44"/>
      <c r="BC165" s="44"/>
      <c r="BD165" s="44"/>
      <c r="BE165" s="45"/>
      <c r="BF165" s="45"/>
      <c r="BG165" s="45"/>
    </row>
    <row r="166" spans="1:71">
      <c r="A166" s="41">
        <f t="shared" si="107"/>
        <v>44</v>
      </c>
      <c r="C166" s="29">
        <v>44682</v>
      </c>
      <c r="D166" s="33">
        <v>0.12722095940206712</v>
      </c>
      <c r="E166" s="33">
        <v>0.13257633302568264</v>
      </c>
      <c r="F166" s="33">
        <v>0.1293779327314265</v>
      </c>
      <c r="G166" s="33">
        <v>0.13540694552458388</v>
      </c>
      <c r="H166" s="33">
        <v>4.5018293957428124E-2</v>
      </c>
      <c r="I166" s="76" t="s">
        <v>52</v>
      </c>
      <c r="J166" s="33">
        <v>5.9766009430519129E-2</v>
      </c>
      <c r="K166" s="33">
        <v>5.4191328970873621E-2</v>
      </c>
      <c r="L166" s="33">
        <v>0.10563131897316971</v>
      </c>
      <c r="M166" s="33">
        <v>0.12174965281729165</v>
      </c>
      <c r="N166" s="41">
        <f t="shared" si="108"/>
        <v>44</v>
      </c>
      <c r="P166" s="29">
        <f t="shared" si="109"/>
        <v>44682</v>
      </c>
      <c r="Q166" s="73">
        <v>0.11526105706502662</v>
      </c>
      <c r="R166" s="73">
        <v>5.9422674631939107E-2</v>
      </c>
      <c r="S166" s="73">
        <v>4.2442978833826334E-2</v>
      </c>
      <c r="T166" s="73">
        <v>0.13096668061684588</v>
      </c>
      <c r="U166" s="73">
        <v>4.7339140030725424E-2</v>
      </c>
      <c r="V166" s="73">
        <v>4.9245708883904171E-2</v>
      </c>
      <c r="W166" s="73">
        <v>0.12472518805124518</v>
      </c>
      <c r="X166" s="73">
        <v>2.1778509998731349E-2</v>
      </c>
      <c r="Y166" s="73">
        <v>0.11456166226994041</v>
      </c>
      <c r="Z166" s="60">
        <f t="shared" si="112"/>
        <v>44</v>
      </c>
      <c r="AB166" s="29">
        <f t="shared" si="110"/>
        <v>44682</v>
      </c>
      <c r="AC166" s="28">
        <f t="shared" si="114"/>
        <v>0.10373373603373481</v>
      </c>
      <c r="AD166" s="28">
        <f t="shared" si="115"/>
        <v>0.10810041363501324</v>
      </c>
      <c r="AE166" s="28">
        <f t="shared" si="116"/>
        <v>0.10549249420558945</v>
      </c>
      <c r="AF166" s="28">
        <f t="shared" si="117"/>
        <v>0.11040844535521767</v>
      </c>
      <c r="AG166" s="28">
        <f t="shared" si="118"/>
        <v>3.6707126278699091E-2</v>
      </c>
      <c r="AH166" s="76" t="s">
        <v>52</v>
      </c>
      <c r="AI166" s="28">
        <f t="shared" si="119"/>
        <v>4.8732154475125279E-2</v>
      </c>
      <c r="AJ166" s="28">
        <f t="shared" si="120"/>
        <v>4.783554524755515E-2</v>
      </c>
      <c r="AK166" s="28">
        <f t="shared" si="121"/>
        <v>8.6129922386672317E-2</v>
      </c>
      <c r="AL166" s="28">
        <f t="shared" si="122"/>
        <v>9.9272528731948723E-2</v>
      </c>
      <c r="AM166" s="60">
        <f t="shared" si="113"/>
        <v>44</v>
      </c>
      <c r="AO166" s="29">
        <f t="shared" si="111"/>
        <v>44682</v>
      </c>
      <c r="AP166" s="66">
        <f t="shared" si="123"/>
        <v>9.3981841708689756E-2</v>
      </c>
      <c r="AQ166" s="66">
        <f t="shared" si="124"/>
        <v>4.8452205310031055E-2</v>
      </c>
      <c r="AR166" s="66">
        <f t="shared" si="125"/>
        <v>3.7465090319850756E-2</v>
      </c>
      <c r="AS166" s="66">
        <f t="shared" si="126"/>
        <v>0.10678793132966738</v>
      </c>
      <c r="AT166" s="66">
        <f t="shared" si="127"/>
        <v>4.1787009433505863E-2</v>
      </c>
      <c r="AU166" s="66">
        <f t="shared" si="128"/>
        <v>4.0154086167613526E-2</v>
      </c>
      <c r="AV166" s="66">
        <f t="shared" si="129"/>
        <v>0.10169872790517236</v>
      </c>
      <c r="AW166" s="66">
        <f t="shared" si="130"/>
        <v>1.9224236058661307E-2</v>
      </c>
      <c r="AX166" s="66">
        <f t="shared" si="131"/>
        <v>9.3411567475593038E-2</v>
      </c>
      <c r="AY166" s="65" cm="1">
        <f t="array" ref="AY166">TREND(AY$3:AY$149,$AO$3:$AO$149,$AO166)</f>
        <v>265.60910552400821</v>
      </c>
      <c r="AZ166" s="50" cm="1">
        <f t="array" ref="AZ166">TREND(AZ$3:AZ$149,$AO$3:$AO$149,$AO166)</f>
        <v>200.29095335837397</v>
      </c>
      <c r="BB166" s="44"/>
      <c r="BC166" s="44"/>
      <c r="BD166" s="44"/>
      <c r="BE166" s="45"/>
      <c r="BF166" s="45"/>
      <c r="BG166" s="45"/>
    </row>
    <row r="167" spans="1:71">
      <c r="A167" s="41">
        <f t="shared" si="107"/>
        <v>45</v>
      </c>
      <c r="C167" s="29">
        <v>44713</v>
      </c>
      <c r="D167" s="33">
        <v>0.12322729273814181</v>
      </c>
      <c r="E167" s="33">
        <v>0.13097826961963338</v>
      </c>
      <c r="F167" s="33">
        <v>0.13008947279395228</v>
      </c>
      <c r="G167" s="33">
        <v>0.14748545603031715</v>
      </c>
      <c r="H167" s="33">
        <v>4.5002510435486393E-2</v>
      </c>
      <c r="I167" s="76" t="s">
        <v>52</v>
      </c>
      <c r="J167" s="33">
        <v>7.5321639306242333E-2</v>
      </c>
      <c r="K167" s="33">
        <v>7.4476410716373051E-2</v>
      </c>
      <c r="L167" s="33">
        <v>0.10733414558634898</v>
      </c>
      <c r="M167" s="33">
        <v>0.12180646590417314</v>
      </c>
      <c r="N167" s="41">
        <f t="shared" si="108"/>
        <v>45</v>
      </c>
      <c r="P167" s="29">
        <f t="shared" si="109"/>
        <v>44713</v>
      </c>
      <c r="Q167" s="73">
        <v>0.11278123739421081</v>
      </c>
      <c r="R167" s="73">
        <v>7.2228913045730953E-2</v>
      </c>
      <c r="S167" s="73">
        <v>4.4904415345021036E-2</v>
      </c>
      <c r="T167" s="73">
        <v>0.14025216981966684</v>
      </c>
      <c r="U167" s="73">
        <v>7.8806285599796147E-2</v>
      </c>
      <c r="V167" s="73">
        <v>6.6316816548007834E-2</v>
      </c>
      <c r="W167" s="73">
        <v>0.14568170522017221</v>
      </c>
      <c r="X167" s="73">
        <v>2.1628334123098957E-2</v>
      </c>
      <c r="Y167" s="73">
        <v>0.12000365660112544</v>
      </c>
      <c r="Z167" s="60">
        <f t="shared" si="112"/>
        <v>45</v>
      </c>
      <c r="AB167" s="29">
        <f t="shared" si="110"/>
        <v>44713</v>
      </c>
      <c r="AC167" s="28">
        <f t="shared" si="114"/>
        <v>0.10035310655150412</v>
      </c>
      <c r="AD167" s="28">
        <f t="shared" si="115"/>
        <v>0.10666530080314177</v>
      </c>
      <c r="AE167" s="28">
        <f t="shared" si="116"/>
        <v>0.10594148775354607</v>
      </c>
      <c r="AF167" s="28">
        <f t="shared" si="117"/>
        <v>0.12010832466520985</v>
      </c>
      <c r="AG167" s="28">
        <f t="shared" si="118"/>
        <v>3.6648875622175274E-2</v>
      </c>
      <c r="AH167" s="76" t="s">
        <v>52</v>
      </c>
      <c r="AI167" s="28">
        <f t="shared" si="119"/>
        <v>6.1339986678078495E-2</v>
      </c>
      <c r="AJ167" s="28">
        <f t="shared" si="120"/>
        <v>6.5694566079981379E-2</v>
      </c>
      <c r="AK167" s="28">
        <f t="shared" si="121"/>
        <v>8.7410140313076548E-2</v>
      </c>
      <c r="AL167" s="28">
        <f t="shared" si="122"/>
        <v>9.9196022081885146E-2</v>
      </c>
      <c r="AM167" s="60">
        <f t="shared" si="113"/>
        <v>45</v>
      </c>
      <c r="AO167" s="29">
        <f t="shared" si="111"/>
        <v>44713</v>
      </c>
      <c r="AP167" s="66">
        <f t="shared" si="123"/>
        <v>9.1846110400902611E-2</v>
      </c>
      <c r="AQ167" s="66">
        <f t="shared" si="124"/>
        <v>5.8821350740703326E-2</v>
      </c>
      <c r="AR167" s="66">
        <f t="shared" si="125"/>
        <v>3.960953613085285E-2</v>
      </c>
      <c r="AS167" s="66">
        <f t="shared" si="126"/>
        <v>0.11421772424962319</v>
      </c>
      <c r="AT167" s="66">
        <f t="shared" si="127"/>
        <v>6.9513886169537686E-2</v>
      </c>
      <c r="AU167" s="66">
        <f t="shared" si="128"/>
        <v>5.4006692911292599E-2</v>
      </c>
      <c r="AV167" s="66">
        <f t="shared" si="129"/>
        <v>0.11863939685530098</v>
      </c>
      <c r="AW167" s="66">
        <f t="shared" si="130"/>
        <v>1.9078041108356945E-2</v>
      </c>
      <c r="AX167" s="66">
        <f t="shared" si="131"/>
        <v>9.7727861010901959E-2</v>
      </c>
      <c r="AY167" s="65" cm="1">
        <f t="array" ref="AY167">TREND(AY$3:AY$149,$AO$3:$AO$149,$AO167)</f>
        <v>265.9380002001302</v>
      </c>
      <c r="AZ167" s="50" cm="1">
        <f t="array" ref="AZ167">TREND(AZ$3:AZ$149,$AO$3:$AO$149,$AO167)</f>
        <v>200.43407241055161</v>
      </c>
      <c r="BB167" s="44"/>
      <c r="BC167" s="44"/>
      <c r="BD167" s="44"/>
      <c r="BE167" s="45"/>
      <c r="BF167" s="45"/>
      <c r="BG167" s="45"/>
      <c r="BI167" s="40"/>
      <c r="BJ167" s="40"/>
      <c r="BK167" s="40"/>
      <c r="BL167" s="40"/>
      <c r="BM167" s="40"/>
      <c r="BN167" s="40"/>
      <c r="BO167" s="40"/>
      <c r="BP167" s="40"/>
      <c r="BQ167" s="40"/>
      <c r="BR167" s="40"/>
      <c r="BS167" s="40"/>
    </row>
    <row r="168" spans="1:71">
      <c r="A168" s="41">
        <f t="shared" si="107"/>
        <v>46</v>
      </c>
      <c r="C168" s="29">
        <v>44743</v>
      </c>
      <c r="D168" s="33">
        <v>0.12172985925267792</v>
      </c>
      <c r="E168" s="33">
        <v>0.12989573311728256</v>
      </c>
      <c r="F168" s="33">
        <v>0.13284093065198943</v>
      </c>
      <c r="G168" s="33">
        <v>0.13701152482723813</v>
      </c>
      <c r="H168" s="33">
        <v>4.5025537547813313E-2</v>
      </c>
      <c r="I168" s="76" t="s">
        <v>52</v>
      </c>
      <c r="J168" s="33">
        <v>8.7388194507150949E-2</v>
      </c>
      <c r="K168" s="33">
        <v>8.2919778220513357E-2</v>
      </c>
      <c r="L168" s="33">
        <v>0.11040791755954525</v>
      </c>
      <c r="M168" s="33">
        <v>0.12206336405063378</v>
      </c>
      <c r="N168" s="41">
        <f t="shared" si="108"/>
        <v>46</v>
      </c>
      <c r="P168" s="29">
        <f t="shared" si="109"/>
        <v>44743</v>
      </c>
      <c r="Q168" s="73">
        <v>0.10951065111774751</v>
      </c>
      <c r="R168" s="73">
        <v>9.0274932651007778E-2</v>
      </c>
      <c r="S168" s="73">
        <v>4.6168517551782681E-2</v>
      </c>
      <c r="T168" s="73">
        <v>0.1330753954543942</v>
      </c>
      <c r="U168" s="73">
        <v>9.2228607708840352E-2</v>
      </c>
      <c r="V168" s="73">
        <v>7.4019982759154265E-2</v>
      </c>
      <c r="W168" s="73">
        <v>0.15445174714037652</v>
      </c>
      <c r="X168" s="73">
        <v>2.1909078768376118E-2</v>
      </c>
      <c r="Y168" s="73">
        <v>0.11695507996611307</v>
      </c>
      <c r="Z168" s="60">
        <f t="shared" si="112"/>
        <v>46</v>
      </c>
      <c r="AB168" s="29">
        <f t="shared" si="110"/>
        <v>44743</v>
      </c>
      <c r="AC168" s="28">
        <f t="shared" si="114"/>
        <v>9.9015130370492838E-2</v>
      </c>
      <c r="AD168" s="28">
        <f t="shared" si="115"/>
        <v>0.10565725638835433</v>
      </c>
      <c r="AE168" s="28">
        <f t="shared" si="116"/>
        <v>0.10805288158381712</v>
      </c>
      <c r="AF168" s="28">
        <f t="shared" si="117"/>
        <v>0.11144524503942166</v>
      </c>
      <c r="AG168" s="28">
        <f t="shared" si="118"/>
        <v>3.6623795490013926E-2</v>
      </c>
      <c r="AH168" s="76" t="s">
        <v>52</v>
      </c>
      <c r="AI168" s="28">
        <f t="shared" si="119"/>
        <v>7.1081602534401905E-2</v>
      </c>
      <c r="AJ168" s="28">
        <f t="shared" si="120"/>
        <v>7.3091831273131347E-2</v>
      </c>
      <c r="AK168" s="28">
        <f t="shared" si="121"/>
        <v>8.9805857151293036E-2</v>
      </c>
      <c r="AL168" s="28">
        <f t="shared" si="122"/>
        <v>9.9286403345353019E-2</v>
      </c>
      <c r="AM168" s="60">
        <f t="shared" si="113"/>
        <v>46</v>
      </c>
      <c r="AO168" s="29">
        <f t="shared" si="111"/>
        <v>44743</v>
      </c>
      <c r="AP168" s="66">
        <f t="shared" si="123"/>
        <v>8.9076020164237463E-2</v>
      </c>
      <c r="AQ168" s="66">
        <f t="shared" si="124"/>
        <v>7.342967683116218E-2</v>
      </c>
      <c r="AR168" s="66">
        <f t="shared" si="125"/>
        <v>4.069646069302537E-2</v>
      </c>
      <c r="AS168" s="66">
        <f t="shared" si="126"/>
        <v>0.10824359537515743</v>
      </c>
      <c r="AT168" s="66">
        <f t="shared" si="127"/>
        <v>8.129734519167707E-2</v>
      </c>
      <c r="AU168" s="66">
        <f t="shared" si="128"/>
        <v>6.0207892195998418E-2</v>
      </c>
      <c r="AV168" s="66">
        <f t="shared" si="129"/>
        <v>0.12563113087406569</v>
      </c>
      <c r="AW168" s="66">
        <f t="shared" si="130"/>
        <v>1.9312336852002468E-2</v>
      </c>
      <c r="AX168" s="66">
        <f t="shared" si="131"/>
        <v>9.5131322433376977E-2</v>
      </c>
      <c r="AY168" s="65" cm="1">
        <f t="array" ref="AY168">TREND(AY$3:AY$149,$AO$3:$AO$149,$AO168)</f>
        <v>266.25628537057082</v>
      </c>
      <c r="AZ168" s="50" cm="1">
        <f t="array" ref="AZ168">TREND(AZ$3:AZ$149,$AO$3:$AO$149,$AO168)</f>
        <v>200.57257471911061</v>
      </c>
      <c r="BB168" s="44"/>
      <c r="BC168" s="44"/>
      <c r="BD168" s="44"/>
      <c r="BE168" s="45"/>
      <c r="BF168" s="45"/>
      <c r="BG168" s="45"/>
    </row>
    <row r="169" spans="1:71">
      <c r="A169" s="41">
        <f t="shared" si="107"/>
        <v>47</v>
      </c>
      <c r="C169" s="29">
        <v>44774</v>
      </c>
      <c r="D169" s="33">
        <v>0.12195838606720717</v>
      </c>
      <c r="E169" s="33">
        <v>0.13002447347597557</v>
      </c>
      <c r="F169" s="33">
        <v>0.13220092840510936</v>
      </c>
      <c r="G169" s="33">
        <v>0.12816039847014063</v>
      </c>
      <c r="H169" s="33">
        <v>4.4991551698477843E-2</v>
      </c>
      <c r="I169" s="76" t="s">
        <v>52</v>
      </c>
      <c r="J169" s="33">
        <v>8.895171161883407E-2</v>
      </c>
      <c r="K169" s="33">
        <v>7.9894411104969504E-2</v>
      </c>
      <c r="L169" s="33">
        <v>0.11291968881397729</v>
      </c>
      <c r="M169" s="33">
        <v>0.12258910248306315</v>
      </c>
      <c r="N169" s="41">
        <f t="shared" si="108"/>
        <v>47</v>
      </c>
      <c r="P169" s="29">
        <f t="shared" si="109"/>
        <v>44774</v>
      </c>
      <c r="Q169" s="73">
        <v>0.10808861635621311</v>
      </c>
      <c r="R169" s="73">
        <v>8.6745532633053693E-2</v>
      </c>
      <c r="S169" s="73">
        <v>4.7945274409887467E-2</v>
      </c>
      <c r="T169" s="73">
        <v>0.12558973524534769</v>
      </c>
      <c r="U169" s="73">
        <v>9.7285898567308141E-2</v>
      </c>
      <c r="V169" s="73">
        <v>7.4682360712178888E-2</v>
      </c>
      <c r="W169" s="73">
        <v>0.15871750101076007</v>
      </c>
      <c r="X169" s="73">
        <v>2.181248843988122E-2</v>
      </c>
      <c r="Y169" s="73">
        <v>0.1128456711680788</v>
      </c>
      <c r="Z169" s="60">
        <f t="shared" si="112"/>
        <v>47</v>
      </c>
      <c r="AB169" s="29">
        <f t="shared" si="110"/>
        <v>44774</v>
      </c>
      <c r="AC169" s="28">
        <f t="shared" si="114"/>
        <v>9.907862673051443E-2</v>
      </c>
      <c r="AD169" s="28">
        <f t="shared" si="115"/>
        <v>0.10563149192757162</v>
      </c>
      <c r="AE169" s="28">
        <f t="shared" si="116"/>
        <v>0.10739963737843551</v>
      </c>
      <c r="AF169" s="28">
        <f t="shared" si="117"/>
        <v>0.10411712298865318</v>
      </c>
      <c r="AG169" s="28">
        <f t="shared" si="118"/>
        <v>3.6551001538374241E-2</v>
      </c>
      <c r="AH169" s="76" t="s">
        <v>52</v>
      </c>
      <c r="AI169" s="28">
        <f t="shared" si="119"/>
        <v>7.2264103492367948E-2</v>
      </c>
      <c r="AJ169" s="28">
        <f t="shared" si="120"/>
        <v>7.0374825296193128E-2</v>
      </c>
      <c r="AK169" s="28">
        <f t="shared" si="121"/>
        <v>9.173561621552298E-2</v>
      </c>
      <c r="AL169" s="28">
        <f t="shared" si="122"/>
        <v>9.9591018853389571E-2</v>
      </c>
      <c r="AM169" s="60">
        <f t="shared" si="113"/>
        <v>47</v>
      </c>
      <c r="AO169" s="29">
        <f t="shared" si="111"/>
        <v>44774</v>
      </c>
      <c r="AP169" s="66">
        <f t="shared" si="123"/>
        <v>8.7810867453374589E-2</v>
      </c>
      <c r="AQ169" s="66">
        <f t="shared" si="124"/>
        <v>7.0471810307113886E-2</v>
      </c>
      <c r="AR169" s="66">
        <f t="shared" si="125"/>
        <v>4.2232494910573223E-2</v>
      </c>
      <c r="AS169" s="66">
        <f t="shared" si="126"/>
        <v>0.10202872390178133</v>
      </c>
      <c r="AT169" s="66">
        <f t="shared" si="127"/>
        <v>8.5694080734410955E-2</v>
      </c>
      <c r="AU169" s="66">
        <f t="shared" si="128"/>
        <v>6.067172565138762E-2</v>
      </c>
      <c r="AV169" s="66">
        <f t="shared" si="129"/>
        <v>0.12894162136238291</v>
      </c>
      <c r="AW169" s="66">
        <f t="shared" si="130"/>
        <v>1.9213484923432791E-2</v>
      </c>
      <c r="AX169" s="66">
        <f t="shared" si="131"/>
        <v>9.1675484502190804E-2</v>
      </c>
      <c r="AY169" s="65" cm="1">
        <f t="array" ref="AY169">TREND(AY$3:AY$149,$AO$3:$AO$149,$AO169)</f>
        <v>266.58518004669281</v>
      </c>
      <c r="AZ169" s="50" cm="1">
        <f t="array" ref="AZ169">TREND(AZ$3:AZ$149,$AO$3:$AO$149,$AO169)</f>
        <v>200.71569377128824</v>
      </c>
      <c r="BB169" s="44"/>
      <c r="BC169" s="44"/>
      <c r="BD169" s="44"/>
      <c r="BE169" s="45"/>
      <c r="BF169" s="45"/>
      <c r="BG169" s="45"/>
    </row>
    <row r="170" spans="1:71">
      <c r="A170" s="41">
        <f t="shared" si="107"/>
        <v>48</v>
      </c>
      <c r="C170" s="29">
        <v>44805</v>
      </c>
      <c r="D170" s="33">
        <v>0.12228550241840409</v>
      </c>
      <c r="E170" s="33">
        <v>0.13008131052032165</v>
      </c>
      <c r="F170" s="33">
        <v>0.12723687969131256</v>
      </c>
      <c r="G170" s="33">
        <v>0.12322694628867703</v>
      </c>
      <c r="H170" s="33">
        <v>4.4965712836091139E-2</v>
      </c>
      <c r="I170" s="76" t="s">
        <v>52</v>
      </c>
      <c r="J170" s="33">
        <v>8.823330752841517E-2</v>
      </c>
      <c r="K170" s="33">
        <v>7.8756897631718004E-2</v>
      </c>
      <c r="L170" s="33">
        <v>0.1110011539402939</v>
      </c>
      <c r="M170" s="33">
        <v>0.12266412905842655</v>
      </c>
      <c r="N170" s="41">
        <f t="shared" si="108"/>
        <v>48</v>
      </c>
      <c r="P170" s="29">
        <f t="shared" si="109"/>
        <v>44805</v>
      </c>
      <c r="Q170" s="73">
        <v>0.10496144315329356</v>
      </c>
      <c r="R170" s="73">
        <v>8.4850078079537608E-2</v>
      </c>
      <c r="S170" s="73">
        <v>4.7380361630073593E-2</v>
      </c>
      <c r="T170" s="73">
        <v>0.12082344204830889</v>
      </c>
      <c r="U170" s="73">
        <v>9.3440800928218756E-2</v>
      </c>
      <c r="V170" s="73">
        <v>7.1456331096408421E-2</v>
      </c>
      <c r="W170" s="73">
        <v>0.16780891206088783</v>
      </c>
      <c r="X170" s="73">
        <v>2.1595655432315394E-2</v>
      </c>
      <c r="Y170" s="73">
        <v>0.10707332439118387</v>
      </c>
      <c r="Z170" s="60">
        <f t="shared" si="112"/>
        <v>48</v>
      </c>
      <c r="AB170" s="29">
        <f t="shared" si="110"/>
        <v>44805</v>
      </c>
      <c r="AC170" s="28">
        <f t="shared" si="114"/>
        <v>9.9221961759655752E-2</v>
      </c>
      <c r="AD170" s="28">
        <f t="shared" si="115"/>
        <v>0.10554744890307419</v>
      </c>
      <c r="AE170" s="28">
        <f t="shared" si="116"/>
        <v>0.10323948924013503</v>
      </c>
      <c r="AF170" s="28">
        <f t="shared" si="117"/>
        <v>9.9985845505870183E-2</v>
      </c>
      <c r="AG170" s="28">
        <f t="shared" si="118"/>
        <v>3.6484997414107392E-2</v>
      </c>
      <c r="AH170" s="76" t="s">
        <v>52</v>
      </c>
      <c r="AI170" s="28">
        <f t="shared" si="119"/>
        <v>7.1592148638829706E-2</v>
      </c>
      <c r="AJ170" s="28">
        <f t="shared" si="120"/>
        <v>6.9323418303411419E-2</v>
      </c>
      <c r="AK170" s="28">
        <f t="shared" si="121"/>
        <v>9.0065887073494347E-2</v>
      </c>
      <c r="AL170" s="28">
        <f t="shared" si="122"/>
        <v>9.9529177883027065E-2</v>
      </c>
      <c r="AM170" s="60">
        <f t="shared" si="113"/>
        <v>48</v>
      </c>
      <c r="AO170" s="29">
        <f t="shared" si="111"/>
        <v>44805</v>
      </c>
      <c r="AP170" s="66">
        <f t="shared" si="123"/>
        <v>8.5165290184284217E-2</v>
      </c>
      <c r="AQ170" s="66">
        <f t="shared" si="124"/>
        <v>6.8847009956305494E-2</v>
      </c>
      <c r="AR170" s="66">
        <f t="shared" si="125"/>
        <v>4.1705155071086644E-2</v>
      </c>
      <c r="AS170" s="66">
        <f t="shared" si="126"/>
        <v>9.8035651892476747E-2</v>
      </c>
      <c r="AT170" s="66">
        <f t="shared" si="127"/>
        <v>8.2248487740633716E-2</v>
      </c>
      <c r="AU170" s="66">
        <f t="shared" si="128"/>
        <v>5.7979377860135274E-2</v>
      </c>
      <c r="AV170" s="66">
        <f t="shared" si="129"/>
        <v>0.13615947210541088</v>
      </c>
      <c r="AW170" s="66">
        <f t="shared" si="130"/>
        <v>1.9008933821535064E-2</v>
      </c>
      <c r="AX170" s="66">
        <f t="shared" si="131"/>
        <v>8.6878862073696939E-2</v>
      </c>
      <c r="AY170" s="65" cm="1">
        <f t="array" ref="AY170">TREND(AY$3:AY$149,$AO$3:$AO$149,$AO170)</f>
        <v>266.9140747228148</v>
      </c>
      <c r="AZ170" s="50" cm="1">
        <f t="array" ref="AZ170">TREND(AZ$3:AZ$149,$AO$3:$AO$149,$AO170)</f>
        <v>200.85881282346588</v>
      </c>
      <c r="BB170" s="44"/>
      <c r="BC170" s="44"/>
      <c r="BD170" s="44"/>
      <c r="BE170" s="45"/>
      <c r="BF170" s="45"/>
      <c r="BG170" s="45"/>
    </row>
    <row r="171" spans="1:71">
      <c r="A171" s="41">
        <f t="shared" si="107"/>
        <v>49</v>
      </c>
      <c r="C171" s="29">
        <v>44835</v>
      </c>
      <c r="D171" s="33">
        <v>0.12465651988729622</v>
      </c>
      <c r="E171" s="33">
        <v>0.13143079477752995</v>
      </c>
      <c r="F171" s="33">
        <v>0.12613992097128165</v>
      </c>
      <c r="G171" s="33">
        <v>0.11257052058263066</v>
      </c>
      <c r="H171" s="33">
        <v>4.4987962473581139E-2</v>
      </c>
      <c r="I171" s="76" t="s">
        <v>52</v>
      </c>
      <c r="J171" s="33">
        <v>6.0100324624991069E-2</v>
      </c>
      <c r="K171" s="33">
        <v>4.9510214826892204E-2</v>
      </c>
      <c r="L171" s="33">
        <v>0.10898482640709156</v>
      </c>
      <c r="M171" s="33">
        <v>0.12564839673879177</v>
      </c>
      <c r="N171" s="41">
        <f t="shared" si="108"/>
        <v>49</v>
      </c>
      <c r="P171" s="29">
        <f t="shared" si="109"/>
        <v>44835</v>
      </c>
      <c r="Q171" s="73">
        <v>0.11121390493912077</v>
      </c>
      <c r="R171" s="73">
        <v>7.2300149914207829E-2</v>
      </c>
      <c r="S171" s="73">
        <v>4.3225952018674595E-2</v>
      </c>
      <c r="T171" s="73">
        <v>0.11062967281692855</v>
      </c>
      <c r="U171" s="73">
        <v>5.3360420709928316E-2</v>
      </c>
      <c r="V171" s="73">
        <v>5.2869970576781763E-2</v>
      </c>
      <c r="W171" s="73">
        <v>0.29751410898820912</v>
      </c>
      <c r="X171" s="73">
        <v>2.216451639450619E-2</v>
      </c>
      <c r="Y171" s="73">
        <v>0.11706520141089848</v>
      </c>
      <c r="Z171" s="60">
        <f t="shared" si="112"/>
        <v>49</v>
      </c>
      <c r="AB171" s="29">
        <f t="shared" si="110"/>
        <v>44835</v>
      </c>
      <c r="AC171" s="28">
        <f t="shared" si="114"/>
        <v>0.10102532676931532</v>
      </c>
      <c r="AD171" s="28">
        <f t="shared" si="115"/>
        <v>0.10651539929043</v>
      </c>
      <c r="AE171" s="28">
        <f t="shared" si="116"/>
        <v>0.10222751883576381</v>
      </c>
      <c r="AF171" s="28">
        <f t="shared" si="117"/>
        <v>9.123047584461863E-2</v>
      </c>
      <c r="AG171" s="28">
        <f t="shared" si="118"/>
        <v>3.6459573985286625E-2</v>
      </c>
      <c r="AH171" s="76" t="s">
        <v>52</v>
      </c>
      <c r="AI171" s="28">
        <f t="shared" si="119"/>
        <v>4.8707078776714798E-2</v>
      </c>
      <c r="AJ171" s="28">
        <f t="shared" si="120"/>
        <v>4.3549865209119215E-2</v>
      </c>
      <c r="AK171" s="28">
        <f t="shared" si="121"/>
        <v>8.8324523343247821E-2</v>
      </c>
      <c r="AL171" s="28">
        <f t="shared" si="122"/>
        <v>0.1018291730753718</v>
      </c>
      <c r="AM171" s="60">
        <f t="shared" si="113"/>
        <v>49</v>
      </c>
      <c r="AO171" s="29">
        <f t="shared" si="111"/>
        <v>44835</v>
      </c>
      <c r="AP171" s="66">
        <f t="shared" si="123"/>
        <v>9.0131034445084426E-2</v>
      </c>
      <c r="AQ171" s="66">
        <f t="shared" si="124"/>
        <v>5.8594177642349685E-2</v>
      </c>
      <c r="AR171" s="66">
        <f t="shared" si="125"/>
        <v>3.8022141300155174E-2</v>
      </c>
      <c r="AS171" s="66">
        <f t="shared" si="126"/>
        <v>8.9657555471766681E-2</v>
      </c>
      <c r="AT171" s="66">
        <f t="shared" si="127"/>
        <v>4.6936559203880568E-2</v>
      </c>
      <c r="AU171" s="66">
        <f t="shared" si="128"/>
        <v>4.2847386230840764E-2</v>
      </c>
      <c r="AV171" s="66">
        <f t="shared" si="129"/>
        <v>0.24111422415923375</v>
      </c>
      <c r="AW171" s="66">
        <f t="shared" si="130"/>
        <v>1.9496213150781188E-2</v>
      </c>
      <c r="AX171" s="66">
        <f t="shared" si="131"/>
        <v>9.4873097985923957E-2</v>
      </c>
      <c r="AY171" s="65" cm="1">
        <f t="array" ref="AY171">TREND(AY$3:AY$149,$AO$3:$AO$149,$AO171)</f>
        <v>267.23235989325542</v>
      </c>
      <c r="AZ171" s="50" cm="1">
        <f t="array" ref="AZ171">TREND(AZ$3:AZ$149,$AO$3:$AO$149,$AO171)</f>
        <v>200.99731513202491</v>
      </c>
      <c r="BB171" s="44"/>
      <c r="BC171" s="44"/>
      <c r="BD171" s="44"/>
      <c r="BE171" s="45"/>
      <c r="BF171" s="45"/>
      <c r="BG171" s="45"/>
    </row>
    <row r="172" spans="1:71">
      <c r="A172" s="41">
        <f t="shared" si="107"/>
        <v>50</v>
      </c>
      <c r="C172" s="29">
        <v>44866</v>
      </c>
      <c r="D172" s="33">
        <v>0.11981220395889587</v>
      </c>
      <c r="E172" s="33">
        <v>0.12437898815133148</v>
      </c>
      <c r="F172" s="33">
        <v>0.12488371512293069</v>
      </c>
      <c r="G172" s="33">
        <v>0.10885339326996751</v>
      </c>
      <c r="H172" s="33">
        <v>4.490703968053715E-2</v>
      </c>
      <c r="I172" s="76" t="s">
        <v>52</v>
      </c>
      <c r="J172" s="33">
        <v>5.9756913811274008E-2</v>
      </c>
      <c r="K172" s="33">
        <v>4.9275700443200114E-2</v>
      </c>
      <c r="L172" s="33">
        <v>9.6391871081337038E-2</v>
      </c>
      <c r="M172" s="33">
        <v>0.10588573617849784</v>
      </c>
      <c r="N172" s="41">
        <f t="shared" si="108"/>
        <v>50</v>
      </c>
      <c r="P172" s="29">
        <f t="shared" si="109"/>
        <v>44866</v>
      </c>
      <c r="Q172" s="73">
        <v>7.6993908824587023E-2</v>
      </c>
      <c r="R172" s="73">
        <v>6.0390039002951382E-2</v>
      </c>
      <c r="S172" s="73">
        <v>4.4296012554014857E-2</v>
      </c>
      <c r="T172" s="73">
        <v>0.10738275157451321</v>
      </c>
      <c r="U172" s="73">
        <v>4.7073456120472298E-2</v>
      </c>
      <c r="V172" s="73">
        <v>4.902093700800652E-2</v>
      </c>
      <c r="W172" s="73">
        <v>0.1024668439872358</v>
      </c>
      <c r="X172" s="73">
        <v>2.2452517739936288E-2</v>
      </c>
      <c r="Y172" s="73">
        <v>9.9060817504464646E-2</v>
      </c>
      <c r="Z172" s="60">
        <f t="shared" si="112"/>
        <v>50</v>
      </c>
      <c r="AB172" s="29">
        <f t="shared" si="110"/>
        <v>44866</v>
      </c>
      <c r="AC172" s="28">
        <f t="shared" si="114"/>
        <v>9.6979992449772789E-2</v>
      </c>
      <c r="AD172" s="28">
        <f t="shared" si="115"/>
        <v>0.10067649983272761</v>
      </c>
      <c r="AE172" s="28">
        <f t="shared" si="116"/>
        <v>0.10108504267124914</v>
      </c>
      <c r="AF172" s="28">
        <f t="shared" si="117"/>
        <v>8.8109565708976226E-2</v>
      </c>
      <c r="AG172" s="28">
        <f t="shared" si="118"/>
        <v>3.6349255128085657E-2</v>
      </c>
      <c r="AH172" s="76" t="s">
        <v>52</v>
      </c>
      <c r="AI172" s="28">
        <f t="shared" si="119"/>
        <v>4.8369238347599819E-2</v>
      </c>
      <c r="AJ172" s="28">
        <f t="shared" si="120"/>
        <v>4.3312742530820347E-2</v>
      </c>
      <c r="AK172" s="28">
        <f t="shared" si="121"/>
        <v>7.8022794179586227E-2</v>
      </c>
      <c r="AL172" s="28">
        <f t="shared" si="122"/>
        <v>8.5707445116795317E-2</v>
      </c>
      <c r="AM172" s="60">
        <f t="shared" si="113"/>
        <v>50</v>
      </c>
      <c r="AO172" s="29">
        <f t="shared" si="111"/>
        <v>44866</v>
      </c>
      <c r="AP172" s="66">
        <f t="shared" si="123"/>
        <v>6.2321436796610577E-2</v>
      </c>
      <c r="AQ172" s="66">
        <f t="shared" si="124"/>
        <v>4.8881710986277735E-2</v>
      </c>
      <c r="AR172" s="66">
        <f t="shared" si="125"/>
        <v>3.8935657324761362E-2</v>
      </c>
      <c r="AS172" s="66">
        <f t="shared" si="126"/>
        <v>8.6919179289155352E-2</v>
      </c>
      <c r="AT172" s="66">
        <f t="shared" si="127"/>
        <v>4.1376996504232232E-2</v>
      </c>
      <c r="AU172" s="66">
        <f t="shared" si="128"/>
        <v>3.9679180783188314E-2</v>
      </c>
      <c r="AV172" s="66">
        <f t="shared" si="129"/>
        <v>8.2940079790564183E-2</v>
      </c>
      <c r="AW172" s="66">
        <f t="shared" si="130"/>
        <v>1.9735490541824167E-2</v>
      </c>
      <c r="AX172" s="66">
        <f t="shared" si="131"/>
        <v>8.018312839773116E-2</v>
      </c>
      <c r="AY172" s="65" cm="1">
        <f t="array" ref="AY172">TREND(AY$3:AY$149,$AO$3:$AO$149,$AO172)</f>
        <v>267.56125456937741</v>
      </c>
      <c r="AZ172" s="50" cm="1">
        <f t="array" ref="AZ172">TREND(AZ$3:AZ$149,$AO$3:$AO$149,$AO172)</f>
        <v>201.14043418420255</v>
      </c>
      <c r="BB172" s="44"/>
      <c r="BC172" s="44"/>
      <c r="BD172" s="44"/>
      <c r="BE172" s="45"/>
      <c r="BF172" s="45"/>
      <c r="BG172" s="45"/>
    </row>
    <row r="173" spans="1:71">
      <c r="A173" s="41">
        <f t="shared" si="107"/>
        <v>51</v>
      </c>
      <c r="C173" s="24">
        <v>44896</v>
      </c>
      <c r="D173" s="33">
        <v>0.11830254335929138</v>
      </c>
      <c r="E173" s="33">
        <v>0.12443046005220537</v>
      </c>
      <c r="F173" s="33">
        <v>0.12682528931813311</v>
      </c>
      <c r="G173" s="33">
        <v>0.10249876842914914</v>
      </c>
      <c r="H173" s="33">
        <v>4.4959890837039884E-2</v>
      </c>
      <c r="I173" s="76" t="s">
        <v>52</v>
      </c>
      <c r="J173" s="33">
        <v>5.9905690617791774E-2</v>
      </c>
      <c r="K173" s="33">
        <v>5.2468129553835799E-2</v>
      </c>
      <c r="L173" s="33">
        <v>9.2897309964764432E-2</v>
      </c>
      <c r="M173" s="33">
        <v>0.11421874551080326</v>
      </c>
      <c r="N173" s="41">
        <f t="shared" si="108"/>
        <v>51</v>
      </c>
      <c r="P173" s="29">
        <f t="shared" si="109"/>
        <v>44896</v>
      </c>
      <c r="Q173" s="73">
        <v>7.6450733986035413E-2</v>
      </c>
      <c r="R173" s="73">
        <v>6.5392777540640809E-2</v>
      </c>
      <c r="S173" s="73">
        <v>4.4470938064907602E-2</v>
      </c>
      <c r="T173" s="73">
        <v>0.10201590224534732</v>
      </c>
      <c r="U173" s="73">
        <v>5.5392633583622224E-2</v>
      </c>
      <c r="V173" s="73">
        <v>4.8447999230628772E-2</v>
      </c>
      <c r="W173" s="73">
        <v>7.4089896342571557E-2</v>
      </c>
      <c r="X173" s="73">
        <v>2.3090345529381117E-2</v>
      </c>
      <c r="Y173" s="73">
        <v>9.6626773269251787E-2</v>
      </c>
      <c r="Z173" s="60">
        <f t="shared" si="112"/>
        <v>51</v>
      </c>
      <c r="AB173" s="29">
        <f t="shared" si="110"/>
        <v>44896</v>
      </c>
      <c r="AC173" s="28">
        <f t="shared" si="114"/>
        <v>9.5644246469277661E-2</v>
      </c>
      <c r="AD173" s="28">
        <f t="shared" si="115"/>
        <v>0.10059849308036063</v>
      </c>
      <c r="AE173" s="28">
        <f t="shared" si="116"/>
        <v>0.10253464452781168</v>
      </c>
      <c r="AF173" s="28">
        <f t="shared" si="117"/>
        <v>8.2867343271407393E-2</v>
      </c>
      <c r="AG173" s="28">
        <f t="shared" si="118"/>
        <v>3.6348794863943476E-2</v>
      </c>
      <c r="AH173" s="76" t="s">
        <v>52</v>
      </c>
      <c r="AI173" s="28">
        <f t="shared" si="119"/>
        <v>4.8432049520348457E-2</v>
      </c>
      <c r="AJ173" s="28">
        <f t="shared" si="120"/>
        <v>4.6087114065468886E-2</v>
      </c>
      <c r="AK173" s="28">
        <f t="shared" si="121"/>
        <v>7.510483678798259E-2</v>
      </c>
      <c r="AL173" s="28">
        <f t="shared" si="122"/>
        <v>9.2342611890169291E-2</v>
      </c>
      <c r="AM173" s="60">
        <f t="shared" si="113"/>
        <v>51</v>
      </c>
      <c r="AO173" s="29">
        <f t="shared" si="111"/>
        <v>44896</v>
      </c>
      <c r="AP173" s="66">
        <f t="shared" si="123"/>
        <v>6.180824719812137E-2</v>
      </c>
      <c r="AQ173" s="66">
        <f t="shared" si="124"/>
        <v>5.2868203462140322E-2</v>
      </c>
      <c r="AR173" s="66">
        <f t="shared" si="125"/>
        <v>3.9062516857835329E-2</v>
      </c>
      <c r="AS173" s="66">
        <f t="shared" si="126"/>
        <v>8.2476959675384778E-2</v>
      </c>
      <c r="AT173" s="66">
        <f t="shared" si="127"/>
        <v>4.8655948745717874E-2</v>
      </c>
      <c r="AU173" s="66">
        <f t="shared" si="128"/>
        <v>3.9168831436570295E-2</v>
      </c>
      <c r="AV173" s="66">
        <f t="shared" si="129"/>
        <v>5.9899577012057517E-2</v>
      </c>
      <c r="AW173" s="66">
        <f t="shared" si="130"/>
        <v>2.028216742759565E-2</v>
      </c>
      <c r="AX173" s="66">
        <f t="shared" si="131"/>
        <v>7.8120001951500609E-2</v>
      </c>
      <c r="AY173" s="65" cm="1">
        <f t="array" ref="AY173">TREND(AY$3:AY$149,$AO$3:$AO$149,$AO173)</f>
        <v>267.87953973981803</v>
      </c>
      <c r="AZ173" s="50" cm="1">
        <f t="array" ref="AZ173">TREND(AZ$3:AZ$149,$AO$3:$AO$149,$AO173)</f>
        <v>201.27893649276155</v>
      </c>
      <c r="BB173" s="44"/>
      <c r="BC173" s="44"/>
      <c r="BD173" s="44"/>
      <c r="BE173" s="45"/>
      <c r="BF173" s="45"/>
      <c r="BG173" s="45"/>
    </row>
    <row r="174" spans="1:71">
      <c r="A174" s="41">
        <f t="shared" si="107"/>
        <v>52</v>
      </c>
      <c r="C174" s="29">
        <v>44927</v>
      </c>
      <c r="D174" s="33">
        <v>0.11587257217490687</v>
      </c>
      <c r="E174" s="33">
        <v>0.12380002146981904</v>
      </c>
      <c r="F174" s="33">
        <v>0.13057837878978812</v>
      </c>
      <c r="G174" s="33">
        <v>0.10488442946921248</v>
      </c>
      <c r="H174" s="33">
        <v>4.4733669744625143E-2</v>
      </c>
      <c r="I174" s="76" t="s">
        <v>52</v>
      </c>
      <c r="J174" s="33">
        <v>6.0229300026812239E-2</v>
      </c>
      <c r="K174" s="33">
        <v>4.7589104094317457E-2</v>
      </c>
      <c r="L174" s="33">
        <v>9.0230982641195889E-2</v>
      </c>
      <c r="M174" s="33">
        <v>0.12007561023114457</v>
      </c>
      <c r="N174" s="41">
        <f t="shared" si="108"/>
        <v>52</v>
      </c>
      <c r="P174" s="29">
        <f t="shared" si="109"/>
        <v>44927</v>
      </c>
      <c r="Q174" s="73">
        <v>7.3767691908904781E-2</v>
      </c>
      <c r="R174" s="73">
        <v>6.2627882395485793E-2</v>
      </c>
      <c r="S174" s="73">
        <v>4.1966060825190991E-2</v>
      </c>
      <c r="T174" s="73">
        <v>0.10194189515554543</v>
      </c>
      <c r="U174" s="73">
        <v>5.0186644135216785E-2</v>
      </c>
      <c r="V174" s="73">
        <v>4.5773231308195987E-2</v>
      </c>
      <c r="W174" s="73">
        <v>7.3331935453050195E-2</v>
      </c>
      <c r="X174" s="73">
        <v>2.2549998861257154E-2</v>
      </c>
      <c r="Y174" s="73">
        <v>9.1545066667890904E-2</v>
      </c>
      <c r="Z174" s="60">
        <f t="shared" si="112"/>
        <v>52</v>
      </c>
      <c r="AB174" s="29">
        <f t="shared" si="110"/>
        <v>44927</v>
      </c>
      <c r="AC174" s="28">
        <f t="shared" si="114"/>
        <v>9.356480764030993E-2</v>
      </c>
      <c r="AD174" s="28">
        <f t="shared" si="115"/>
        <v>9.9966065974656237E-2</v>
      </c>
      <c r="AE174" s="28">
        <f t="shared" si="116"/>
        <v>0.10543945529238762</v>
      </c>
      <c r="AF174" s="28">
        <f t="shared" si="117"/>
        <v>8.4692099981497682E-2</v>
      </c>
      <c r="AG174" s="28">
        <f t="shared" si="118"/>
        <v>3.6121552548113764E-2</v>
      </c>
      <c r="AH174" s="76" t="s">
        <v>52</v>
      </c>
      <c r="AI174" s="28">
        <f t="shared" si="119"/>
        <v>4.8633967172255273E-2</v>
      </c>
      <c r="AJ174" s="28">
        <f t="shared" si="120"/>
        <v>4.1771759210341979E-2</v>
      </c>
      <c r="AK174" s="28">
        <f t="shared" si="121"/>
        <v>7.2859731820537899E-2</v>
      </c>
      <c r="AL174" s="28">
        <f t="shared" si="122"/>
        <v>9.6958677646433303E-2</v>
      </c>
      <c r="AM174" s="60">
        <f t="shared" si="113"/>
        <v>52</v>
      </c>
      <c r="AO174" s="29">
        <f t="shared" si="111"/>
        <v>44927</v>
      </c>
      <c r="AP174" s="66">
        <f t="shared" si="123"/>
        <v>5.956595054356633E-2</v>
      </c>
      <c r="AQ174" s="66">
        <f t="shared" si="124"/>
        <v>5.057077494066848E-2</v>
      </c>
      <c r="AR174" s="66">
        <f t="shared" si="125"/>
        <v>3.6836082989126204E-2</v>
      </c>
      <c r="AS174" s="66">
        <f t="shared" si="126"/>
        <v>8.2316061788285891E-2</v>
      </c>
      <c r="AT174" s="66">
        <f t="shared" si="127"/>
        <v>4.4051773074705203E-2</v>
      </c>
      <c r="AU174" s="66">
        <f t="shared" si="128"/>
        <v>3.6960977926355519E-2</v>
      </c>
      <c r="AV174" s="66">
        <f t="shared" si="129"/>
        <v>5.9214085833870285E-2</v>
      </c>
      <c r="AW174" s="66">
        <f t="shared" si="130"/>
        <v>1.9793461981529439E-2</v>
      </c>
      <c r="AX174" s="66">
        <f t="shared" si="131"/>
        <v>7.3920828651937567E-2</v>
      </c>
      <c r="AY174" s="65" cm="1">
        <f t="array" ref="AY174">TREND(AY$3:AY$149,$AO$3:$AO$149,$AO174)</f>
        <v>268.20843441594002</v>
      </c>
      <c r="AZ174" s="50" cm="1">
        <f t="array" ref="AZ174">TREND(AZ$3:AZ$149,$AO$3:$AO$149,$AO174)</f>
        <v>201.42205554493918</v>
      </c>
      <c r="BB174" s="44"/>
      <c r="BC174" s="44"/>
      <c r="BD174" s="44"/>
      <c r="BE174" s="45"/>
      <c r="BF174" s="45"/>
      <c r="BG174" s="45"/>
    </row>
    <row r="175" spans="1:71">
      <c r="A175" s="41">
        <f t="shared" si="107"/>
        <v>53</v>
      </c>
      <c r="C175" s="29">
        <v>44958</v>
      </c>
      <c r="D175" s="33">
        <v>0.11805429714106561</v>
      </c>
      <c r="E175" s="33">
        <v>0.12384313838719392</v>
      </c>
      <c r="F175" s="33">
        <v>0.12703409425478887</v>
      </c>
      <c r="G175" s="33">
        <v>0.11775388914962687</v>
      </c>
      <c r="H175" s="33">
        <v>4.4660882824779542E-2</v>
      </c>
      <c r="I175" s="76" t="s">
        <v>52</v>
      </c>
      <c r="J175" s="33">
        <v>6.0036988794899583E-2</v>
      </c>
      <c r="K175" s="33">
        <v>4.6973277010028971E-2</v>
      </c>
      <c r="L175" s="33">
        <v>9.0579931179676804E-2</v>
      </c>
      <c r="M175" s="33">
        <v>0.1134422096613644</v>
      </c>
      <c r="N175" s="41">
        <f t="shared" si="108"/>
        <v>53</v>
      </c>
      <c r="P175" s="29">
        <f t="shared" si="109"/>
        <v>44958</v>
      </c>
      <c r="Q175" s="73">
        <v>7.3229747501341189E-2</v>
      </c>
      <c r="R175" s="73">
        <v>5.9639517315770288E-2</v>
      </c>
      <c r="S175" s="73">
        <v>4.0836466197790314E-2</v>
      </c>
      <c r="T175" s="73">
        <v>0.11439743790769817</v>
      </c>
      <c r="U175" s="73">
        <v>5.0806497671277533E-2</v>
      </c>
      <c r="V175" s="73">
        <v>4.8727916627851524E-2</v>
      </c>
      <c r="W175" s="73">
        <v>8.8508756102299135E-2</v>
      </c>
      <c r="X175" s="73">
        <v>2.2399157990500025E-2</v>
      </c>
      <c r="Y175" s="73">
        <v>8.5116655823127774E-2</v>
      </c>
      <c r="Z175" s="60">
        <f t="shared" si="112"/>
        <v>53</v>
      </c>
      <c r="AB175" s="29">
        <f t="shared" si="110"/>
        <v>44958</v>
      </c>
      <c r="AC175" s="28">
        <f t="shared" si="114"/>
        <v>9.5209754938639465E-2</v>
      </c>
      <c r="AD175" s="28">
        <f t="shared" si="115"/>
        <v>9.9878404617388394E-2</v>
      </c>
      <c r="AE175" s="28">
        <f t="shared" si="116"/>
        <v>0.10245188252993484</v>
      </c>
      <c r="AF175" s="28">
        <f t="shared" si="117"/>
        <v>9.4967478529062316E-2</v>
      </c>
      <c r="AG175" s="28">
        <f t="shared" si="118"/>
        <v>3.6018610182478705E-2</v>
      </c>
      <c r="AH175" s="76" t="s">
        <v>52</v>
      </c>
      <c r="AI175" s="28">
        <f t="shared" si="119"/>
        <v>4.841930475081254E-2</v>
      </c>
      <c r="AJ175" s="28">
        <f t="shared" si="120"/>
        <v>4.1201935760841073E-2</v>
      </c>
      <c r="AK175" s="28">
        <f t="shared" si="121"/>
        <v>7.3051919826948308E-2</v>
      </c>
      <c r="AL175" s="28">
        <f t="shared" si="122"/>
        <v>9.1490146848700896E-2</v>
      </c>
      <c r="AM175" s="60">
        <f t="shared" si="113"/>
        <v>53</v>
      </c>
      <c r="AO175" s="29">
        <f t="shared" si="111"/>
        <v>44958</v>
      </c>
      <c r="AP175" s="66">
        <f t="shared" si="123"/>
        <v>5.9059148905777875E-2</v>
      </c>
      <c r="AQ175" s="66">
        <f t="shared" si="124"/>
        <v>4.8098747489963498E-2</v>
      </c>
      <c r="AR175" s="66">
        <f t="shared" si="125"/>
        <v>3.5819120233444336E-2</v>
      </c>
      <c r="AS175" s="66">
        <f t="shared" si="126"/>
        <v>9.2260530049028039E-2</v>
      </c>
      <c r="AT175" s="66">
        <f t="shared" si="127"/>
        <v>4.4564190248816693E-2</v>
      </c>
      <c r="AU175" s="66">
        <f t="shared" si="128"/>
        <v>3.9298637264042265E-2</v>
      </c>
      <c r="AV175" s="66">
        <f t="shared" si="129"/>
        <v>7.1381535297730267E-2</v>
      </c>
      <c r="AW175" s="66">
        <f t="shared" si="130"/>
        <v>1.9647099954820522E-2</v>
      </c>
      <c r="AX175" s="66">
        <f t="shared" si="131"/>
        <v>6.8645836181913389E-2</v>
      </c>
      <c r="AY175" s="65" cm="1">
        <f t="array" ref="AY175">TREND(AY$3:AY$149,$AO$3:$AO$149,$AO175)</f>
        <v>268.53732909206201</v>
      </c>
      <c r="AZ175" s="50" cm="1">
        <f t="array" ref="AZ175">TREND(AZ$3:AZ$149,$AO$3:$AO$149,$AO175)</f>
        <v>201.56517459711685</v>
      </c>
      <c r="BB175" s="44"/>
      <c r="BC175" s="44"/>
      <c r="BD175" s="44"/>
      <c r="BE175" s="45"/>
      <c r="BF175" s="45"/>
      <c r="BG175" s="45"/>
    </row>
    <row r="176" spans="1:71">
      <c r="A176" s="41">
        <f t="shared" si="107"/>
        <v>54</v>
      </c>
      <c r="C176" s="29">
        <v>44986</v>
      </c>
      <c r="D176" s="33">
        <v>0.11985243888742425</v>
      </c>
      <c r="E176" s="33">
        <v>0.12429202213210028</v>
      </c>
      <c r="F176" s="33">
        <v>0.12655510825583507</v>
      </c>
      <c r="G176" s="33">
        <v>0.11624400415136633</v>
      </c>
      <c r="H176" s="33">
        <v>4.464262365893689E-2</v>
      </c>
      <c r="I176" s="76" t="s">
        <v>52</v>
      </c>
      <c r="J176" s="33">
        <v>5.9789336226437242E-2</v>
      </c>
      <c r="K176" s="33">
        <v>4.6839785943938519E-2</v>
      </c>
      <c r="L176" s="33">
        <v>9.221189419838248E-2</v>
      </c>
      <c r="M176" s="33">
        <v>0.1018931384606942</v>
      </c>
      <c r="N176" s="41">
        <f t="shared" si="108"/>
        <v>54</v>
      </c>
      <c r="P176" s="29">
        <f t="shared" si="109"/>
        <v>44986</v>
      </c>
      <c r="Q176" s="73">
        <v>7.6752674527240203E-2</v>
      </c>
      <c r="R176" s="73">
        <v>6.3275306602431039E-2</v>
      </c>
      <c r="S176" s="73">
        <v>4.3917344537443885E-2</v>
      </c>
      <c r="T176" s="73">
        <v>0.1133225303219787</v>
      </c>
      <c r="U176" s="73">
        <v>5.5312395296332396E-2</v>
      </c>
      <c r="V176" s="73">
        <v>5.0111272640157474E-2</v>
      </c>
      <c r="W176" s="73">
        <v>0.14873619604022356</v>
      </c>
      <c r="X176" s="73">
        <v>2.2813056508475208E-2</v>
      </c>
      <c r="Y176" s="73">
        <v>9.1176577262871955E-2</v>
      </c>
      <c r="Z176" s="60">
        <f t="shared" si="112"/>
        <v>54</v>
      </c>
      <c r="AB176" s="29">
        <f t="shared" si="110"/>
        <v>44986</v>
      </c>
      <c r="AC176" s="28">
        <f t="shared" si="114"/>
        <v>9.6553129754538267E-2</v>
      </c>
      <c r="AD176" s="28">
        <f t="shared" si="115"/>
        <v>0.10012965820117178</v>
      </c>
      <c r="AE176" s="28">
        <f t="shared" si="116"/>
        <v>0.1019528004766152</v>
      </c>
      <c r="AF176" s="28">
        <f t="shared" si="117"/>
        <v>9.3646174581029987E-2</v>
      </c>
      <c r="AG176" s="28">
        <f t="shared" si="118"/>
        <v>3.59640994771332E-2</v>
      </c>
      <c r="AH176" s="76" t="s">
        <v>52</v>
      </c>
      <c r="AI176" s="28">
        <f t="shared" si="119"/>
        <v>4.8166291751737041E-2</v>
      </c>
      <c r="AJ176" s="28">
        <f t="shared" si="120"/>
        <v>4.1058514129255728E-2</v>
      </c>
      <c r="AK176" s="28">
        <f t="shared" si="121"/>
        <v>7.4285905802976351E-2</v>
      </c>
      <c r="AL176" s="28">
        <f t="shared" si="122"/>
        <v>8.2085116583512613E-2</v>
      </c>
      <c r="AM176" s="60">
        <f t="shared" si="113"/>
        <v>54</v>
      </c>
      <c r="AO176" s="29">
        <f t="shared" si="111"/>
        <v>44986</v>
      </c>
      <c r="AP176" s="66">
        <f t="shared" si="123"/>
        <v>6.1831957792675758E-2</v>
      </c>
      <c r="AQ176" s="66">
        <f t="shared" si="124"/>
        <v>5.0974589631682159E-2</v>
      </c>
      <c r="AR176" s="66">
        <f t="shared" si="125"/>
        <v>3.8496779497844379E-2</v>
      </c>
      <c r="AS176" s="66">
        <f t="shared" si="126"/>
        <v>9.1292635142518397E-2</v>
      </c>
      <c r="AT176" s="66">
        <f t="shared" si="127"/>
        <v>4.8485378787076525E-2</v>
      </c>
      <c r="AU176" s="66">
        <f t="shared" si="128"/>
        <v>4.0369643323944458E-2</v>
      </c>
      <c r="AV176" s="66">
        <f t="shared" si="129"/>
        <v>0.11982188571863094</v>
      </c>
      <c r="AW176" s="66">
        <f t="shared" si="130"/>
        <v>1.9997320314525308E-2</v>
      </c>
      <c r="AX176" s="66">
        <f t="shared" si="131"/>
        <v>7.3451854436651531E-2</v>
      </c>
      <c r="AY176" s="65" cm="1">
        <f t="array" ref="AY176">TREND(AY$3:AY$149,$AO$3:$AO$149,$AO176)</f>
        <v>268.83439525113988</v>
      </c>
      <c r="AZ176" s="50" cm="1">
        <f t="array" ref="AZ176">TREND(AZ$3:AZ$149,$AO$3:$AO$149,$AO176)</f>
        <v>201.69444341843857</v>
      </c>
      <c r="BB176" s="44"/>
      <c r="BC176" s="44"/>
      <c r="BD176" s="44"/>
      <c r="BE176" s="45"/>
      <c r="BF176" s="45"/>
      <c r="BG176" s="45"/>
    </row>
    <row r="177" spans="1:71">
      <c r="A177" s="41">
        <f t="shared" si="107"/>
        <v>55</v>
      </c>
      <c r="C177" s="29">
        <v>45017</v>
      </c>
      <c r="D177" s="33">
        <v>0.11995644225776703</v>
      </c>
      <c r="E177" s="33">
        <v>0.12408406933532014</v>
      </c>
      <c r="F177" s="33">
        <v>0.13194370807773173</v>
      </c>
      <c r="G177" s="33">
        <v>0.12829976245419841</v>
      </c>
      <c r="H177" s="33">
        <v>4.4724436720070739E-2</v>
      </c>
      <c r="I177" s="76" t="s">
        <v>52</v>
      </c>
      <c r="J177" s="33">
        <v>5.9664131828635676E-2</v>
      </c>
      <c r="K177" s="33">
        <v>4.9426855476159673E-2</v>
      </c>
      <c r="L177" s="33">
        <v>9.335371482298864E-2</v>
      </c>
      <c r="M177" s="33">
        <v>9.5708322489490086E-2</v>
      </c>
      <c r="N177" s="41">
        <f t="shared" si="108"/>
        <v>55</v>
      </c>
      <c r="P177" s="29">
        <f t="shared" si="109"/>
        <v>45017</v>
      </c>
      <c r="Q177" s="73">
        <v>7.5338551008982804E-2</v>
      </c>
      <c r="R177" s="73">
        <v>6.1789005030506133E-2</v>
      </c>
      <c r="S177" s="73">
        <v>4.2118575452413466E-2</v>
      </c>
      <c r="T177" s="73">
        <v>0.12473471594307362</v>
      </c>
      <c r="U177" s="73">
        <v>5.2996977511351802E-2</v>
      </c>
      <c r="V177" s="73">
        <v>4.8179392883397565E-2</v>
      </c>
      <c r="W177" s="73">
        <v>0.14285272222798101</v>
      </c>
      <c r="X177" s="73">
        <v>2.2235544786822641E-2</v>
      </c>
      <c r="Y177" s="73">
        <v>9.8069997239741427E-2</v>
      </c>
      <c r="Z177" s="60">
        <f t="shared" si="112"/>
        <v>55</v>
      </c>
      <c r="AB177" s="29">
        <f t="shared" si="110"/>
        <v>45017</v>
      </c>
      <c r="AC177" s="28">
        <f t="shared" si="114"/>
        <v>9.6518832772894025E-2</v>
      </c>
      <c r="AD177" s="28">
        <f t="shared" si="115"/>
        <v>9.983998618615661E-2</v>
      </c>
      <c r="AE177" s="28">
        <f t="shared" si="116"/>
        <v>0.10616397465360437</v>
      </c>
      <c r="AF177" s="28">
        <f t="shared" si="117"/>
        <v>0.10323199891598152</v>
      </c>
      <c r="AG177" s="28">
        <f t="shared" si="118"/>
        <v>3.5985982473291336E-2</v>
      </c>
      <c r="AH177" s="76" t="s">
        <v>52</v>
      </c>
      <c r="AI177" s="28">
        <f t="shared" si="119"/>
        <v>4.8006695214696748E-2</v>
      </c>
      <c r="AJ177" s="28">
        <f t="shared" si="120"/>
        <v>4.3295548862255097E-2</v>
      </c>
      <c r="AK177" s="28">
        <f t="shared" si="121"/>
        <v>7.5113861499548323E-2</v>
      </c>
      <c r="AL177" s="28">
        <f t="shared" si="122"/>
        <v>7.7008415717157372E-2</v>
      </c>
      <c r="AM177" s="60">
        <f t="shared" si="113"/>
        <v>55</v>
      </c>
      <c r="AO177" s="29">
        <f t="shared" si="111"/>
        <v>45017</v>
      </c>
      <c r="AP177" s="66">
        <f t="shared" si="123"/>
        <v>6.061857845502526E-2</v>
      </c>
      <c r="AQ177" s="66">
        <f t="shared" si="124"/>
        <v>4.9716401482862257E-2</v>
      </c>
      <c r="AR177" s="66">
        <f t="shared" si="125"/>
        <v>3.6893846957108303E-2</v>
      </c>
      <c r="AS177" s="66">
        <f t="shared" si="126"/>
        <v>0.10036350664029831</v>
      </c>
      <c r="AT177" s="66">
        <f t="shared" si="127"/>
        <v>4.642280410699607E-2</v>
      </c>
      <c r="AU177" s="66">
        <f t="shared" si="128"/>
        <v>3.8765894330374029E-2</v>
      </c>
      <c r="AV177" s="66">
        <f t="shared" si="129"/>
        <v>0.11494153834812008</v>
      </c>
      <c r="AW177" s="66">
        <f t="shared" si="130"/>
        <v>1.9477268107033142E-2</v>
      </c>
      <c r="AX177" s="66">
        <f t="shared" si="131"/>
        <v>7.8908656221070073E-2</v>
      </c>
      <c r="AY177" s="65" cm="1">
        <f t="array" ref="AY177">TREND(AY$3:AY$149,$AO$3:$AO$149,$AO177)</f>
        <v>269.16328992726187</v>
      </c>
      <c r="AZ177" s="50" cm="1">
        <f t="array" ref="AZ177">TREND(AZ$3:AZ$149,$AO$3:$AO$149,$AO177)</f>
        <v>201.83756247061623</v>
      </c>
      <c r="BB177" s="44"/>
      <c r="BC177" s="44"/>
      <c r="BD177" s="44"/>
      <c r="BE177" s="45"/>
      <c r="BF177" s="45"/>
      <c r="BG177" s="45"/>
    </row>
    <row r="178" spans="1:71">
      <c r="A178" s="41">
        <f t="shared" si="107"/>
        <v>56</v>
      </c>
      <c r="C178" s="29">
        <v>45047</v>
      </c>
      <c r="D178" s="33">
        <v>0.12714889577481536</v>
      </c>
      <c r="E178" s="33">
        <v>0.13267840757511221</v>
      </c>
      <c r="F178" s="33">
        <v>0.12976032122692191</v>
      </c>
      <c r="G178" s="33">
        <v>0.13421169673953001</v>
      </c>
      <c r="H178" s="33">
        <v>4.4701696548695831E-2</v>
      </c>
      <c r="I178" s="76" t="s">
        <v>52</v>
      </c>
      <c r="J178" s="33">
        <v>5.9848240925878329E-2</v>
      </c>
      <c r="K178" s="33">
        <v>5.3978484450499457E-2</v>
      </c>
      <c r="L178" s="33">
        <v>0.10563181358117443</v>
      </c>
      <c r="M178" s="33">
        <v>0.12178321322856811</v>
      </c>
      <c r="N178" s="41">
        <f t="shared" si="108"/>
        <v>56</v>
      </c>
      <c r="P178" s="29">
        <f t="shared" si="109"/>
        <v>45047</v>
      </c>
      <c r="Q178" s="73">
        <v>0.11529999046840043</v>
      </c>
      <c r="R178" s="73">
        <v>5.9429358678673869E-2</v>
      </c>
      <c r="S178" s="73">
        <v>4.2312428466569185E-2</v>
      </c>
      <c r="T178" s="73">
        <v>0.12985069111796246</v>
      </c>
      <c r="U178" s="73">
        <v>4.7164839530448727E-2</v>
      </c>
      <c r="V178" s="73">
        <v>4.8974445560512149E-2</v>
      </c>
      <c r="W178" s="73">
        <v>0.12367596092110732</v>
      </c>
      <c r="X178" s="73">
        <v>2.1752220683140318E-2</v>
      </c>
      <c r="Y178" s="73">
        <v>0.11456657857569086</v>
      </c>
      <c r="Z178" s="60">
        <f t="shared" si="112"/>
        <v>56</v>
      </c>
      <c r="AB178" s="29">
        <f t="shared" si="110"/>
        <v>45047</v>
      </c>
      <c r="AC178" s="28">
        <f t="shared" si="114"/>
        <v>0.10218515976335429</v>
      </c>
      <c r="AD178" s="28">
        <f t="shared" si="115"/>
        <v>0.106629036710012</v>
      </c>
      <c r="AE178" s="28">
        <f t="shared" si="116"/>
        <v>0.10428387187097807</v>
      </c>
      <c r="AF178" s="28">
        <f t="shared" si="117"/>
        <v>0.10786128805812389</v>
      </c>
      <c r="AG178" s="28">
        <f t="shared" si="118"/>
        <v>3.5925203877596158E-2</v>
      </c>
      <c r="AH178" s="76" t="s">
        <v>52</v>
      </c>
      <c r="AI178" s="28">
        <f t="shared" si="119"/>
        <v>4.8097956520184941E-2</v>
      </c>
      <c r="AJ178" s="28">
        <f t="shared" si="120"/>
        <v>4.7250133629855126E-2</v>
      </c>
      <c r="AK178" s="28">
        <f t="shared" si="121"/>
        <v>8.489262672010682E-2</v>
      </c>
      <c r="AL178" s="28">
        <f t="shared" si="122"/>
        <v>9.7872946708836214E-2</v>
      </c>
      <c r="AM178" s="60">
        <f t="shared" si="113"/>
        <v>56</v>
      </c>
      <c r="AO178" s="29">
        <f t="shared" si="111"/>
        <v>45047</v>
      </c>
      <c r="AP178" s="66">
        <f t="shared" si="123"/>
        <v>9.2662605325278813E-2</v>
      </c>
      <c r="AQ178" s="66">
        <f t="shared" si="124"/>
        <v>4.7761315379168452E-2</v>
      </c>
      <c r="AR178" s="66">
        <f t="shared" si="125"/>
        <v>3.7038236986488435E-2</v>
      </c>
      <c r="AS178" s="66">
        <f t="shared" si="126"/>
        <v>0.10435649901962535</v>
      </c>
      <c r="AT178" s="66">
        <f t="shared" si="127"/>
        <v>4.1285801058161334E-2</v>
      </c>
      <c r="AU178" s="66">
        <f t="shared" si="128"/>
        <v>3.9359064138360177E-2</v>
      </c>
      <c r="AV178" s="66">
        <f t="shared" si="129"/>
        <v>9.9394082414932916E-2</v>
      </c>
      <c r="AW178" s="66">
        <f t="shared" si="130"/>
        <v>1.904083348184794E-2</v>
      </c>
      <c r="AX178" s="66">
        <f t="shared" si="131"/>
        <v>9.2073187611721938E-2</v>
      </c>
      <c r="AY178" s="65" cm="1">
        <f t="array" ref="AY178">TREND(AY$3:AY$149,$AO$3:$AO$149,$AO178)</f>
        <v>269.48157509770249</v>
      </c>
      <c r="AZ178" s="50" cm="1">
        <f t="array" ref="AZ178">TREND(AZ$3:AZ$149,$AO$3:$AO$149,$AO178)</f>
        <v>201.97606477917523</v>
      </c>
      <c r="BB178" s="44"/>
      <c r="BC178" s="44"/>
      <c r="BD178" s="44"/>
      <c r="BE178" s="45"/>
      <c r="BF178" s="45"/>
      <c r="BG178" s="45"/>
    </row>
    <row r="179" spans="1:71">
      <c r="A179" s="41">
        <f t="shared" si="107"/>
        <v>57</v>
      </c>
      <c r="C179" s="29">
        <v>45078</v>
      </c>
      <c r="D179" s="33">
        <v>0.12317804115419731</v>
      </c>
      <c r="E179" s="33">
        <v>0.13106206105244836</v>
      </c>
      <c r="F179" s="33">
        <v>0.13048266316623169</v>
      </c>
      <c r="G179" s="33">
        <v>0.1461697969633827</v>
      </c>
      <c r="H179" s="33">
        <v>4.4686070372175556E-2</v>
      </c>
      <c r="I179" s="76" t="s">
        <v>52</v>
      </c>
      <c r="J179" s="33">
        <v>7.5387180241443058E-2</v>
      </c>
      <c r="K179" s="33">
        <v>7.4255934863524345E-2</v>
      </c>
      <c r="L179" s="33">
        <v>0.10733347980123911</v>
      </c>
      <c r="M179" s="33">
        <v>0.12184219811871645</v>
      </c>
      <c r="N179" s="41">
        <f t="shared" si="108"/>
        <v>57</v>
      </c>
      <c r="P179" s="29">
        <f t="shared" si="109"/>
        <v>45078</v>
      </c>
      <c r="Q179" s="73">
        <v>0.11281678281383568</v>
      </c>
      <c r="R179" s="73">
        <v>7.2236622996589617E-2</v>
      </c>
      <c r="S179" s="73">
        <v>4.476001036089073E-2</v>
      </c>
      <c r="T179" s="73">
        <v>0.13904414371628857</v>
      </c>
      <c r="U179" s="73">
        <v>7.8573434678507886E-2</v>
      </c>
      <c r="V179" s="73">
        <v>6.6026522428499781E-2</v>
      </c>
      <c r="W179" s="73">
        <v>0.14434256997872458</v>
      </c>
      <c r="X179" s="73">
        <v>2.1604461078023003E-2</v>
      </c>
      <c r="Y179" s="73">
        <v>0.12001096138031811</v>
      </c>
      <c r="Z179" s="60">
        <f t="shared" si="112"/>
        <v>57</v>
      </c>
      <c r="AB179" s="29">
        <f t="shared" si="110"/>
        <v>45078</v>
      </c>
      <c r="AC179" s="28">
        <f t="shared" si="114"/>
        <v>9.8873249541615943E-2</v>
      </c>
      <c r="AD179" s="28">
        <f t="shared" si="115"/>
        <v>0.10520163940304442</v>
      </c>
      <c r="AE179" s="28">
        <f t="shared" si="116"/>
        <v>0.10473656501761827</v>
      </c>
      <c r="AF179" s="28">
        <f t="shared" si="117"/>
        <v>0.11732840265349041</v>
      </c>
      <c r="AG179" s="28">
        <f t="shared" si="118"/>
        <v>3.5868868716717468E-2</v>
      </c>
      <c r="AH179" s="76" t="s">
        <v>52</v>
      </c>
      <c r="AI179" s="28">
        <f t="shared" si="119"/>
        <v>6.0512209923196933E-2</v>
      </c>
      <c r="AJ179" s="28">
        <f t="shared" si="120"/>
        <v>6.4953999096025491E-2</v>
      </c>
      <c r="AK179" s="28">
        <f t="shared" si="121"/>
        <v>8.615504706129426E-2</v>
      </c>
      <c r="AL179" s="28">
        <f t="shared" si="122"/>
        <v>9.7800987468295686E-2</v>
      </c>
      <c r="AM179" s="60">
        <f t="shared" si="113"/>
        <v>57</v>
      </c>
      <c r="AO179" s="29">
        <f t="shared" si="111"/>
        <v>45078</v>
      </c>
      <c r="AP179" s="66">
        <f t="shared" si="123"/>
        <v>9.055641586044634E-2</v>
      </c>
      <c r="AQ179" s="66">
        <f t="shared" si="124"/>
        <v>5.798330274342136E-2</v>
      </c>
      <c r="AR179" s="66">
        <f t="shared" si="125"/>
        <v>3.915298727115641E-2</v>
      </c>
      <c r="AS179" s="66">
        <f t="shared" si="126"/>
        <v>0.11160874284200657</v>
      </c>
      <c r="AT179" s="66">
        <f t="shared" si="127"/>
        <v>6.8730651825466615E-2</v>
      </c>
      <c r="AU179" s="66">
        <f t="shared" si="128"/>
        <v>5.2998543955297427E-2</v>
      </c>
      <c r="AV179" s="66">
        <f t="shared" si="129"/>
        <v>0.11586171372151496</v>
      </c>
      <c r="AW179" s="66">
        <f t="shared" si="130"/>
        <v>1.8898100844210699E-2</v>
      </c>
      <c r="AX179" s="66">
        <f t="shared" si="131"/>
        <v>9.6331079964418601E-2</v>
      </c>
      <c r="AY179" s="65" cm="1">
        <f t="array" ref="AY179">TREND(AY$3:AY$149,$AO$3:$AO$149,$AO179)</f>
        <v>269.81046977382448</v>
      </c>
      <c r="AZ179" s="50" cm="1">
        <f t="array" ref="AZ179">TREND(AZ$3:AZ$149,$AO$3:$AO$149,$AO179)</f>
        <v>202.11918383135287</v>
      </c>
      <c r="BB179" s="44"/>
      <c r="BC179" s="44"/>
      <c r="BD179" s="44"/>
      <c r="BE179" s="45"/>
      <c r="BF179" s="45"/>
      <c r="BG179" s="45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</row>
    <row r="180" spans="1:71">
      <c r="A180" s="41">
        <f t="shared" si="107"/>
        <v>58</v>
      </c>
      <c r="C180" s="29">
        <v>45108</v>
      </c>
      <c r="D180" s="33">
        <v>0.12169128524525805</v>
      </c>
      <c r="E180" s="33">
        <v>0.1299677516264309</v>
      </c>
      <c r="F180" s="33">
        <v>0.13329565751623337</v>
      </c>
      <c r="G180" s="33">
        <v>0.13580028004283975</v>
      </c>
      <c r="H180" s="33">
        <v>4.4708867927961964E-2</v>
      </c>
      <c r="I180" s="76" t="s">
        <v>52</v>
      </c>
      <c r="J180" s="33">
        <v>8.7457334764197023E-2</v>
      </c>
      <c r="K180" s="33">
        <v>8.2694301675624846E-2</v>
      </c>
      <c r="L180" s="33">
        <v>0.11040183356278323</v>
      </c>
      <c r="M180" s="33">
        <v>0.1220999473843211</v>
      </c>
      <c r="N180" s="41">
        <f t="shared" si="108"/>
        <v>58</v>
      </c>
      <c r="P180" s="29">
        <f t="shared" si="109"/>
        <v>45108</v>
      </c>
      <c r="Q180" s="73">
        <v>0.10954644453934437</v>
      </c>
      <c r="R180" s="73">
        <v>9.0284755018129201E-2</v>
      </c>
      <c r="S180" s="73">
        <v>4.6016997351930378E-2</v>
      </c>
      <c r="T180" s="73">
        <v>0.13193962263444589</v>
      </c>
      <c r="U180" s="73">
        <v>9.1983950026684261E-2</v>
      </c>
      <c r="V180" s="73">
        <v>7.3727043470664375E-2</v>
      </c>
      <c r="W180" s="73">
        <v>0.15299128895825609</v>
      </c>
      <c r="X180" s="73">
        <v>2.1883842260763071E-2</v>
      </c>
      <c r="Y180" s="73">
        <v>0.11696320665832757</v>
      </c>
      <c r="Z180" s="60">
        <f t="shared" si="112"/>
        <v>58</v>
      </c>
      <c r="AB180" s="29">
        <f t="shared" si="110"/>
        <v>45108</v>
      </c>
      <c r="AC180" s="28">
        <f t="shared" si="114"/>
        <v>9.7564758423659984E-2</v>
      </c>
      <c r="AD180" s="28">
        <f t="shared" si="115"/>
        <v>0.10420033172254696</v>
      </c>
      <c r="AE180" s="28">
        <f t="shared" si="116"/>
        <v>0.10686844664582086</v>
      </c>
      <c r="AF180" s="28">
        <f t="shared" si="117"/>
        <v>0.10887650245078928</v>
      </c>
      <c r="AG180" s="28">
        <f t="shared" si="118"/>
        <v>3.5844883140117086E-2</v>
      </c>
      <c r="AH180" s="76" t="s">
        <v>52</v>
      </c>
      <c r="AI180" s="28">
        <f t="shared" si="119"/>
        <v>7.0118034512077265E-2</v>
      </c>
      <c r="AJ180" s="28">
        <f t="shared" si="120"/>
        <v>7.228576977854298E-2</v>
      </c>
      <c r="AK180" s="28">
        <f t="shared" si="121"/>
        <v>8.851355460149346E-2</v>
      </c>
      <c r="AL180" s="28">
        <f t="shared" si="122"/>
        <v>9.7892399164689448E-2</v>
      </c>
      <c r="AM180" s="60">
        <f t="shared" si="113"/>
        <v>58</v>
      </c>
      <c r="AO180" s="29">
        <f t="shared" si="111"/>
        <v>45108</v>
      </c>
      <c r="AP180" s="66">
        <f t="shared" si="123"/>
        <v>8.7827755094471521E-2</v>
      </c>
      <c r="AQ180" s="66">
        <f t="shared" si="124"/>
        <v>7.2384890133505644E-2</v>
      </c>
      <c r="AR180" s="66">
        <f t="shared" si="125"/>
        <v>4.0224949108699601E-2</v>
      </c>
      <c r="AS180" s="66">
        <f t="shared" si="126"/>
        <v>0.10578125938020023</v>
      </c>
      <c r="AT180" s="66">
        <f t="shared" si="127"/>
        <v>8.040615254279139E-2</v>
      </c>
      <c r="AU180" s="66">
        <f t="shared" si="128"/>
        <v>5.9109912193045434E-2</v>
      </c>
      <c r="AV180" s="66">
        <f t="shared" si="129"/>
        <v>0.12265922015741271</v>
      </c>
      <c r="AW180" s="66">
        <f t="shared" si="130"/>
        <v>1.9129375924069873E-2</v>
      </c>
      <c r="AX180" s="66">
        <f t="shared" si="131"/>
        <v>9.3774069187267634E-2</v>
      </c>
      <c r="AY180" s="65" cm="1">
        <f t="array" ref="AY180">TREND(AY$3:AY$149,$AO$3:$AO$149,$AO180)</f>
        <v>270.1287549442651</v>
      </c>
      <c r="AZ180" s="50" cm="1">
        <f t="array" ref="AZ180">TREND(AZ$3:AZ$149,$AO$3:$AO$149,$AO180)</f>
        <v>202.25768613991187</v>
      </c>
      <c r="BB180" s="44"/>
      <c r="BC180" s="44"/>
      <c r="BD180" s="44"/>
      <c r="BE180" s="45"/>
      <c r="BF180" s="45"/>
      <c r="BG180" s="45"/>
    </row>
    <row r="181" spans="1:71">
      <c r="A181" s="41">
        <f t="shared" si="107"/>
        <v>59</v>
      </c>
      <c r="C181" s="29">
        <v>45139</v>
      </c>
      <c r="D181" s="33">
        <v>0.12191945093312385</v>
      </c>
      <c r="E181" s="33">
        <v>0.13009692921074506</v>
      </c>
      <c r="F181" s="33">
        <v>0.13264265249661328</v>
      </c>
      <c r="G181" s="33">
        <v>0.1270373902790799</v>
      </c>
      <c r="H181" s="33">
        <v>4.4675220882462986E-2</v>
      </c>
      <c r="I181" s="76" t="s">
        <v>52</v>
      </c>
      <c r="J181" s="33">
        <v>8.9027439772432965E-2</v>
      </c>
      <c r="K181" s="33">
        <v>7.9679751915445907E-2</v>
      </c>
      <c r="L181" s="33">
        <v>0.11292138774988694</v>
      </c>
      <c r="M181" s="33">
        <v>0.12262848659783598</v>
      </c>
      <c r="N181" s="41">
        <f t="shared" si="108"/>
        <v>59</v>
      </c>
      <c r="P181" s="29">
        <f t="shared" si="109"/>
        <v>45139</v>
      </c>
      <c r="Q181" s="73">
        <v>0.10812570893542936</v>
      </c>
      <c r="R181" s="73">
        <v>8.675484733381264E-2</v>
      </c>
      <c r="S181" s="73">
        <v>4.7783753429826596E-2</v>
      </c>
      <c r="T181" s="73">
        <v>0.12453071254236231</v>
      </c>
      <c r="U181" s="73">
        <v>9.7011057894106523E-2</v>
      </c>
      <c r="V181" s="73">
        <v>7.4378936829749775E-2</v>
      </c>
      <c r="W181" s="73">
        <v>0.15719803127448173</v>
      </c>
      <c r="X181" s="73">
        <v>2.1787662046978361E-2</v>
      </c>
      <c r="Y181" s="73">
        <v>0.11285247781140326</v>
      </c>
      <c r="Z181" s="60">
        <f t="shared" si="112"/>
        <v>59</v>
      </c>
      <c r="AB181" s="29">
        <f t="shared" si="110"/>
        <v>45139</v>
      </c>
      <c r="AC181" s="28">
        <f t="shared" si="114"/>
        <v>9.7628820201612315E-2</v>
      </c>
      <c r="AD181" s="28">
        <f t="shared" si="115"/>
        <v>0.10417705799597698</v>
      </c>
      <c r="AE181" s="28">
        <f t="shared" si="116"/>
        <v>0.10621558391663107</v>
      </c>
      <c r="AF181" s="28">
        <f t="shared" si="117"/>
        <v>0.10172708652732909</v>
      </c>
      <c r="AG181" s="28">
        <f t="shared" si="118"/>
        <v>3.5774349979592224E-2</v>
      </c>
      <c r="AH181" s="76" t="s">
        <v>52</v>
      </c>
      <c r="AI181" s="28">
        <f t="shared" si="119"/>
        <v>7.1290051292310447E-2</v>
      </c>
      <c r="AJ181" s="28">
        <f t="shared" si="120"/>
        <v>6.9601403637110718E-2</v>
      </c>
      <c r="AK181" s="28">
        <f t="shared" si="121"/>
        <v>9.0423486795371433E-2</v>
      </c>
      <c r="AL181" s="28">
        <f t="shared" si="122"/>
        <v>9.8196591093762095E-2</v>
      </c>
      <c r="AM181" s="60">
        <f t="shared" si="113"/>
        <v>59</v>
      </c>
      <c r="AO181" s="29">
        <f t="shared" si="111"/>
        <v>45139</v>
      </c>
      <c r="AP181" s="66">
        <f t="shared" si="123"/>
        <v>8.6583275400569634E-2</v>
      </c>
      <c r="AQ181" s="66">
        <f t="shared" si="124"/>
        <v>6.9470238974558882E-2</v>
      </c>
      <c r="AR181" s="66">
        <f t="shared" si="125"/>
        <v>4.1739792479459581E-2</v>
      </c>
      <c r="AS181" s="66">
        <f t="shared" si="126"/>
        <v>9.9719826912982368E-2</v>
      </c>
      <c r="AT181" s="66">
        <f t="shared" si="127"/>
        <v>8.4740547446934628E-2</v>
      </c>
      <c r="AU181" s="66">
        <f t="shared" si="128"/>
        <v>5.9560043905724828E-2</v>
      </c>
      <c r="AV181" s="66">
        <f t="shared" si="129"/>
        <v>0.12587867000616731</v>
      </c>
      <c r="AW181" s="66">
        <f t="shared" si="130"/>
        <v>1.9031834612762328E-2</v>
      </c>
      <c r="AX181" s="66">
        <f t="shared" si="131"/>
        <v>9.036830613352595E-2</v>
      </c>
      <c r="AY181" s="65" cm="1">
        <f t="array" ref="AY181">TREND(AY$3:AY$149,$AO$3:$AO$149,$AO181)</f>
        <v>270.45764962038709</v>
      </c>
      <c r="AZ181" s="50" cm="1">
        <f t="array" ref="AZ181">TREND(AZ$3:AZ$149,$AO$3:$AO$149,$AO181)</f>
        <v>202.40080519208954</v>
      </c>
      <c r="BB181" s="44"/>
      <c r="BC181" s="44"/>
      <c r="BD181" s="44"/>
      <c r="BE181" s="45"/>
      <c r="BF181" s="45"/>
      <c r="BG181" s="45"/>
    </row>
    <row r="182" spans="1:71">
      <c r="A182" s="41">
        <f t="shared" si="107"/>
        <v>60</v>
      </c>
      <c r="C182" s="29">
        <v>45170</v>
      </c>
      <c r="D182" s="33">
        <v>0.12224466815406065</v>
      </c>
      <c r="E182" s="33">
        <v>0.13015450485130309</v>
      </c>
      <c r="F182" s="33">
        <v>0.12757297151594316</v>
      </c>
      <c r="G182" s="33">
        <v>0.12215311952338337</v>
      </c>
      <c r="H182" s="33">
        <v>4.4649639606862503E-2</v>
      </c>
      <c r="I182" s="76" t="s">
        <v>52</v>
      </c>
      <c r="J182" s="33">
        <v>8.830624181047611E-2</v>
      </c>
      <c r="K182" s="33">
        <v>7.8562905462385424E-2</v>
      </c>
      <c r="L182" s="33">
        <v>0.11100369863699053</v>
      </c>
      <c r="M182" s="33">
        <v>0.12275245772396516</v>
      </c>
      <c r="N182" s="41">
        <f t="shared" si="108"/>
        <v>60</v>
      </c>
      <c r="P182" s="29">
        <f t="shared" si="109"/>
        <v>45170</v>
      </c>
      <c r="Q182" s="73">
        <v>0.10500111412356529</v>
      </c>
      <c r="R182" s="73">
        <v>8.4861025541878063E-2</v>
      </c>
      <c r="S182" s="73">
        <v>4.7222020358323492E-2</v>
      </c>
      <c r="T182" s="73">
        <v>0.1198116272598658</v>
      </c>
      <c r="U182" s="73">
        <v>9.3190337461600076E-2</v>
      </c>
      <c r="V182" s="73">
        <v>7.1169670364648205E-2</v>
      </c>
      <c r="W182" s="73">
        <v>0.16639408600379865</v>
      </c>
      <c r="X182" s="73">
        <v>2.1571749978555828E-2</v>
      </c>
      <c r="Y182" s="73">
        <v>0.10708013406473171</v>
      </c>
      <c r="Z182" s="60">
        <f t="shared" si="112"/>
        <v>60</v>
      </c>
      <c r="AB182" s="29">
        <f t="shared" si="110"/>
        <v>45170</v>
      </c>
      <c r="AC182" s="28">
        <f t="shared" si="114"/>
        <v>9.777034743328894E-2</v>
      </c>
      <c r="AD182" s="28">
        <f t="shared" si="115"/>
        <v>0.10409657412037315</v>
      </c>
      <c r="AE182" s="28">
        <f t="shared" si="116"/>
        <v>0.10203188357051073</v>
      </c>
      <c r="AF182" s="28">
        <f t="shared" si="117"/>
        <v>9.7697127541055445E-2</v>
      </c>
      <c r="AG182" s="28">
        <f t="shared" si="118"/>
        <v>3.5710439097699644E-2</v>
      </c>
      <c r="AH182" s="76" t="s">
        <v>52</v>
      </c>
      <c r="AI182" s="28">
        <f t="shared" si="119"/>
        <v>7.0626654501262071E-2</v>
      </c>
      <c r="AJ182" s="28">
        <f t="shared" si="120"/>
        <v>6.8577330757147545E-2</v>
      </c>
      <c r="AK182" s="28">
        <f t="shared" si="121"/>
        <v>8.8779906281402601E-2</v>
      </c>
      <c r="AL182" s="28">
        <f t="shared" si="122"/>
        <v>9.8176473634310618E-2</v>
      </c>
      <c r="AM182" s="60">
        <f t="shared" si="113"/>
        <v>60</v>
      </c>
      <c r="AO182" s="29">
        <f t="shared" si="111"/>
        <v>45170</v>
      </c>
      <c r="AP182" s="66">
        <f t="shared" si="123"/>
        <v>8.3979085253890404E-2</v>
      </c>
      <c r="AQ182" s="66">
        <f t="shared" si="124"/>
        <v>6.7871196969657155E-2</v>
      </c>
      <c r="AR182" s="66">
        <f t="shared" si="125"/>
        <v>4.1219963672091742E-2</v>
      </c>
      <c r="AS182" s="66">
        <f t="shared" si="126"/>
        <v>9.5824419998277705E-2</v>
      </c>
      <c r="AT182" s="66">
        <f t="shared" si="127"/>
        <v>8.1345573433942359E-2</v>
      </c>
      <c r="AU182" s="66">
        <f t="shared" si="128"/>
        <v>5.6920956172051798E-2</v>
      </c>
      <c r="AV182" s="66">
        <f t="shared" si="129"/>
        <v>0.13308071300854982</v>
      </c>
      <c r="AW182" s="66">
        <f t="shared" si="130"/>
        <v>1.882991756202541E-2</v>
      </c>
      <c r="AX182" s="66">
        <f t="shared" si="131"/>
        <v>8.5641869447573252E-2</v>
      </c>
      <c r="AY182" s="65" cm="1">
        <f t="array" ref="AY182">TREND(AY$3:AY$149,$AO$3:$AO$149,$AO182)</f>
        <v>270.78654429650908</v>
      </c>
      <c r="AZ182" s="50" cm="1">
        <f t="array" ref="AZ182">TREND(AZ$3:AZ$149,$AO$3:$AO$149,$AO182)</f>
        <v>202.54392424426717</v>
      </c>
      <c r="BB182" s="44"/>
      <c r="BC182" s="44"/>
      <c r="BD182" s="44"/>
      <c r="BE182" s="45"/>
      <c r="BF182" s="45"/>
      <c r="BG182" s="45"/>
    </row>
    <row r="183" spans="1:71">
      <c r="A183" s="41">
        <v>1</v>
      </c>
      <c r="B183" s="27" t="s">
        <v>3</v>
      </c>
      <c r="C183" s="29">
        <v>45200</v>
      </c>
      <c r="D183" s="33">
        <v>0.12459924616975969</v>
      </c>
      <c r="E183" s="33">
        <v>0.13151804535525585</v>
      </c>
      <c r="F183" s="33">
        <v>0.12645851352530152</v>
      </c>
      <c r="G183" s="33">
        <v>0.11160292738169046</v>
      </c>
      <c r="H183" s="33">
        <v>4.4671667438433572E-2</v>
      </c>
      <c r="I183" s="76" t="s">
        <v>52</v>
      </c>
      <c r="J183" s="33">
        <v>6.0182482936490367E-2</v>
      </c>
      <c r="K183" s="33">
        <v>4.9351869787226936E-2</v>
      </c>
      <c r="L183" s="33">
        <v>0.10898518746617336</v>
      </c>
      <c r="M183" s="33">
        <v>0.12577486085176018</v>
      </c>
      <c r="N183" s="41">
        <v>1</v>
      </c>
      <c r="O183" s="27" t="s">
        <v>3</v>
      </c>
      <c r="P183" s="29">
        <f t="shared" si="109"/>
        <v>45200</v>
      </c>
      <c r="Q183" s="73">
        <v>0.1112524748670609</v>
      </c>
      <c r="R183" s="73">
        <v>7.2307214587593191E-2</v>
      </c>
      <c r="S183" s="73">
        <v>4.3090994552778622E-2</v>
      </c>
      <c r="T183" s="73">
        <v>0.1097193985686222</v>
      </c>
      <c r="U183" s="73">
        <v>5.3181144489549234E-2</v>
      </c>
      <c r="V183" s="73">
        <v>5.2605351589084422E-2</v>
      </c>
      <c r="W183" s="73">
        <v>0.29430496814278206</v>
      </c>
      <c r="X183" s="73">
        <v>2.213643568505877E-2</v>
      </c>
      <c r="Y183" s="73">
        <v>0.11707378095719653</v>
      </c>
      <c r="Z183" s="60">
        <v>1</v>
      </c>
      <c r="AA183" s="27" t="s">
        <v>3</v>
      </c>
      <c r="AB183" s="29">
        <f t="shared" si="110"/>
        <v>45200</v>
      </c>
      <c r="AC183" s="28">
        <f t="shared" si="114"/>
        <v>9.9536524649086272E-2</v>
      </c>
      <c r="AD183" s="28">
        <f t="shared" si="115"/>
        <v>0.10506363052524011</v>
      </c>
      <c r="AE183" s="28">
        <f t="shared" si="116"/>
        <v>0.10102180659623376</v>
      </c>
      <c r="AF183" s="28">
        <f t="shared" si="117"/>
        <v>8.9154371906094834E-2</v>
      </c>
      <c r="AG183" s="28">
        <f t="shared" si="118"/>
        <v>3.5686110982111115E-2</v>
      </c>
      <c r="AH183" s="76" t="s">
        <v>52</v>
      </c>
      <c r="AI183" s="28">
        <f t="shared" si="119"/>
        <v>4.8076977834116699E-2</v>
      </c>
      <c r="AJ183" s="28">
        <f t="shared" si="120"/>
        <v>4.3049665068557751E-2</v>
      </c>
      <c r="AK183" s="28">
        <f t="shared" si="121"/>
        <v>8.7063181616943597E-2</v>
      </c>
      <c r="AL183" s="28">
        <f t="shared" si="122"/>
        <v>0.10047566837081746</v>
      </c>
      <c r="AM183" s="60">
        <v>1</v>
      </c>
      <c r="AN183" s="27" t="s">
        <v>3</v>
      </c>
      <c r="AO183" s="29">
        <f t="shared" si="111"/>
        <v>45200</v>
      </c>
      <c r="AP183" s="66">
        <f t="shared" si="123"/>
        <v>8.8874411742345255E-2</v>
      </c>
      <c r="AQ183" s="66">
        <f t="shared" si="124"/>
        <v>5.776286027685059E-2</v>
      </c>
      <c r="AR183" s="66">
        <f t="shared" si="125"/>
        <v>3.7588299915807526E-2</v>
      </c>
      <c r="AS183" s="66">
        <f t="shared" si="126"/>
        <v>8.764970861243572E-2</v>
      </c>
      <c r="AT183" s="66">
        <f t="shared" si="127"/>
        <v>4.6389943645665316E-2</v>
      </c>
      <c r="AU183" s="66">
        <f t="shared" si="128"/>
        <v>4.2023961107973129E-2</v>
      </c>
      <c r="AV183" s="66">
        <f t="shared" si="129"/>
        <v>0.23510650839717737</v>
      </c>
      <c r="AW183" s="66">
        <f t="shared" si="130"/>
        <v>1.9309625879668148E-2</v>
      </c>
      <c r="AX183" s="66">
        <f t="shared" si="131"/>
        <v>9.3524781587610739E-2</v>
      </c>
      <c r="AY183" s="65" cm="1">
        <f t="array" ref="AY183">TREND(AY$3:AY$149,$AO$3:$AO$149,$AO183)</f>
        <v>271.1048294669497</v>
      </c>
      <c r="AZ183" s="50" cm="1">
        <f t="array" ref="AZ183">TREND(AZ$3:AZ$149,$AO$3:$AO$149,$AO183)</f>
        <v>202.68242655282617</v>
      </c>
      <c r="BB183" s="44"/>
      <c r="BC183" s="44"/>
      <c r="BD183" s="44"/>
      <c r="BE183" s="45"/>
      <c r="BF183" s="45"/>
      <c r="BG183" s="45"/>
    </row>
    <row r="184" spans="1:71">
      <c r="A184" s="41">
        <f t="shared" si="107"/>
        <v>2</v>
      </c>
      <c r="C184" s="29">
        <v>45231</v>
      </c>
      <c r="D184" s="33">
        <v>0.11972256647024422</v>
      </c>
      <c r="E184" s="33">
        <v>0.12449239619559328</v>
      </c>
      <c r="F184" s="33">
        <v>0.12516833181695794</v>
      </c>
      <c r="G184" s="33">
        <v>0.10792285599138554</v>
      </c>
      <c r="H184" s="33">
        <v>4.4591551362104895E-2</v>
      </c>
      <c r="I184" s="76" t="s">
        <v>52</v>
      </c>
      <c r="J184" s="33">
        <v>5.983490710790422E-2</v>
      </c>
      <c r="K184" s="33">
        <v>4.9090524379693252E-2</v>
      </c>
      <c r="L184" s="33">
        <v>9.6390512616333787E-2</v>
      </c>
      <c r="M184" s="33">
        <v>0.10606399919951284</v>
      </c>
      <c r="N184" s="41">
        <f t="shared" si="108"/>
        <v>2</v>
      </c>
      <c r="P184" s="29">
        <f t="shared" si="109"/>
        <v>45231</v>
      </c>
      <c r="Q184" s="73">
        <v>7.7024624254185395E-2</v>
      </c>
      <c r="R184" s="73">
        <v>6.0397929290501716E-2</v>
      </c>
      <c r="S184" s="73">
        <v>4.4155032069170076E-2</v>
      </c>
      <c r="T184" s="73">
        <v>0.10650166484927803</v>
      </c>
      <c r="U184" s="73">
        <v>4.6900651067577334E-2</v>
      </c>
      <c r="V184" s="73">
        <v>4.8751532443371159E-2</v>
      </c>
      <c r="W184" s="73">
        <v>0.10169186359551886</v>
      </c>
      <c r="X184" s="73">
        <v>2.242051904065603E-2</v>
      </c>
      <c r="Y184" s="73">
        <v>9.9066571408312612E-2</v>
      </c>
      <c r="Z184" s="60">
        <f t="shared" si="112"/>
        <v>2</v>
      </c>
      <c r="AB184" s="29">
        <f t="shared" si="110"/>
        <v>45231</v>
      </c>
      <c r="AC184" s="28">
        <f t="shared" si="114"/>
        <v>9.5524885384151062E-2</v>
      </c>
      <c r="AD184" s="28">
        <f t="shared" si="115"/>
        <v>9.933066278476442E-2</v>
      </c>
      <c r="AE184" s="28">
        <f t="shared" si="116"/>
        <v>9.9869981934542024E-2</v>
      </c>
      <c r="AF184" s="28">
        <f t="shared" si="117"/>
        <v>8.6110068910606061E-2</v>
      </c>
      <c r="AG184" s="28">
        <f t="shared" si="118"/>
        <v>3.5578946881540792E-2</v>
      </c>
      <c r="AH184" s="76" t="s">
        <v>52</v>
      </c>
      <c r="AI184" s="28">
        <f t="shared" si="119"/>
        <v>4.7741397565800252E-2</v>
      </c>
      <c r="AJ184" s="28">
        <f t="shared" si="120"/>
        <v>4.2791477199978736E-2</v>
      </c>
      <c r="AK184" s="28">
        <f t="shared" si="121"/>
        <v>7.6908580740150834E-2</v>
      </c>
      <c r="AL184" s="28">
        <f t="shared" si="122"/>
        <v>8.4626914253765978E-2</v>
      </c>
      <c r="AM184" s="60">
        <f t="shared" si="113"/>
        <v>2</v>
      </c>
      <c r="AO184" s="29">
        <f t="shared" si="111"/>
        <v>45231</v>
      </c>
      <c r="AP184" s="66">
        <f t="shared" si="123"/>
        <v>6.1456821554748894E-2</v>
      </c>
      <c r="AQ184" s="66">
        <f t="shared" si="124"/>
        <v>4.8190624733635216E-2</v>
      </c>
      <c r="AR184" s="66">
        <f t="shared" si="125"/>
        <v>3.8489282237812346E-2</v>
      </c>
      <c r="AS184" s="66">
        <f t="shared" si="126"/>
        <v>8.497612127682784E-2</v>
      </c>
      <c r="AT184" s="66">
        <f t="shared" si="127"/>
        <v>4.0882597327735748E-2</v>
      </c>
      <c r="AU184" s="66">
        <f t="shared" si="128"/>
        <v>3.8898134965325827E-2</v>
      </c>
      <c r="AV184" s="66">
        <f t="shared" si="129"/>
        <v>8.1138451178099341E-2</v>
      </c>
      <c r="AW184" s="66">
        <f t="shared" si="130"/>
        <v>1.9543631718401226E-2</v>
      </c>
      <c r="AX184" s="66">
        <f t="shared" si="131"/>
        <v>7.9043768924982813E-2</v>
      </c>
      <c r="AY184" s="65" cm="1">
        <f t="array" ref="AY184">TREND(AY$3:AY$149,$AO$3:$AO$149,$AO184)</f>
        <v>271.43372414307169</v>
      </c>
      <c r="AZ184" s="50" cm="1">
        <f t="array" ref="AZ184">TREND(AZ$3:AZ$149,$AO$3:$AO$149,$AO184)</f>
        <v>202.82554560500381</v>
      </c>
      <c r="BB184" s="44"/>
      <c r="BC184" s="44"/>
      <c r="BD184" s="44"/>
      <c r="BE184" s="45"/>
      <c r="BF184" s="45"/>
      <c r="BG184" s="45"/>
    </row>
    <row r="185" spans="1:71">
      <c r="A185" s="41">
        <f t="shared" si="107"/>
        <v>3</v>
      </c>
      <c r="C185" s="24">
        <v>45261</v>
      </c>
      <c r="D185" s="33">
        <v>0.11822024284662751</v>
      </c>
      <c r="E185" s="33">
        <v>0.12454337771224065</v>
      </c>
      <c r="F185" s="33">
        <v>0.12714777381698766</v>
      </c>
      <c r="G185" s="33">
        <v>0.10163158020076384</v>
      </c>
      <c r="H185" s="33">
        <v>4.4643875647132111E-2</v>
      </c>
      <c r="I185" s="76" t="s">
        <v>52</v>
      </c>
      <c r="J185" s="33">
        <v>5.9990294832218974E-2</v>
      </c>
      <c r="K185" s="33">
        <v>5.2264984356442543E-2</v>
      </c>
      <c r="L185" s="33">
        <v>9.2893878403684918E-2</v>
      </c>
      <c r="M185" s="33">
        <v>0.11421067560104924</v>
      </c>
      <c r="N185" s="41">
        <f t="shared" si="108"/>
        <v>3</v>
      </c>
      <c r="P185" s="29">
        <f t="shared" si="109"/>
        <v>45261</v>
      </c>
      <c r="Q185" s="73">
        <v>7.6483338630831163E-2</v>
      </c>
      <c r="R185" s="73">
        <v>6.5407167810177955E-2</v>
      </c>
      <c r="S185" s="73">
        <v>4.4328972981872404E-2</v>
      </c>
      <c r="T185" s="73">
        <v>0.10118366265441724</v>
      </c>
      <c r="U185" s="73">
        <v>5.517300261588956E-2</v>
      </c>
      <c r="V185" s="73">
        <v>4.8183332594644274E-2</v>
      </c>
      <c r="W185" s="73">
        <v>7.3707476758076859E-2</v>
      </c>
      <c r="X185" s="73">
        <v>2.3055023124999231E-2</v>
      </c>
      <c r="Y185" s="73">
        <v>9.662994645854002E-2</v>
      </c>
      <c r="Z185" s="60">
        <f t="shared" si="112"/>
        <v>3</v>
      </c>
      <c r="AB185" s="29">
        <f t="shared" si="110"/>
        <v>45261</v>
      </c>
      <c r="AC185" s="28">
        <f t="shared" si="114"/>
        <v>9.4215725280930154E-2</v>
      </c>
      <c r="AD185" s="28">
        <f t="shared" si="115"/>
        <v>9.9254953107468791E-2</v>
      </c>
      <c r="AE185" s="28">
        <f t="shared" si="116"/>
        <v>0.10133052884660769</v>
      </c>
      <c r="AF185" s="28">
        <f t="shared" si="117"/>
        <v>8.0995376168229063E-2</v>
      </c>
      <c r="AG185" s="28">
        <f t="shared" si="118"/>
        <v>3.5578975496633379E-2</v>
      </c>
      <c r="AH185" s="76" t="s">
        <v>52</v>
      </c>
      <c r="AI185" s="28">
        <f t="shared" si="119"/>
        <v>4.7809317603644083E-2</v>
      </c>
      <c r="AJ185" s="28">
        <f t="shared" si="120"/>
        <v>4.5527517455477201E-2</v>
      </c>
      <c r="AK185" s="28">
        <f t="shared" si="121"/>
        <v>7.4031857127177109E-2</v>
      </c>
      <c r="AL185" s="28">
        <f t="shared" si="122"/>
        <v>9.1020297179882276E-2</v>
      </c>
      <c r="AM185" s="60">
        <f t="shared" si="113"/>
        <v>3</v>
      </c>
      <c r="AO185" s="29">
        <f t="shared" si="111"/>
        <v>45261</v>
      </c>
      <c r="AP185" s="66">
        <f t="shared" si="123"/>
        <v>6.0953463192926501E-2</v>
      </c>
      <c r="AQ185" s="66">
        <f t="shared" si="124"/>
        <v>5.2126299231191435E-2</v>
      </c>
      <c r="AR185" s="66">
        <f t="shared" si="125"/>
        <v>3.8614535449809188E-2</v>
      </c>
      <c r="AS185" s="66">
        <f t="shared" si="126"/>
        <v>8.0638407890386427E-2</v>
      </c>
      <c r="AT185" s="66">
        <f t="shared" si="127"/>
        <v>4.8060663761709678E-2</v>
      </c>
      <c r="AU185" s="66">
        <f t="shared" si="128"/>
        <v>3.83997487870682E-2</v>
      </c>
      <c r="AV185" s="66">
        <f t="shared" si="129"/>
        <v>5.8741237660954598E-2</v>
      </c>
      <c r="AW185" s="66">
        <f t="shared" si="130"/>
        <v>2.0083005489897318E-2</v>
      </c>
      <c r="AX185" s="66">
        <f t="shared" si="131"/>
        <v>7.7009319810482105E-2</v>
      </c>
      <c r="AY185" s="65" cm="1">
        <f t="array" ref="AY185">TREND(AY$3:AY$149,$AO$3:$AO$149,$AO185)</f>
        <v>271.75200931351242</v>
      </c>
      <c r="AZ185" s="50" cm="1">
        <f t="array" ref="AZ185">TREND(AZ$3:AZ$149,$AO$3:$AO$149,$AO185)</f>
        <v>202.96404791356281</v>
      </c>
      <c r="BB185" s="44"/>
      <c r="BC185" s="44"/>
      <c r="BD185" s="44"/>
      <c r="BE185" s="45"/>
      <c r="BF185" s="45"/>
      <c r="BG185" s="45"/>
    </row>
    <row r="186" spans="1:71">
      <c r="A186" s="41">
        <f t="shared" si="107"/>
        <v>4</v>
      </c>
      <c r="C186" s="29">
        <v>45292</v>
      </c>
      <c r="D186" s="33">
        <v>0.10342959298732217</v>
      </c>
      <c r="E186" s="33">
        <v>0.11152791736773686</v>
      </c>
      <c r="F186" s="33">
        <v>0.11860549110485842</v>
      </c>
      <c r="G186" s="33">
        <v>9.1597138003323281E-2</v>
      </c>
      <c r="H186" s="33">
        <v>3.202764091255534E-2</v>
      </c>
      <c r="I186" s="76" t="s">
        <v>52</v>
      </c>
      <c r="J186" s="33">
        <v>4.8012259147319984E-2</v>
      </c>
      <c r="K186" s="33">
        <v>3.5640681342321213E-2</v>
      </c>
      <c r="L186" s="33">
        <v>7.783931640511145E-2</v>
      </c>
      <c r="M186" s="33">
        <v>0.10772050208464327</v>
      </c>
      <c r="N186" s="41">
        <f t="shared" si="108"/>
        <v>4</v>
      </c>
      <c r="P186" s="29">
        <f t="shared" si="109"/>
        <v>45292</v>
      </c>
      <c r="Q186" s="73">
        <v>6.1413221279856427E-2</v>
      </c>
      <c r="R186" s="73">
        <v>6.2639071801142532E-2</v>
      </c>
      <c r="S186" s="73">
        <v>3.0095674452513137E-2</v>
      </c>
      <c r="T186" s="73">
        <v>8.8841416063482254E-2</v>
      </c>
      <c r="U186" s="73">
        <v>3.8240198125784837E-2</v>
      </c>
      <c r="V186" s="73">
        <v>3.394688084479508E-2</v>
      </c>
      <c r="W186" s="73">
        <v>6.0644773775636457E-2</v>
      </c>
      <c r="X186" s="73">
        <v>1.0726006072553198E-2</v>
      </c>
      <c r="Y186" s="73">
        <v>7.9185899071721425E-2</v>
      </c>
      <c r="Z186" s="60">
        <f t="shared" si="112"/>
        <v>4</v>
      </c>
      <c r="AB186" s="29">
        <f t="shared" si="110"/>
        <v>45292</v>
      </c>
      <c r="AC186" s="28">
        <f t="shared" si="114"/>
        <v>8.2328663693710447E-2</v>
      </c>
      <c r="AD186" s="28">
        <f t="shared" si="115"/>
        <v>8.8774828714194093E-2</v>
      </c>
      <c r="AE186" s="28">
        <f t="shared" si="116"/>
        <v>9.4408488976613789E-2</v>
      </c>
      <c r="AF186" s="28">
        <f t="shared" si="117"/>
        <v>7.2910177369704329E-2</v>
      </c>
      <c r="AG186" s="28">
        <f t="shared" si="118"/>
        <v>2.5493601989866613E-2</v>
      </c>
      <c r="AH186" s="76" t="s">
        <v>52</v>
      </c>
      <c r="AI186" s="28">
        <f t="shared" si="119"/>
        <v>3.8217158381349245E-2</v>
      </c>
      <c r="AJ186" s="28">
        <f t="shared" si="120"/>
        <v>3.102437277550758E-2</v>
      </c>
      <c r="AK186" s="28">
        <f t="shared" si="121"/>
        <v>6.1959123277708791E-2</v>
      </c>
      <c r="AL186" s="28">
        <f t="shared" si="122"/>
        <v>8.5744173721453987E-2</v>
      </c>
      <c r="AM186" s="60">
        <f t="shared" si="113"/>
        <v>4</v>
      </c>
      <c r="AO186" s="29">
        <f t="shared" si="111"/>
        <v>45292</v>
      </c>
      <c r="AP186" s="66">
        <f t="shared" si="123"/>
        <v>4.8884156797527639E-2</v>
      </c>
      <c r="AQ186" s="66">
        <f t="shared" si="124"/>
        <v>4.9859918495807683E-2</v>
      </c>
      <c r="AR186" s="66">
        <f t="shared" si="125"/>
        <v>2.6197575017635095E-2</v>
      </c>
      <c r="AS186" s="66">
        <f t="shared" si="126"/>
        <v>7.0716657137575412E-2</v>
      </c>
      <c r="AT186" s="66">
        <f t="shared" si="127"/>
        <v>3.3287190844324875E-2</v>
      </c>
      <c r="AU186" s="66">
        <f t="shared" si="128"/>
        <v>2.702129299555657E-2</v>
      </c>
      <c r="AV186" s="66">
        <f t="shared" si="129"/>
        <v>4.8272482185707864E-2</v>
      </c>
      <c r="AW186" s="66">
        <f t="shared" si="130"/>
        <v>9.3367353892897225E-3</v>
      </c>
      <c r="AX186" s="66">
        <f t="shared" si="131"/>
        <v>6.3030986255151827E-2</v>
      </c>
      <c r="AY186" s="65" cm="1">
        <f t="array" ref="AY186">TREND(AY$3:AY$149,$AO$3:$AO$149,$AO186)</f>
        <v>272.08090398963429</v>
      </c>
      <c r="AZ186" s="50" cm="1">
        <f t="array" ref="AZ186">TREND(AZ$3:AZ$149,$AO$3:$AO$149,$AO186)</f>
        <v>203.10716696574048</v>
      </c>
      <c r="BB186" s="44"/>
      <c r="BC186" s="44"/>
      <c r="BD186" s="44"/>
      <c r="BE186" s="45"/>
      <c r="BF186" s="45"/>
      <c r="BG186" s="45"/>
    </row>
    <row r="187" spans="1:71">
      <c r="A187" s="41">
        <f t="shared" si="107"/>
        <v>5</v>
      </c>
      <c r="C187" s="29">
        <v>45323</v>
      </c>
      <c r="D187" s="33">
        <v>0.10560191492418343</v>
      </c>
      <c r="E187" s="33">
        <v>0.11157199833546932</v>
      </c>
      <c r="F187" s="33">
        <v>0.11499081684543844</v>
      </c>
      <c r="G187" s="33">
        <v>0.10433609393892086</v>
      </c>
      <c r="H187" s="33">
        <v>3.1955228977418371E-2</v>
      </c>
      <c r="I187" s="76" t="s">
        <v>52</v>
      </c>
      <c r="J187" s="33">
        <v>4.7814491618937374E-2</v>
      </c>
      <c r="K187" s="33">
        <v>3.5027684043786179E-2</v>
      </c>
      <c r="L187" s="33">
        <v>7.8188147841323052E-2</v>
      </c>
      <c r="M187" s="33">
        <v>0.10106113398587796</v>
      </c>
      <c r="N187" s="41">
        <f t="shared" si="108"/>
        <v>5</v>
      </c>
      <c r="P187" s="29">
        <f t="shared" si="109"/>
        <v>45323</v>
      </c>
      <c r="Q187" s="73">
        <v>6.0876411700536905E-2</v>
      </c>
      <c r="R187" s="73">
        <v>5.9649239736933243E-2</v>
      </c>
      <c r="S187" s="73">
        <v>2.8971270423034056E-2</v>
      </c>
      <c r="T187" s="73">
        <v>0.10118447910760188</v>
      </c>
      <c r="U187" s="73">
        <v>3.8857203374151987E-2</v>
      </c>
      <c r="V187" s="73">
        <v>3.6895486550433926E-2</v>
      </c>
      <c r="W187" s="73">
        <v>7.5653849707582072E-2</v>
      </c>
      <c r="X187" s="73">
        <v>1.0574789327811411E-2</v>
      </c>
      <c r="Y187" s="73">
        <v>7.2752913253196244E-2</v>
      </c>
      <c r="Z187" s="60">
        <f t="shared" si="112"/>
        <v>5</v>
      </c>
      <c r="AB187" s="29">
        <f t="shared" si="110"/>
        <v>45323</v>
      </c>
      <c r="AC187" s="28">
        <f t="shared" si="114"/>
        <v>8.3956317404489E-2</v>
      </c>
      <c r="AD187" s="28">
        <f t="shared" si="115"/>
        <v>8.8702691730835712E-2</v>
      </c>
      <c r="AE187" s="28">
        <f t="shared" si="116"/>
        <v>9.1420742934522514E-2</v>
      </c>
      <c r="AF187" s="28">
        <f t="shared" si="117"/>
        <v>8.2949956217835658E-2</v>
      </c>
      <c r="AG187" s="28">
        <f t="shared" si="118"/>
        <v>2.5405252818449367E-2</v>
      </c>
      <c r="AH187" s="76" t="s">
        <v>52</v>
      </c>
      <c r="AI187" s="28">
        <f t="shared" si="119"/>
        <v>3.8013786376656714E-2</v>
      </c>
      <c r="AJ187" s="28">
        <f t="shared" si="120"/>
        <v>3.0469302947969502E-2</v>
      </c>
      <c r="AK187" s="28">
        <f t="shared" si="121"/>
        <v>6.2161646994262486E-2</v>
      </c>
      <c r="AL187" s="28">
        <f t="shared" si="122"/>
        <v>8.034627637451025E-2</v>
      </c>
      <c r="AM187" s="60">
        <f t="shared" si="113"/>
        <v>5</v>
      </c>
      <c r="AO187" s="29">
        <f t="shared" si="111"/>
        <v>45323</v>
      </c>
      <c r="AP187" s="66">
        <f t="shared" si="123"/>
        <v>4.8398358560505478E-2</v>
      </c>
      <c r="AQ187" s="66">
        <f t="shared" si="124"/>
        <v>4.742272436902166E-2</v>
      </c>
      <c r="AR187" s="66">
        <f t="shared" si="125"/>
        <v>2.5201049952475178E-2</v>
      </c>
      <c r="AS187" s="66">
        <f t="shared" si="126"/>
        <v>8.0444339010942403E-2</v>
      </c>
      <c r="AT187" s="66">
        <f t="shared" si="127"/>
        <v>3.3800461938559984E-2</v>
      </c>
      <c r="AU187" s="66">
        <f t="shared" si="128"/>
        <v>2.9332888346250204E-2</v>
      </c>
      <c r="AV187" s="66">
        <f t="shared" si="129"/>
        <v>6.0146812900896664E-2</v>
      </c>
      <c r="AW187" s="66">
        <f t="shared" si="130"/>
        <v>9.1986229873852951E-3</v>
      </c>
      <c r="AX187" s="66">
        <f t="shared" si="131"/>
        <v>5.7840491638545245E-2</v>
      </c>
      <c r="AY187" s="65" cm="1">
        <f t="array" ref="AY187">TREND(AY$3:AY$149,$AO$3:$AO$149,$AO187)</f>
        <v>272.40979866575628</v>
      </c>
      <c r="AZ187" s="50" cm="1">
        <f t="array" ref="AZ187">TREND(AZ$3:AZ$149,$AO$3:$AO$149,$AO187)</f>
        <v>203.25028601791811</v>
      </c>
      <c r="BB187" s="44"/>
      <c r="BC187" s="44"/>
      <c r="BD187" s="44"/>
      <c r="BE187" s="45"/>
      <c r="BF187" s="45"/>
      <c r="BG187" s="45"/>
    </row>
    <row r="188" spans="1:71">
      <c r="A188" s="41">
        <f t="shared" si="107"/>
        <v>6</v>
      </c>
      <c r="C188" s="29">
        <v>45352</v>
      </c>
      <c r="D188" s="33">
        <v>0.10739276992388747</v>
      </c>
      <c r="E188" s="33">
        <v>0.11202562991615501</v>
      </c>
      <c r="F188" s="33">
        <v>0.11449697680044027</v>
      </c>
      <c r="G188" s="33">
        <v>0.10284138689000125</v>
      </c>
      <c r="H188" s="33">
        <v>3.1937153359789305E-2</v>
      </c>
      <c r="I188" s="76" t="s">
        <v>52</v>
      </c>
      <c r="J188" s="33">
        <v>4.7551333282725469E-2</v>
      </c>
      <c r="K188" s="33">
        <v>3.4894806382215718E-2</v>
      </c>
      <c r="L188" s="33">
        <v>7.9823256587851846E-2</v>
      </c>
      <c r="M188" s="33">
        <v>8.9566986383049774E-2</v>
      </c>
      <c r="N188" s="41">
        <f t="shared" si="108"/>
        <v>6</v>
      </c>
      <c r="P188" s="29">
        <f t="shared" si="109"/>
        <v>45352</v>
      </c>
      <c r="Q188" s="73">
        <v>6.4397802175912094E-2</v>
      </c>
      <c r="R188" s="73">
        <v>6.3284774847628303E-2</v>
      </c>
      <c r="S188" s="73">
        <v>3.2037991825040649E-2</v>
      </c>
      <c r="T188" s="73">
        <v>0.10011959700937843</v>
      </c>
      <c r="U188" s="73">
        <v>4.3342395958407109E-2</v>
      </c>
      <c r="V188" s="73">
        <v>3.8275996144359364E-2</v>
      </c>
      <c r="W188" s="73">
        <v>0.1352156143291951</v>
      </c>
      <c r="X188" s="73">
        <v>1.0977827581709688E-2</v>
      </c>
      <c r="Y188" s="73">
        <v>7.8815907076627945E-2</v>
      </c>
      <c r="Z188" s="60">
        <f t="shared" si="112"/>
        <v>6</v>
      </c>
      <c r="AB188" s="29">
        <f t="shared" si="110"/>
        <v>45352</v>
      </c>
      <c r="AC188" s="28">
        <f t="shared" si="114"/>
        <v>8.5283770018119404E-2</v>
      </c>
      <c r="AD188" s="28">
        <f t="shared" si="115"/>
        <v>8.8962860951212183E-2</v>
      </c>
      <c r="AE188" s="28">
        <f t="shared" si="116"/>
        <v>9.0925430493498452E-2</v>
      </c>
      <c r="AF188" s="28">
        <f t="shared" si="117"/>
        <v>8.1669382343777616E-2</v>
      </c>
      <c r="AG188" s="28">
        <f t="shared" si="118"/>
        <v>2.5362236620771257E-2</v>
      </c>
      <c r="AH188" s="76" t="s">
        <v>52</v>
      </c>
      <c r="AI188" s="28">
        <f t="shared" si="119"/>
        <v>3.7761918000746804E-2</v>
      </c>
      <c r="AJ188" s="28">
        <f t="shared" si="120"/>
        <v>3.033373600492963E-2</v>
      </c>
      <c r="AK188" s="28">
        <f t="shared" si="121"/>
        <v>6.3390005321219162E-2</v>
      </c>
      <c r="AL188" s="28">
        <f t="shared" si="122"/>
        <v>7.1127788894185015E-2</v>
      </c>
      <c r="AM188" s="60">
        <f t="shared" si="113"/>
        <v>6</v>
      </c>
      <c r="AO188" s="29">
        <f t="shared" si="111"/>
        <v>45352</v>
      </c>
      <c r="AP188" s="66">
        <f t="shared" si="123"/>
        <v>5.1140196442788902E-2</v>
      </c>
      <c r="AQ188" s="66">
        <f t="shared" si="124"/>
        <v>5.0256308572529926E-2</v>
      </c>
      <c r="AR188" s="66">
        <f t="shared" si="125"/>
        <v>2.7850333241687647E-2</v>
      </c>
      <c r="AS188" s="66">
        <f t="shared" si="126"/>
        <v>7.9507928622254323E-2</v>
      </c>
      <c r="AT188" s="66">
        <f t="shared" si="127"/>
        <v>3.7677148353329484E-2</v>
      </c>
      <c r="AU188" s="66">
        <f t="shared" si="128"/>
        <v>3.0396098868699387E-2</v>
      </c>
      <c r="AV188" s="66">
        <f t="shared" si="129"/>
        <v>0.10737871239826174</v>
      </c>
      <c r="AW188" s="66">
        <f t="shared" si="130"/>
        <v>9.5429251024854739E-3</v>
      </c>
      <c r="AX188" s="66">
        <f t="shared" si="131"/>
        <v>6.259003932626464E-2</v>
      </c>
      <c r="AY188" s="65" cm="1">
        <f t="array" ref="AY188">TREND(AY$3:AY$149,$AO$3:$AO$149,$AO188)</f>
        <v>272.71747433051564</v>
      </c>
      <c r="AZ188" s="50" cm="1">
        <f t="array" ref="AZ188">TREND(AZ$3:AZ$149,$AO$3:$AO$149,$AO188)</f>
        <v>203.38417158285847</v>
      </c>
      <c r="BB188" s="44"/>
      <c r="BC188" s="44"/>
      <c r="BD188" s="44"/>
      <c r="BE188" s="45"/>
      <c r="BF188" s="45"/>
      <c r="BG188" s="45"/>
    </row>
    <row r="189" spans="1:71">
      <c r="A189" s="41">
        <f t="shared" si="107"/>
        <v>7</v>
      </c>
      <c r="C189" s="29">
        <v>45383</v>
      </c>
      <c r="D189" s="33">
        <v>0.10749623355319068</v>
      </c>
      <c r="E189" s="33">
        <v>0.11181299333206329</v>
      </c>
      <c r="F189" s="33">
        <v>0.12000171623078008</v>
      </c>
      <c r="G189" s="33">
        <v>0.11477595603670736</v>
      </c>
      <c r="H189" s="33">
        <v>3.2018144004316094E-2</v>
      </c>
      <c r="I189" s="76" t="s">
        <v>52</v>
      </c>
      <c r="J189" s="33">
        <v>4.7428746226230195E-2</v>
      </c>
      <c r="K189" s="33">
        <v>3.7469988076613253E-2</v>
      </c>
      <c r="L189" s="33">
        <v>8.0963599638905204E-2</v>
      </c>
      <c r="M189" s="33">
        <v>8.3341098091399377E-2</v>
      </c>
      <c r="N189" s="41">
        <f t="shared" si="108"/>
        <v>7</v>
      </c>
      <c r="P189" s="29">
        <f t="shared" si="109"/>
        <v>45383</v>
      </c>
      <c r="Q189" s="73">
        <v>6.2981758262385418E-2</v>
      </c>
      <c r="R189" s="73">
        <v>6.1798596626086881E-2</v>
      </c>
      <c r="S189" s="73">
        <v>3.0247488260089463E-2</v>
      </c>
      <c r="T189" s="73">
        <v>0.11143162672446601</v>
      </c>
      <c r="U189" s="73">
        <v>4.1037617744871698E-2</v>
      </c>
      <c r="V189" s="73">
        <v>3.634809145836914E-2</v>
      </c>
      <c r="W189" s="73">
        <v>0.12939716873822529</v>
      </c>
      <c r="X189" s="73">
        <v>1.039392857284268E-2</v>
      </c>
      <c r="Y189" s="73">
        <v>8.5708796625654463E-2</v>
      </c>
      <c r="Z189" s="60">
        <f t="shared" si="112"/>
        <v>7</v>
      </c>
      <c r="AB189" s="29">
        <f t="shared" si="110"/>
        <v>45383</v>
      </c>
      <c r="AC189" s="28">
        <f t="shared" si="114"/>
        <v>8.5263107046661443E-2</v>
      </c>
      <c r="AD189" s="28">
        <f t="shared" si="115"/>
        <v>8.8687044229898815E-2</v>
      </c>
      <c r="AE189" s="28">
        <f t="shared" si="116"/>
        <v>9.5182117908394342E-2</v>
      </c>
      <c r="AF189" s="28">
        <f t="shared" si="117"/>
        <v>9.1037186164279485E-2</v>
      </c>
      <c r="AG189" s="28">
        <f t="shared" si="118"/>
        <v>2.5395926437967686E-2</v>
      </c>
      <c r="AH189" s="76" t="s">
        <v>52</v>
      </c>
      <c r="AI189" s="28">
        <f t="shared" si="119"/>
        <v>3.7619199602700631E-2</v>
      </c>
      <c r="AJ189" s="28">
        <f t="shared" si="120"/>
        <v>3.2549413256940482E-2</v>
      </c>
      <c r="AK189" s="28">
        <f t="shared" si="121"/>
        <v>6.4218138949763359E-2</v>
      </c>
      <c r="AL189" s="28">
        <f t="shared" si="122"/>
        <v>6.6103906463263987E-2</v>
      </c>
      <c r="AM189" s="60">
        <f t="shared" si="113"/>
        <v>7</v>
      </c>
      <c r="AO189" s="29">
        <f t="shared" si="111"/>
        <v>45383</v>
      </c>
      <c r="AP189" s="66">
        <f t="shared" si="123"/>
        <v>4.9955428383037799E-2</v>
      </c>
      <c r="AQ189" s="66">
        <f t="shared" si="124"/>
        <v>4.9016976551613314E-2</v>
      </c>
      <c r="AR189" s="66">
        <f t="shared" si="125"/>
        <v>2.6275375197586551E-2</v>
      </c>
      <c r="AS189" s="66">
        <f t="shared" si="126"/>
        <v>8.8384554544327643E-2</v>
      </c>
      <c r="AT189" s="66">
        <f t="shared" si="127"/>
        <v>3.5648540275140528E-2</v>
      </c>
      <c r="AU189" s="66">
        <f t="shared" si="128"/>
        <v>2.8830323728721751E-2</v>
      </c>
      <c r="AV189" s="66">
        <f t="shared" si="129"/>
        <v>0.10263433689705069</v>
      </c>
      <c r="AW189" s="66">
        <f t="shared" si="130"/>
        <v>9.0289934383976176E-3</v>
      </c>
      <c r="AX189" s="66">
        <f t="shared" si="131"/>
        <v>6.798190094648951E-2</v>
      </c>
      <c r="AY189" s="65" cm="1">
        <f t="array" ref="AY189">TREND(AY$3:AY$149,$AO$3:$AO$149,$AO189)</f>
        <v>273.04636900663763</v>
      </c>
      <c r="AZ189" s="50" cm="1">
        <f t="array" ref="AZ189">TREND(AZ$3:AZ$149,$AO$3:$AO$149,$AO189)</f>
        <v>203.52729063503611</v>
      </c>
      <c r="BB189" s="44"/>
      <c r="BC189" s="44"/>
      <c r="BD189" s="44"/>
      <c r="BE189" s="45"/>
      <c r="BF189" s="45"/>
      <c r="BG189" s="45"/>
    </row>
    <row r="190" spans="1:71">
      <c r="A190" s="41">
        <f t="shared" si="107"/>
        <v>8</v>
      </c>
      <c r="C190" s="29">
        <v>45413</v>
      </c>
      <c r="D190" s="33">
        <v>0.1147021562350905</v>
      </c>
      <c r="E190" s="33">
        <v>0.12039610926376774</v>
      </c>
      <c r="F190" s="33">
        <v>0.11776214047563109</v>
      </c>
      <c r="G190" s="33">
        <v>0.12062846126671826</v>
      </c>
      <c r="H190" s="33">
        <v>3.1995632425959555E-2</v>
      </c>
      <c r="I190" s="76" t="s">
        <v>52</v>
      </c>
      <c r="J190" s="33">
        <v>4.7631627958432975E-2</v>
      </c>
      <c r="K190" s="33">
        <v>4.2000701870125369E-2</v>
      </c>
      <c r="L190" s="33">
        <v>9.3238765089435696E-2</v>
      </c>
      <c r="M190" s="33">
        <v>0.10943261593259827</v>
      </c>
      <c r="N190" s="41">
        <f t="shared" si="108"/>
        <v>8</v>
      </c>
      <c r="P190" s="29">
        <f t="shared" si="109"/>
        <v>45413</v>
      </c>
      <c r="Q190" s="73">
        <v>0.10294494565843428</v>
      </c>
      <c r="R190" s="73">
        <v>5.943815027970125E-2</v>
      </c>
      <c r="S190" s="73">
        <v>3.0440450500663255E-2</v>
      </c>
      <c r="T190" s="73">
        <v>0.11650218896756033</v>
      </c>
      <c r="U190" s="73">
        <v>3.523227900906753E-2</v>
      </c>
      <c r="V190" s="73">
        <v>3.7141508220698602E-2</v>
      </c>
      <c r="W190" s="73">
        <v>0.11045926381109393</v>
      </c>
      <c r="X190" s="73">
        <v>9.9104829109638234E-3</v>
      </c>
      <c r="Y190" s="73">
        <v>0.10220678508416987</v>
      </c>
      <c r="Z190" s="60">
        <f t="shared" si="112"/>
        <v>8</v>
      </c>
      <c r="AB190" s="29">
        <f t="shared" si="110"/>
        <v>45413</v>
      </c>
      <c r="AC190" s="28">
        <f t="shared" si="114"/>
        <v>9.0872721482897614E-2</v>
      </c>
      <c r="AD190" s="28">
        <f t="shared" si="115"/>
        <v>9.5383752702321148E-2</v>
      </c>
      <c r="AE190" s="28">
        <f t="shared" si="116"/>
        <v>9.3296992348937638E-2</v>
      </c>
      <c r="AF190" s="28">
        <f t="shared" si="117"/>
        <v>9.5567833451481954E-2</v>
      </c>
      <c r="AG190" s="28">
        <f t="shared" si="118"/>
        <v>2.5348522552219449E-2</v>
      </c>
      <c r="AH190" s="76" t="s">
        <v>52</v>
      </c>
      <c r="AI190" s="28">
        <f t="shared" si="119"/>
        <v>3.773613158912438E-2</v>
      </c>
      <c r="AJ190" s="28">
        <f t="shared" si="120"/>
        <v>3.6460340164706534E-2</v>
      </c>
      <c r="AK190" s="28">
        <f t="shared" si="121"/>
        <v>7.3868361410886277E-2</v>
      </c>
      <c r="AL190" s="28">
        <f t="shared" si="122"/>
        <v>8.6697931017147109E-2</v>
      </c>
      <c r="AM190" s="60">
        <f t="shared" si="113"/>
        <v>8</v>
      </c>
      <c r="AO190" s="29">
        <f t="shared" si="111"/>
        <v>45413</v>
      </c>
      <c r="AP190" s="66">
        <f t="shared" si="123"/>
        <v>8.1558077737591939E-2</v>
      </c>
      <c r="AQ190" s="66">
        <f t="shared" si="124"/>
        <v>4.7089842537532858E-2</v>
      </c>
      <c r="AR190" s="66">
        <f t="shared" si="125"/>
        <v>2.6425015073629782E-2</v>
      </c>
      <c r="AS190" s="66">
        <f t="shared" si="126"/>
        <v>9.2298796445451706E-2</v>
      </c>
      <c r="AT190" s="66">
        <f t="shared" si="127"/>
        <v>3.0584747879229126E-2</v>
      </c>
      <c r="AU190" s="66">
        <f t="shared" si="128"/>
        <v>2.9425339878325203E-2</v>
      </c>
      <c r="AV190" s="66">
        <f t="shared" si="129"/>
        <v>8.7511292245791586E-2</v>
      </c>
      <c r="AW190" s="66">
        <f t="shared" si="130"/>
        <v>8.6031795194181932E-3</v>
      </c>
      <c r="AX190" s="66">
        <f t="shared" si="131"/>
        <v>8.0973270420305749E-2</v>
      </c>
      <c r="AY190" s="65" cm="1">
        <f t="array" ref="AY190">TREND(AY$3:AY$149,$AO$3:$AO$149,$AO190)</f>
        <v>273.36465417707825</v>
      </c>
      <c r="AZ190" s="50" cm="1">
        <f t="array" ref="AZ190">TREND(AZ$3:AZ$149,$AO$3:$AO$149,$AO190)</f>
        <v>203.66579294359514</v>
      </c>
      <c r="BB190" s="44"/>
      <c r="BC190" s="44"/>
      <c r="BD190" s="44"/>
      <c r="BE190" s="45"/>
      <c r="BF190" s="45"/>
      <c r="BG190" s="45"/>
    </row>
    <row r="191" spans="1:71">
      <c r="A191" s="41">
        <f t="shared" si="107"/>
        <v>9</v>
      </c>
      <c r="C191" s="29">
        <v>45444</v>
      </c>
      <c r="D191" s="33">
        <v>0.11074926760510079</v>
      </c>
      <c r="E191" s="33">
        <v>0.11876052591306983</v>
      </c>
      <c r="F191" s="33">
        <v>0.11849544710369564</v>
      </c>
      <c r="G191" s="33">
        <v>0.1324663540313141</v>
      </c>
      <c r="H191" s="33">
        <v>3.1980163329823473E-2</v>
      </c>
      <c r="I191" s="76" t="s">
        <v>52</v>
      </c>
      <c r="J191" s="33">
        <v>6.3150702984434551E-2</v>
      </c>
      <c r="K191" s="33">
        <v>6.2271957332421302E-2</v>
      </c>
      <c r="L191" s="33">
        <v>9.4945232159569126E-2</v>
      </c>
      <c r="M191" s="33">
        <v>0.10949370364493319</v>
      </c>
      <c r="N191" s="41">
        <f t="shared" si="108"/>
        <v>9</v>
      </c>
      <c r="P191" s="29">
        <f t="shared" si="109"/>
        <v>45444</v>
      </c>
      <c r="Q191" s="73">
        <v>0.10045779329279016</v>
      </c>
      <c r="R191" s="73">
        <v>7.2245406220951602E-2</v>
      </c>
      <c r="S191" s="73">
        <v>3.2876785516515822E-2</v>
      </c>
      <c r="T191" s="73">
        <v>0.12561672760950854</v>
      </c>
      <c r="U191" s="73">
        <v>6.6593344191090434E-2</v>
      </c>
      <c r="V191" s="73">
        <v>5.4188886084043035E-2</v>
      </c>
      <c r="W191" s="73">
        <v>0.13089745121347074</v>
      </c>
      <c r="X191" s="73">
        <v>9.7845457115785222E-3</v>
      </c>
      <c r="Y191" s="73">
        <v>0.10765451262271385</v>
      </c>
      <c r="Z191" s="60">
        <f t="shared" si="112"/>
        <v>9</v>
      </c>
      <c r="AB191" s="29">
        <f t="shared" si="110"/>
        <v>45444</v>
      </c>
      <c r="AC191" s="28">
        <f t="shared" si="114"/>
        <v>8.7635610095816982E-2</v>
      </c>
      <c r="AD191" s="28">
        <f t="shared" si="115"/>
        <v>9.3974898152848915E-2</v>
      </c>
      <c r="AE191" s="28">
        <f t="shared" si="116"/>
        <v>9.376514197400164E-2</v>
      </c>
      <c r="AF191" s="28">
        <f t="shared" si="117"/>
        <v>0.10482028462794123</v>
      </c>
      <c r="AG191" s="28">
        <f t="shared" si="118"/>
        <v>2.5305820841779313E-2</v>
      </c>
      <c r="AH191" s="76" t="s">
        <v>52</v>
      </c>
      <c r="AI191" s="28">
        <f t="shared" si="119"/>
        <v>4.9970988555465272E-2</v>
      </c>
      <c r="AJ191" s="28">
        <f t="shared" si="120"/>
        <v>5.401963019458364E-2</v>
      </c>
      <c r="AK191" s="28">
        <f t="shared" si="121"/>
        <v>7.5129917568950141E-2</v>
      </c>
      <c r="AL191" s="28">
        <f t="shared" si="122"/>
        <v>8.6642085569262547E-2</v>
      </c>
      <c r="AM191" s="60">
        <f t="shared" si="113"/>
        <v>9</v>
      </c>
      <c r="AO191" s="29">
        <f t="shared" si="111"/>
        <v>45444</v>
      </c>
      <c r="AP191" s="66">
        <f t="shared" si="123"/>
        <v>7.9491992989826912E-2</v>
      </c>
      <c r="AQ191" s="66">
        <f t="shared" si="124"/>
        <v>5.7167603792818447E-2</v>
      </c>
      <c r="AR191" s="66">
        <f t="shared" si="125"/>
        <v>2.8519928900069678E-2</v>
      </c>
      <c r="AS191" s="66">
        <f t="shared" si="126"/>
        <v>9.9400192889332648E-2</v>
      </c>
      <c r="AT191" s="66">
        <f t="shared" si="127"/>
        <v>5.7768343580721283E-2</v>
      </c>
      <c r="AU191" s="66">
        <f t="shared" si="128"/>
        <v>4.2879525933489052E-2</v>
      </c>
      <c r="AV191" s="66">
        <f t="shared" si="129"/>
        <v>0.10357881587066688</v>
      </c>
      <c r="AW191" s="66">
        <f t="shared" si="130"/>
        <v>8.4878902736253408E-3</v>
      </c>
      <c r="AX191" s="66">
        <f t="shared" si="131"/>
        <v>8.5186738452298696E-2</v>
      </c>
      <c r="AY191" s="65" cm="1">
        <f t="array" ref="AY191">TREND(AY$3:AY$149,$AO$3:$AO$149,$AO191)</f>
        <v>273.69354885320024</v>
      </c>
      <c r="AZ191" s="50" cm="1">
        <f t="array" ref="AZ191">TREND(AZ$3:AZ$149,$AO$3:$AO$149,$AO191)</f>
        <v>203.80891199577277</v>
      </c>
      <c r="BB191" s="44"/>
      <c r="BC191" s="44"/>
      <c r="BD191" s="44"/>
      <c r="BE191" s="45"/>
      <c r="BF191" s="45"/>
      <c r="BG191" s="45"/>
      <c r="BI191" s="40"/>
      <c r="BJ191" s="40"/>
      <c r="BK191" s="40"/>
      <c r="BL191" s="40"/>
      <c r="BM191" s="40"/>
    </row>
    <row r="192" spans="1:71">
      <c r="A192" s="41">
        <f t="shared" si="107"/>
        <v>10</v>
      </c>
      <c r="C192" s="29">
        <v>45474</v>
      </c>
      <c r="D192" s="33">
        <v>0.10927091303686183</v>
      </c>
      <c r="E192" s="33">
        <v>0.11765344439633295</v>
      </c>
      <c r="F192" s="33">
        <v>0.12137154042714311</v>
      </c>
      <c r="G192" s="33">
        <v>0.12220107551481571</v>
      </c>
      <c r="H192" s="33">
        <v>3.2002731715741174E-2</v>
      </c>
      <c r="I192" s="76" t="s">
        <v>52</v>
      </c>
      <c r="J192" s="33">
        <v>7.5228140777795369E-2</v>
      </c>
      <c r="K192" s="33">
        <v>7.0706264690828691E-2</v>
      </c>
      <c r="L192" s="33">
        <v>9.8014917711969116E-2</v>
      </c>
      <c r="M192" s="33">
        <v>0.10975256764934903</v>
      </c>
      <c r="N192" s="41">
        <f t="shared" si="108"/>
        <v>10</v>
      </c>
      <c r="P192" s="29">
        <f t="shared" si="109"/>
        <v>45474</v>
      </c>
      <c r="Q192" s="73">
        <v>9.7186334496036045E-2</v>
      </c>
      <c r="R192" s="73">
        <v>9.029468317992928E-2</v>
      </c>
      <c r="S192" s="73">
        <v>3.412799652924884E-2</v>
      </c>
      <c r="T192" s="73">
        <v>0.11857413385214602</v>
      </c>
      <c r="U192" s="73">
        <v>7.9994275066032461E-2</v>
      </c>
      <c r="V192" s="73">
        <v>6.1888757409741528E-2</v>
      </c>
      <c r="W192" s="73">
        <v>0.13945057856984308</v>
      </c>
      <c r="X192" s="73">
        <v>1.0080208334972196E-2</v>
      </c>
      <c r="Y192" s="73">
        <v>0.10461133559117344</v>
      </c>
      <c r="Z192" s="60">
        <f t="shared" si="112"/>
        <v>10</v>
      </c>
      <c r="AB192" s="29">
        <f t="shared" si="110"/>
        <v>45474</v>
      </c>
      <c r="AC192" s="28">
        <f t="shared" si="114"/>
        <v>8.6365355472532351E-2</v>
      </c>
      <c r="AD192" s="28">
        <f t="shared" si="115"/>
        <v>9.2990726126991427E-2</v>
      </c>
      <c r="AE192" s="28">
        <f t="shared" si="116"/>
        <v>9.5929428444538681E-2</v>
      </c>
      <c r="AF192" s="28">
        <f t="shared" si="117"/>
        <v>9.6585074954050457E-2</v>
      </c>
      <c r="AG192" s="28">
        <f t="shared" si="118"/>
        <v>2.5294263806413687E-2</v>
      </c>
      <c r="AH192" s="76" t="s">
        <v>52</v>
      </c>
      <c r="AI192" s="28">
        <f t="shared" si="119"/>
        <v>5.9458687945805375E-2</v>
      </c>
      <c r="AJ192" s="28">
        <f t="shared" si="120"/>
        <v>6.1294562816494598E-2</v>
      </c>
      <c r="AK192" s="28">
        <f t="shared" si="121"/>
        <v>7.7468861333203798E-2</v>
      </c>
      <c r="AL192" s="28">
        <f t="shared" si="122"/>
        <v>8.67460448130562E-2</v>
      </c>
      <c r="AM192" s="60">
        <f t="shared" si="113"/>
        <v>10</v>
      </c>
      <c r="AO192" s="29">
        <f t="shared" si="111"/>
        <v>45474</v>
      </c>
      <c r="AP192" s="66">
        <f t="shared" si="123"/>
        <v>7.6813967162433092E-2</v>
      </c>
      <c r="AQ192" s="66">
        <f t="shared" si="124"/>
        <v>7.1366955701043372E-2</v>
      </c>
      <c r="AR192" s="66">
        <f t="shared" si="125"/>
        <v>2.9585223264304159E-2</v>
      </c>
      <c r="AS192" s="66">
        <f t="shared" si="126"/>
        <v>9.3718419068518174E-2</v>
      </c>
      <c r="AT192" s="66">
        <f t="shared" si="127"/>
        <v>6.9346247315350981E-2</v>
      </c>
      <c r="AU192" s="66">
        <f t="shared" si="128"/>
        <v>4.8915529164129265E-2</v>
      </c>
      <c r="AV192" s="66">
        <f t="shared" si="129"/>
        <v>0.11021870737889723</v>
      </c>
      <c r="AW192" s="66">
        <f t="shared" si="130"/>
        <v>8.7384330892457483E-3</v>
      </c>
      <c r="AX192" s="66">
        <f t="shared" si="131"/>
        <v>8.2682526700772058E-2</v>
      </c>
      <c r="AY192" s="65" cm="1">
        <f t="array" ref="AY192">TREND(AY$3:AY$149,$AO$3:$AO$149,$AO192)</f>
        <v>274.01183402364086</v>
      </c>
      <c r="AZ192" s="50" cm="1">
        <f t="array" ref="AZ192">TREND(AZ$3:AZ$149,$AO$3:$AO$149,$AO192)</f>
        <v>203.94741430433177</v>
      </c>
      <c r="BB192" s="44"/>
      <c r="BC192" s="44"/>
      <c r="BD192" s="44"/>
      <c r="BE192" s="45"/>
      <c r="BF192" s="45"/>
      <c r="BG192" s="45"/>
    </row>
    <row r="193" spans="1:59">
      <c r="A193" s="41">
        <f t="shared" si="107"/>
        <v>11</v>
      </c>
      <c r="C193" s="29">
        <v>45505</v>
      </c>
      <c r="D193" s="33">
        <v>0.10949877337045417</v>
      </c>
      <c r="E193" s="33">
        <v>0.11778385725789438</v>
      </c>
      <c r="F193" s="33">
        <v>0.12070574903280509</v>
      </c>
      <c r="G193" s="33">
        <v>0.11352627371607799</v>
      </c>
      <c r="H193" s="33">
        <v>3.1969422903387529E-2</v>
      </c>
      <c r="I193" s="76" t="s">
        <v>52</v>
      </c>
      <c r="J193" s="33">
        <v>7.6802793446978879E-2</v>
      </c>
      <c r="K193" s="33">
        <v>6.7700496225885767E-2</v>
      </c>
      <c r="L193" s="33">
        <v>0.10053585041032546</v>
      </c>
      <c r="M193" s="33">
        <v>0.11028437955613378</v>
      </c>
      <c r="N193" s="41">
        <f t="shared" si="108"/>
        <v>11</v>
      </c>
      <c r="P193" s="29">
        <f t="shared" si="109"/>
        <v>45505</v>
      </c>
      <c r="Q193" s="73">
        <v>9.5766908172357737E-2</v>
      </c>
      <c r="R193" s="73">
        <v>8.6764307727313139E-2</v>
      </c>
      <c r="S193" s="73">
        <v>3.5886634189968285E-2</v>
      </c>
      <c r="T193" s="73">
        <v>0.11123114672795868</v>
      </c>
      <c r="U193" s="73">
        <v>8.4996881033818819E-2</v>
      </c>
      <c r="V193" s="73">
        <v>6.2538064367978638E-2</v>
      </c>
      <c r="W193" s="73">
        <v>0.14361082506082895</v>
      </c>
      <c r="X193" s="73">
        <v>9.96412622237248E-3</v>
      </c>
      <c r="Y193" s="73">
        <v>0.10049585559136615</v>
      </c>
      <c r="Z193" s="60">
        <f t="shared" si="112"/>
        <v>11</v>
      </c>
      <c r="AB193" s="29">
        <f t="shared" si="110"/>
        <v>45505</v>
      </c>
      <c r="AC193" s="28">
        <f t="shared" si="114"/>
        <v>8.6441695906962407E-2</v>
      </c>
      <c r="AD193" s="28">
        <f t="shared" si="115"/>
        <v>9.298219567620479E-2</v>
      </c>
      <c r="AE193" s="28">
        <f t="shared" si="116"/>
        <v>9.5288826814668645E-2</v>
      </c>
      <c r="AF193" s="28">
        <f t="shared" si="117"/>
        <v>8.9621128419541937E-2</v>
      </c>
      <c r="AG193" s="28">
        <f t="shared" si="118"/>
        <v>2.5237644659144381E-2</v>
      </c>
      <c r="AH193" s="76" t="s">
        <v>52</v>
      </c>
      <c r="AI193" s="28">
        <f t="shared" si="119"/>
        <v>6.0630484813635095E-2</v>
      </c>
      <c r="AJ193" s="28">
        <f t="shared" si="120"/>
        <v>5.8647736060487114E-2</v>
      </c>
      <c r="AK193" s="28">
        <f t="shared" si="121"/>
        <v>7.9366089148010049E-2</v>
      </c>
      <c r="AL193" s="28">
        <f t="shared" si="122"/>
        <v>8.7061877566672843E-2</v>
      </c>
      <c r="AM193" s="60">
        <f t="shared" si="113"/>
        <v>11</v>
      </c>
      <c r="AO193" s="29">
        <f t="shared" si="111"/>
        <v>45505</v>
      </c>
      <c r="AP193" s="66">
        <f t="shared" si="123"/>
        <v>7.5601339625770134E-2</v>
      </c>
      <c r="AQ193" s="66">
        <f t="shared" si="124"/>
        <v>6.8494410241185716E-2</v>
      </c>
      <c r="AR193" s="66">
        <f t="shared" si="125"/>
        <v>3.1087953078662623E-2</v>
      </c>
      <c r="AS193" s="66">
        <f t="shared" si="126"/>
        <v>8.7809284660309433E-2</v>
      </c>
      <c r="AT193" s="66">
        <f t="shared" si="127"/>
        <v>7.3631286663007153E-2</v>
      </c>
      <c r="AU193" s="66">
        <f t="shared" si="128"/>
        <v>4.9369469413303148E-2</v>
      </c>
      <c r="AV193" s="66">
        <f t="shared" si="129"/>
        <v>0.11337079756005546</v>
      </c>
      <c r="AW193" s="66">
        <f t="shared" si="130"/>
        <v>8.6317453687974645E-3</v>
      </c>
      <c r="AX193" s="66">
        <f t="shared" si="131"/>
        <v>7.9334516009134437E-2</v>
      </c>
      <c r="AY193" s="65" cm="1">
        <f t="array" ref="AY193">TREND(AY$3:AY$149,$AO$3:$AO$149,$AO193)</f>
        <v>274.34072869976285</v>
      </c>
      <c r="AZ193" s="50" cm="1">
        <f t="array" ref="AZ193">TREND(AZ$3:AZ$149,$AO$3:$AO$149,$AO193)</f>
        <v>204.09053335650941</v>
      </c>
      <c r="BB193" s="44"/>
      <c r="BC193" s="44"/>
      <c r="BD193" s="44"/>
      <c r="BE193" s="45"/>
      <c r="BF193" s="45"/>
      <c r="BG193" s="45"/>
    </row>
    <row r="194" spans="1:59">
      <c r="A194" s="41">
        <f t="shared" si="107"/>
        <v>12</v>
      </c>
      <c r="C194" s="29">
        <v>45536</v>
      </c>
      <c r="D194" s="53">
        <v>0.10982246847430564</v>
      </c>
      <c r="E194" s="53">
        <v>0.11784184272194707</v>
      </c>
      <c r="F194" s="53">
        <v>0.11553281595052464</v>
      </c>
      <c r="G194" s="53">
        <v>0.10869110154350706</v>
      </c>
      <c r="H194" s="53">
        <v>3.1944098780686492E-2</v>
      </c>
      <c r="I194" s="76" t="s">
        <v>52</v>
      </c>
      <c r="J194" s="53">
        <v>7.6072864329437856E-2</v>
      </c>
      <c r="K194" s="53">
        <v>6.6600426813037419E-2</v>
      </c>
      <c r="L194" s="53">
        <v>9.8610888812052003E-2</v>
      </c>
      <c r="M194" s="53">
        <v>0.1104098070999508</v>
      </c>
      <c r="N194" s="41">
        <f t="shared" si="108"/>
        <v>12</v>
      </c>
      <c r="P194" s="29">
        <f t="shared" si="109"/>
        <v>45536</v>
      </c>
      <c r="Q194" s="74">
        <v>9.2643241100432205E-2</v>
      </c>
      <c r="R194" s="73">
        <v>8.4871258345736139E-2</v>
      </c>
      <c r="S194" s="74">
        <v>3.5327482336933037E-2</v>
      </c>
      <c r="T194" s="74">
        <v>0.10655260183857429</v>
      </c>
      <c r="U194" s="74">
        <v>8.1195949490630873E-2</v>
      </c>
      <c r="V194" s="74">
        <v>5.9332932299810688E-2</v>
      </c>
      <c r="W194" s="74">
        <v>0.152889329647457</v>
      </c>
      <c r="X194" s="74">
        <v>9.7354069381682552E-3</v>
      </c>
      <c r="Y194" s="74">
        <v>9.4729757445288054E-2</v>
      </c>
      <c r="Z194" s="60">
        <f t="shared" si="112"/>
        <v>12</v>
      </c>
      <c r="AB194" s="29">
        <f t="shared" si="110"/>
        <v>45536</v>
      </c>
      <c r="AC194" s="28">
        <f t="shared" si="114"/>
        <v>8.6593417839790188E-2</v>
      </c>
      <c r="AD194" s="28">
        <f t="shared" si="115"/>
        <v>9.2916577705770956E-2</v>
      </c>
      <c r="AE194" s="28">
        <f t="shared" si="116"/>
        <v>9.1095943706200777E-2</v>
      </c>
      <c r="AF194" s="28">
        <f t="shared" si="117"/>
        <v>8.5701351482788901E-2</v>
      </c>
      <c r="AG194" s="28">
        <f t="shared" si="118"/>
        <v>2.5187456917148909E-2</v>
      </c>
      <c r="AH194" s="76" t="s">
        <v>52</v>
      </c>
      <c r="AI194" s="28">
        <f t="shared" si="119"/>
        <v>5.9982346223531574E-2</v>
      </c>
      <c r="AJ194" s="28">
        <f t="shared" si="120"/>
        <v>5.7654335226706106E-2</v>
      </c>
      <c r="AK194" s="28">
        <f t="shared" si="121"/>
        <v>7.7753250469442231E-2</v>
      </c>
      <c r="AL194" s="28">
        <f t="shared" si="122"/>
        <v>8.7056525796936846E-2</v>
      </c>
      <c r="AM194" s="60">
        <f t="shared" si="113"/>
        <v>12</v>
      </c>
      <c r="AO194" s="29">
        <f t="shared" si="111"/>
        <v>45536</v>
      </c>
      <c r="AP194" s="66">
        <f t="shared" si="123"/>
        <v>7.3047847112624922E-2</v>
      </c>
      <c r="AQ194" s="66">
        <f t="shared" si="124"/>
        <v>6.6919751837854285E-2</v>
      </c>
      <c r="AR194" s="66">
        <f t="shared" si="125"/>
        <v>3.0582123971769563E-2</v>
      </c>
      <c r="AS194" s="66">
        <f t="shared" si="126"/>
        <v>8.4015175592990571E-2</v>
      </c>
      <c r="AT194" s="66">
        <f t="shared" si="127"/>
        <v>7.0289316675477193E-2</v>
      </c>
      <c r="AU194" s="66">
        <f t="shared" si="128"/>
        <v>4.6783153481016075E-2</v>
      </c>
      <c r="AV194" s="66">
        <f t="shared" si="129"/>
        <v>0.12055101100286364</v>
      </c>
      <c r="AW194" s="66">
        <f t="shared" si="130"/>
        <v>8.4276999719118551E-3</v>
      </c>
      <c r="AX194" s="66">
        <f t="shared" si="131"/>
        <v>7.4693034879661196E-2</v>
      </c>
      <c r="AY194" s="65" cm="1">
        <f t="array" ref="AY194">TREND(AY$3:AY$149,$AO$3:$AO$149,$AO194)</f>
        <v>274.66962337588484</v>
      </c>
      <c r="AZ194" s="50" cm="1">
        <f t="array" ref="AZ194">TREND(AZ$3:AZ$149,$AO$3:$AO$149,$AO194)</f>
        <v>204.23365240868708</v>
      </c>
      <c r="BB194" s="44"/>
      <c r="BC194" s="44"/>
      <c r="BD194" s="44"/>
      <c r="BE194" s="45"/>
      <c r="BF194" s="45"/>
      <c r="BG194" s="45"/>
    </row>
    <row r="195" spans="1:59">
      <c r="A195" s="41"/>
      <c r="B195" s="27"/>
      <c r="C195" s="54"/>
      <c r="D195" s="55"/>
      <c r="E195" s="55"/>
      <c r="F195" s="55"/>
      <c r="G195" s="55"/>
      <c r="H195" s="55"/>
      <c r="I195" s="26"/>
      <c r="J195" s="55"/>
      <c r="K195" s="55"/>
      <c r="L195" s="55"/>
      <c r="M195" s="55"/>
      <c r="N195" s="41"/>
      <c r="P195" s="54"/>
      <c r="Q195" s="55"/>
      <c r="R195" s="33"/>
      <c r="S195" s="55"/>
      <c r="T195" s="55"/>
      <c r="U195" s="55"/>
      <c r="V195" s="55"/>
      <c r="W195" s="55"/>
      <c r="X195" s="55"/>
      <c r="Y195" s="55"/>
      <c r="Z195" s="62"/>
      <c r="AA195" s="55"/>
      <c r="AB195" s="55"/>
      <c r="AM195" s="62"/>
      <c r="AN195" s="55"/>
      <c r="AO195" s="55"/>
    </row>
    <row r="196" spans="1:59">
      <c r="B196" s="58"/>
      <c r="C196" s="41"/>
      <c r="D196" s="6"/>
      <c r="E196" s="58"/>
      <c r="F196" s="58"/>
      <c r="G196" s="58"/>
      <c r="H196" s="55"/>
      <c r="I196" s="26"/>
      <c r="J196" s="55"/>
      <c r="K196" s="55"/>
      <c r="L196" s="55"/>
      <c r="M196" s="55"/>
      <c r="O196" s="58"/>
      <c r="P196" s="41" t="s">
        <v>45</v>
      </c>
      <c r="Q196" s="58" t="s">
        <v>46</v>
      </c>
      <c r="R196" s="55"/>
      <c r="S196" s="55"/>
      <c r="T196" s="55"/>
      <c r="U196" s="55"/>
      <c r="V196" s="55"/>
      <c r="W196" s="55"/>
      <c r="X196" s="55"/>
      <c r="Y196" s="55"/>
      <c r="Z196" s="62"/>
      <c r="AA196" s="55"/>
      <c r="AB196" s="55"/>
      <c r="AM196" s="62"/>
      <c r="AN196" s="55"/>
      <c r="AO196" s="55"/>
      <c r="AP196" s="64" t="s">
        <v>45</v>
      </c>
      <c r="AQ196" s="53" t="s">
        <v>51</v>
      </c>
      <c r="AR196" s="6"/>
      <c r="AS196" s="6"/>
    </row>
    <row r="197" spans="1:59">
      <c r="A197" s="27"/>
      <c r="B197" s="27"/>
      <c r="C197" s="6"/>
      <c r="D197" s="6"/>
      <c r="E197" s="55"/>
      <c r="F197" s="55"/>
      <c r="G197" s="55"/>
      <c r="H197" s="55"/>
      <c r="I197" s="69"/>
      <c r="J197" s="55"/>
      <c r="K197" s="55"/>
      <c r="L197" s="55"/>
      <c r="M197" s="55"/>
      <c r="Q197" s="55"/>
      <c r="R197" s="55"/>
      <c r="S197" s="55"/>
      <c r="T197" s="55"/>
      <c r="U197" s="55"/>
      <c r="V197" s="55"/>
      <c r="W197" s="55"/>
      <c r="X197" s="55"/>
      <c r="Y197" s="55"/>
      <c r="Z197" s="62"/>
      <c r="AA197" s="55"/>
      <c r="AB197" s="55"/>
      <c r="AM197" s="62"/>
      <c r="AN197" s="55"/>
      <c r="AO197" s="55"/>
      <c r="AP197" s="64" t="s">
        <v>47</v>
      </c>
      <c r="AQ197" s="53" t="s">
        <v>48</v>
      </c>
      <c r="AR197" s="6"/>
      <c r="AS197" s="6"/>
    </row>
    <row r="198" spans="1:59">
      <c r="A198" s="27"/>
      <c r="B198" s="27"/>
      <c r="C198" s="6"/>
      <c r="D198" s="6"/>
      <c r="E198" s="55"/>
      <c r="F198" s="55"/>
      <c r="G198" s="55"/>
      <c r="H198" s="55"/>
      <c r="I198" s="55"/>
      <c r="J198" s="55"/>
      <c r="K198" s="55"/>
      <c r="L198" s="55"/>
      <c r="M198" s="55"/>
      <c r="Q198" s="55"/>
      <c r="R198" s="55"/>
      <c r="S198" s="55"/>
      <c r="T198" s="55"/>
      <c r="U198" s="55"/>
      <c r="V198" s="55"/>
      <c r="W198" s="55"/>
      <c r="X198" s="55"/>
      <c r="Y198" s="55"/>
      <c r="Z198" s="62"/>
      <c r="AA198" s="55"/>
      <c r="AB198" s="55"/>
      <c r="AM198" s="62"/>
      <c r="AN198" s="55"/>
      <c r="AO198" s="55"/>
    </row>
    <row r="199" spans="1:59">
      <c r="A199" s="27"/>
      <c r="B199" s="27"/>
      <c r="C199" s="27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Q199" s="55"/>
      <c r="R199" s="55"/>
      <c r="S199" s="55"/>
      <c r="T199" s="55"/>
      <c r="U199" s="55"/>
      <c r="V199" s="55"/>
      <c r="W199" s="55"/>
      <c r="X199" s="55"/>
      <c r="Y199" s="55"/>
      <c r="Z199" s="62"/>
      <c r="AA199" s="55"/>
      <c r="AB199" s="55"/>
      <c r="AM199" s="62"/>
      <c r="AN199" s="55"/>
      <c r="AO199" s="55"/>
    </row>
    <row r="200" spans="1:59">
      <c r="A200" s="27"/>
      <c r="B200" s="27"/>
      <c r="C200" s="27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Q200" s="55"/>
      <c r="R200" s="33"/>
      <c r="S200" s="55"/>
      <c r="T200" s="55"/>
      <c r="U200" s="55"/>
      <c r="V200" s="55"/>
      <c r="W200" s="55"/>
      <c r="X200" s="55"/>
      <c r="Y200" s="55"/>
      <c r="Z200" s="62"/>
      <c r="AA200" s="55"/>
      <c r="AB200" s="55"/>
      <c r="AM200" s="62"/>
      <c r="AN200" s="55"/>
      <c r="AO200" s="55"/>
    </row>
    <row r="201" spans="1:59">
      <c r="R201" s="33"/>
      <c r="S201" s="55"/>
      <c r="T201" s="55"/>
    </row>
    <row r="202" spans="1:59">
      <c r="R202" s="33"/>
      <c r="S202" s="55"/>
      <c r="T202" s="55"/>
    </row>
    <row r="203" spans="1:59">
      <c r="R203" s="33"/>
      <c r="S203" s="55"/>
      <c r="T203" s="55"/>
    </row>
    <row r="204" spans="1:59">
      <c r="R204" s="33"/>
      <c r="S204" s="55"/>
      <c r="T204" s="55"/>
    </row>
    <row r="205" spans="1:59">
      <c r="R205" s="33"/>
      <c r="S205" s="55"/>
      <c r="T205" s="55"/>
    </row>
    <row r="206" spans="1:59">
      <c r="R206" s="33"/>
      <c r="S206" s="55"/>
      <c r="T206" s="55"/>
    </row>
    <row r="207" spans="1:59">
      <c r="R207" s="33"/>
    </row>
  </sheetData>
  <mergeCells count="6">
    <mergeCell ref="BB1:BD1"/>
    <mergeCell ref="BE1:BG1"/>
    <mergeCell ref="A1:M1"/>
    <mergeCell ref="N1:Y1"/>
    <mergeCell ref="Z1:AL1"/>
    <mergeCell ref="AM1:AY1"/>
  </mergeCells>
  <pageMargins left="1.25" right="0.75" top="1.5" bottom="0.75" header="0.75" footer="0.3"/>
  <pageSetup scale="53" fitToWidth="0" orientation="portrait" r:id="rId1"/>
  <headerFooter>
    <oddHeader>&amp;LEL PASO  ELECTRIC COMPANY
2021 TEXAS RATE CASE FILING
SCHEDULE O-10.3: PRICE OF ELECTRICITY
SPONSOR: MANUEL CARRASCO
PREPARER: RENE F. GONZALEZ
FOR THE TEST YEAR ENDED DECEMBER 31, 2020&amp;RSCHEDULE O-10.3
PAGE &amp;P of &amp;N</oddHeader>
  </headerFooter>
  <rowBreaks count="3" manualBreakCount="3">
    <brk id="62" max="52" man="1"/>
    <brk id="122" max="52" man="1"/>
    <brk id="182" max="52" man="1"/>
  </rowBreaks>
  <colBreaks count="3" manualBreakCount="3">
    <brk id="13" min="2" max="196" man="1"/>
    <brk id="25" min="2" max="196" man="1"/>
    <brk id="38" min="2" max="196" man="1"/>
  </colBreaks>
  <ignoredErrors>
    <ignoredError sqref="AJ3:AJ194 AR3:AR194 AS3:AS194 AT3:AT194 AW3:AW194" formula="1"/>
    <ignoredError sqref="AG38:AG194 AI21:AI24 AV12:AV3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 O 10.3</vt:lpstr>
      <vt:lpstr>'Sch O 10.3'!Print_Area</vt:lpstr>
      <vt:lpstr>'Sch O 10.3'!Print_Titles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</dc:creator>
  <cp:lastModifiedBy>Reichsfeld, Tania</cp:lastModifiedBy>
  <cp:lastPrinted>2021-05-29T22:25:30Z</cp:lastPrinted>
  <dcterms:created xsi:type="dcterms:W3CDTF">2014-08-29T17:33:21Z</dcterms:created>
  <dcterms:modified xsi:type="dcterms:W3CDTF">2021-05-29T22:27:06Z</dcterms:modified>
</cp:coreProperties>
</file>