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1E2969B-7C53-43EE-AFAF-31C6B1E759D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O-9.2" sheetId="2" r:id="rId1"/>
  </sheets>
  <definedNames>
    <definedName name="_xlnm.Print_Area" localSheetId="0">'O-9.2'!$A$1:$U$288,'O-9.2'!$A$289:$M$593,'O-9.2'!$A$594:$F$669,'O-9.2'!$A$670:$M$957,'O-9.2'!$A$958:$F$996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09" i="2" l="1"/>
  <c r="A909" i="2"/>
  <c r="G908" i="2"/>
  <c r="A908" i="2"/>
  <c r="G907" i="2"/>
  <c r="A907" i="2"/>
  <c r="G906" i="2"/>
  <c r="A906" i="2"/>
  <c r="G905" i="2"/>
  <c r="A905" i="2"/>
  <c r="G904" i="2"/>
  <c r="A904" i="2"/>
  <c r="G831" i="2"/>
  <c r="A831" i="2"/>
  <c r="G830" i="2"/>
  <c r="A830" i="2"/>
  <c r="G829" i="2"/>
  <c r="A829" i="2"/>
  <c r="G828" i="2"/>
  <c r="A828" i="2"/>
  <c r="G827" i="2"/>
  <c r="A827" i="2"/>
  <c r="G826" i="2"/>
  <c r="A826" i="2"/>
  <c r="G753" i="2"/>
  <c r="A753" i="2"/>
  <c r="G752" i="2"/>
  <c r="A752" i="2"/>
  <c r="G751" i="2"/>
  <c r="A751" i="2"/>
  <c r="G750" i="2"/>
  <c r="A750" i="2"/>
  <c r="G749" i="2"/>
  <c r="A749" i="2"/>
  <c r="G748" i="2"/>
  <c r="A748" i="2"/>
  <c r="G528" i="2"/>
  <c r="A528" i="2"/>
  <c r="G527" i="2"/>
  <c r="A527" i="2"/>
  <c r="G526" i="2"/>
  <c r="A526" i="2"/>
  <c r="G525" i="2"/>
  <c r="A525" i="2"/>
  <c r="G524" i="2"/>
  <c r="A524" i="2"/>
  <c r="G523" i="2"/>
  <c r="A523" i="2"/>
  <c r="G450" i="2"/>
  <c r="A450" i="2"/>
  <c r="G449" i="2"/>
  <c r="A449" i="2"/>
  <c r="G448" i="2"/>
  <c r="A448" i="2"/>
  <c r="G447" i="2"/>
  <c r="A447" i="2"/>
  <c r="G446" i="2"/>
  <c r="A446" i="2"/>
  <c r="G445" i="2"/>
  <c r="A445" i="2"/>
  <c r="G372" i="2"/>
  <c r="A372" i="2"/>
  <c r="G371" i="2"/>
  <c r="A371" i="2"/>
  <c r="G370" i="2"/>
  <c r="A370" i="2"/>
  <c r="G369" i="2"/>
  <c r="A369" i="2"/>
  <c r="G368" i="2"/>
  <c r="A368" i="2"/>
  <c r="G367" i="2"/>
  <c r="A367" i="2"/>
  <c r="O243" i="2"/>
  <c r="H243" i="2"/>
  <c r="O242" i="2"/>
  <c r="H242" i="2"/>
  <c r="O241" i="2"/>
  <c r="H241" i="2"/>
  <c r="O240" i="2"/>
  <c r="H240" i="2"/>
  <c r="O239" i="2"/>
  <c r="H239" i="2"/>
  <c r="O238" i="2"/>
  <c r="H238" i="2"/>
  <c r="O166" i="2"/>
  <c r="H166" i="2"/>
  <c r="O165" i="2"/>
  <c r="H165" i="2"/>
  <c r="O164" i="2"/>
  <c r="H164" i="2"/>
  <c r="O163" i="2"/>
  <c r="H163" i="2"/>
  <c r="O162" i="2"/>
  <c r="H162" i="2"/>
  <c r="O161" i="2"/>
  <c r="H161" i="2"/>
  <c r="O89" i="2"/>
  <c r="H89" i="2"/>
  <c r="O88" i="2"/>
  <c r="H88" i="2"/>
  <c r="O87" i="2"/>
  <c r="H87" i="2"/>
  <c r="O86" i="2"/>
  <c r="H86" i="2"/>
  <c r="O85" i="2"/>
  <c r="H85" i="2"/>
  <c r="O84" i="2"/>
  <c r="H84" i="2"/>
  <c r="H683" i="2" l="1"/>
  <c r="I683" i="2"/>
  <c r="H684" i="2"/>
  <c r="I684" i="2"/>
  <c r="H685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H707" i="2"/>
  <c r="I707" i="2"/>
  <c r="H708" i="2"/>
  <c r="I708" i="2"/>
  <c r="H709" i="2"/>
  <c r="I709" i="2"/>
  <c r="H710" i="2"/>
  <c r="I710" i="2"/>
  <c r="H711" i="2"/>
  <c r="I711" i="2"/>
  <c r="H712" i="2"/>
  <c r="I712" i="2"/>
  <c r="H713" i="2"/>
  <c r="I713" i="2"/>
  <c r="H714" i="2"/>
  <c r="I714" i="2"/>
  <c r="H715" i="2"/>
  <c r="I715" i="2"/>
  <c r="H716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H735" i="2"/>
  <c r="I735" i="2"/>
  <c r="H736" i="2"/>
  <c r="I736" i="2"/>
  <c r="H737" i="2"/>
  <c r="I737" i="2"/>
  <c r="H738" i="2"/>
  <c r="I738" i="2"/>
  <c r="H739" i="2"/>
  <c r="I739" i="2"/>
  <c r="H740" i="2"/>
  <c r="I740" i="2"/>
  <c r="H741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60" i="2"/>
  <c r="I760" i="2"/>
  <c r="H761" i="2"/>
  <c r="I761" i="2"/>
  <c r="H762" i="2"/>
  <c r="I762" i="2"/>
  <c r="H763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H774" i="2"/>
  <c r="I774" i="2"/>
  <c r="H775" i="2"/>
  <c r="I775" i="2"/>
  <c r="H776" i="2"/>
  <c r="I776" i="2"/>
  <c r="H777" i="2"/>
  <c r="I777" i="2"/>
  <c r="H778" i="2"/>
  <c r="I778" i="2"/>
  <c r="H779" i="2"/>
  <c r="I779" i="2"/>
  <c r="H780" i="2"/>
  <c r="I780" i="2"/>
  <c r="H781" i="2"/>
  <c r="I781" i="2"/>
  <c r="H782" i="2"/>
  <c r="I782" i="2"/>
  <c r="H783" i="2"/>
  <c r="I783" i="2"/>
  <c r="H784" i="2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H796" i="2"/>
  <c r="I796" i="2"/>
  <c r="H797" i="2"/>
  <c r="I797" i="2"/>
  <c r="H798" i="2"/>
  <c r="I798" i="2"/>
  <c r="H799" i="2"/>
  <c r="I799" i="2"/>
  <c r="H800" i="2"/>
  <c r="I800" i="2"/>
  <c r="H801" i="2"/>
  <c r="I801" i="2"/>
  <c r="H802" i="2"/>
  <c r="I802" i="2"/>
  <c r="H803" i="2"/>
  <c r="I803" i="2"/>
  <c r="H804" i="2"/>
  <c r="I804" i="2"/>
  <c r="H805" i="2"/>
  <c r="I805" i="2"/>
  <c r="H806" i="2"/>
  <c r="I806" i="2"/>
  <c r="H807" i="2"/>
  <c r="I807" i="2"/>
  <c r="H808" i="2"/>
  <c r="I808" i="2"/>
  <c r="H809" i="2"/>
  <c r="I809" i="2"/>
  <c r="H810" i="2"/>
  <c r="I810" i="2"/>
  <c r="H811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H818" i="2"/>
  <c r="I818" i="2"/>
  <c r="H819" i="2"/>
  <c r="I819" i="2"/>
  <c r="H820" i="2"/>
  <c r="I820" i="2"/>
  <c r="H821" i="2"/>
  <c r="I821" i="2"/>
  <c r="H822" i="2"/>
  <c r="I822" i="2"/>
  <c r="H823" i="2"/>
  <c r="I823" i="2"/>
  <c r="H824" i="2"/>
  <c r="I824" i="2"/>
  <c r="H825" i="2"/>
  <c r="I825" i="2"/>
  <c r="H838" i="2"/>
  <c r="I838" i="2"/>
  <c r="H839" i="2"/>
  <c r="I839" i="2"/>
  <c r="H840" i="2"/>
  <c r="I840" i="2"/>
  <c r="H841" i="2"/>
  <c r="I841" i="2"/>
  <c r="H842" i="2"/>
  <c r="I842" i="2"/>
  <c r="H843" i="2"/>
  <c r="I843" i="2"/>
  <c r="H844" i="2"/>
  <c r="I844" i="2"/>
  <c r="H845" i="2"/>
  <c r="I845" i="2"/>
  <c r="H846" i="2"/>
  <c r="I846" i="2"/>
  <c r="H847" i="2"/>
  <c r="I847" i="2"/>
  <c r="H848" i="2"/>
  <c r="I848" i="2"/>
  <c r="H849" i="2"/>
  <c r="I849" i="2"/>
  <c r="H850" i="2"/>
  <c r="I850" i="2"/>
  <c r="H851" i="2"/>
  <c r="I851" i="2"/>
  <c r="H852" i="2"/>
  <c r="I852" i="2"/>
  <c r="H853" i="2"/>
  <c r="I853" i="2"/>
  <c r="H854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878" i="2"/>
  <c r="I878" i="2"/>
  <c r="H879" i="2"/>
  <c r="I879" i="2"/>
  <c r="H880" i="2"/>
  <c r="I880" i="2"/>
  <c r="H881" i="2"/>
  <c r="I881" i="2"/>
  <c r="H882" i="2"/>
  <c r="I882" i="2"/>
  <c r="H883" i="2"/>
  <c r="I883" i="2"/>
  <c r="H884" i="2"/>
  <c r="I884" i="2"/>
  <c r="H885" i="2"/>
  <c r="I885" i="2"/>
  <c r="H886" i="2"/>
  <c r="I886" i="2"/>
  <c r="H887" i="2"/>
  <c r="I887" i="2"/>
  <c r="H888" i="2"/>
  <c r="I888" i="2"/>
  <c r="H889" i="2"/>
  <c r="I889" i="2"/>
  <c r="H890" i="2"/>
  <c r="I890" i="2"/>
  <c r="H891" i="2"/>
  <c r="I891" i="2"/>
  <c r="H892" i="2"/>
  <c r="I892" i="2"/>
  <c r="H893" i="2"/>
  <c r="I893" i="2"/>
  <c r="H894" i="2"/>
  <c r="I894" i="2"/>
  <c r="H895" i="2"/>
  <c r="I895" i="2"/>
  <c r="H896" i="2"/>
  <c r="I896" i="2"/>
  <c r="H897" i="2"/>
  <c r="I897" i="2"/>
  <c r="H898" i="2"/>
  <c r="I898" i="2"/>
  <c r="H899" i="2"/>
  <c r="I899" i="2"/>
  <c r="H900" i="2"/>
  <c r="I900" i="2"/>
  <c r="H901" i="2"/>
  <c r="I901" i="2"/>
  <c r="H902" i="2"/>
  <c r="I902" i="2"/>
  <c r="H903" i="2"/>
  <c r="I903" i="2"/>
  <c r="H916" i="2"/>
  <c r="I916" i="2"/>
  <c r="H917" i="2"/>
  <c r="I917" i="2"/>
  <c r="H918" i="2"/>
  <c r="I918" i="2"/>
  <c r="H919" i="2"/>
  <c r="I919" i="2"/>
  <c r="H920" i="2"/>
  <c r="I920" i="2"/>
  <c r="H921" i="2"/>
  <c r="I921" i="2"/>
  <c r="H922" i="2"/>
  <c r="I922" i="2"/>
  <c r="H923" i="2"/>
  <c r="I923" i="2"/>
  <c r="H924" i="2"/>
  <c r="I924" i="2"/>
  <c r="H925" i="2"/>
  <c r="I925" i="2"/>
  <c r="H926" i="2"/>
  <c r="I926" i="2"/>
  <c r="H927" i="2"/>
  <c r="I927" i="2"/>
  <c r="H928" i="2"/>
  <c r="I928" i="2"/>
  <c r="H929" i="2"/>
  <c r="I929" i="2"/>
  <c r="H930" i="2"/>
  <c r="I930" i="2"/>
  <c r="H931" i="2"/>
  <c r="I931" i="2"/>
  <c r="H932" i="2"/>
  <c r="I932" i="2"/>
  <c r="H933" i="2"/>
  <c r="I933" i="2"/>
  <c r="H934" i="2"/>
  <c r="I934" i="2"/>
  <c r="H935" i="2"/>
  <c r="I935" i="2"/>
  <c r="H936" i="2"/>
  <c r="I936" i="2"/>
  <c r="H937" i="2"/>
  <c r="I937" i="2"/>
  <c r="H938" i="2"/>
  <c r="I938" i="2"/>
  <c r="H939" i="2"/>
  <c r="I939" i="2"/>
  <c r="H940" i="2"/>
  <c r="I940" i="2"/>
  <c r="H941" i="2"/>
  <c r="I941" i="2"/>
  <c r="H942" i="2"/>
  <c r="I942" i="2"/>
  <c r="H943" i="2"/>
  <c r="I943" i="2"/>
  <c r="H944" i="2"/>
  <c r="I944" i="2"/>
  <c r="H945" i="2"/>
  <c r="I945" i="2"/>
  <c r="H946" i="2"/>
  <c r="I946" i="2"/>
  <c r="H947" i="2"/>
  <c r="I947" i="2"/>
  <c r="H948" i="2"/>
  <c r="I948" i="2"/>
  <c r="H949" i="2"/>
  <c r="I949" i="2"/>
  <c r="H950" i="2"/>
  <c r="I950" i="2"/>
  <c r="H951" i="2"/>
  <c r="I951" i="2"/>
  <c r="H952" i="2"/>
  <c r="I952" i="2"/>
  <c r="H953" i="2"/>
  <c r="I953" i="2"/>
  <c r="H954" i="2"/>
  <c r="I954" i="2"/>
  <c r="H955" i="2"/>
  <c r="I955" i="2"/>
  <c r="H956" i="2"/>
  <c r="I956" i="2"/>
  <c r="H957" i="2"/>
  <c r="I957" i="2"/>
  <c r="I682" i="2"/>
  <c r="H682" i="2"/>
  <c r="C683" i="2"/>
  <c r="D683" i="2"/>
  <c r="E683" i="2"/>
  <c r="F683" i="2"/>
  <c r="C684" i="2"/>
  <c r="D684" i="2"/>
  <c r="E684" i="2"/>
  <c r="F684" i="2"/>
  <c r="C685" i="2"/>
  <c r="D685" i="2"/>
  <c r="E685" i="2"/>
  <c r="F685" i="2"/>
  <c r="C686" i="2"/>
  <c r="D686" i="2"/>
  <c r="E686" i="2"/>
  <c r="F686" i="2"/>
  <c r="C687" i="2"/>
  <c r="D687" i="2"/>
  <c r="E687" i="2"/>
  <c r="F687" i="2"/>
  <c r="C688" i="2"/>
  <c r="D688" i="2"/>
  <c r="E688" i="2"/>
  <c r="F688" i="2"/>
  <c r="C689" i="2"/>
  <c r="D689" i="2"/>
  <c r="E689" i="2"/>
  <c r="F689" i="2"/>
  <c r="C690" i="2"/>
  <c r="D690" i="2"/>
  <c r="E690" i="2"/>
  <c r="F690" i="2"/>
  <c r="C691" i="2"/>
  <c r="D691" i="2"/>
  <c r="E691" i="2"/>
  <c r="F691" i="2"/>
  <c r="C692" i="2"/>
  <c r="D692" i="2"/>
  <c r="E692" i="2"/>
  <c r="F692" i="2"/>
  <c r="C693" i="2"/>
  <c r="D693" i="2"/>
  <c r="E693" i="2"/>
  <c r="F693" i="2"/>
  <c r="C694" i="2"/>
  <c r="D694" i="2"/>
  <c r="E694" i="2"/>
  <c r="F694" i="2"/>
  <c r="C695" i="2"/>
  <c r="D695" i="2"/>
  <c r="E695" i="2"/>
  <c r="F695" i="2"/>
  <c r="C696" i="2"/>
  <c r="D696" i="2"/>
  <c r="E696" i="2"/>
  <c r="F696" i="2"/>
  <c r="C697" i="2"/>
  <c r="D697" i="2"/>
  <c r="E697" i="2"/>
  <c r="F697" i="2"/>
  <c r="C698" i="2"/>
  <c r="D698" i="2"/>
  <c r="E698" i="2"/>
  <c r="F698" i="2"/>
  <c r="C699" i="2"/>
  <c r="D699" i="2"/>
  <c r="E699" i="2"/>
  <c r="F699" i="2"/>
  <c r="C700" i="2"/>
  <c r="D700" i="2"/>
  <c r="E700" i="2"/>
  <c r="F700" i="2"/>
  <c r="C701" i="2"/>
  <c r="D701" i="2"/>
  <c r="E701" i="2"/>
  <c r="F701" i="2"/>
  <c r="C702" i="2"/>
  <c r="D702" i="2"/>
  <c r="E702" i="2"/>
  <c r="F702" i="2"/>
  <c r="C703" i="2"/>
  <c r="D703" i="2"/>
  <c r="E703" i="2"/>
  <c r="F703" i="2"/>
  <c r="C704" i="2"/>
  <c r="D704" i="2"/>
  <c r="E704" i="2"/>
  <c r="F704" i="2"/>
  <c r="C705" i="2"/>
  <c r="D705" i="2"/>
  <c r="E705" i="2"/>
  <c r="F705" i="2"/>
  <c r="C706" i="2"/>
  <c r="D706" i="2"/>
  <c r="E706" i="2"/>
  <c r="F706" i="2"/>
  <c r="C707" i="2"/>
  <c r="D707" i="2"/>
  <c r="E707" i="2"/>
  <c r="F707" i="2"/>
  <c r="C708" i="2"/>
  <c r="D708" i="2"/>
  <c r="E708" i="2"/>
  <c r="F708" i="2"/>
  <c r="C709" i="2"/>
  <c r="D709" i="2"/>
  <c r="E709" i="2"/>
  <c r="F709" i="2"/>
  <c r="C710" i="2"/>
  <c r="D710" i="2"/>
  <c r="E710" i="2"/>
  <c r="F710" i="2"/>
  <c r="C711" i="2"/>
  <c r="D711" i="2"/>
  <c r="E711" i="2"/>
  <c r="F711" i="2"/>
  <c r="C712" i="2"/>
  <c r="D712" i="2"/>
  <c r="E712" i="2"/>
  <c r="F712" i="2"/>
  <c r="C713" i="2"/>
  <c r="D713" i="2"/>
  <c r="E713" i="2"/>
  <c r="F713" i="2"/>
  <c r="C714" i="2"/>
  <c r="D714" i="2"/>
  <c r="E714" i="2"/>
  <c r="F714" i="2"/>
  <c r="C715" i="2"/>
  <c r="D715" i="2"/>
  <c r="E715" i="2"/>
  <c r="F715" i="2"/>
  <c r="C716" i="2"/>
  <c r="D716" i="2"/>
  <c r="E716" i="2"/>
  <c r="F716" i="2"/>
  <c r="C717" i="2"/>
  <c r="D717" i="2"/>
  <c r="E717" i="2"/>
  <c r="F717" i="2"/>
  <c r="C718" i="2"/>
  <c r="D718" i="2"/>
  <c r="E718" i="2"/>
  <c r="F718" i="2"/>
  <c r="C719" i="2"/>
  <c r="D719" i="2"/>
  <c r="E719" i="2"/>
  <c r="F719" i="2"/>
  <c r="C720" i="2"/>
  <c r="D720" i="2"/>
  <c r="E720" i="2"/>
  <c r="F720" i="2"/>
  <c r="C721" i="2"/>
  <c r="D721" i="2"/>
  <c r="E721" i="2"/>
  <c r="F721" i="2"/>
  <c r="C722" i="2"/>
  <c r="D722" i="2"/>
  <c r="E722" i="2"/>
  <c r="F722" i="2"/>
  <c r="C723" i="2"/>
  <c r="D723" i="2"/>
  <c r="E723" i="2"/>
  <c r="F723" i="2"/>
  <c r="C724" i="2"/>
  <c r="D724" i="2"/>
  <c r="E724" i="2"/>
  <c r="F724" i="2"/>
  <c r="C725" i="2"/>
  <c r="D725" i="2"/>
  <c r="E725" i="2"/>
  <c r="F725" i="2"/>
  <c r="C726" i="2"/>
  <c r="D726" i="2"/>
  <c r="E726" i="2"/>
  <c r="F726" i="2"/>
  <c r="C727" i="2"/>
  <c r="D727" i="2"/>
  <c r="E727" i="2"/>
  <c r="F727" i="2"/>
  <c r="C728" i="2"/>
  <c r="D728" i="2"/>
  <c r="E728" i="2"/>
  <c r="F728" i="2"/>
  <c r="C729" i="2"/>
  <c r="D729" i="2"/>
  <c r="E729" i="2"/>
  <c r="F729" i="2"/>
  <c r="C730" i="2"/>
  <c r="D730" i="2"/>
  <c r="E730" i="2"/>
  <c r="F730" i="2"/>
  <c r="C731" i="2"/>
  <c r="D731" i="2"/>
  <c r="E731" i="2"/>
  <c r="F731" i="2"/>
  <c r="C732" i="2"/>
  <c r="D732" i="2"/>
  <c r="E732" i="2"/>
  <c r="F732" i="2"/>
  <c r="C733" i="2"/>
  <c r="D733" i="2"/>
  <c r="E733" i="2"/>
  <c r="F733" i="2"/>
  <c r="C734" i="2"/>
  <c r="D734" i="2"/>
  <c r="E734" i="2"/>
  <c r="F734" i="2"/>
  <c r="C735" i="2"/>
  <c r="D735" i="2"/>
  <c r="E735" i="2"/>
  <c r="F735" i="2"/>
  <c r="C736" i="2"/>
  <c r="D736" i="2"/>
  <c r="E736" i="2"/>
  <c r="F736" i="2"/>
  <c r="C737" i="2"/>
  <c r="D737" i="2"/>
  <c r="E737" i="2"/>
  <c r="F737" i="2"/>
  <c r="C738" i="2"/>
  <c r="D738" i="2"/>
  <c r="E738" i="2"/>
  <c r="F738" i="2"/>
  <c r="C739" i="2"/>
  <c r="D739" i="2"/>
  <c r="E739" i="2"/>
  <c r="F739" i="2"/>
  <c r="C740" i="2"/>
  <c r="D740" i="2"/>
  <c r="E740" i="2"/>
  <c r="F740" i="2"/>
  <c r="C741" i="2"/>
  <c r="D741" i="2"/>
  <c r="E741" i="2"/>
  <c r="F741" i="2"/>
  <c r="C742" i="2"/>
  <c r="D742" i="2"/>
  <c r="E742" i="2"/>
  <c r="F742" i="2"/>
  <c r="C743" i="2"/>
  <c r="D743" i="2"/>
  <c r="E743" i="2"/>
  <c r="F743" i="2"/>
  <c r="C744" i="2"/>
  <c r="D744" i="2"/>
  <c r="E744" i="2"/>
  <c r="F744" i="2"/>
  <c r="C745" i="2"/>
  <c r="D745" i="2"/>
  <c r="E745" i="2"/>
  <c r="F745" i="2"/>
  <c r="C746" i="2"/>
  <c r="D746" i="2"/>
  <c r="E746" i="2"/>
  <c r="F746" i="2"/>
  <c r="C747" i="2"/>
  <c r="D747" i="2"/>
  <c r="E747" i="2"/>
  <c r="F747" i="2"/>
  <c r="C760" i="2"/>
  <c r="D760" i="2"/>
  <c r="E760" i="2"/>
  <c r="F760" i="2"/>
  <c r="C761" i="2"/>
  <c r="D761" i="2"/>
  <c r="E761" i="2"/>
  <c r="F761" i="2"/>
  <c r="C762" i="2"/>
  <c r="D762" i="2"/>
  <c r="E762" i="2"/>
  <c r="F762" i="2"/>
  <c r="C763" i="2"/>
  <c r="D763" i="2"/>
  <c r="E763" i="2"/>
  <c r="F763" i="2"/>
  <c r="C764" i="2"/>
  <c r="D764" i="2"/>
  <c r="E764" i="2"/>
  <c r="F764" i="2"/>
  <c r="C765" i="2"/>
  <c r="D765" i="2"/>
  <c r="E765" i="2"/>
  <c r="F765" i="2"/>
  <c r="C766" i="2"/>
  <c r="D766" i="2"/>
  <c r="E766" i="2"/>
  <c r="F766" i="2"/>
  <c r="C767" i="2"/>
  <c r="D767" i="2"/>
  <c r="E767" i="2"/>
  <c r="F767" i="2"/>
  <c r="C768" i="2"/>
  <c r="D768" i="2"/>
  <c r="E768" i="2"/>
  <c r="F768" i="2"/>
  <c r="C769" i="2"/>
  <c r="D769" i="2"/>
  <c r="E769" i="2"/>
  <c r="F769" i="2"/>
  <c r="C770" i="2"/>
  <c r="D770" i="2"/>
  <c r="E770" i="2"/>
  <c r="F770" i="2"/>
  <c r="C771" i="2"/>
  <c r="D771" i="2"/>
  <c r="E771" i="2"/>
  <c r="F771" i="2"/>
  <c r="C772" i="2"/>
  <c r="D772" i="2"/>
  <c r="E772" i="2"/>
  <c r="F772" i="2"/>
  <c r="C773" i="2"/>
  <c r="D773" i="2"/>
  <c r="E773" i="2"/>
  <c r="F773" i="2"/>
  <c r="C774" i="2"/>
  <c r="D774" i="2"/>
  <c r="E774" i="2"/>
  <c r="F774" i="2"/>
  <c r="C775" i="2"/>
  <c r="D775" i="2"/>
  <c r="E775" i="2"/>
  <c r="F775" i="2"/>
  <c r="C776" i="2"/>
  <c r="D776" i="2"/>
  <c r="E776" i="2"/>
  <c r="F776" i="2"/>
  <c r="C777" i="2"/>
  <c r="D777" i="2"/>
  <c r="E777" i="2"/>
  <c r="F777" i="2"/>
  <c r="C778" i="2"/>
  <c r="D778" i="2"/>
  <c r="E778" i="2"/>
  <c r="F778" i="2"/>
  <c r="C779" i="2"/>
  <c r="D779" i="2"/>
  <c r="E779" i="2"/>
  <c r="F779" i="2"/>
  <c r="C780" i="2"/>
  <c r="D780" i="2"/>
  <c r="E780" i="2"/>
  <c r="F780" i="2"/>
  <c r="C781" i="2"/>
  <c r="D781" i="2"/>
  <c r="E781" i="2"/>
  <c r="F781" i="2"/>
  <c r="C782" i="2"/>
  <c r="D782" i="2"/>
  <c r="E782" i="2"/>
  <c r="F782" i="2"/>
  <c r="C783" i="2"/>
  <c r="D783" i="2"/>
  <c r="E783" i="2"/>
  <c r="F783" i="2"/>
  <c r="C784" i="2"/>
  <c r="D784" i="2"/>
  <c r="E784" i="2"/>
  <c r="F784" i="2"/>
  <c r="C785" i="2"/>
  <c r="D785" i="2"/>
  <c r="E785" i="2"/>
  <c r="F785" i="2"/>
  <c r="C786" i="2"/>
  <c r="D786" i="2"/>
  <c r="E786" i="2"/>
  <c r="F786" i="2"/>
  <c r="C787" i="2"/>
  <c r="D787" i="2"/>
  <c r="E787" i="2"/>
  <c r="F787" i="2"/>
  <c r="C788" i="2"/>
  <c r="D788" i="2"/>
  <c r="E788" i="2"/>
  <c r="F788" i="2"/>
  <c r="C789" i="2"/>
  <c r="D789" i="2"/>
  <c r="E789" i="2"/>
  <c r="F789" i="2"/>
  <c r="C790" i="2"/>
  <c r="D790" i="2"/>
  <c r="E790" i="2"/>
  <c r="F790" i="2"/>
  <c r="C791" i="2"/>
  <c r="D791" i="2"/>
  <c r="E791" i="2"/>
  <c r="F791" i="2"/>
  <c r="C792" i="2"/>
  <c r="D792" i="2"/>
  <c r="E792" i="2"/>
  <c r="F792" i="2"/>
  <c r="C793" i="2"/>
  <c r="D793" i="2"/>
  <c r="E793" i="2"/>
  <c r="F793" i="2"/>
  <c r="C794" i="2"/>
  <c r="D794" i="2"/>
  <c r="E794" i="2"/>
  <c r="F794" i="2"/>
  <c r="C795" i="2"/>
  <c r="D795" i="2"/>
  <c r="E795" i="2"/>
  <c r="F795" i="2"/>
  <c r="C796" i="2"/>
  <c r="D796" i="2"/>
  <c r="E796" i="2"/>
  <c r="F796" i="2"/>
  <c r="C797" i="2"/>
  <c r="D797" i="2"/>
  <c r="E797" i="2"/>
  <c r="F797" i="2"/>
  <c r="C798" i="2"/>
  <c r="D798" i="2"/>
  <c r="E798" i="2"/>
  <c r="F798" i="2"/>
  <c r="C799" i="2"/>
  <c r="D799" i="2"/>
  <c r="E799" i="2"/>
  <c r="F799" i="2"/>
  <c r="C800" i="2"/>
  <c r="D800" i="2"/>
  <c r="E800" i="2"/>
  <c r="F800" i="2"/>
  <c r="C801" i="2"/>
  <c r="D801" i="2"/>
  <c r="E801" i="2"/>
  <c r="F801" i="2"/>
  <c r="C802" i="2"/>
  <c r="D802" i="2"/>
  <c r="E802" i="2"/>
  <c r="F802" i="2"/>
  <c r="C803" i="2"/>
  <c r="D803" i="2"/>
  <c r="E803" i="2"/>
  <c r="F803" i="2"/>
  <c r="C804" i="2"/>
  <c r="D804" i="2"/>
  <c r="E804" i="2"/>
  <c r="F804" i="2"/>
  <c r="C805" i="2"/>
  <c r="D805" i="2"/>
  <c r="E805" i="2"/>
  <c r="F805" i="2"/>
  <c r="C806" i="2"/>
  <c r="D806" i="2"/>
  <c r="E806" i="2"/>
  <c r="F806" i="2"/>
  <c r="C807" i="2"/>
  <c r="D807" i="2"/>
  <c r="E807" i="2"/>
  <c r="F807" i="2"/>
  <c r="C808" i="2"/>
  <c r="D808" i="2"/>
  <c r="E808" i="2"/>
  <c r="F808" i="2"/>
  <c r="C809" i="2"/>
  <c r="D809" i="2"/>
  <c r="E809" i="2"/>
  <c r="F809" i="2"/>
  <c r="C810" i="2"/>
  <c r="D810" i="2"/>
  <c r="E810" i="2"/>
  <c r="F810" i="2"/>
  <c r="C811" i="2"/>
  <c r="D811" i="2"/>
  <c r="E811" i="2"/>
  <c r="F811" i="2"/>
  <c r="C812" i="2"/>
  <c r="D812" i="2"/>
  <c r="E812" i="2"/>
  <c r="F812" i="2"/>
  <c r="C813" i="2"/>
  <c r="D813" i="2"/>
  <c r="E813" i="2"/>
  <c r="F813" i="2"/>
  <c r="C814" i="2"/>
  <c r="D814" i="2"/>
  <c r="E814" i="2"/>
  <c r="F814" i="2"/>
  <c r="C815" i="2"/>
  <c r="D815" i="2"/>
  <c r="E815" i="2"/>
  <c r="F815" i="2"/>
  <c r="C816" i="2"/>
  <c r="D816" i="2"/>
  <c r="E816" i="2"/>
  <c r="F816" i="2"/>
  <c r="C817" i="2"/>
  <c r="D817" i="2"/>
  <c r="E817" i="2"/>
  <c r="F817" i="2"/>
  <c r="C818" i="2"/>
  <c r="D818" i="2"/>
  <c r="E818" i="2"/>
  <c r="F818" i="2"/>
  <c r="C819" i="2"/>
  <c r="D819" i="2"/>
  <c r="E819" i="2"/>
  <c r="F819" i="2"/>
  <c r="C820" i="2"/>
  <c r="D820" i="2"/>
  <c r="E820" i="2"/>
  <c r="F820" i="2"/>
  <c r="C821" i="2"/>
  <c r="D821" i="2"/>
  <c r="E821" i="2"/>
  <c r="F821" i="2"/>
  <c r="C822" i="2"/>
  <c r="D822" i="2"/>
  <c r="E822" i="2"/>
  <c r="F822" i="2"/>
  <c r="C823" i="2"/>
  <c r="D823" i="2"/>
  <c r="E823" i="2"/>
  <c r="F823" i="2"/>
  <c r="C824" i="2"/>
  <c r="D824" i="2"/>
  <c r="E824" i="2"/>
  <c r="F824" i="2"/>
  <c r="C825" i="2"/>
  <c r="D825" i="2"/>
  <c r="E825" i="2"/>
  <c r="F825" i="2"/>
  <c r="C838" i="2"/>
  <c r="D838" i="2"/>
  <c r="E838" i="2"/>
  <c r="F838" i="2"/>
  <c r="C839" i="2"/>
  <c r="D839" i="2"/>
  <c r="E839" i="2"/>
  <c r="F839" i="2"/>
  <c r="C840" i="2"/>
  <c r="D840" i="2"/>
  <c r="E840" i="2"/>
  <c r="F840" i="2"/>
  <c r="C841" i="2"/>
  <c r="D841" i="2"/>
  <c r="E841" i="2"/>
  <c r="F841" i="2"/>
  <c r="C842" i="2"/>
  <c r="D842" i="2"/>
  <c r="E842" i="2"/>
  <c r="F842" i="2"/>
  <c r="C843" i="2"/>
  <c r="D843" i="2"/>
  <c r="E843" i="2"/>
  <c r="F843" i="2"/>
  <c r="C844" i="2"/>
  <c r="D844" i="2"/>
  <c r="E844" i="2"/>
  <c r="F844" i="2"/>
  <c r="C845" i="2"/>
  <c r="D845" i="2"/>
  <c r="E845" i="2"/>
  <c r="F845" i="2"/>
  <c r="C846" i="2"/>
  <c r="D846" i="2"/>
  <c r="E846" i="2"/>
  <c r="F846" i="2"/>
  <c r="C847" i="2"/>
  <c r="D847" i="2"/>
  <c r="E847" i="2"/>
  <c r="F847" i="2"/>
  <c r="C848" i="2"/>
  <c r="D848" i="2"/>
  <c r="E848" i="2"/>
  <c r="F848" i="2"/>
  <c r="C849" i="2"/>
  <c r="D849" i="2"/>
  <c r="E849" i="2"/>
  <c r="F849" i="2"/>
  <c r="C850" i="2"/>
  <c r="D850" i="2"/>
  <c r="E850" i="2"/>
  <c r="F850" i="2"/>
  <c r="C851" i="2"/>
  <c r="D851" i="2"/>
  <c r="E851" i="2"/>
  <c r="F851" i="2"/>
  <c r="C852" i="2"/>
  <c r="D852" i="2"/>
  <c r="E852" i="2"/>
  <c r="F852" i="2"/>
  <c r="C853" i="2"/>
  <c r="D853" i="2"/>
  <c r="E853" i="2"/>
  <c r="F853" i="2"/>
  <c r="C854" i="2"/>
  <c r="D854" i="2"/>
  <c r="E854" i="2"/>
  <c r="F854" i="2"/>
  <c r="C855" i="2"/>
  <c r="D855" i="2"/>
  <c r="E855" i="2"/>
  <c r="F855" i="2"/>
  <c r="C856" i="2"/>
  <c r="D856" i="2"/>
  <c r="E856" i="2"/>
  <c r="F856" i="2"/>
  <c r="C857" i="2"/>
  <c r="D857" i="2"/>
  <c r="E857" i="2"/>
  <c r="F857" i="2"/>
  <c r="C858" i="2"/>
  <c r="D858" i="2"/>
  <c r="E858" i="2"/>
  <c r="F858" i="2"/>
  <c r="C859" i="2"/>
  <c r="D859" i="2"/>
  <c r="E859" i="2"/>
  <c r="F859" i="2"/>
  <c r="C860" i="2"/>
  <c r="D860" i="2"/>
  <c r="E860" i="2"/>
  <c r="F860" i="2"/>
  <c r="C861" i="2"/>
  <c r="D861" i="2"/>
  <c r="E861" i="2"/>
  <c r="F861" i="2"/>
  <c r="C862" i="2"/>
  <c r="D862" i="2"/>
  <c r="E862" i="2"/>
  <c r="F862" i="2"/>
  <c r="C863" i="2"/>
  <c r="D863" i="2"/>
  <c r="E863" i="2"/>
  <c r="F863" i="2"/>
  <c r="C864" i="2"/>
  <c r="D864" i="2"/>
  <c r="E864" i="2"/>
  <c r="F864" i="2"/>
  <c r="C865" i="2"/>
  <c r="D865" i="2"/>
  <c r="E865" i="2"/>
  <c r="F865" i="2"/>
  <c r="C866" i="2"/>
  <c r="D866" i="2"/>
  <c r="E866" i="2"/>
  <c r="F866" i="2"/>
  <c r="C867" i="2"/>
  <c r="D867" i="2"/>
  <c r="E867" i="2"/>
  <c r="F867" i="2"/>
  <c r="C868" i="2"/>
  <c r="D868" i="2"/>
  <c r="E868" i="2"/>
  <c r="F868" i="2"/>
  <c r="C869" i="2"/>
  <c r="D869" i="2"/>
  <c r="E869" i="2"/>
  <c r="F869" i="2"/>
  <c r="C870" i="2"/>
  <c r="D870" i="2"/>
  <c r="E870" i="2"/>
  <c r="F870" i="2"/>
  <c r="C871" i="2"/>
  <c r="D871" i="2"/>
  <c r="E871" i="2"/>
  <c r="F871" i="2"/>
  <c r="C872" i="2"/>
  <c r="D872" i="2"/>
  <c r="E872" i="2"/>
  <c r="F872" i="2"/>
  <c r="C873" i="2"/>
  <c r="D873" i="2"/>
  <c r="E873" i="2"/>
  <c r="F873" i="2"/>
  <c r="C874" i="2"/>
  <c r="D874" i="2"/>
  <c r="E874" i="2"/>
  <c r="F874" i="2"/>
  <c r="C875" i="2"/>
  <c r="D875" i="2"/>
  <c r="E875" i="2"/>
  <c r="F875" i="2"/>
  <c r="C876" i="2"/>
  <c r="D876" i="2"/>
  <c r="E876" i="2"/>
  <c r="F876" i="2"/>
  <c r="C877" i="2"/>
  <c r="D877" i="2"/>
  <c r="E877" i="2"/>
  <c r="F877" i="2"/>
  <c r="C878" i="2"/>
  <c r="D878" i="2"/>
  <c r="E878" i="2"/>
  <c r="F878" i="2"/>
  <c r="C879" i="2"/>
  <c r="D879" i="2"/>
  <c r="E879" i="2"/>
  <c r="F879" i="2"/>
  <c r="C880" i="2"/>
  <c r="D880" i="2"/>
  <c r="E880" i="2"/>
  <c r="F880" i="2"/>
  <c r="C881" i="2"/>
  <c r="D881" i="2"/>
  <c r="E881" i="2"/>
  <c r="F881" i="2"/>
  <c r="C882" i="2"/>
  <c r="D882" i="2"/>
  <c r="E882" i="2"/>
  <c r="F882" i="2"/>
  <c r="C883" i="2"/>
  <c r="D883" i="2"/>
  <c r="E883" i="2"/>
  <c r="F883" i="2"/>
  <c r="C884" i="2"/>
  <c r="D884" i="2"/>
  <c r="E884" i="2"/>
  <c r="F884" i="2"/>
  <c r="C885" i="2"/>
  <c r="D885" i="2"/>
  <c r="E885" i="2"/>
  <c r="F885" i="2"/>
  <c r="C886" i="2"/>
  <c r="D886" i="2"/>
  <c r="E886" i="2"/>
  <c r="F886" i="2"/>
  <c r="C887" i="2"/>
  <c r="D887" i="2"/>
  <c r="E887" i="2"/>
  <c r="F887" i="2"/>
  <c r="C888" i="2"/>
  <c r="D888" i="2"/>
  <c r="E888" i="2"/>
  <c r="F888" i="2"/>
  <c r="C889" i="2"/>
  <c r="D889" i="2"/>
  <c r="E889" i="2"/>
  <c r="F889" i="2"/>
  <c r="C890" i="2"/>
  <c r="D890" i="2"/>
  <c r="E890" i="2"/>
  <c r="F890" i="2"/>
  <c r="C891" i="2"/>
  <c r="D891" i="2"/>
  <c r="E891" i="2"/>
  <c r="F891" i="2"/>
  <c r="C892" i="2"/>
  <c r="D892" i="2"/>
  <c r="E892" i="2"/>
  <c r="F892" i="2"/>
  <c r="C893" i="2"/>
  <c r="D893" i="2"/>
  <c r="E893" i="2"/>
  <c r="F893" i="2"/>
  <c r="C894" i="2"/>
  <c r="D894" i="2"/>
  <c r="E894" i="2"/>
  <c r="F894" i="2"/>
  <c r="C895" i="2"/>
  <c r="D895" i="2"/>
  <c r="E895" i="2"/>
  <c r="F895" i="2"/>
  <c r="C896" i="2"/>
  <c r="D896" i="2"/>
  <c r="E896" i="2"/>
  <c r="F896" i="2"/>
  <c r="C897" i="2"/>
  <c r="D897" i="2"/>
  <c r="E897" i="2"/>
  <c r="F897" i="2"/>
  <c r="C898" i="2"/>
  <c r="D898" i="2"/>
  <c r="E898" i="2"/>
  <c r="F898" i="2"/>
  <c r="C899" i="2"/>
  <c r="D899" i="2"/>
  <c r="E899" i="2"/>
  <c r="F899" i="2"/>
  <c r="C900" i="2"/>
  <c r="D900" i="2"/>
  <c r="E900" i="2"/>
  <c r="F900" i="2"/>
  <c r="C901" i="2"/>
  <c r="D901" i="2"/>
  <c r="E901" i="2"/>
  <c r="F901" i="2"/>
  <c r="C902" i="2"/>
  <c r="D902" i="2"/>
  <c r="E902" i="2"/>
  <c r="F902" i="2"/>
  <c r="C903" i="2"/>
  <c r="D903" i="2"/>
  <c r="E903" i="2"/>
  <c r="F903" i="2"/>
  <c r="C916" i="2"/>
  <c r="D916" i="2"/>
  <c r="E916" i="2"/>
  <c r="F916" i="2"/>
  <c r="C917" i="2"/>
  <c r="D917" i="2"/>
  <c r="E917" i="2"/>
  <c r="F917" i="2"/>
  <c r="C918" i="2"/>
  <c r="D918" i="2"/>
  <c r="E918" i="2"/>
  <c r="F918" i="2"/>
  <c r="C919" i="2"/>
  <c r="D919" i="2"/>
  <c r="E919" i="2"/>
  <c r="F919" i="2"/>
  <c r="C920" i="2"/>
  <c r="D920" i="2"/>
  <c r="E920" i="2"/>
  <c r="F920" i="2"/>
  <c r="C921" i="2"/>
  <c r="D921" i="2"/>
  <c r="E921" i="2"/>
  <c r="F921" i="2"/>
  <c r="C922" i="2"/>
  <c r="D922" i="2"/>
  <c r="E922" i="2"/>
  <c r="F922" i="2"/>
  <c r="C923" i="2"/>
  <c r="D923" i="2"/>
  <c r="E923" i="2"/>
  <c r="F923" i="2"/>
  <c r="C924" i="2"/>
  <c r="D924" i="2"/>
  <c r="E924" i="2"/>
  <c r="F924" i="2"/>
  <c r="C925" i="2"/>
  <c r="D925" i="2"/>
  <c r="E925" i="2"/>
  <c r="F925" i="2"/>
  <c r="C926" i="2"/>
  <c r="D926" i="2"/>
  <c r="E926" i="2"/>
  <c r="F926" i="2"/>
  <c r="C927" i="2"/>
  <c r="D927" i="2"/>
  <c r="E927" i="2"/>
  <c r="F927" i="2"/>
  <c r="C928" i="2"/>
  <c r="D928" i="2"/>
  <c r="E928" i="2"/>
  <c r="F928" i="2"/>
  <c r="C929" i="2"/>
  <c r="D929" i="2"/>
  <c r="E929" i="2"/>
  <c r="F929" i="2"/>
  <c r="C930" i="2"/>
  <c r="D930" i="2"/>
  <c r="E930" i="2"/>
  <c r="F930" i="2"/>
  <c r="C931" i="2"/>
  <c r="D931" i="2"/>
  <c r="E931" i="2"/>
  <c r="F931" i="2"/>
  <c r="C932" i="2"/>
  <c r="D932" i="2"/>
  <c r="E932" i="2"/>
  <c r="F932" i="2"/>
  <c r="C933" i="2"/>
  <c r="D933" i="2"/>
  <c r="E933" i="2"/>
  <c r="F933" i="2"/>
  <c r="C934" i="2"/>
  <c r="D934" i="2"/>
  <c r="E934" i="2"/>
  <c r="F934" i="2"/>
  <c r="C935" i="2"/>
  <c r="D935" i="2"/>
  <c r="E935" i="2"/>
  <c r="F935" i="2"/>
  <c r="C936" i="2"/>
  <c r="D936" i="2"/>
  <c r="E936" i="2"/>
  <c r="F936" i="2"/>
  <c r="C937" i="2"/>
  <c r="D937" i="2"/>
  <c r="E937" i="2"/>
  <c r="F937" i="2"/>
  <c r="C938" i="2"/>
  <c r="D938" i="2"/>
  <c r="E938" i="2"/>
  <c r="F938" i="2"/>
  <c r="C939" i="2"/>
  <c r="D939" i="2"/>
  <c r="E939" i="2"/>
  <c r="F939" i="2"/>
  <c r="C940" i="2"/>
  <c r="D940" i="2"/>
  <c r="E940" i="2"/>
  <c r="F940" i="2"/>
  <c r="C941" i="2"/>
  <c r="D941" i="2"/>
  <c r="E941" i="2"/>
  <c r="F941" i="2"/>
  <c r="C942" i="2"/>
  <c r="D942" i="2"/>
  <c r="E942" i="2"/>
  <c r="F942" i="2"/>
  <c r="C943" i="2"/>
  <c r="D943" i="2"/>
  <c r="E943" i="2"/>
  <c r="F943" i="2"/>
  <c r="C944" i="2"/>
  <c r="D944" i="2"/>
  <c r="E944" i="2"/>
  <c r="F944" i="2"/>
  <c r="C945" i="2"/>
  <c r="D945" i="2"/>
  <c r="E945" i="2"/>
  <c r="F945" i="2"/>
  <c r="C946" i="2"/>
  <c r="D946" i="2"/>
  <c r="E946" i="2"/>
  <c r="F946" i="2"/>
  <c r="C947" i="2"/>
  <c r="D947" i="2"/>
  <c r="E947" i="2"/>
  <c r="F947" i="2"/>
  <c r="C948" i="2"/>
  <c r="D948" i="2"/>
  <c r="E948" i="2"/>
  <c r="F948" i="2"/>
  <c r="C949" i="2"/>
  <c r="D949" i="2"/>
  <c r="E949" i="2"/>
  <c r="F949" i="2"/>
  <c r="C950" i="2"/>
  <c r="D950" i="2"/>
  <c r="E950" i="2"/>
  <c r="F950" i="2"/>
  <c r="C951" i="2"/>
  <c r="D951" i="2"/>
  <c r="E951" i="2"/>
  <c r="F951" i="2"/>
  <c r="C952" i="2"/>
  <c r="D952" i="2"/>
  <c r="E952" i="2"/>
  <c r="F952" i="2"/>
  <c r="C953" i="2"/>
  <c r="D953" i="2"/>
  <c r="E953" i="2"/>
  <c r="F953" i="2"/>
  <c r="C954" i="2"/>
  <c r="D954" i="2"/>
  <c r="E954" i="2"/>
  <c r="F954" i="2"/>
  <c r="C955" i="2"/>
  <c r="D955" i="2"/>
  <c r="E955" i="2"/>
  <c r="F955" i="2"/>
  <c r="C956" i="2"/>
  <c r="D956" i="2"/>
  <c r="E956" i="2"/>
  <c r="F956" i="2"/>
  <c r="C957" i="2"/>
  <c r="D957" i="2"/>
  <c r="E957" i="2"/>
  <c r="F957" i="2"/>
  <c r="D682" i="2"/>
  <c r="E682" i="2"/>
  <c r="F682" i="2"/>
  <c r="C682" i="2"/>
  <c r="J302" i="2" l="1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H326" i="2"/>
  <c r="I32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H343" i="2"/>
  <c r="I343" i="2"/>
  <c r="H344" i="2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H366" i="2"/>
  <c r="I366" i="2"/>
  <c r="H379" i="2"/>
  <c r="I379" i="2"/>
  <c r="H380" i="2"/>
  <c r="I380" i="2"/>
  <c r="H381" i="2"/>
  <c r="I381" i="2"/>
  <c r="H382" i="2"/>
  <c r="I382" i="2"/>
  <c r="H383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H412" i="2"/>
  <c r="I412" i="2"/>
  <c r="H413" i="2"/>
  <c r="I413" i="2"/>
  <c r="H414" i="2"/>
  <c r="I414" i="2"/>
  <c r="H415" i="2"/>
  <c r="I415" i="2"/>
  <c r="H416" i="2"/>
  <c r="I416" i="2"/>
  <c r="H417" i="2"/>
  <c r="I417" i="2"/>
  <c r="H418" i="2"/>
  <c r="I418" i="2"/>
  <c r="H419" i="2"/>
  <c r="I419" i="2"/>
  <c r="H420" i="2"/>
  <c r="I420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57" i="2"/>
  <c r="I457" i="2"/>
  <c r="H458" i="2"/>
  <c r="I458" i="2"/>
  <c r="H459" i="2"/>
  <c r="I459" i="2"/>
  <c r="H460" i="2"/>
  <c r="I460" i="2"/>
  <c r="H461" i="2"/>
  <c r="I461" i="2"/>
  <c r="H462" i="2"/>
  <c r="I462" i="2"/>
  <c r="H463" i="2"/>
  <c r="I463" i="2"/>
  <c r="H464" i="2"/>
  <c r="I464" i="2"/>
  <c r="H465" i="2"/>
  <c r="I465" i="2"/>
  <c r="H466" i="2"/>
  <c r="I466" i="2"/>
  <c r="H467" i="2"/>
  <c r="I467" i="2"/>
  <c r="H468" i="2"/>
  <c r="I468" i="2"/>
  <c r="H469" i="2"/>
  <c r="I469" i="2"/>
  <c r="H470" i="2"/>
  <c r="I470" i="2"/>
  <c r="H471" i="2"/>
  <c r="I471" i="2"/>
  <c r="H472" i="2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H479" i="2"/>
  <c r="I479" i="2"/>
  <c r="H480" i="2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H487" i="2"/>
  <c r="I487" i="2"/>
  <c r="H488" i="2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I301" i="2"/>
  <c r="H301" i="2"/>
  <c r="D302" i="2"/>
  <c r="E302" i="2"/>
  <c r="F302" i="2"/>
  <c r="D303" i="2"/>
  <c r="E303" i="2"/>
  <c r="F303" i="2"/>
  <c r="D304" i="2"/>
  <c r="E304" i="2"/>
  <c r="F304" i="2"/>
  <c r="D305" i="2"/>
  <c r="E305" i="2"/>
  <c r="F305" i="2"/>
  <c r="D306" i="2"/>
  <c r="E306" i="2"/>
  <c r="F306" i="2"/>
  <c r="D307" i="2"/>
  <c r="E307" i="2"/>
  <c r="F307" i="2"/>
  <c r="D308" i="2"/>
  <c r="E308" i="2"/>
  <c r="F308" i="2"/>
  <c r="D309" i="2"/>
  <c r="E309" i="2"/>
  <c r="F309" i="2"/>
  <c r="D310" i="2"/>
  <c r="E310" i="2"/>
  <c r="F310" i="2"/>
  <c r="D311" i="2"/>
  <c r="E311" i="2"/>
  <c r="F311" i="2"/>
  <c r="D312" i="2"/>
  <c r="E312" i="2"/>
  <c r="F312" i="2"/>
  <c r="D313" i="2"/>
  <c r="E313" i="2"/>
  <c r="F313" i="2"/>
  <c r="D314" i="2"/>
  <c r="E314" i="2"/>
  <c r="F314" i="2"/>
  <c r="D315" i="2"/>
  <c r="E315" i="2"/>
  <c r="F315" i="2"/>
  <c r="D316" i="2"/>
  <c r="E316" i="2"/>
  <c r="F316" i="2"/>
  <c r="D317" i="2"/>
  <c r="E317" i="2"/>
  <c r="F317" i="2"/>
  <c r="D318" i="2"/>
  <c r="E318" i="2"/>
  <c r="F318" i="2"/>
  <c r="D319" i="2"/>
  <c r="E319" i="2"/>
  <c r="F319" i="2"/>
  <c r="D320" i="2"/>
  <c r="E320" i="2"/>
  <c r="F320" i="2"/>
  <c r="D321" i="2"/>
  <c r="E321" i="2"/>
  <c r="F321" i="2"/>
  <c r="D322" i="2"/>
  <c r="E322" i="2"/>
  <c r="F322" i="2"/>
  <c r="D323" i="2"/>
  <c r="E323" i="2"/>
  <c r="F323" i="2"/>
  <c r="D324" i="2"/>
  <c r="E324" i="2"/>
  <c r="F324" i="2"/>
  <c r="D325" i="2"/>
  <c r="E325" i="2"/>
  <c r="F325" i="2"/>
  <c r="D326" i="2"/>
  <c r="E326" i="2"/>
  <c r="F326" i="2"/>
  <c r="D327" i="2"/>
  <c r="E327" i="2"/>
  <c r="F327" i="2"/>
  <c r="D328" i="2"/>
  <c r="E328" i="2"/>
  <c r="F328" i="2"/>
  <c r="D329" i="2"/>
  <c r="E329" i="2"/>
  <c r="F329" i="2"/>
  <c r="D330" i="2"/>
  <c r="E330" i="2"/>
  <c r="F330" i="2"/>
  <c r="D331" i="2"/>
  <c r="E331" i="2"/>
  <c r="F331" i="2"/>
  <c r="D332" i="2"/>
  <c r="E332" i="2"/>
  <c r="F332" i="2"/>
  <c r="D333" i="2"/>
  <c r="E333" i="2"/>
  <c r="F333" i="2"/>
  <c r="D334" i="2"/>
  <c r="E334" i="2"/>
  <c r="F334" i="2"/>
  <c r="D335" i="2"/>
  <c r="E335" i="2"/>
  <c r="F335" i="2"/>
  <c r="D336" i="2"/>
  <c r="E336" i="2"/>
  <c r="F336" i="2"/>
  <c r="D337" i="2"/>
  <c r="E337" i="2"/>
  <c r="F337" i="2"/>
  <c r="D338" i="2"/>
  <c r="E338" i="2"/>
  <c r="F338" i="2"/>
  <c r="D339" i="2"/>
  <c r="E339" i="2"/>
  <c r="F339" i="2"/>
  <c r="D340" i="2"/>
  <c r="E340" i="2"/>
  <c r="F340" i="2"/>
  <c r="D341" i="2"/>
  <c r="E341" i="2"/>
  <c r="F341" i="2"/>
  <c r="D342" i="2"/>
  <c r="E342" i="2"/>
  <c r="F342" i="2"/>
  <c r="D343" i="2"/>
  <c r="E343" i="2"/>
  <c r="F343" i="2"/>
  <c r="D344" i="2"/>
  <c r="E344" i="2"/>
  <c r="F344" i="2"/>
  <c r="D345" i="2"/>
  <c r="E345" i="2"/>
  <c r="F345" i="2"/>
  <c r="D346" i="2"/>
  <c r="E346" i="2"/>
  <c r="F346" i="2"/>
  <c r="D347" i="2"/>
  <c r="E347" i="2"/>
  <c r="F347" i="2"/>
  <c r="D348" i="2"/>
  <c r="E348" i="2"/>
  <c r="F348" i="2"/>
  <c r="D349" i="2"/>
  <c r="E349" i="2"/>
  <c r="F349" i="2"/>
  <c r="D350" i="2"/>
  <c r="E350" i="2"/>
  <c r="F350" i="2"/>
  <c r="D351" i="2"/>
  <c r="E351" i="2"/>
  <c r="F351" i="2"/>
  <c r="D352" i="2"/>
  <c r="E352" i="2"/>
  <c r="F352" i="2"/>
  <c r="D353" i="2"/>
  <c r="E353" i="2"/>
  <c r="F353" i="2"/>
  <c r="D354" i="2"/>
  <c r="E354" i="2"/>
  <c r="F354" i="2"/>
  <c r="D355" i="2"/>
  <c r="E355" i="2"/>
  <c r="F355" i="2"/>
  <c r="D356" i="2"/>
  <c r="E356" i="2"/>
  <c r="F356" i="2"/>
  <c r="D357" i="2"/>
  <c r="E357" i="2"/>
  <c r="F357" i="2"/>
  <c r="D358" i="2"/>
  <c r="E358" i="2"/>
  <c r="F358" i="2"/>
  <c r="D359" i="2"/>
  <c r="E359" i="2"/>
  <c r="F359" i="2"/>
  <c r="D360" i="2"/>
  <c r="E360" i="2"/>
  <c r="F360" i="2"/>
  <c r="D361" i="2"/>
  <c r="E361" i="2"/>
  <c r="F361" i="2"/>
  <c r="D362" i="2"/>
  <c r="E362" i="2"/>
  <c r="F362" i="2"/>
  <c r="D363" i="2"/>
  <c r="E363" i="2"/>
  <c r="F363" i="2"/>
  <c r="D364" i="2"/>
  <c r="E364" i="2"/>
  <c r="F364" i="2"/>
  <c r="D365" i="2"/>
  <c r="E365" i="2"/>
  <c r="F365" i="2"/>
  <c r="D366" i="2"/>
  <c r="E366" i="2"/>
  <c r="F366" i="2"/>
  <c r="D379" i="2"/>
  <c r="E379" i="2"/>
  <c r="F379" i="2"/>
  <c r="D380" i="2"/>
  <c r="E380" i="2"/>
  <c r="F380" i="2"/>
  <c r="D381" i="2"/>
  <c r="E381" i="2"/>
  <c r="F381" i="2"/>
  <c r="D382" i="2"/>
  <c r="E382" i="2"/>
  <c r="F382" i="2"/>
  <c r="D383" i="2"/>
  <c r="E383" i="2"/>
  <c r="F383" i="2"/>
  <c r="D384" i="2"/>
  <c r="E384" i="2"/>
  <c r="F384" i="2"/>
  <c r="D385" i="2"/>
  <c r="E385" i="2"/>
  <c r="F385" i="2"/>
  <c r="D386" i="2"/>
  <c r="E386" i="2"/>
  <c r="F386" i="2"/>
  <c r="D387" i="2"/>
  <c r="E387" i="2"/>
  <c r="F387" i="2"/>
  <c r="D388" i="2"/>
  <c r="E388" i="2"/>
  <c r="F388" i="2"/>
  <c r="D389" i="2"/>
  <c r="E389" i="2"/>
  <c r="F389" i="2"/>
  <c r="D390" i="2"/>
  <c r="E390" i="2"/>
  <c r="F390" i="2"/>
  <c r="D391" i="2"/>
  <c r="E391" i="2"/>
  <c r="F391" i="2"/>
  <c r="D392" i="2"/>
  <c r="E392" i="2"/>
  <c r="F392" i="2"/>
  <c r="D393" i="2"/>
  <c r="E393" i="2"/>
  <c r="F393" i="2"/>
  <c r="D394" i="2"/>
  <c r="E394" i="2"/>
  <c r="F394" i="2"/>
  <c r="D395" i="2"/>
  <c r="E395" i="2"/>
  <c r="F395" i="2"/>
  <c r="D396" i="2"/>
  <c r="E396" i="2"/>
  <c r="F396" i="2"/>
  <c r="D397" i="2"/>
  <c r="E397" i="2"/>
  <c r="F397" i="2"/>
  <c r="D398" i="2"/>
  <c r="E398" i="2"/>
  <c r="F398" i="2"/>
  <c r="D399" i="2"/>
  <c r="E399" i="2"/>
  <c r="F399" i="2"/>
  <c r="D400" i="2"/>
  <c r="E400" i="2"/>
  <c r="F400" i="2"/>
  <c r="D401" i="2"/>
  <c r="E401" i="2"/>
  <c r="F401" i="2"/>
  <c r="D402" i="2"/>
  <c r="E402" i="2"/>
  <c r="F402" i="2"/>
  <c r="D403" i="2"/>
  <c r="E403" i="2"/>
  <c r="F403" i="2"/>
  <c r="D404" i="2"/>
  <c r="E404" i="2"/>
  <c r="F404" i="2"/>
  <c r="D405" i="2"/>
  <c r="E405" i="2"/>
  <c r="F405" i="2"/>
  <c r="D406" i="2"/>
  <c r="E406" i="2"/>
  <c r="F406" i="2"/>
  <c r="D407" i="2"/>
  <c r="E407" i="2"/>
  <c r="F407" i="2"/>
  <c r="D408" i="2"/>
  <c r="E408" i="2"/>
  <c r="F408" i="2"/>
  <c r="D409" i="2"/>
  <c r="E409" i="2"/>
  <c r="F409" i="2"/>
  <c r="D410" i="2"/>
  <c r="E410" i="2"/>
  <c r="F410" i="2"/>
  <c r="D411" i="2"/>
  <c r="E411" i="2"/>
  <c r="F411" i="2"/>
  <c r="D412" i="2"/>
  <c r="E412" i="2"/>
  <c r="F412" i="2"/>
  <c r="D413" i="2"/>
  <c r="E413" i="2"/>
  <c r="F413" i="2"/>
  <c r="D414" i="2"/>
  <c r="E414" i="2"/>
  <c r="F414" i="2"/>
  <c r="D415" i="2"/>
  <c r="E415" i="2"/>
  <c r="F415" i="2"/>
  <c r="D416" i="2"/>
  <c r="E416" i="2"/>
  <c r="F416" i="2"/>
  <c r="D417" i="2"/>
  <c r="E417" i="2"/>
  <c r="F417" i="2"/>
  <c r="D418" i="2"/>
  <c r="E418" i="2"/>
  <c r="F418" i="2"/>
  <c r="D419" i="2"/>
  <c r="E419" i="2"/>
  <c r="F419" i="2"/>
  <c r="D420" i="2"/>
  <c r="E420" i="2"/>
  <c r="F420" i="2"/>
  <c r="D421" i="2"/>
  <c r="E421" i="2"/>
  <c r="F421" i="2"/>
  <c r="D422" i="2"/>
  <c r="E422" i="2"/>
  <c r="F422" i="2"/>
  <c r="D423" i="2"/>
  <c r="E423" i="2"/>
  <c r="F423" i="2"/>
  <c r="D424" i="2"/>
  <c r="E424" i="2"/>
  <c r="F424" i="2"/>
  <c r="D425" i="2"/>
  <c r="E425" i="2"/>
  <c r="F425" i="2"/>
  <c r="D426" i="2"/>
  <c r="E426" i="2"/>
  <c r="F426" i="2"/>
  <c r="D427" i="2"/>
  <c r="E427" i="2"/>
  <c r="F427" i="2"/>
  <c r="D428" i="2"/>
  <c r="E428" i="2"/>
  <c r="F428" i="2"/>
  <c r="D429" i="2"/>
  <c r="E429" i="2"/>
  <c r="F429" i="2"/>
  <c r="D430" i="2"/>
  <c r="E430" i="2"/>
  <c r="F430" i="2"/>
  <c r="D431" i="2"/>
  <c r="E431" i="2"/>
  <c r="F431" i="2"/>
  <c r="D432" i="2"/>
  <c r="E432" i="2"/>
  <c r="F432" i="2"/>
  <c r="D433" i="2"/>
  <c r="E433" i="2"/>
  <c r="F433" i="2"/>
  <c r="D434" i="2"/>
  <c r="E434" i="2"/>
  <c r="F434" i="2"/>
  <c r="D435" i="2"/>
  <c r="E435" i="2"/>
  <c r="F435" i="2"/>
  <c r="D436" i="2"/>
  <c r="E436" i="2"/>
  <c r="F436" i="2"/>
  <c r="D437" i="2"/>
  <c r="E437" i="2"/>
  <c r="F437" i="2"/>
  <c r="D438" i="2"/>
  <c r="E438" i="2"/>
  <c r="F438" i="2"/>
  <c r="D439" i="2"/>
  <c r="E439" i="2"/>
  <c r="F439" i="2"/>
  <c r="D440" i="2"/>
  <c r="E440" i="2"/>
  <c r="F440" i="2"/>
  <c r="D441" i="2"/>
  <c r="E441" i="2"/>
  <c r="F441" i="2"/>
  <c r="D442" i="2"/>
  <c r="E442" i="2"/>
  <c r="F442" i="2"/>
  <c r="D443" i="2"/>
  <c r="E443" i="2"/>
  <c r="F443" i="2"/>
  <c r="D444" i="2"/>
  <c r="E444" i="2"/>
  <c r="F444" i="2"/>
  <c r="D457" i="2"/>
  <c r="E457" i="2"/>
  <c r="F457" i="2"/>
  <c r="D458" i="2"/>
  <c r="E458" i="2"/>
  <c r="F458" i="2"/>
  <c r="D459" i="2"/>
  <c r="E459" i="2"/>
  <c r="F459" i="2"/>
  <c r="D460" i="2"/>
  <c r="E460" i="2"/>
  <c r="F460" i="2"/>
  <c r="D461" i="2"/>
  <c r="E461" i="2"/>
  <c r="F461" i="2"/>
  <c r="D462" i="2"/>
  <c r="E462" i="2"/>
  <c r="F462" i="2"/>
  <c r="D463" i="2"/>
  <c r="E463" i="2"/>
  <c r="F463" i="2"/>
  <c r="D464" i="2"/>
  <c r="E464" i="2"/>
  <c r="F464" i="2"/>
  <c r="D465" i="2"/>
  <c r="E465" i="2"/>
  <c r="F465" i="2"/>
  <c r="D466" i="2"/>
  <c r="E466" i="2"/>
  <c r="F466" i="2"/>
  <c r="D467" i="2"/>
  <c r="E467" i="2"/>
  <c r="F467" i="2"/>
  <c r="D468" i="2"/>
  <c r="E468" i="2"/>
  <c r="F468" i="2"/>
  <c r="D469" i="2"/>
  <c r="E469" i="2"/>
  <c r="F469" i="2"/>
  <c r="D470" i="2"/>
  <c r="E470" i="2"/>
  <c r="F470" i="2"/>
  <c r="D471" i="2"/>
  <c r="E471" i="2"/>
  <c r="F471" i="2"/>
  <c r="D472" i="2"/>
  <c r="E472" i="2"/>
  <c r="F472" i="2"/>
  <c r="D473" i="2"/>
  <c r="E473" i="2"/>
  <c r="F473" i="2"/>
  <c r="D474" i="2"/>
  <c r="E474" i="2"/>
  <c r="F474" i="2"/>
  <c r="D475" i="2"/>
  <c r="E475" i="2"/>
  <c r="F475" i="2"/>
  <c r="D476" i="2"/>
  <c r="E476" i="2"/>
  <c r="F476" i="2"/>
  <c r="D477" i="2"/>
  <c r="E477" i="2"/>
  <c r="F477" i="2"/>
  <c r="D478" i="2"/>
  <c r="E478" i="2"/>
  <c r="F478" i="2"/>
  <c r="D479" i="2"/>
  <c r="E479" i="2"/>
  <c r="F479" i="2"/>
  <c r="D480" i="2"/>
  <c r="E480" i="2"/>
  <c r="F480" i="2"/>
  <c r="D481" i="2"/>
  <c r="E481" i="2"/>
  <c r="F481" i="2"/>
  <c r="D482" i="2"/>
  <c r="E482" i="2"/>
  <c r="F482" i="2"/>
  <c r="D483" i="2"/>
  <c r="E483" i="2"/>
  <c r="F483" i="2"/>
  <c r="D484" i="2"/>
  <c r="E484" i="2"/>
  <c r="F484" i="2"/>
  <c r="D485" i="2"/>
  <c r="E485" i="2"/>
  <c r="F485" i="2"/>
  <c r="D486" i="2"/>
  <c r="E486" i="2"/>
  <c r="F486" i="2"/>
  <c r="D487" i="2"/>
  <c r="E487" i="2"/>
  <c r="F487" i="2"/>
  <c r="D488" i="2"/>
  <c r="E488" i="2"/>
  <c r="F488" i="2"/>
  <c r="D489" i="2"/>
  <c r="E489" i="2"/>
  <c r="F489" i="2"/>
  <c r="D490" i="2"/>
  <c r="E490" i="2"/>
  <c r="F490" i="2"/>
  <c r="D491" i="2"/>
  <c r="E491" i="2"/>
  <c r="F491" i="2"/>
  <c r="D492" i="2"/>
  <c r="E492" i="2"/>
  <c r="F492" i="2"/>
  <c r="D493" i="2"/>
  <c r="E493" i="2"/>
  <c r="F493" i="2"/>
  <c r="D494" i="2"/>
  <c r="E494" i="2"/>
  <c r="F494" i="2"/>
  <c r="D495" i="2"/>
  <c r="E495" i="2"/>
  <c r="F495" i="2"/>
  <c r="D496" i="2"/>
  <c r="E496" i="2"/>
  <c r="F496" i="2"/>
  <c r="D497" i="2"/>
  <c r="E497" i="2"/>
  <c r="F497" i="2"/>
  <c r="D498" i="2"/>
  <c r="E498" i="2"/>
  <c r="F498" i="2"/>
  <c r="D499" i="2"/>
  <c r="E499" i="2"/>
  <c r="F499" i="2"/>
  <c r="D500" i="2"/>
  <c r="E500" i="2"/>
  <c r="F500" i="2"/>
  <c r="D501" i="2"/>
  <c r="E501" i="2"/>
  <c r="F501" i="2"/>
  <c r="D502" i="2"/>
  <c r="E502" i="2"/>
  <c r="F502" i="2"/>
  <c r="D503" i="2"/>
  <c r="E503" i="2"/>
  <c r="F503" i="2"/>
  <c r="D504" i="2"/>
  <c r="E504" i="2"/>
  <c r="F504" i="2"/>
  <c r="D505" i="2"/>
  <c r="E505" i="2"/>
  <c r="F505" i="2"/>
  <c r="D506" i="2"/>
  <c r="E506" i="2"/>
  <c r="F506" i="2"/>
  <c r="D507" i="2"/>
  <c r="E507" i="2"/>
  <c r="F507" i="2"/>
  <c r="D508" i="2"/>
  <c r="E508" i="2"/>
  <c r="F508" i="2"/>
  <c r="D509" i="2"/>
  <c r="E509" i="2"/>
  <c r="F509" i="2"/>
  <c r="D510" i="2"/>
  <c r="E510" i="2"/>
  <c r="F510" i="2"/>
  <c r="D511" i="2"/>
  <c r="E511" i="2"/>
  <c r="F511" i="2"/>
  <c r="D512" i="2"/>
  <c r="E512" i="2"/>
  <c r="F512" i="2"/>
  <c r="D513" i="2"/>
  <c r="E513" i="2"/>
  <c r="F513" i="2"/>
  <c r="D514" i="2"/>
  <c r="E514" i="2"/>
  <c r="F514" i="2"/>
  <c r="D515" i="2"/>
  <c r="E515" i="2"/>
  <c r="F515" i="2"/>
  <c r="D516" i="2"/>
  <c r="E516" i="2"/>
  <c r="F516" i="2"/>
  <c r="D517" i="2"/>
  <c r="E517" i="2"/>
  <c r="F517" i="2"/>
  <c r="D518" i="2"/>
  <c r="E518" i="2"/>
  <c r="F518" i="2"/>
  <c r="D519" i="2"/>
  <c r="E519" i="2"/>
  <c r="F519" i="2"/>
  <c r="D520" i="2"/>
  <c r="E520" i="2"/>
  <c r="F520" i="2"/>
  <c r="D521" i="2"/>
  <c r="E521" i="2"/>
  <c r="F521" i="2"/>
  <c r="D522" i="2"/>
  <c r="E522" i="2"/>
  <c r="F522" i="2"/>
  <c r="D535" i="2"/>
  <c r="E535" i="2"/>
  <c r="F535" i="2"/>
  <c r="D536" i="2"/>
  <c r="E536" i="2"/>
  <c r="F536" i="2"/>
  <c r="D537" i="2"/>
  <c r="E537" i="2"/>
  <c r="F537" i="2"/>
  <c r="D538" i="2"/>
  <c r="E538" i="2"/>
  <c r="F538" i="2"/>
  <c r="D539" i="2"/>
  <c r="E539" i="2"/>
  <c r="F539" i="2"/>
  <c r="D540" i="2"/>
  <c r="E540" i="2"/>
  <c r="F540" i="2"/>
  <c r="D541" i="2"/>
  <c r="E541" i="2"/>
  <c r="F541" i="2"/>
  <c r="D542" i="2"/>
  <c r="E542" i="2"/>
  <c r="F542" i="2"/>
  <c r="D543" i="2"/>
  <c r="E543" i="2"/>
  <c r="F543" i="2"/>
  <c r="D544" i="2"/>
  <c r="E544" i="2"/>
  <c r="F544" i="2"/>
  <c r="D545" i="2"/>
  <c r="E545" i="2"/>
  <c r="F545" i="2"/>
  <c r="D546" i="2"/>
  <c r="E546" i="2"/>
  <c r="F546" i="2"/>
  <c r="D547" i="2"/>
  <c r="E547" i="2"/>
  <c r="F547" i="2"/>
  <c r="D548" i="2"/>
  <c r="E548" i="2"/>
  <c r="F548" i="2"/>
  <c r="D549" i="2"/>
  <c r="E549" i="2"/>
  <c r="F549" i="2"/>
  <c r="D550" i="2"/>
  <c r="E550" i="2"/>
  <c r="F550" i="2"/>
  <c r="D551" i="2"/>
  <c r="E551" i="2"/>
  <c r="F551" i="2"/>
  <c r="D552" i="2"/>
  <c r="E552" i="2"/>
  <c r="F552" i="2"/>
  <c r="D553" i="2"/>
  <c r="E553" i="2"/>
  <c r="F553" i="2"/>
  <c r="D554" i="2"/>
  <c r="E554" i="2"/>
  <c r="F554" i="2"/>
  <c r="D555" i="2"/>
  <c r="E555" i="2"/>
  <c r="F555" i="2"/>
  <c r="D556" i="2"/>
  <c r="E556" i="2"/>
  <c r="F556" i="2"/>
  <c r="D557" i="2"/>
  <c r="E557" i="2"/>
  <c r="F557" i="2"/>
  <c r="D558" i="2"/>
  <c r="E558" i="2"/>
  <c r="F558" i="2"/>
  <c r="D559" i="2"/>
  <c r="E559" i="2"/>
  <c r="F559" i="2"/>
  <c r="D560" i="2"/>
  <c r="E560" i="2"/>
  <c r="F560" i="2"/>
  <c r="D561" i="2"/>
  <c r="E561" i="2"/>
  <c r="F561" i="2"/>
  <c r="D562" i="2"/>
  <c r="E562" i="2"/>
  <c r="F562" i="2"/>
  <c r="D563" i="2"/>
  <c r="E563" i="2"/>
  <c r="F563" i="2"/>
  <c r="D564" i="2"/>
  <c r="E564" i="2"/>
  <c r="F564" i="2"/>
  <c r="D565" i="2"/>
  <c r="E565" i="2"/>
  <c r="F565" i="2"/>
  <c r="D566" i="2"/>
  <c r="E566" i="2"/>
  <c r="F566" i="2"/>
  <c r="D567" i="2"/>
  <c r="E567" i="2"/>
  <c r="F567" i="2"/>
  <c r="D568" i="2"/>
  <c r="E568" i="2"/>
  <c r="F568" i="2"/>
  <c r="D569" i="2"/>
  <c r="E569" i="2"/>
  <c r="F569" i="2"/>
  <c r="D570" i="2"/>
  <c r="E570" i="2"/>
  <c r="F570" i="2"/>
  <c r="D571" i="2"/>
  <c r="E571" i="2"/>
  <c r="F571" i="2"/>
  <c r="D572" i="2"/>
  <c r="E572" i="2"/>
  <c r="F572" i="2"/>
  <c r="D573" i="2"/>
  <c r="E573" i="2"/>
  <c r="F573" i="2"/>
  <c r="D574" i="2"/>
  <c r="E574" i="2"/>
  <c r="F574" i="2"/>
  <c r="D575" i="2"/>
  <c r="E575" i="2"/>
  <c r="F575" i="2"/>
  <c r="D576" i="2"/>
  <c r="E576" i="2"/>
  <c r="F576" i="2"/>
  <c r="E301" i="2"/>
  <c r="F301" i="2"/>
  <c r="D301" i="2"/>
  <c r="A12" i="2"/>
  <c r="A971" i="2" l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607" i="2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82" i="2" l="1"/>
  <c r="A301" i="2"/>
  <c r="A13" i="2"/>
  <c r="O12" i="2"/>
  <c r="H12" i="2"/>
  <c r="O2" i="2"/>
  <c r="O3" i="2"/>
  <c r="O4" i="2"/>
  <c r="O5" i="2"/>
  <c r="O6" i="2"/>
  <c r="O1" i="2"/>
  <c r="H2" i="2"/>
  <c r="H3" i="2"/>
  <c r="H4" i="2"/>
  <c r="H5" i="2"/>
  <c r="H6" i="2"/>
  <c r="H1" i="2"/>
  <c r="O13" i="2" l="1"/>
  <c r="H13" i="2"/>
  <c r="A14" i="2"/>
  <c r="A302" i="2"/>
  <c r="G301" i="2"/>
  <c r="A683" i="2"/>
  <c r="G682" i="2"/>
  <c r="G675" i="2"/>
  <c r="G674" i="2"/>
  <c r="G673" i="2"/>
  <c r="G672" i="2"/>
  <c r="G671" i="2"/>
  <c r="G670" i="2"/>
  <c r="G294" i="2"/>
  <c r="G293" i="2"/>
  <c r="G292" i="2"/>
  <c r="G291" i="2"/>
  <c r="G290" i="2"/>
  <c r="G289" i="2"/>
  <c r="G302" i="2" l="1"/>
  <c r="A303" i="2"/>
  <c r="O14" i="2"/>
  <c r="H14" i="2"/>
  <c r="A15" i="2"/>
  <c r="G683" i="2"/>
  <c r="A684" i="2"/>
  <c r="A968" i="2"/>
  <c r="A963" i="2"/>
  <c r="A962" i="2"/>
  <c r="A961" i="2"/>
  <c r="A960" i="2"/>
  <c r="A959" i="2"/>
  <c r="A958" i="2"/>
  <c r="G303" i="2" l="1"/>
  <c r="A304" i="2"/>
  <c r="G684" i="2"/>
  <c r="A685" i="2"/>
  <c r="A16" i="2"/>
  <c r="H15" i="2"/>
  <c r="O15" i="2"/>
  <c r="A686" i="2" l="1"/>
  <c r="G685" i="2"/>
  <c r="A305" i="2"/>
  <c r="G304" i="2"/>
  <c r="A17" i="2"/>
  <c r="O16" i="2"/>
  <c r="H16" i="2"/>
  <c r="A597" i="2"/>
  <c r="A598" i="2"/>
  <c r="A599" i="2"/>
  <c r="A306" i="2" l="1"/>
  <c r="G305" i="2"/>
  <c r="A18" i="2"/>
  <c r="O17" i="2"/>
  <c r="H17" i="2"/>
  <c r="A687" i="2"/>
  <c r="G686" i="2"/>
  <c r="A688" i="2" l="1"/>
  <c r="G687" i="2"/>
  <c r="A19" i="2"/>
  <c r="O18" i="2"/>
  <c r="H18" i="2"/>
  <c r="A307" i="2"/>
  <c r="G306" i="2"/>
  <c r="A20" i="2" l="1"/>
  <c r="O19" i="2"/>
  <c r="H19" i="2"/>
  <c r="A308" i="2"/>
  <c r="G307" i="2"/>
  <c r="A689" i="2"/>
  <c r="G688" i="2"/>
  <c r="A675" i="2"/>
  <c r="A674" i="2"/>
  <c r="A673" i="2"/>
  <c r="A672" i="2"/>
  <c r="A671" i="2"/>
  <c r="A670" i="2"/>
  <c r="A596" i="2"/>
  <c r="A595" i="2"/>
  <c r="A594" i="2"/>
  <c r="A294" i="2"/>
  <c r="A293" i="2"/>
  <c r="A292" i="2"/>
  <c r="A291" i="2"/>
  <c r="A290" i="2"/>
  <c r="A289" i="2"/>
  <c r="A309" i="2" l="1"/>
  <c r="G308" i="2"/>
  <c r="A690" i="2"/>
  <c r="G689" i="2"/>
  <c r="A21" i="2"/>
  <c r="O20" i="2"/>
  <c r="H20" i="2"/>
  <c r="A691" i="2" l="1"/>
  <c r="G690" i="2"/>
  <c r="A22" i="2"/>
  <c r="O21" i="2"/>
  <c r="H21" i="2"/>
  <c r="A310" i="2"/>
  <c r="G309" i="2"/>
  <c r="A23" i="2" l="1"/>
  <c r="O22" i="2"/>
  <c r="H22" i="2"/>
  <c r="A311" i="2"/>
  <c r="G310" i="2"/>
  <c r="A692" i="2"/>
  <c r="G691" i="2"/>
  <c r="A312" i="2" l="1"/>
  <c r="G311" i="2"/>
  <c r="A693" i="2"/>
  <c r="G692" i="2"/>
  <c r="A24" i="2"/>
  <c r="O23" i="2"/>
  <c r="H23" i="2"/>
  <c r="A694" i="2" l="1"/>
  <c r="G693" i="2"/>
  <c r="A25" i="2"/>
  <c r="O24" i="2"/>
  <c r="H24" i="2"/>
  <c r="A313" i="2"/>
  <c r="G312" i="2"/>
  <c r="A26" i="2" l="1"/>
  <c r="O25" i="2"/>
  <c r="H25" i="2"/>
  <c r="A314" i="2"/>
  <c r="G313" i="2"/>
  <c r="A695" i="2"/>
  <c r="G694" i="2"/>
  <c r="A315" i="2" l="1"/>
  <c r="G314" i="2"/>
  <c r="A696" i="2"/>
  <c r="G695" i="2"/>
  <c r="A27" i="2"/>
  <c r="O26" i="2"/>
  <c r="H26" i="2"/>
  <c r="A697" i="2" l="1"/>
  <c r="G696" i="2"/>
  <c r="A28" i="2"/>
  <c r="O27" i="2"/>
  <c r="H27" i="2"/>
  <c r="A316" i="2"/>
  <c r="G315" i="2"/>
  <c r="A317" i="2" l="1"/>
  <c r="G316" i="2"/>
  <c r="A29" i="2"/>
  <c r="O28" i="2"/>
  <c r="H28" i="2"/>
  <c r="A698" i="2"/>
  <c r="G697" i="2"/>
  <c r="A30" i="2" l="1"/>
  <c r="O29" i="2"/>
  <c r="H29" i="2"/>
  <c r="A699" i="2"/>
  <c r="G698" i="2"/>
  <c r="A318" i="2"/>
  <c r="G317" i="2"/>
  <c r="A700" i="2" l="1"/>
  <c r="G699" i="2"/>
  <c r="A319" i="2"/>
  <c r="G318" i="2"/>
  <c r="A31" i="2"/>
  <c r="O30" i="2"/>
  <c r="H30" i="2"/>
  <c r="A320" i="2" l="1"/>
  <c r="G319" i="2"/>
  <c r="A32" i="2"/>
  <c r="H31" i="2"/>
  <c r="O31" i="2"/>
  <c r="A701" i="2"/>
  <c r="G700" i="2"/>
  <c r="A33" i="2" l="1"/>
  <c r="O32" i="2"/>
  <c r="H32" i="2"/>
  <c r="A702" i="2"/>
  <c r="G701" i="2"/>
  <c r="A321" i="2"/>
  <c r="G320" i="2"/>
  <c r="A703" i="2" l="1"/>
  <c r="G702" i="2"/>
  <c r="A322" i="2"/>
  <c r="G321" i="2"/>
  <c r="A34" i="2"/>
  <c r="O33" i="2"/>
  <c r="H33" i="2"/>
  <c r="A323" i="2" l="1"/>
  <c r="G322" i="2"/>
  <c r="A35" i="2"/>
  <c r="O34" i="2"/>
  <c r="H34" i="2"/>
  <c r="A704" i="2"/>
  <c r="G703" i="2"/>
  <c r="A705" i="2" l="1"/>
  <c r="G704" i="2"/>
  <c r="A36" i="2"/>
  <c r="O35" i="2"/>
  <c r="H35" i="2"/>
  <c r="A324" i="2"/>
  <c r="G323" i="2"/>
  <c r="A37" i="2" l="1"/>
  <c r="O36" i="2"/>
  <c r="H36" i="2"/>
  <c r="A325" i="2"/>
  <c r="G324" i="2"/>
  <c r="A706" i="2"/>
  <c r="G705" i="2"/>
  <c r="A326" i="2" l="1"/>
  <c r="G325" i="2"/>
  <c r="A707" i="2"/>
  <c r="G706" i="2"/>
  <c r="A38" i="2"/>
  <c r="O37" i="2"/>
  <c r="H37" i="2"/>
  <c r="A708" i="2" l="1"/>
  <c r="G707" i="2"/>
  <c r="A39" i="2"/>
  <c r="O38" i="2"/>
  <c r="H38" i="2"/>
  <c r="A327" i="2"/>
  <c r="G326" i="2"/>
  <c r="A40" i="2" l="1"/>
  <c r="O39" i="2"/>
  <c r="H39" i="2"/>
  <c r="A328" i="2"/>
  <c r="G327" i="2"/>
  <c r="A709" i="2"/>
  <c r="G708" i="2"/>
  <c r="A329" i="2" l="1"/>
  <c r="G328" i="2"/>
  <c r="A710" i="2"/>
  <c r="G709" i="2"/>
  <c r="A41" i="2"/>
  <c r="O40" i="2"/>
  <c r="H40" i="2"/>
  <c r="A42" i="2" l="1"/>
  <c r="O41" i="2"/>
  <c r="H41" i="2"/>
  <c r="A711" i="2"/>
  <c r="G710" i="2"/>
  <c r="A330" i="2"/>
  <c r="G329" i="2"/>
  <c r="A712" i="2" l="1"/>
  <c r="G711" i="2"/>
  <c r="A331" i="2"/>
  <c r="G330" i="2"/>
  <c r="A43" i="2"/>
  <c r="O42" i="2"/>
  <c r="H42" i="2"/>
  <c r="A332" i="2" l="1"/>
  <c r="G331" i="2"/>
  <c r="A44" i="2"/>
  <c r="O43" i="2"/>
  <c r="H43" i="2"/>
  <c r="A713" i="2"/>
  <c r="G712" i="2"/>
  <c r="A45" i="2" l="1"/>
  <c r="O44" i="2"/>
  <c r="H44" i="2"/>
  <c r="A714" i="2"/>
  <c r="G713" i="2"/>
  <c r="A333" i="2"/>
  <c r="G332" i="2"/>
  <c r="A715" i="2" l="1"/>
  <c r="G714" i="2"/>
  <c r="A334" i="2"/>
  <c r="G333" i="2"/>
  <c r="A46" i="2"/>
  <c r="O45" i="2"/>
  <c r="H45" i="2"/>
  <c r="A335" i="2" l="1"/>
  <c r="G334" i="2"/>
  <c r="A47" i="2"/>
  <c r="O46" i="2"/>
  <c r="H46" i="2"/>
  <c r="A716" i="2"/>
  <c r="G715" i="2"/>
  <c r="A48" i="2" l="1"/>
  <c r="H47" i="2"/>
  <c r="O47" i="2"/>
  <c r="A717" i="2"/>
  <c r="G716" i="2"/>
  <c r="A336" i="2"/>
  <c r="G335" i="2"/>
  <c r="A718" i="2" l="1"/>
  <c r="G717" i="2"/>
  <c r="A337" i="2"/>
  <c r="G336" i="2"/>
  <c r="A49" i="2"/>
  <c r="O48" i="2"/>
  <c r="H48" i="2"/>
  <c r="A338" i="2" l="1"/>
  <c r="G337" i="2"/>
  <c r="A50" i="2"/>
  <c r="O49" i="2"/>
  <c r="H49" i="2"/>
  <c r="A719" i="2"/>
  <c r="G718" i="2"/>
  <c r="A51" i="2" l="1"/>
  <c r="O50" i="2"/>
  <c r="H50" i="2"/>
  <c r="A720" i="2"/>
  <c r="G719" i="2"/>
  <c r="A339" i="2"/>
  <c r="G338" i="2"/>
  <c r="A721" i="2" l="1"/>
  <c r="G720" i="2"/>
  <c r="A340" i="2"/>
  <c r="G339" i="2"/>
  <c r="A52" i="2"/>
  <c r="O51" i="2"/>
  <c r="H51" i="2"/>
  <c r="A341" i="2" l="1"/>
  <c r="G340" i="2"/>
  <c r="A53" i="2"/>
  <c r="O52" i="2"/>
  <c r="H52" i="2"/>
  <c r="A722" i="2"/>
  <c r="G721" i="2"/>
  <c r="A54" i="2" l="1"/>
  <c r="O53" i="2"/>
  <c r="H53" i="2"/>
  <c r="A723" i="2"/>
  <c r="G722" i="2"/>
  <c r="A342" i="2"/>
  <c r="G341" i="2"/>
  <c r="A724" i="2" l="1"/>
  <c r="G723" i="2"/>
  <c r="A343" i="2"/>
  <c r="G342" i="2"/>
  <c r="A55" i="2"/>
  <c r="O54" i="2"/>
  <c r="H54" i="2"/>
  <c r="A344" i="2" l="1"/>
  <c r="G343" i="2"/>
  <c r="A56" i="2"/>
  <c r="O55" i="2"/>
  <c r="H55" i="2"/>
  <c r="A725" i="2"/>
  <c r="G724" i="2"/>
  <c r="A57" i="2" l="1"/>
  <c r="O56" i="2"/>
  <c r="H56" i="2"/>
  <c r="A726" i="2"/>
  <c r="G725" i="2"/>
  <c r="A345" i="2"/>
  <c r="G344" i="2"/>
  <c r="A727" i="2" l="1"/>
  <c r="G726" i="2"/>
  <c r="A346" i="2"/>
  <c r="G345" i="2"/>
  <c r="A58" i="2"/>
  <c r="O57" i="2"/>
  <c r="H57" i="2"/>
  <c r="A347" i="2" l="1"/>
  <c r="G346" i="2"/>
  <c r="A59" i="2"/>
  <c r="O58" i="2"/>
  <c r="H58" i="2"/>
  <c r="A728" i="2"/>
  <c r="G727" i="2"/>
  <c r="A60" i="2" l="1"/>
  <c r="O59" i="2"/>
  <c r="H59" i="2"/>
  <c r="A729" i="2"/>
  <c r="G728" i="2"/>
  <c r="A348" i="2"/>
  <c r="G347" i="2"/>
  <c r="A730" i="2" l="1"/>
  <c r="G729" i="2"/>
  <c r="A349" i="2"/>
  <c r="G348" i="2"/>
  <c r="A61" i="2"/>
  <c r="O60" i="2"/>
  <c r="H60" i="2"/>
  <c r="A350" i="2" l="1"/>
  <c r="G349" i="2"/>
  <c r="A62" i="2"/>
  <c r="O61" i="2"/>
  <c r="H61" i="2"/>
  <c r="A731" i="2"/>
  <c r="G730" i="2"/>
  <c r="A63" i="2" l="1"/>
  <c r="O62" i="2"/>
  <c r="H62" i="2"/>
  <c r="A732" i="2"/>
  <c r="G731" i="2"/>
  <c r="A351" i="2"/>
  <c r="G350" i="2"/>
  <c r="A733" i="2" l="1"/>
  <c r="G732" i="2"/>
  <c r="A352" i="2"/>
  <c r="G351" i="2"/>
  <c r="A64" i="2"/>
  <c r="H63" i="2"/>
  <c r="O63" i="2"/>
  <c r="A353" i="2" l="1"/>
  <c r="G352" i="2"/>
  <c r="A65" i="2"/>
  <c r="O64" i="2"/>
  <c r="H64" i="2"/>
  <c r="A734" i="2"/>
  <c r="G733" i="2"/>
  <c r="A66" i="2" l="1"/>
  <c r="O65" i="2"/>
  <c r="H65" i="2"/>
  <c r="A735" i="2"/>
  <c r="G734" i="2"/>
  <c r="A354" i="2"/>
  <c r="G353" i="2"/>
  <c r="A736" i="2" l="1"/>
  <c r="G735" i="2"/>
  <c r="A355" i="2"/>
  <c r="G354" i="2"/>
  <c r="A67" i="2"/>
  <c r="O66" i="2"/>
  <c r="H66" i="2"/>
  <c r="A356" i="2" l="1"/>
  <c r="G355" i="2"/>
  <c r="A68" i="2"/>
  <c r="O67" i="2"/>
  <c r="H67" i="2"/>
  <c r="A737" i="2"/>
  <c r="G736" i="2"/>
  <c r="A69" i="2" l="1"/>
  <c r="O68" i="2"/>
  <c r="H68" i="2"/>
  <c r="A738" i="2"/>
  <c r="G737" i="2"/>
  <c r="A357" i="2"/>
  <c r="G356" i="2"/>
  <c r="A739" i="2" l="1"/>
  <c r="G738" i="2"/>
  <c r="A358" i="2"/>
  <c r="G357" i="2"/>
  <c r="A70" i="2"/>
  <c r="O69" i="2"/>
  <c r="H69" i="2"/>
  <c r="A359" i="2" l="1"/>
  <c r="G358" i="2"/>
  <c r="A71" i="2"/>
  <c r="O70" i="2"/>
  <c r="H70" i="2"/>
  <c r="A740" i="2"/>
  <c r="G739" i="2"/>
  <c r="A72" i="2" l="1"/>
  <c r="O71" i="2"/>
  <c r="H71" i="2"/>
  <c r="A741" i="2"/>
  <c r="G740" i="2"/>
  <c r="A360" i="2"/>
  <c r="G359" i="2"/>
  <c r="A742" i="2" l="1"/>
  <c r="G741" i="2"/>
  <c r="A361" i="2"/>
  <c r="G360" i="2"/>
  <c r="A73" i="2"/>
  <c r="O72" i="2"/>
  <c r="H72" i="2"/>
  <c r="A362" i="2" l="1"/>
  <c r="G361" i="2"/>
  <c r="A74" i="2"/>
  <c r="O73" i="2"/>
  <c r="H73" i="2"/>
  <c r="A743" i="2"/>
  <c r="G742" i="2"/>
  <c r="A75" i="2" l="1"/>
  <c r="O74" i="2"/>
  <c r="H74" i="2"/>
  <c r="A744" i="2"/>
  <c r="G743" i="2"/>
  <c r="A363" i="2"/>
  <c r="G362" i="2"/>
  <c r="A745" i="2" l="1"/>
  <c r="G744" i="2"/>
  <c r="A364" i="2"/>
  <c r="G363" i="2"/>
  <c r="O75" i="2"/>
  <c r="H75" i="2"/>
  <c r="A76" i="2"/>
  <c r="O76" i="2" l="1"/>
  <c r="H76" i="2"/>
  <c r="A77" i="2"/>
  <c r="G364" i="2"/>
  <c r="A365" i="2"/>
  <c r="G745" i="2"/>
  <c r="A746" i="2"/>
  <c r="A747" i="2" l="1"/>
  <c r="G746" i="2"/>
  <c r="O77" i="2"/>
  <c r="H77" i="2"/>
  <c r="A78" i="2"/>
  <c r="A366" i="2"/>
  <c r="G365" i="2"/>
  <c r="G366" i="2" l="1"/>
  <c r="A379" i="2"/>
  <c r="H78" i="2"/>
  <c r="O78" i="2"/>
  <c r="A79" i="2"/>
  <c r="G747" i="2"/>
  <c r="A760" i="2"/>
  <c r="A761" i="2" l="1"/>
  <c r="G760" i="2"/>
  <c r="G379" i="2"/>
  <c r="A380" i="2"/>
  <c r="O79" i="2"/>
  <c r="H79" i="2"/>
  <c r="A80" i="2"/>
  <c r="A381" i="2" l="1"/>
  <c r="G380" i="2"/>
  <c r="O80" i="2"/>
  <c r="H80" i="2"/>
  <c r="A81" i="2"/>
  <c r="A762" i="2"/>
  <c r="G761" i="2"/>
  <c r="A763" i="2" l="1"/>
  <c r="G762" i="2"/>
  <c r="A82" i="2"/>
  <c r="O81" i="2"/>
  <c r="H81" i="2"/>
  <c r="A382" i="2"/>
  <c r="G381" i="2"/>
  <c r="A83" i="2" l="1"/>
  <c r="O82" i="2"/>
  <c r="H82" i="2"/>
  <c r="A383" i="2"/>
  <c r="G382" i="2"/>
  <c r="A764" i="2"/>
  <c r="G763" i="2"/>
  <c r="A384" i="2" l="1"/>
  <c r="G383" i="2"/>
  <c r="A765" i="2"/>
  <c r="G764" i="2"/>
  <c r="A95" i="2"/>
  <c r="O83" i="2"/>
  <c r="H83" i="2"/>
  <c r="A766" i="2" l="1"/>
  <c r="G765" i="2"/>
  <c r="A96" i="2"/>
  <c r="O95" i="2"/>
  <c r="H95" i="2"/>
  <c r="A385" i="2"/>
  <c r="G384" i="2"/>
  <c r="A97" i="2" l="1"/>
  <c r="O96" i="2"/>
  <c r="H96" i="2"/>
  <c r="A386" i="2"/>
  <c r="G385" i="2"/>
  <c r="A767" i="2"/>
  <c r="G766" i="2"/>
  <c r="A98" i="2" l="1"/>
  <c r="O97" i="2"/>
  <c r="H97" i="2"/>
  <c r="A387" i="2"/>
  <c r="G386" i="2"/>
  <c r="A768" i="2"/>
  <c r="G767" i="2"/>
  <c r="A388" i="2" l="1"/>
  <c r="G387" i="2"/>
  <c r="A769" i="2"/>
  <c r="G768" i="2"/>
  <c r="A99" i="2"/>
  <c r="O98" i="2"/>
  <c r="H98" i="2"/>
  <c r="A770" i="2" l="1"/>
  <c r="G769" i="2"/>
  <c r="A100" i="2"/>
  <c r="O99" i="2"/>
  <c r="H99" i="2"/>
  <c r="A389" i="2"/>
  <c r="G388" i="2"/>
  <c r="A101" i="2" l="1"/>
  <c r="O100" i="2"/>
  <c r="H100" i="2"/>
  <c r="A390" i="2"/>
  <c r="G389" i="2"/>
  <c r="A771" i="2"/>
  <c r="G770" i="2"/>
  <c r="A391" i="2" l="1"/>
  <c r="G390" i="2"/>
  <c r="A772" i="2"/>
  <c r="G771" i="2"/>
  <c r="A102" i="2"/>
  <c r="O101" i="2"/>
  <c r="H101" i="2"/>
  <c r="A773" i="2" l="1"/>
  <c r="G772" i="2"/>
  <c r="A103" i="2"/>
  <c r="O102" i="2"/>
  <c r="H102" i="2"/>
  <c r="A392" i="2"/>
  <c r="G391" i="2"/>
  <c r="A104" i="2" l="1"/>
  <c r="O103" i="2"/>
  <c r="H103" i="2"/>
  <c r="A393" i="2"/>
  <c r="G392" i="2"/>
  <c r="A774" i="2"/>
  <c r="G773" i="2"/>
  <c r="A394" i="2" l="1"/>
  <c r="G393" i="2"/>
  <c r="A775" i="2"/>
  <c r="G774" i="2"/>
  <c r="A105" i="2"/>
  <c r="O104" i="2"/>
  <c r="H104" i="2"/>
  <c r="A776" i="2" l="1"/>
  <c r="G775" i="2"/>
  <c r="A106" i="2"/>
  <c r="H105" i="2"/>
  <c r="O105" i="2"/>
  <c r="A395" i="2"/>
  <c r="G394" i="2"/>
  <c r="A107" i="2" l="1"/>
  <c r="O106" i="2"/>
  <c r="H106" i="2"/>
  <c r="A396" i="2"/>
  <c r="G395" i="2"/>
  <c r="A777" i="2"/>
  <c r="G776" i="2"/>
  <c r="A397" i="2" l="1"/>
  <c r="G396" i="2"/>
  <c r="A778" i="2"/>
  <c r="G777" i="2"/>
  <c r="A108" i="2"/>
  <c r="O107" i="2"/>
  <c r="H107" i="2"/>
  <c r="A779" i="2" l="1"/>
  <c r="G778" i="2"/>
  <c r="A109" i="2"/>
  <c r="O108" i="2"/>
  <c r="H108" i="2"/>
  <c r="A398" i="2"/>
  <c r="G397" i="2"/>
  <c r="A110" i="2" l="1"/>
  <c r="O109" i="2"/>
  <c r="H109" i="2"/>
  <c r="A399" i="2"/>
  <c r="G398" i="2"/>
  <c r="A780" i="2"/>
  <c r="G779" i="2"/>
  <c r="A400" i="2" l="1"/>
  <c r="G399" i="2"/>
  <c r="A781" i="2"/>
  <c r="G780" i="2"/>
  <c r="A111" i="2"/>
  <c r="O110" i="2"/>
  <c r="H110" i="2"/>
  <c r="A112" i="2" l="1"/>
  <c r="O111" i="2"/>
  <c r="H111" i="2"/>
  <c r="A401" i="2"/>
  <c r="G400" i="2"/>
  <c r="A782" i="2"/>
  <c r="G781" i="2"/>
  <c r="A402" i="2" l="1"/>
  <c r="G401" i="2"/>
  <c r="A783" i="2"/>
  <c r="G782" i="2"/>
  <c r="A113" i="2"/>
  <c r="O112" i="2"/>
  <c r="H112" i="2"/>
  <c r="A784" i="2" l="1"/>
  <c r="G783" i="2"/>
  <c r="A114" i="2"/>
  <c r="O113" i="2"/>
  <c r="H113" i="2"/>
  <c r="A403" i="2"/>
  <c r="G402" i="2"/>
  <c r="A115" i="2" l="1"/>
  <c r="O114" i="2"/>
  <c r="H114" i="2"/>
  <c r="A404" i="2"/>
  <c r="G403" i="2"/>
  <c r="A785" i="2"/>
  <c r="G784" i="2"/>
  <c r="A405" i="2" l="1"/>
  <c r="G404" i="2"/>
  <c r="A786" i="2"/>
  <c r="G785" i="2"/>
  <c r="A116" i="2"/>
  <c r="O115" i="2"/>
  <c r="H115" i="2"/>
  <c r="A787" i="2" l="1"/>
  <c r="G786" i="2"/>
  <c r="A117" i="2"/>
  <c r="O116" i="2"/>
  <c r="H116" i="2"/>
  <c r="A406" i="2"/>
  <c r="G405" i="2"/>
  <c r="A118" i="2" l="1"/>
  <c r="O117" i="2"/>
  <c r="H117" i="2"/>
  <c r="A407" i="2"/>
  <c r="G406" i="2"/>
  <c r="A788" i="2"/>
  <c r="G787" i="2"/>
  <c r="A408" i="2" l="1"/>
  <c r="G407" i="2"/>
  <c r="A789" i="2"/>
  <c r="G788" i="2"/>
  <c r="A119" i="2"/>
  <c r="O118" i="2"/>
  <c r="H118" i="2"/>
  <c r="A790" i="2" l="1"/>
  <c r="G789" i="2"/>
  <c r="A120" i="2"/>
  <c r="O119" i="2"/>
  <c r="H119" i="2"/>
  <c r="A409" i="2"/>
  <c r="G408" i="2"/>
  <c r="A121" i="2" l="1"/>
  <c r="O120" i="2"/>
  <c r="H120" i="2"/>
  <c r="A410" i="2"/>
  <c r="G409" i="2"/>
  <c r="A791" i="2"/>
  <c r="G790" i="2"/>
  <c r="A411" i="2" l="1"/>
  <c r="G410" i="2"/>
  <c r="A792" i="2"/>
  <c r="G791" i="2"/>
  <c r="A122" i="2"/>
  <c r="H121" i="2"/>
  <c r="O121" i="2"/>
  <c r="A793" i="2" l="1"/>
  <c r="G792" i="2"/>
  <c r="A123" i="2"/>
  <c r="O122" i="2"/>
  <c r="H122" i="2"/>
  <c r="A412" i="2"/>
  <c r="G411" i="2"/>
  <c r="A124" i="2" l="1"/>
  <c r="O123" i="2"/>
  <c r="H123" i="2"/>
  <c r="A413" i="2"/>
  <c r="G412" i="2"/>
  <c r="A794" i="2"/>
  <c r="G793" i="2"/>
  <c r="A414" i="2" l="1"/>
  <c r="G413" i="2"/>
  <c r="A795" i="2"/>
  <c r="G794" i="2"/>
  <c r="A125" i="2"/>
  <c r="O124" i="2"/>
  <c r="H124" i="2"/>
  <c r="A796" i="2" l="1"/>
  <c r="G795" i="2"/>
  <c r="A126" i="2"/>
  <c r="O125" i="2"/>
  <c r="H125" i="2"/>
  <c r="A415" i="2"/>
  <c r="G414" i="2"/>
  <c r="A127" i="2" l="1"/>
  <c r="O126" i="2"/>
  <c r="H126" i="2"/>
  <c r="A416" i="2"/>
  <c r="G415" i="2"/>
  <c r="A797" i="2"/>
  <c r="G796" i="2"/>
  <c r="A417" i="2" l="1"/>
  <c r="G416" i="2"/>
  <c r="A798" i="2"/>
  <c r="G797" i="2"/>
  <c r="A128" i="2"/>
  <c r="O127" i="2"/>
  <c r="H127" i="2"/>
  <c r="A799" i="2" l="1"/>
  <c r="G798" i="2"/>
  <c r="A129" i="2"/>
  <c r="O128" i="2"/>
  <c r="H128" i="2"/>
  <c r="A418" i="2"/>
  <c r="G417" i="2"/>
  <c r="A130" i="2" l="1"/>
  <c r="O129" i="2"/>
  <c r="H129" i="2"/>
  <c r="A419" i="2"/>
  <c r="G418" i="2"/>
  <c r="A800" i="2"/>
  <c r="G799" i="2"/>
  <c r="A420" i="2" l="1"/>
  <c r="G419" i="2"/>
  <c r="A801" i="2"/>
  <c r="G800" i="2"/>
  <c r="A131" i="2"/>
  <c r="O130" i="2"/>
  <c r="H130" i="2"/>
  <c r="A802" i="2" l="1"/>
  <c r="G801" i="2"/>
  <c r="A132" i="2"/>
  <c r="O131" i="2"/>
  <c r="H131" i="2"/>
  <c r="A421" i="2"/>
  <c r="G420" i="2"/>
  <c r="A133" i="2" l="1"/>
  <c r="O132" i="2"/>
  <c r="H132" i="2"/>
  <c r="A422" i="2"/>
  <c r="G421" i="2"/>
  <c r="A803" i="2"/>
  <c r="G802" i="2"/>
  <c r="A423" i="2" l="1"/>
  <c r="G422" i="2"/>
  <c r="A804" i="2"/>
  <c r="G803" i="2"/>
  <c r="A134" i="2"/>
  <c r="O133" i="2"/>
  <c r="H133" i="2"/>
  <c r="A805" i="2" l="1"/>
  <c r="G804" i="2"/>
  <c r="A135" i="2"/>
  <c r="O134" i="2"/>
  <c r="H134" i="2"/>
  <c r="A424" i="2"/>
  <c r="G423" i="2"/>
  <c r="A136" i="2" l="1"/>
  <c r="O135" i="2"/>
  <c r="H135" i="2"/>
  <c r="A425" i="2"/>
  <c r="G424" i="2"/>
  <c r="A806" i="2"/>
  <c r="G805" i="2"/>
  <c r="A426" i="2" l="1"/>
  <c r="G425" i="2"/>
  <c r="A807" i="2"/>
  <c r="G806" i="2"/>
  <c r="A137" i="2"/>
  <c r="O136" i="2"/>
  <c r="H136" i="2"/>
  <c r="A808" i="2" l="1"/>
  <c r="G807" i="2"/>
  <c r="A138" i="2"/>
  <c r="H137" i="2"/>
  <c r="O137" i="2"/>
  <c r="A427" i="2"/>
  <c r="G426" i="2"/>
  <c r="A139" i="2" l="1"/>
  <c r="O138" i="2"/>
  <c r="H138" i="2"/>
  <c r="A428" i="2"/>
  <c r="G427" i="2"/>
  <c r="A809" i="2"/>
  <c r="G808" i="2"/>
  <c r="A429" i="2" l="1"/>
  <c r="G428" i="2"/>
  <c r="A810" i="2"/>
  <c r="G809" i="2"/>
  <c r="A140" i="2"/>
  <c r="O139" i="2"/>
  <c r="H139" i="2"/>
  <c r="A811" i="2" l="1"/>
  <c r="G810" i="2"/>
  <c r="A141" i="2"/>
  <c r="O140" i="2"/>
  <c r="H140" i="2"/>
  <c r="A430" i="2"/>
  <c r="G429" i="2"/>
  <c r="A142" i="2" l="1"/>
  <c r="O141" i="2"/>
  <c r="H141" i="2"/>
  <c r="A431" i="2"/>
  <c r="G430" i="2"/>
  <c r="A812" i="2"/>
  <c r="G811" i="2"/>
  <c r="A432" i="2" l="1"/>
  <c r="G431" i="2"/>
  <c r="A813" i="2"/>
  <c r="G812" i="2"/>
  <c r="A143" i="2"/>
  <c r="O142" i="2"/>
  <c r="H142" i="2"/>
  <c r="A814" i="2" l="1"/>
  <c r="G813" i="2"/>
  <c r="A144" i="2"/>
  <c r="O143" i="2"/>
  <c r="H143" i="2"/>
  <c r="A433" i="2"/>
  <c r="G432" i="2"/>
  <c r="A145" i="2" l="1"/>
  <c r="O144" i="2"/>
  <c r="H144" i="2"/>
  <c r="A434" i="2"/>
  <c r="G433" i="2"/>
  <c r="A815" i="2"/>
  <c r="G814" i="2"/>
  <c r="A435" i="2" l="1"/>
  <c r="G434" i="2"/>
  <c r="A816" i="2"/>
  <c r="G815" i="2"/>
  <c r="A146" i="2"/>
  <c r="O145" i="2"/>
  <c r="H145" i="2"/>
  <c r="A817" i="2" l="1"/>
  <c r="G816" i="2"/>
  <c r="A147" i="2"/>
  <c r="O146" i="2"/>
  <c r="H146" i="2"/>
  <c r="A436" i="2"/>
  <c r="G435" i="2"/>
  <c r="A148" i="2" l="1"/>
  <c r="O147" i="2"/>
  <c r="H147" i="2"/>
  <c r="A437" i="2"/>
  <c r="G436" i="2"/>
  <c r="A818" i="2"/>
  <c r="G817" i="2"/>
  <c r="A438" i="2" l="1"/>
  <c r="G437" i="2"/>
  <c r="A819" i="2"/>
  <c r="G818" i="2"/>
  <c r="A149" i="2"/>
  <c r="O148" i="2"/>
  <c r="H148" i="2"/>
  <c r="A820" i="2" l="1"/>
  <c r="G819" i="2"/>
  <c r="A150" i="2"/>
  <c r="O149" i="2"/>
  <c r="H149" i="2"/>
  <c r="A439" i="2"/>
  <c r="G438" i="2"/>
  <c r="O150" i="2" l="1"/>
  <c r="H150" i="2"/>
  <c r="A151" i="2"/>
  <c r="A440" i="2"/>
  <c r="G439" i="2"/>
  <c r="G820" i="2"/>
  <c r="A821" i="2"/>
  <c r="G440" i="2" l="1"/>
  <c r="A441" i="2"/>
  <c r="G821" i="2"/>
  <c r="A822" i="2"/>
  <c r="A152" i="2"/>
  <c r="O151" i="2"/>
  <c r="H151" i="2"/>
  <c r="A823" i="2" l="1"/>
  <c r="G822" i="2"/>
  <c r="G441" i="2"/>
  <c r="A442" i="2"/>
  <c r="O152" i="2"/>
  <c r="H152" i="2"/>
  <c r="A153" i="2"/>
  <c r="O153" i="2" l="1"/>
  <c r="H153" i="2"/>
  <c r="A154" i="2"/>
  <c r="G442" i="2"/>
  <c r="A443" i="2"/>
  <c r="G823" i="2"/>
  <c r="A824" i="2"/>
  <c r="A155" i="2" l="1"/>
  <c r="O154" i="2"/>
  <c r="H154" i="2"/>
  <c r="A825" i="2"/>
  <c r="G824" i="2"/>
  <c r="G443" i="2"/>
  <c r="A444" i="2"/>
  <c r="A457" i="2" l="1"/>
  <c r="G444" i="2"/>
  <c r="A838" i="2"/>
  <c r="G825" i="2"/>
  <c r="A156" i="2"/>
  <c r="O155" i="2"/>
  <c r="H155" i="2"/>
  <c r="A157" i="2" l="1"/>
  <c r="O156" i="2"/>
  <c r="H156" i="2"/>
  <c r="A458" i="2"/>
  <c r="G457" i="2"/>
  <c r="A839" i="2"/>
  <c r="G838" i="2"/>
  <c r="A459" i="2" l="1"/>
  <c r="G458" i="2"/>
  <c r="A840" i="2"/>
  <c r="G839" i="2"/>
  <c r="A158" i="2"/>
  <c r="O157" i="2"/>
  <c r="H157" i="2"/>
  <c r="A841" i="2" l="1"/>
  <c r="G840" i="2"/>
  <c r="A159" i="2"/>
  <c r="O158" i="2"/>
  <c r="H158" i="2"/>
  <c r="A460" i="2"/>
  <c r="G459" i="2"/>
  <c r="A160" i="2" l="1"/>
  <c r="O159" i="2"/>
  <c r="H159" i="2"/>
  <c r="A461" i="2"/>
  <c r="G460" i="2"/>
  <c r="A842" i="2"/>
  <c r="G841" i="2"/>
  <c r="A462" i="2" l="1"/>
  <c r="G461" i="2"/>
  <c r="A843" i="2"/>
  <c r="G842" i="2"/>
  <c r="A172" i="2"/>
  <c r="O160" i="2"/>
  <c r="H160" i="2"/>
  <c r="A844" i="2" l="1"/>
  <c r="G843" i="2"/>
  <c r="A173" i="2"/>
  <c r="O172" i="2"/>
  <c r="H172" i="2"/>
  <c r="A463" i="2"/>
  <c r="G462" i="2"/>
  <c r="A174" i="2" l="1"/>
  <c r="O173" i="2"/>
  <c r="H173" i="2"/>
  <c r="A464" i="2"/>
  <c r="G463" i="2"/>
  <c r="A845" i="2"/>
  <c r="G844" i="2"/>
  <c r="A465" i="2" l="1"/>
  <c r="G464" i="2"/>
  <c r="A846" i="2"/>
  <c r="G845" i="2"/>
  <c r="A175" i="2"/>
  <c r="O174" i="2"/>
  <c r="H174" i="2"/>
  <c r="A847" i="2" l="1"/>
  <c r="G846" i="2"/>
  <c r="A176" i="2"/>
  <c r="O175" i="2"/>
  <c r="H175" i="2"/>
  <c r="A466" i="2"/>
  <c r="G465" i="2"/>
  <c r="A177" i="2" l="1"/>
  <c r="O176" i="2"/>
  <c r="H176" i="2"/>
  <c r="A467" i="2"/>
  <c r="G466" i="2"/>
  <c r="A848" i="2"/>
  <c r="G847" i="2"/>
  <c r="A468" i="2" l="1"/>
  <c r="G467" i="2"/>
  <c r="A849" i="2"/>
  <c r="G848" i="2"/>
  <c r="A178" i="2"/>
  <c r="O177" i="2"/>
  <c r="H177" i="2"/>
  <c r="A850" i="2" l="1"/>
  <c r="G849" i="2"/>
  <c r="A179" i="2"/>
  <c r="O178" i="2"/>
  <c r="H178" i="2"/>
  <c r="A469" i="2"/>
  <c r="G468" i="2"/>
  <c r="A180" i="2" l="1"/>
  <c r="O179" i="2"/>
  <c r="H179" i="2"/>
  <c r="A470" i="2"/>
  <c r="G469" i="2"/>
  <c r="A851" i="2"/>
  <c r="G850" i="2"/>
  <c r="A471" i="2" l="1"/>
  <c r="G470" i="2"/>
  <c r="A852" i="2"/>
  <c r="G851" i="2"/>
  <c r="A181" i="2"/>
  <c r="O180" i="2"/>
  <c r="H180" i="2"/>
  <c r="A853" i="2" l="1"/>
  <c r="G852" i="2"/>
  <c r="A182" i="2"/>
  <c r="O181" i="2"/>
  <c r="H181" i="2"/>
  <c r="A472" i="2"/>
  <c r="G471" i="2"/>
  <c r="A183" i="2" l="1"/>
  <c r="O182" i="2"/>
  <c r="H182" i="2"/>
  <c r="A473" i="2"/>
  <c r="G472" i="2"/>
  <c r="A854" i="2"/>
  <c r="G853" i="2"/>
  <c r="A474" i="2" l="1"/>
  <c r="G473" i="2"/>
  <c r="A855" i="2"/>
  <c r="G854" i="2"/>
  <c r="A184" i="2"/>
  <c r="H183" i="2"/>
  <c r="O183" i="2"/>
  <c r="A856" i="2" l="1"/>
  <c r="G855" i="2"/>
  <c r="A185" i="2"/>
  <c r="O184" i="2"/>
  <c r="H184" i="2"/>
  <c r="A475" i="2"/>
  <c r="G474" i="2"/>
  <c r="A476" i="2" l="1"/>
  <c r="G475" i="2"/>
  <c r="A186" i="2"/>
  <c r="O185" i="2"/>
  <c r="H185" i="2"/>
  <c r="A857" i="2"/>
  <c r="G856" i="2"/>
  <c r="A858" i="2" l="1"/>
  <c r="G857" i="2"/>
  <c r="A187" i="2"/>
  <c r="O186" i="2"/>
  <c r="H186" i="2"/>
  <c r="A477" i="2"/>
  <c r="G476" i="2"/>
  <c r="A478" i="2" l="1"/>
  <c r="G477" i="2"/>
  <c r="A188" i="2"/>
  <c r="O187" i="2"/>
  <c r="H187" i="2"/>
  <c r="A859" i="2"/>
  <c r="G858" i="2"/>
  <c r="A860" i="2" l="1"/>
  <c r="G859" i="2"/>
  <c r="A189" i="2"/>
  <c r="O188" i="2"/>
  <c r="H188" i="2"/>
  <c r="A479" i="2"/>
  <c r="G478" i="2"/>
  <c r="A480" i="2" l="1"/>
  <c r="G479" i="2"/>
  <c r="A190" i="2"/>
  <c r="O189" i="2"/>
  <c r="H189" i="2"/>
  <c r="A861" i="2"/>
  <c r="G860" i="2"/>
  <c r="A862" i="2" l="1"/>
  <c r="G861" i="2"/>
  <c r="A191" i="2"/>
  <c r="O190" i="2"/>
  <c r="H190" i="2"/>
  <c r="A481" i="2"/>
  <c r="G480" i="2"/>
  <c r="A482" i="2" l="1"/>
  <c r="G481" i="2"/>
  <c r="A192" i="2"/>
  <c r="O191" i="2"/>
  <c r="H191" i="2"/>
  <c r="A863" i="2"/>
  <c r="G862" i="2"/>
  <c r="A864" i="2" l="1"/>
  <c r="G863" i="2"/>
  <c r="A193" i="2"/>
  <c r="O192" i="2"/>
  <c r="H192" i="2"/>
  <c r="A483" i="2"/>
  <c r="G482" i="2"/>
  <c r="A484" i="2" l="1"/>
  <c r="G483" i="2"/>
  <c r="A194" i="2"/>
  <c r="O193" i="2"/>
  <c r="H193" i="2"/>
  <c r="A865" i="2"/>
  <c r="G864" i="2"/>
  <c r="A866" i="2" l="1"/>
  <c r="G865" i="2"/>
  <c r="A195" i="2"/>
  <c r="O194" i="2"/>
  <c r="H194" i="2"/>
  <c r="A485" i="2"/>
  <c r="G484" i="2"/>
  <c r="A486" i="2" l="1"/>
  <c r="G485" i="2"/>
  <c r="A196" i="2"/>
  <c r="O195" i="2"/>
  <c r="H195" i="2"/>
  <c r="A867" i="2"/>
  <c r="G866" i="2"/>
  <c r="A868" i="2" l="1"/>
  <c r="G867" i="2"/>
  <c r="A197" i="2"/>
  <c r="O196" i="2"/>
  <c r="H196" i="2"/>
  <c r="A487" i="2"/>
  <c r="G486" i="2"/>
  <c r="A488" i="2" l="1"/>
  <c r="G487" i="2"/>
  <c r="A198" i="2"/>
  <c r="O197" i="2"/>
  <c r="H197" i="2"/>
  <c r="A869" i="2"/>
  <c r="G868" i="2"/>
  <c r="A199" i="2" l="1"/>
  <c r="O198" i="2"/>
  <c r="H198" i="2"/>
  <c r="A870" i="2"/>
  <c r="G869" i="2"/>
  <c r="A489" i="2"/>
  <c r="G488" i="2"/>
  <c r="A490" i="2" l="1"/>
  <c r="G489" i="2"/>
  <c r="A871" i="2"/>
  <c r="G870" i="2"/>
  <c r="A200" i="2"/>
  <c r="H199" i="2"/>
  <c r="O199" i="2"/>
  <c r="A872" i="2" l="1"/>
  <c r="G871" i="2"/>
  <c r="A201" i="2"/>
  <c r="O200" i="2"/>
  <c r="H200" i="2"/>
  <c r="A491" i="2"/>
  <c r="G490" i="2"/>
  <c r="A492" i="2" l="1"/>
  <c r="G491" i="2"/>
  <c r="A202" i="2"/>
  <c r="O201" i="2"/>
  <c r="H201" i="2"/>
  <c r="A873" i="2"/>
  <c r="G872" i="2"/>
  <c r="A203" i="2" l="1"/>
  <c r="O202" i="2"/>
  <c r="H202" i="2"/>
  <c r="A874" i="2"/>
  <c r="G873" i="2"/>
  <c r="A493" i="2"/>
  <c r="G492" i="2"/>
  <c r="A875" i="2" l="1"/>
  <c r="G874" i="2"/>
  <c r="A494" i="2"/>
  <c r="G493" i="2"/>
  <c r="A204" i="2"/>
  <c r="O203" i="2"/>
  <c r="H203" i="2"/>
  <c r="A495" i="2" l="1"/>
  <c r="G494" i="2"/>
  <c r="A205" i="2"/>
  <c r="O204" i="2"/>
  <c r="H204" i="2"/>
  <c r="A876" i="2"/>
  <c r="G875" i="2"/>
  <c r="A206" i="2" l="1"/>
  <c r="O205" i="2"/>
  <c r="H205" i="2"/>
  <c r="A877" i="2"/>
  <c r="G876" i="2"/>
  <c r="A496" i="2"/>
  <c r="G495" i="2"/>
  <c r="A878" i="2" l="1"/>
  <c r="G877" i="2"/>
  <c r="A497" i="2"/>
  <c r="G496" i="2"/>
  <c r="A207" i="2"/>
  <c r="O206" i="2"/>
  <c r="H206" i="2"/>
  <c r="A879" i="2" l="1"/>
  <c r="G878" i="2"/>
  <c r="A208" i="2"/>
  <c r="O207" i="2"/>
  <c r="H207" i="2"/>
  <c r="A498" i="2"/>
  <c r="G497" i="2"/>
  <c r="A499" i="2" l="1"/>
  <c r="G498" i="2"/>
  <c r="A209" i="2"/>
  <c r="H208" i="2"/>
  <c r="O208" i="2"/>
  <c r="A880" i="2"/>
  <c r="G879" i="2"/>
  <c r="A210" i="2" l="1"/>
  <c r="O209" i="2"/>
  <c r="H209" i="2"/>
  <c r="A881" i="2"/>
  <c r="G880" i="2"/>
  <c r="A500" i="2"/>
  <c r="G499" i="2"/>
  <c r="A882" i="2" l="1"/>
  <c r="G881" i="2"/>
  <c r="A501" i="2"/>
  <c r="G500" i="2"/>
  <c r="A211" i="2"/>
  <c r="O210" i="2"/>
  <c r="H210" i="2"/>
  <c r="A502" i="2" l="1"/>
  <c r="G501" i="2"/>
  <c r="A212" i="2"/>
  <c r="O211" i="2"/>
  <c r="H211" i="2"/>
  <c r="A883" i="2"/>
  <c r="G882" i="2"/>
  <c r="A213" i="2" l="1"/>
  <c r="O212" i="2"/>
  <c r="H212" i="2"/>
  <c r="A884" i="2"/>
  <c r="G883" i="2"/>
  <c r="A503" i="2"/>
  <c r="G502" i="2"/>
  <c r="A885" i="2" l="1"/>
  <c r="G884" i="2"/>
  <c r="A504" i="2"/>
  <c r="G503" i="2"/>
  <c r="A214" i="2"/>
  <c r="O213" i="2"/>
  <c r="H213" i="2"/>
  <c r="A505" i="2" l="1"/>
  <c r="G504" i="2"/>
  <c r="A215" i="2"/>
  <c r="O214" i="2"/>
  <c r="H214" i="2"/>
  <c r="A886" i="2"/>
  <c r="G885" i="2"/>
  <c r="A216" i="2" l="1"/>
  <c r="H215" i="2"/>
  <c r="O215" i="2"/>
  <c r="A887" i="2"/>
  <c r="G886" i="2"/>
  <c r="A506" i="2"/>
  <c r="G505" i="2"/>
  <c r="A888" i="2" l="1"/>
  <c r="G887" i="2"/>
  <c r="A507" i="2"/>
  <c r="G506" i="2"/>
  <c r="A217" i="2"/>
  <c r="O216" i="2"/>
  <c r="H216" i="2"/>
  <c r="A508" i="2" l="1"/>
  <c r="G507" i="2"/>
  <c r="A218" i="2"/>
  <c r="O217" i="2"/>
  <c r="H217" i="2"/>
  <c r="A889" i="2"/>
  <c r="G888" i="2"/>
  <c r="A219" i="2" l="1"/>
  <c r="O218" i="2"/>
  <c r="H218" i="2"/>
  <c r="A890" i="2"/>
  <c r="G889" i="2"/>
  <c r="A509" i="2"/>
  <c r="G508" i="2"/>
  <c r="A891" i="2" l="1"/>
  <c r="G890" i="2"/>
  <c r="A510" i="2"/>
  <c r="G509" i="2"/>
  <c r="A220" i="2"/>
  <c r="O219" i="2"/>
  <c r="H219" i="2"/>
  <c r="A511" i="2" l="1"/>
  <c r="G510" i="2"/>
  <c r="A221" i="2"/>
  <c r="O220" i="2"/>
  <c r="H220" i="2"/>
  <c r="A892" i="2"/>
  <c r="G891" i="2"/>
  <c r="A222" i="2" l="1"/>
  <c r="O221" i="2"/>
  <c r="H221" i="2"/>
  <c r="A893" i="2"/>
  <c r="G892" i="2"/>
  <c r="A512" i="2"/>
  <c r="G511" i="2"/>
  <c r="A894" i="2" l="1"/>
  <c r="G893" i="2"/>
  <c r="A513" i="2"/>
  <c r="G512" i="2"/>
  <c r="A223" i="2"/>
  <c r="O222" i="2"/>
  <c r="H222" i="2"/>
  <c r="A514" i="2" l="1"/>
  <c r="G513" i="2"/>
  <c r="A224" i="2"/>
  <c r="O223" i="2"/>
  <c r="H223" i="2"/>
  <c r="A895" i="2"/>
  <c r="G894" i="2"/>
  <c r="A225" i="2" l="1"/>
  <c r="H224" i="2"/>
  <c r="O224" i="2"/>
  <c r="G895" i="2"/>
  <c r="A896" i="2"/>
  <c r="A515" i="2"/>
  <c r="G514" i="2"/>
  <c r="A516" i="2" l="1"/>
  <c r="G515" i="2"/>
  <c r="A897" i="2"/>
  <c r="G896" i="2"/>
  <c r="O225" i="2"/>
  <c r="H225" i="2"/>
  <c r="A226" i="2"/>
  <c r="A227" i="2" l="1"/>
  <c r="O226" i="2"/>
  <c r="H226" i="2"/>
  <c r="G897" i="2"/>
  <c r="A898" i="2"/>
  <c r="A517" i="2"/>
  <c r="G516" i="2"/>
  <c r="A518" i="2" l="1"/>
  <c r="G517" i="2"/>
  <c r="A899" i="2"/>
  <c r="G898" i="2"/>
  <c r="H227" i="2"/>
  <c r="A228" i="2"/>
  <c r="O227" i="2"/>
  <c r="A900" i="2" l="1"/>
  <c r="G899" i="2"/>
  <c r="H228" i="2"/>
  <c r="O228" i="2"/>
  <c r="A229" i="2"/>
  <c r="G518" i="2"/>
  <c r="A519" i="2"/>
  <c r="G519" i="2" l="1"/>
  <c r="A520" i="2"/>
  <c r="A230" i="2"/>
  <c r="O229" i="2"/>
  <c r="H229" i="2"/>
  <c r="A901" i="2"/>
  <c r="G900" i="2"/>
  <c r="A231" i="2" l="1"/>
  <c r="O230" i="2"/>
  <c r="H230" i="2"/>
  <c r="A902" i="2"/>
  <c r="G901" i="2"/>
  <c r="A521" i="2"/>
  <c r="G520" i="2"/>
  <c r="A903" i="2" l="1"/>
  <c r="G902" i="2"/>
  <c r="A522" i="2"/>
  <c r="G521" i="2"/>
  <c r="A232" i="2"/>
  <c r="O231" i="2"/>
  <c r="H231" i="2"/>
  <c r="A535" i="2" l="1"/>
  <c r="G522" i="2"/>
  <c r="A233" i="2"/>
  <c r="O232" i="2"/>
  <c r="H232" i="2"/>
  <c r="A916" i="2"/>
  <c r="G903" i="2"/>
  <c r="A234" i="2" l="1"/>
  <c r="O233" i="2"/>
  <c r="H233" i="2"/>
  <c r="A917" i="2"/>
  <c r="G916" i="2"/>
  <c r="A536" i="2"/>
  <c r="G535" i="2"/>
  <c r="A918" i="2" l="1"/>
  <c r="G917" i="2"/>
  <c r="A537" i="2"/>
  <c r="G536" i="2"/>
  <c r="A235" i="2"/>
  <c r="O234" i="2"/>
  <c r="H234" i="2"/>
  <c r="A538" i="2" l="1"/>
  <c r="G537" i="2"/>
  <c r="A236" i="2"/>
  <c r="O235" i="2"/>
  <c r="H235" i="2"/>
  <c r="A919" i="2"/>
  <c r="G918" i="2"/>
  <c r="A237" i="2" l="1"/>
  <c r="O236" i="2"/>
  <c r="H236" i="2"/>
  <c r="A920" i="2"/>
  <c r="G919" i="2"/>
  <c r="A539" i="2"/>
  <c r="G538" i="2"/>
  <c r="A921" i="2" l="1"/>
  <c r="G920" i="2"/>
  <c r="A540" i="2"/>
  <c r="G539" i="2"/>
  <c r="A249" i="2"/>
  <c r="O237" i="2"/>
  <c r="H237" i="2"/>
  <c r="A541" i="2" l="1"/>
  <c r="G540" i="2"/>
  <c r="A250" i="2"/>
  <c r="O249" i="2"/>
  <c r="H249" i="2"/>
  <c r="A922" i="2"/>
  <c r="G921" i="2"/>
  <c r="A251" i="2" l="1"/>
  <c r="O250" i="2"/>
  <c r="H250" i="2"/>
  <c r="A923" i="2"/>
  <c r="G922" i="2"/>
  <c r="A542" i="2"/>
  <c r="G541" i="2"/>
  <c r="A924" i="2" l="1"/>
  <c r="G923" i="2"/>
  <c r="A543" i="2"/>
  <c r="G542" i="2"/>
  <c r="A252" i="2"/>
  <c r="O251" i="2"/>
  <c r="H251" i="2"/>
  <c r="A544" i="2" l="1"/>
  <c r="G543" i="2"/>
  <c r="A253" i="2"/>
  <c r="O252" i="2"/>
  <c r="H252" i="2"/>
  <c r="A925" i="2"/>
  <c r="G924" i="2"/>
  <c r="A254" i="2" l="1"/>
  <c r="O253" i="2"/>
  <c r="H253" i="2"/>
  <c r="A926" i="2"/>
  <c r="G925" i="2"/>
  <c r="A545" i="2"/>
  <c r="G544" i="2"/>
  <c r="A927" i="2" l="1"/>
  <c r="G926" i="2"/>
  <c r="A546" i="2"/>
  <c r="G545" i="2"/>
  <c r="A255" i="2"/>
  <c r="H254" i="2"/>
  <c r="O254" i="2"/>
  <c r="A547" i="2" l="1"/>
  <c r="G546" i="2"/>
  <c r="A256" i="2"/>
  <c r="O255" i="2"/>
  <c r="H255" i="2"/>
  <c r="A928" i="2"/>
  <c r="G927" i="2"/>
  <c r="A257" i="2" l="1"/>
  <c r="O256" i="2"/>
  <c r="H256" i="2"/>
  <c r="A929" i="2"/>
  <c r="G928" i="2"/>
  <c r="A548" i="2"/>
  <c r="G547" i="2"/>
  <c r="A930" i="2" l="1"/>
  <c r="G929" i="2"/>
  <c r="A549" i="2"/>
  <c r="G548" i="2"/>
  <c r="A258" i="2"/>
  <c r="O257" i="2"/>
  <c r="H257" i="2"/>
  <c r="A550" i="2" l="1"/>
  <c r="G549" i="2"/>
  <c r="A259" i="2"/>
  <c r="O258" i="2"/>
  <c r="H258" i="2"/>
  <c r="A931" i="2"/>
  <c r="G930" i="2"/>
  <c r="A260" i="2" l="1"/>
  <c r="O259" i="2"/>
  <c r="H259" i="2"/>
  <c r="A932" i="2"/>
  <c r="G931" i="2"/>
  <c r="A551" i="2"/>
  <c r="G550" i="2"/>
  <c r="A933" i="2" l="1"/>
  <c r="G932" i="2"/>
  <c r="A552" i="2"/>
  <c r="G551" i="2"/>
  <c r="A261" i="2"/>
  <c r="O260" i="2"/>
  <c r="H260" i="2"/>
  <c r="A553" i="2" l="1"/>
  <c r="G552" i="2"/>
  <c r="A262" i="2"/>
  <c r="O261" i="2"/>
  <c r="H261" i="2"/>
  <c r="A934" i="2"/>
  <c r="G933" i="2"/>
  <c r="A935" i="2" l="1"/>
  <c r="G934" i="2"/>
  <c r="A263" i="2"/>
  <c r="O262" i="2"/>
  <c r="H262" i="2"/>
  <c r="A554" i="2"/>
  <c r="G553" i="2"/>
  <c r="A555" i="2" l="1"/>
  <c r="G554" i="2"/>
  <c r="A264" i="2"/>
  <c r="O263" i="2"/>
  <c r="H263" i="2"/>
  <c r="A936" i="2"/>
  <c r="G935" i="2"/>
  <c r="A937" i="2" l="1"/>
  <c r="G936" i="2"/>
  <c r="A265" i="2"/>
  <c r="O264" i="2"/>
  <c r="H264" i="2"/>
  <c r="A556" i="2"/>
  <c r="G555" i="2"/>
  <c r="A557" i="2" l="1"/>
  <c r="G556" i="2"/>
  <c r="A266" i="2"/>
  <c r="O265" i="2"/>
  <c r="H265" i="2"/>
  <c r="A938" i="2"/>
  <c r="G937" i="2"/>
  <c r="A939" i="2" l="1"/>
  <c r="G938" i="2"/>
  <c r="A267" i="2"/>
  <c r="O266" i="2"/>
  <c r="H266" i="2"/>
  <c r="A558" i="2"/>
  <c r="G557" i="2"/>
  <c r="A559" i="2" l="1"/>
  <c r="G558" i="2"/>
  <c r="A268" i="2"/>
  <c r="O267" i="2"/>
  <c r="H267" i="2"/>
  <c r="A940" i="2"/>
  <c r="G939" i="2"/>
  <c r="A941" i="2" l="1"/>
  <c r="G940" i="2"/>
  <c r="A269" i="2"/>
  <c r="O268" i="2"/>
  <c r="H268" i="2"/>
  <c r="A560" i="2"/>
  <c r="G559" i="2"/>
  <c r="A561" i="2" l="1"/>
  <c r="G560" i="2"/>
  <c r="A270" i="2"/>
  <c r="O269" i="2"/>
  <c r="H269" i="2"/>
  <c r="A942" i="2"/>
  <c r="G941" i="2"/>
  <c r="A943" i="2" l="1"/>
  <c r="G942" i="2"/>
  <c r="A271" i="2"/>
  <c r="H270" i="2"/>
  <c r="O270" i="2"/>
  <c r="A562" i="2"/>
  <c r="G561" i="2"/>
  <c r="A563" i="2" l="1"/>
  <c r="G562" i="2"/>
  <c r="A272" i="2"/>
  <c r="O271" i="2"/>
  <c r="H271" i="2"/>
  <c r="A944" i="2"/>
  <c r="G943" i="2"/>
  <c r="A945" i="2" l="1"/>
  <c r="G944" i="2"/>
  <c r="A273" i="2"/>
  <c r="O272" i="2"/>
  <c r="H272" i="2"/>
  <c r="A564" i="2"/>
  <c r="G563" i="2"/>
  <c r="A565" i="2" l="1"/>
  <c r="G564" i="2"/>
  <c r="A274" i="2"/>
  <c r="O273" i="2"/>
  <c r="H273" i="2"/>
  <c r="A946" i="2"/>
  <c r="G945" i="2"/>
  <c r="A947" i="2" l="1"/>
  <c r="G946" i="2"/>
  <c r="A275" i="2"/>
  <c r="O274" i="2"/>
  <c r="H274" i="2"/>
  <c r="A566" i="2"/>
  <c r="G565" i="2"/>
  <c r="A567" i="2" l="1"/>
  <c r="G566" i="2"/>
  <c r="A276" i="2"/>
  <c r="O275" i="2"/>
  <c r="H275" i="2"/>
  <c r="A948" i="2"/>
  <c r="G947" i="2"/>
  <c r="A949" i="2" l="1"/>
  <c r="G948" i="2"/>
  <c r="A277" i="2"/>
  <c r="O276" i="2"/>
  <c r="H276" i="2"/>
  <c r="A568" i="2"/>
  <c r="G567" i="2"/>
  <c r="A569" i="2" l="1"/>
  <c r="G568" i="2"/>
  <c r="A278" i="2"/>
  <c r="O277" i="2"/>
  <c r="H277" i="2"/>
  <c r="A950" i="2"/>
  <c r="G949" i="2"/>
  <c r="A951" i="2" l="1"/>
  <c r="G950" i="2"/>
  <c r="A279" i="2"/>
  <c r="O278" i="2"/>
  <c r="H278" i="2"/>
  <c r="A570" i="2"/>
  <c r="G569" i="2"/>
  <c r="A571" i="2" l="1"/>
  <c r="G570" i="2"/>
  <c r="A280" i="2"/>
  <c r="H279" i="2"/>
  <c r="O279" i="2"/>
  <c r="A952" i="2"/>
  <c r="G951" i="2"/>
  <c r="A281" i="2" l="1"/>
  <c r="O280" i="2"/>
  <c r="H280" i="2"/>
  <c r="A953" i="2"/>
  <c r="G952" i="2"/>
  <c r="A572" i="2"/>
  <c r="G571" i="2"/>
  <c r="A954" i="2" l="1"/>
  <c r="G953" i="2"/>
  <c r="A573" i="2"/>
  <c r="G572" i="2"/>
  <c r="A282" i="2"/>
  <c r="O281" i="2"/>
  <c r="H281" i="2"/>
  <c r="A574" i="2" l="1"/>
  <c r="G573" i="2"/>
  <c r="A283" i="2"/>
  <c r="O282" i="2"/>
  <c r="H282" i="2"/>
  <c r="A955" i="2"/>
  <c r="G954" i="2"/>
  <c r="A284" i="2" l="1"/>
  <c r="O283" i="2"/>
  <c r="H283" i="2"/>
  <c r="A956" i="2"/>
  <c r="G955" i="2"/>
  <c r="A575" i="2"/>
  <c r="G574" i="2"/>
  <c r="A957" i="2" l="1"/>
  <c r="G957" i="2" s="1"/>
  <c r="G956" i="2"/>
  <c r="A576" i="2"/>
  <c r="G576" i="2" s="1"/>
  <c r="G575" i="2"/>
  <c r="O284" i="2"/>
  <c r="H284" i="2"/>
</calcChain>
</file>

<file path=xl/sharedStrings.xml><?xml version="1.0" encoding="utf-8"?>
<sst xmlns="http://schemas.openxmlformats.org/spreadsheetml/2006/main" count="280" uniqueCount="73">
  <si>
    <t>EL PASO ELECTRIC COMPANY</t>
  </si>
  <si>
    <t>DATE</t>
  </si>
  <si>
    <t>MODEL 2: TX Small  C&amp;I Sales</t>
  </si>
  <si>
    <t>MODEL 3: TX Large C&amp;I Sales</t>
  </si>
  <si>
    <t>SCHEDULE O-9.2</t>
  </si>
  <si>
    <t>SCHEDULE O-9.2:  MODEL DATA</t>
  </si>
  <si>
    <t>N/A</t>
  </si>
  <si>
    <t>U1_TXTOT</t>
  </si>
  <si>
    <t>EP_M05CDD_2MA</t>
  </si>
  <si>
    <t>EP_M06CDD_2MA</t>
  </si>
  <si>
    <t>EP_M07CDD_2MA</t>
  </si>
  <si>
    <t>EP_M08CDD_2MA</t>
  </si>
  <si>
    <t>EP_M09CDD_2MA</t>
  </si>
  <si>
    <t>EP_M10CDD_2MA</t>
  </si>
  <si>
    <t>SPONSOR:  GEORGE NOVELA</t>
  </si>
  <si>
    <t>K3_TXTOT</t>
  </si>
  <si>
    <t>MODEL 4: TX Other Public Authorities Sales</t>
  </si>
  <si>
    <t>MODEL 5: TX Military Sales</t>
  </si>
  <si>
    <t xml:space="preserve"> PAGE 1 OF 30</t>
  </si>
  <si>
    <t xml:space="preserve"> PAGE 2 OF 30</t>
  </si>
  <si>
    <t xml:space="preserve"> PAGE 3 OF 30</t>
  </si>
  <si>
    <t xml:space="preserve"> PAGE 4 OF 30</t>
  </si>
  <si>
    <t xml:space="preserve"> PAGE 5 OF 30</t>
  </si>
  <si>
    <t xml:space="preserve"> PAGE 6 OF 30</t>
  </si>
  <si>
    <t xml:space="preserve"> PAGE 7 OF 30</t>
  </si>
  <si>
    <t xml:space="preserve"> PAGE 8 OF 30</t>
  </si>
  <si>
    <t xml:space="preserve"> PAGE 9 OF 30</t>
  </si>
  <si>
    <t xml:space="preserve"> PAGE 10 OF 30</t>
  </si>
  <si>
    <t xml:space="preserve"> PAGE 11 OF 30</t>
  </si>
  <si>
    <t xml:space="preserve"> PAGE 12 OF 30</t>
  </si>
  <si>
    <t xml:space="preserve"> PAGE 13 OF 30</t>
  </si>
  <si>
    <t xml:space="preserve"> PAGE 14 OF 30</t>
  </si>
  <si>
    <t xml:space="preserve"> PAGE 15 OF 30</t>
  </si>
  <si>
    <t xml:space="preserve"> PAGE 16 OF 30</t>
  </si>
  <si>
    <t xml:space="preserve"> PAGE 17 OF 30</t>
  </si>
  <si>
    <t xml:space="preserve"> PAGE 18 OF 30</t>
  </si>
  <si>
    <t xml:space="preserve"> PAGE 19 OF 30</t>
  </si>
  <si>
    <t xml:space="preserve"> PAGE 20 OF 30</t>
  </si>
  <si>
    <t xml:space="preserve"> PAGE 21 OF 30</t>
  </si>
  <si>
    <t xml:space="preserve"> PAGE 22 OF 30</t>
  </si>
  <si>
    <t xml:space="preserve"> PAGE 23 OF 30</t>
  </si>
  <si>
    <t xml:space="preserve"> PAGE 24 OF 30</t>
  </si>
  <si>
    <t xml:space="preserve"> PAGE 25 OF 30</t>
  </si>
  <si>
    <t xml:space="preserve"> PAGE 26 OF 30</t>
  </si>
  <si>
    <t xml:space="preserve"> PAGE 27 OF 30</t>
  </si>
  <si>
    <t xml:space="preserve"> PAGE 28 OF 30</t>
  </si>
  <si>
    <t xml:space="preserve"> PAGE 29 OF 30</t>
  </si>
  <si>
    <t xml:space="preserve"> PAGE 30 OF 30</t>
  </si>
  <si>
    <t>RATE_31_KWH</t>
  </si>
  <si>
    <t>EP_M01_HDD_2MA</t>
  </si>
  <si>
    <t>EP_M02_HDD_2MA</t>
  </si>
  <si>
    <t>EP_M03_HDD_2MA</t>
  </si>
  <si>
    <t>EP_M04_HDD_2MA</t>
  </si>
  <si>
    <t>EP_M05_CDD_2MA</t>
  </si>
  <si>
    <t>EP_M06_CDD_2MA</t>
  </si>
  <si>
    <t>EP_M07_CDD_2MA</t>
  </si>
  <si>
    <t>EP_M08_CDD_2MA</t>
  </si>
  <si>
    <t>EP_M09_CDD_2MA</t>
  </si>
  <si>
    <t>EP_M10_CDD_2MA</t>
  </si>
  <si>
    <t>EP_M11_HDD_2MA</t>
  </si>
  <si>
    <t>EP_M12_HDD_2MA</t>
  </si>
  <si>
    <t>K4_TXTOT</t>
  </si>
  <si>
    <t>K4_TXTOT(-1)</t>
  </si>
  <si>
    <t>K6NOFB</t>
  </si>
  <si>
    <t>2021 TEXAS RATE CASE FILING</t>
  </si>
  <si>
    <t>FOR THE TEST YEAR ENDED DECEMBER 31, 2020</t>
  </si>
  <si>
    <t xml:space="preserve">MODEL 1: TX Residential Use per Customer Sales </t>
  </si>
  <si>
    <t>EP_GMP_TOT</t>
  </si>
  <si>
    <t>EP_REAL_GMP_MIL</t>
  </si>
  <si>
    <t>EP_REAL_GMP_TOT(-12)</t>
  </si>
  <si>
    <t>NA</t>
  </si>
  <si>
    <t>PANDEMIC</t>
  </si>
  <si>
    <t>PREPARER:  ENEDINA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</si>
</sst>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0_);\(#,##0.000\)"/>
  </numFmts>
  <fonts count="4" x14ac:knownFonts="1"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37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1" fontId="2" fillId="0" borderId="0" xfId="0" applyNumberFormat="1" applyFont="1" applyBorder="1"/>
    <xf numFmtId="17" fontId="2" fillId="0" borderId="0" xfId="0" applyNumberFormat="1" applyFont="1" applyAlignment="1">
      <alignment horizontal="center"/>
    </xf>
    <xf numFmtId="164" fontId="2" fillId="0" borderId="0" xfId="1" applyNumberFormat="1" applyFont="1"/>
    <xf numFmtId="37" fontId="2" fillId="0" borderId="0" xfId="1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37" fontId="2" fillId="0" borderId="0" xfId="0" applyNumberFormat="1" applyFont="1"/>
    <xf numFmtId="37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39" fontId="2" fillId="0" borderId="0" xfId="1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/>
    <xf numFmtId="39" fontId="2" fillId="0" borderId="0" xfId="1" applyNumberFormat="1" applyFont="1" applyFill="1" applyBorder="1" applyAlignment="1">
      <alignment horizontal="center"/>
    </xf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39" fontId="2" fillId="0" borderId="0" xfId="0" applyNumberFormat="1" applyFont="1"/>
    <xf numFmtId="37" fontId="2" fillId="0" borderId="0" xfId="1" applyNumberFormat="1" applyFont="1" applyFill="1" applyBorder="1" applyAlignment="1">
      <alignment horizontal="right"/>
    </xf>
    <xf numFmtId="1" fontId="3" fillId="0" borderId="0" xfId="0" applyNumberFormat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7"/>
  <sheetViews>
    <sheetView tabSelected="1" view="pageBreakPreview" topLeftCell="A946" zoomScale="60" zoomScaleNormal="100" workbookViewId="0">
      <selection activeCell="E8" sqref="E8"/>
    </sheetView>
  </sheetViews>
  <sheetFormatPr defaultColWidth="9.33203125" defaultRowHeight="14" x14ac:dyDescent="0.3"/>
  <cols>
    <col min="1" max="1" width="10.77734375" style="1" customWidth="1"/>
    <col min="2" max="2" width="19.109375" style="1" bestFit="1" customWidth="1"/>
    <col min="3" max="3" width="25" style="1" customWidth="1"/>
    <col min="4" max="4" width="18.33203125" style="1" customWidth="1"/>
    <col min="5" max="5" width="22.33203125" style="1" bestFit="1" customWidth="1"/>
    <col min="6" max="7" width="23.109375" style="1" customWidth="1"/>
    <col min="8" max="8" width="21.77734375" style="1" customWidth="1"/>
    <col min="9" max="12" width="22.33203125" style="1" bestFit="1" customWidth="1"/>
    <col min="13" max="13" width="31.33203125" style="1" customWidth="1"/>
    <col min="14" max="14" width="10.77734375" style="1" customWidth="1"/>
    <col min="15" max="15" width="21.6640625" style="1" customWidth="1"/>
    <col min="16" max="17" width="22.109375" style="1" bestFit="1" customWidth="1"/>
    <col min="18" max="19" width="20.77734375" style="1" bestFit="1" customWidth="1"/>
    <col min="20" max="20" width="31" style="1" customWidth="1"/>
    <col min="21" max="16384" width="9.33203125" style="1"/>
  </cols>
  <sheetData>
    <row r="1" spans="1:21" ht="17" x14ac:dyDescent="0.6">
      <c r="A1" s="4" t="s">
        <v>0</v>
      </c>
      <c r="B1" s="5"/>
      <c r="C1" s="5"/>
      <c r="D1" s="5"/>
      <c r="E1" s="7"/>
      <c r="F1" s="4"/>
      <c r="G1" s="8" t="s">
        <v>4</v>
      </c>
      <c r="H1" s="4" t="str">
        <f t="shared" ref="H1:H6" si="0">A1</f>
        <v>EL PASO ELECTRIC COMPANY</v>
      </c>
      <c r="I1" s="4"/>
      <c r="N1" s="8" t="s">
        <v>4</v>
      </c>
      <c r="O1" s="4" t="str">
        <f t="shared" ref="O1:O6" si="1">A1</f>
        <v>EL PASO ELECTRIC COMPANY</v>
      </c>
      <c r="P1" s="4"/>
      <c r="U1" s="8" t="s">
        <v>4</v>
      </c>
    </row>
    <row r="2" spans="1:21" x14ac:dyDescent="0.3">
      <c r="A2" s="4" t="s">
        <v>64</v>
      </c>
      <c r="F2" s="4"/>
      <c r="G2" s="8" t="s">
        <v>18</v>
      </c>
      <c r="H2" s="4" t="str">
        <f t="shared" si="0"/>
        <v>2021 TEXAS RATE CASE FILING</v>
      </c>
      <c r="I2" s="4"/>
      <c r="L2" s="2"/>
      <c r="M2" s="2"/>
      <c r="N2" s="8" t="s">
        <v>19</v>
      </c>
      <c r="O2" s="4" t="str">
        <f t="shared" si="1"/>
        <v>2021 TEXAS RATE CASE FILING</v>
      </c>
      <c r="P2" s="4"/>
      <c r="S2" s="2"/>
      <c r="T2" s="2"/>
      <c r="U2" s="8" t="s">
        <v>20</v>
      </c>
    </row>
    <row r="3" spans="1:21" x14ac:dyDescent="0.3">
      <c r="A3" s="4" t="s">
        <v>5</v>
      </c>
      <c r="H3" s="4" t="str">
        <f t="shared" si="0"/>
        <v>SCHEDULE O-9.2:  MODEL DATA</v>
      </c>
      <c r="I3" s="4"/>
      <c r="O3" s="4" t="str">
        <f t="shared" si="1"/>
        <v>SCHEDULE O-9.2:  MODEL DATA</v>
      </c>
      <c r="P3" s="4"/>
    </row>
    <row r="4" spans="1:21" x14ac:dyDescent="0.3">
      <c r="A4" s="4" t="s">
        <v>14</v>
      </c>
      <c r="H4" s="4" t="str">
        <f t="shared" si="0"/>
        <v>SPONSOR:  GEORGE NOVELA</v>
      </c>
      <c r="I4" s="4"/>
      <c r="J4" s="2"/>
      <c r="K4" s="2"/>
      <c r="L4" s="3"/>
      <c r="M4" s="3"/>
      <c r="O4" s="4" t="str">
        <f t="shared" si="1"/>
        <v>SPONSOR:  GEORGE NOVELA</v>
      </c>
      <c r="P4" s="4"/>
      <c r="Q4" s="2"/>
      <c r="R4" s="2"/>
      <c r="S4" s="3"/>
      <c r="T4" s="3"/>
    </row>
    <row r="5" spans="1:21" x14ac:dyDescent="0.3">
      <c r="A5" s="4" t="s">
        <v>72</v>
      </c>
      <c r="H5" s="4" t="str">
        <f t="shared" si="0"/>
        <v>PREPARER:  ENEDINA SOTO</v>
      </c>
      <c r="I5" s="4"/>
      <c r="J5" s="2"/>
      <c r="K5" s="2"/>
      <c r="L5" s="3"/>
      <c r="M5" s="3"/>
      <c r="O5" s="4" t="str">
        <f t="shared" si="1"/>
        <v>PREPARER:  ENEDINA SOTO</v>
      </c>
      <c r="P5" s="4"/>
      <c r="Q5" s="2"/>
      <c r="R5" s="2"/>
      <c r="S5" s="3"/>
      <c r="T5" s="3"/>
    </row>
    <row r="6" spans="1:21" x14ac:dyDescent="0.3">
      <c r="A6" s="4" t="s">
        <v>65</v>
      </c>
      <c r="H6" s="4" t="str">
        <f t="shared" si="0"/>
        <v>FOR THE TEST YEAR ENDED DECEMBER 31, 2020</v>
      </c>
      <c r="I6" s="4"/>
      <c r="J6" s="2"/>
      <c r="K6" s="2"/>
      <c r="L6" s="3"/>
      <c r="M6" s="3"/>
      <c r="O6" s="4" t="str">
        <f t="shared" si="1"/>
        <v>FOR THE TEST YEAR ENDED DECEMBER 31, 2020</v>
      </c>
      <c r="P6" s="4"/>
      <c r="Q6" s="2"/>
      <c r="R6" s="2"/>
      <c r="S6" s="3"/>
      <c r="T6" s="3"/>
    </row>
    <row r="8" spans="1:21" x14ac:dyDescent="0.3">
      <c r="A8" s="1" t="s">
        <v>66</v>
      </c>
      <c r="H8" s="1" t="s">
        <v>66</v>
      </c>
      <c r="O8" s="1" t="s">
        <v>66</v>
      </c>
    </row>
    <row r="10" spans="1:21" ht="34" x14ac:dyDescent="0.6">
      <c r="A10" s="7" t="s">
        <v>1</v>
      </c>
      <c r="B10" s="5" t="s">
        <v>7</v>
      </c>
      <c r="C10" s="32" t="s">
        <v>69</v>
      </c>
      <c r="D10" s="5" t="s">
        <v>71</v>
      </c>
      <c r="E10" s="27" t="s">
        <v>49</v>
      </c>
      <c r="F10" s="28" t="s">
        <v>50</v>
      </c>
      <c r="G10" s="27" t="s">
        <v>51</v>
      </c>
      <c r="H10" s="7" t="s">
        <v>1</v>
      </c>
      <c r="I10" s="7" t="s">
        <v>52</v>
      </c>
      <c r="J10" s="7" t="s">
        <v>53</v>
      </c>
      <c r="K10" s="7" t="s">
        <v>54</v>
      </c>
      <c r="L10" s="7" t="s">
        <v>55</v>
      </c>
      <c r="M10" s="7" t="s">
        <v>56</v>
      </c>
      <c r="N10" s="7" t="s">
        <v>57</v>
      </c>
      <c r="O10" s="7" t="s">
        <v>1</v>
      </c>
      <c r="P10" s="7" t="s">
        <v>58</v>
      </c>
      <c r="Q10" s="7" t="s">
        <v>59</v>
      </c>
      <c r="R10" s="7" t="s">
        <v>60</v>
      </c>
      <c r="S10" s="7"/>
      <c r="T10" s="7"/>
      <c r="U10" s="7"/>
    </row>
    <row r="11" spans="1:21" x14ac:dyDescent="0.3">
      <c r="A11" s="2"/>
      <c r="C11" s="9"/>
      <c r="D11" s="9"/>
      <c r="E11" s="14"/>
      <c r="F11" s="3"/>
      <c r="G11" s="15"/>
      <c r="H11" s="2"/>
      <c r="O11" s="2"/>
    </row>
    <row r="12" spans="1:21" x14ac:dyDescent="0.3">
      <c r="A12" s="10">
        <f>DATE(2001,1,1)</f>
        <v>36892</v>
      </c>
      <c r="B12" s="11">
        <v>595.29288360863438</v>
      </c>
      <c r="C12" s="26" t="s">
        <v>70</v>
      </c>
      <c r="D12" s="12">
        <v>0</v>
      </c>
      <c r="E12" s="14">
        <v>691</v>
      </c>
      <c r="F12" s="14">
        <v>0</v>
      </c>
      <c r="G12" s="14">
        <v>0</v>
      </c>
      <c r="H12" s="10">
        <f t="shared" ref="H12:H43" si="2">A12</f>
        <v>36892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10">
        <f t="shared" ref="O12:O43" si="3">A12</f>
        <v>36892</v>
      </c>
      <c r="P12" s="29">
        <v>0</v>
      </c>
      <c r="Q12" s="29">
        <v>0</v>
      </c>
      <c r="R12" s="29">
        <v>0</v>
      </c>
      <c r="S12" s="13"/>
      <c r="T12" s="13"/>
    </row>
    <row r="13" spans="1:21" x14ac:dyDescent="0.3">
      <c r="A13" s="10">
        <f>EDATE(A12,1)</f>
        <v>36923</v>
      </c>
      <c r="B13" s="11">
        <v>475.18236723625097</v>
      </c>
      <c r="C13" s="26" t="s">
        <v>70</v>
      </c>
      <c r="D13" s="12">
        <v>0</v>
      </c>
      <c r="E13" s="14">
        <v>0</v>
      </c>
      <c r="F13" s="14">
        <v>576</v>
      </c>
      <c r="G13" s="14">
        <v>0</v>
      </c>
      <c r="H13" s="10">
        <f t="shared" si="2"/>
        <v>36923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10">
        <f t="shared" si="3"/>
        <v>36923</v>
      </c>
      <c r="P13" s="29">
        <v>0</v>
      </c>
      <c r="Q13" s="29">
        <v>0</v>
      </c>
      <c r="R13" s="29">
        <v>0</v>
      </c>
      <c r="S13" s="13"/>
      <c r="T13" s="13"/>
    </row>
    <row r="14" spans="1:21" x14ac:dyDescent="0.3">
      <c r="A14" s="10">
        <f t="shared" ref="A14:A75" si="4">EDATE(A13,1)</f>
        <v>36951</v>
      </c>
      <c r="B14" s="11">
        <v>430.26570218603962</v>
      </c>
      <c r="C14" s="26" t="s">
        <v>70</v>
      </c>
      <c r="D14" s="12">
        <v>0</v>
      </c>
      <c r="E14" s="14">
        <v>0</v>
      </c>
      <c r="F14" s="14">
        <v>0</v>
      </c>
      <c r="G14" s="14">
        <v>353</v>
      </c>
      <c r="H14" s="10">
        <f t="shared" si="2"/>
        <v>36951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10">
        <f t="shared" si="3"/>
        <v>36951</v>
      </c>
      <c r="P14" s="29">
        <v>0</v>
      </c>
      <c r="Q14" s="29">
        <v>0</v>
      </c>
      <c r="R14" s="29">
        <v>0</v>
      </c>
      <c r="S14" s="13"/>
      <c r="T14" s="13"/>
    </row>
    <row r="15" spans="1:21" x14ac:dyDescent="0.3">
      <c r="A15" s="10">
        <f t="shared" si="4"/>
        <v>36982</v>
      </c>
      <c r="B15" s="11">
        <v>411.29888874089016</v>
      </c>
      <c r="C15" s="26" t="s">
        <v>70</v>
      </c>
      <c r="D15" s="12">
        <v>0</v>
      </c>
      <c r="E15" s="14">
        <v>0</v>
      </c>
      <c r="F15" s="14">
        <v>0</v>
      </c>
      <c r="G15" s="14">
        <v>0</v>
      </c>
      <c r="H15" s="10">
        <f t="shared" si="2"/>
        <v>36982</v>
      </c>
      <c r="I15" s="29">
        <v>179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10">
        <f t="shared" si="3"/>
        <v>36982</v>
      </c>
      <c r="P15" s="29">
        <v>0</v>
      </c>
      <c r="Q15" s="29">
        <v>0</v>
      </c>
      <c r="R15" s="29">
        <v>0</v>
      </c>
      <c r="S15" s="13"/>
      <c r="T15" s="13"/>
    </row>
    <row r="16" spans="1:21" x14ac:dyDescent="0.3">
      <c r="A16" s="10">
        <f t="shared" si="4"/>
        <v>37012</v>
      </c>
      <c r="B16" s="11">
        <v>446.6944641168111</v>
      </c>
      <c r="C16" s="26" t="s">
        <v>70</v>
      </c>
      <c r="D16" s="12">
        <v>0</v>
      </c>
      <c r="E16" s="14">
        <v>0</v>
      </c>
      <c r="F16" s="14">
        <v>0</v>
      </c>
      <c r="G16" s="14">
        <v>0</v>
      </c>
      <c r="H16" s="10">
        <f t="shared" si="2"/>
        <v>37012</v>
      </c>
      <c r="I16" s="29">
        <v>0</v>
      </c>
      <c r="J16" s="29">
        <v>223</v>
      </c>
      <c r="K16" s="29">
        <v>0</v>
      </c>
      <c r="L16" s="29">
        <v>0</v>
      </c>
      <c r="M16" s="29">
        <v>0</v>
      </c>
      <c r="N16" s="29">
        <v>0</v>
      </c>
      <c r="O16" s="10">
        <f t="shared" si="3"/>
        <v>37012</v>
      </c>
      <c r="P16" s="29">
        <v>0</v>
      </c>
      <c r="Q16" s="29">
        <v>0</v>
      </c>
      <c r="R16" s="29">
        <v>0</v>
      </c>
      <c r="S16" s="13"/>
      <c r="T16" s="13"/>
    </row>
    <row r="17" spans="1:20" x14ac:dyDescent="0.3">
      <c r="A17" s="10">
        <f t="shared" si="4"/>
        <v>37043</v>
      </c>
      <c r="B17" s="11">
        <v>601.95443105298648</v>
      </c>
      <c r="C17" s="26" t="s">
        <v>70</v>
      </c>
      <c r="D17" s="12">
        <v>0</v>
      </c>
      <c r="E17" s="14">
        <v>0</v>
      </c>
      <c r="F17" s="14">
        <v>0</v>
      </c>
      <c r="G17" s="14">
        <v>0</v>
      </c>
      <c r="H17" s="10">
        <f t="shared" si="2"/>
        <v>37043</v>
      </c>
      <c r="I17" s="29">
        <v>0</v>
      </c>
      <c r="J17" s="29">
        <v>0</v>
      </c>
      <c r="K17" s="29">
        <v>453</v>
      </c>
      <c r="L17" s="29">
        <v>0</v>
      </c>
      <c r="M17" s="29">
        <v>0</v>
      </c>
      <c r="N17" s="29">
        <v>0</v>
      </c>
      <c r="O17" s="10">
        <f t="shared" si="3"/>
        <v>37043</v>
      </c>
      <c r="P17" s="29">
        <v>0</v>
      </c>
      <c r="Q17" s="29">
        <v>0</v>
      </c>
      <c r="R17" s="29">
        <v>0</v>
      </c>
      <c r="S17" s="13"/>
      <c r="T17" s="13"/>
    </row>
    <row r="18" spans="1:20" x14ac:dyDescent="0.3">
      <c r="A18" s="10">
        <f t="shared" si="4"/>
        <v>37073</v>
      </c>
      <c r="B18" s="11">
        <v>648.71500543176614</v>
      </c>
      <c r="C18" s="26" t="s">
        <v>70</v>
      </c>
      <c r="D18" s="12">
        <v>0</v>
      </c>
      <c r="E18" s="14">
        <v>0</v>
      </c>
      <c r="F18" s="14">
        <v>0</v>
      </c>
      <c r="G18" s="14">
        <v>0</v>
      </c>
      <c r="H18" s="10">
        <f t="shared" si="2"/>
        <v>37073</v>
      </c>
      <c r="I18" s="29">
        <v>0</v>
      </c>
      <c r="J18" s="29">
        <v>0</v>
      </c>
      <c r="K18" s="29">
        <v>0</v>
      </c>
      <c r="L18" s="29">
        <v>580</v>
      </c>
      <c r="M18" s="29">
        <v>0</v>
      </c>
      <c r="N18" s="29">
        <v>0</v>
      </c>
      <c r="O18" s="10">
        <f t="shared" si="3"/>
        <v>37073</v>
      </c>
      <c r="P18" s="29">
        <v>0</v>
      </c>
      <c r="Q18" s="29">
        <v>0</v>
      </c>
      <c r="R18" s="29">
        <v>0</v>
      </c>
      <c r="S18" s="13"/>
      <c r="T18" s="13"/>
    </row>
    <row r="19" spans="1:20" x14ac:dyDescent="0.3">
      <c r="A19" s="10">
        <f t="shared" si="4"/>
        <v>37104</v>
      </c>
      <c r="B19" s="11">
        <v>679.22516371148868</v>
      </c>
      <c r="C19" s="26" t="s">
        <v>70</v>
      </c>
      <c r="D19" s="12">
        <v>0</v>
      </c>
      <c r="E19" s="14">
        <v>0</v>
      </c>
      <c r="F19" s="14">
        <v>0</v>
      </c>
      <c r="G19" s="14">
        <v>0</v>
      </c>
      <c r="H19" s="10">
        <f t="shared" si="2"/>
        <v>37104</v>
      </c>
      <c r="I19" s="29">
        <v>0</v>
      </c>
      <c r="J19" s="29">
        <v>0</v>
      </c>
      <c r="K19" s="29">
        <v>0</v>
      </c>
      <c r="L19" s="29">
        <v>0</v>
      </c>
      <c r="M19" s="29">
        <v>556</v>
      </c>
      <c r="N19" s="29">
        <v>0</v>
      </c>
      <c r="O19" s="10">
        <f t="shared" si="3"/>
        <v>37104</v>
      </c>
      <c r="P19" s="29">
        <v>0</v>
      </c>
      <c r="Q19" s="29">
        <v>0</v>
      </c>
      <c r="R19" s="29">
        <v>0</v>
      </c>
      <c r="S19" s="13"/>
      <c r="T19" s="13"/>
    </row>
    <row r="20" spans="1:20" x14ac:dyDescent="0.3">
      <c r="A20" s="10">
        <f t="shared" si="4"/>
        <v>37135</v>
      </c>
      <c r="B20" s="11">
        <v>657.55538791166691</v>
      </c>
      <c r="C20" s="26" t="s">
        <v>70</v>
      </c>
      <c r="D20" s="12">
        <v>0</v>
      </c>
      <c r="E20" s="14">
        <v>0</v>
      </c>
      <c r="F20" s="14">
        <v>0</v>
      </c>
      <c r="G20" s="14">
        <v>0</v>
      </c>
      <c r="H20" s="10">
        <f t="shared" si="2"/>
        <v>37135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436</v>
      </c>
      <c r="O20" s="10">
        <f t="shared" si="3"/>
        <v>37135</v>
      </c>
      <c r="P20" s="29">
        <v>0</v>
      </c>
      <c r="Q20" s="29">
        <v>0</v>
      </c>
      <c r="R20" s="29">
        <v>0</v>
      </c>
      <c r="S20" s="13"/>
      <c r="T20" s="13"/>
    </row>
    <row r="21" spans="1:20" x14ac:dyDescent="0.3">
      <c r="A21" s="10">
        <f t="shared" si="4"/>
        <v>37165</v>
      </c>
      <c r="B21" s="11">
        <v>490.8672652475168</v>
      </c>
      <c r="C21" s="26" t="s">
        <v>70</v>
      </c>
      <c r="D21" s="12">
        <v>0</v>
      </c>
      <c r="E21" s="14">
        <v>0</v>
      </c>
      <c r="F21" s="14">
        <v>0</v>
      </c>
      <c r="G21" s="14">
        <v>0</v>
      </c>
      <c r="H21" s="10">
        <f t="shared" si="2"/>
        <v>37165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10">
        <f t="shared" si="3"/>
        <v>37165</v>
      </c>
      <c r="P21" s="29">
        <v>237</v>
      </c>
      <c r="Q21" s="29">
        <v>0</v>
      </c>
      <c r="R21" s="29">
        <v>0</v>
      </c>
      <c r="S21" s="13"/>
      <c r="T21" s="13"/>
    </row>
    <row r="22" spans="1:20" x14ac:dyDescent="0.3">
      <c r="A22" s="10">
        <f t="shared" si="4"/>
        <v>37196</v>
      </c>
      <c r="B22" s="11">
        <v>440.30867701766709</v>
      </c>
      <c r="C22" s="26" t="s">
        <v>70</v>
      </c>
      <c r="D22" s="12">
        <v>0</v>
      </c>
      <c r="E22" s="14">
        <v>0</v>
      </c>
      <c r="F22" s="14">
        <v>0</v>
      </c>
      <c r="G22" s="14">
        <v>0</v>
      </c>
      <c r="H22" s="10">
        <f t="shared" si="2"/>
        <v>37196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10">
        <f t="shared" si="3"/>
        <v>37196</v>
      </c>
      <c r="P22" s="29">
        <v>0</v>
      </c>
      <c r="Q22" s="29">
        <v>176</v>
      </c>
      <c r="R22" s="29">
        <v>0</v>
      </c>
      <c r="S22" s="13"/>
      <c r="T22" s="13"/>
    </row>
    <row r="23" spans="1:20" x14ac:dyDescent="0.3">
      <c r="A23" s="10">
        <f t="shared" si="4"/>
        <v>37226</v>
      </c>
      <c r="B23" s="11">
        <v>499.12811300765156</v>
      </c>
      <c r="C23" s="26" t="s">
        <v>70</v>
      </c>
      <c r="D23" s="12">
        <v>0</v>
      </c>
      <c r="E23" s="14">
        <v>0</v>
      </c>
      <c r="F23" s="14">
        <v>0</v>
      </c>
      <c r="G23" s="14">
        <v>0</v>
      </c>
      <c r="H23" s="10">
        <f t="shared" si="2"/>
        <v>37226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10">
        <f t="shared" si="3"/>
        <v>37226</v>
      </c>
      <c r="P23" s="29">
        <v>0</v>
      </c>
      <c r="Q23" s="29">
        <v>0</v>
      </c>
      <c r="R23" s="29">
        <v>514</v>
      </c>
      <c r="S23" s="13"/>
      <c r="T23" s="13"/>
    </row>
    <row r="24" spans="1:20" x14ac:dyDescent="0.3">
      <c r="A24" s="10">
        <f t="shared" si="4"/>
        <v>37257</v>
      </c>
      <c r="B24" s="11">
        <v>574.74401587615102</v>
      </c>
      <c r="C24" s="26">
        <v>19924.938922667301</v>
      </c>
      <c r="D24" s="12">
        <v>0</v>
      </c>
      <c r="E24" s="14">
        <v>646</v>
      </c>
      <c r="F24" s="14">
        <v>0</v>
      </c>
      <c r="G24" s="14">
        <v>0</v>
      </c>
      <c r="H24" s="10">
        <f t="shared" si="2"/>
        <v>37257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10">
        <f t="shared" si="3"/>
        <v>37257</v>
      </c>
      <c r="P24" s="29">
        <v>0</v>
      </c>
      <c r="Q24" s="29">
        <v>0</v>
      </c>
      <c r="R24" s="29">
        <v>0</v>
      </c>
      <c r="S24" s="13"/>
      <c r="T24" s="13"/>
    </row>
    <row r="25" spans="1:20" x14ac:dyDescent="0.3">
      <c r="A25" s="10">
        <f t="shared" si="4"/>
        <v>37288</v>
      </c>
      <c r="B25" s="11">
        <v>484.40648712570214</v>
      </c>
      <c r="C25" s="26">
        <v>19888.7525053518</v>
      </c>
      <c r="D25" s="12">
        <v>0</v>
      </c>
      <c r="E25" s="14">
        <v>0</v>
      </c>
      <c r="F25" s="14">
        <v>549</v>
      </c>
      <c r="G25" s="14">
        <v>0</v>
      </c>
      <c r="H25" s="10">
        <f t="shared" si="2"/>
        <v>37288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10">
        <f t="shared" si="3"/>
        <v>37288</v>
      </c>
      <c r="P25" s="29">
        <v>0</v>
      </c>
      <c r="Q25" s="29">
        <v>0</v>
      </c>
      <c r="R25" s="29">
        <v>0</v>
      </c>
      <c r="S25" s="13"/>
      <c r="T25" s="13"/>
    </row>
    <row r="26" spans="1:20" x14ac:dyDescent="0.3">
      <c r="A26" s="10">
        <f t="shared" si="4"/>
        <v>37316</v>
      </c>
      <c r="B26" s="11">
        <v>449.20367787471451</v>
      </c>
      <c r="C26" s="26">
        <v>19841.767075292501</v>
      </c>
      <c r="D26" s="12">
        <v>0</v>
      </c>
      <c r="E26" s="14">
        <v>0</v>
      </c>
      <c r="F26" s="14">
        <v>0</v>
      </c>
      <c r="G26" s="14">
        <v>393</v>
      </c>
      <c r="H26" s="10">
        <f t="shared" si="2"/>
        <v>37316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10">
        <f t="shared" si="3"/>
        <v>37316</v>
      </c>
      <c r="P26" s="29">
        <v>0</v>
      </c>
      <c r="Q26" s="29">
        <v>0</v>
      </c>
      <c r="R26" s="29">
        <v>0</v>
      </c>
      <c r="S26" s="13"/>
      <c r="T26" s="13"/>
    </row>
    <row r="27" spans="1:20" x14ac:dyDescent="0.3">
      <c r="A27" s="10">
        <f t="shared" si="4"/>
        <v>37347</v>
      </c>
      <c r="B27" s="11">
        <v>430.96005636247418</v>
      </c>
      <c r="C27" s="26">
        <v>19807.495386772702</v>
      </c>
      <c r="D27" s="12">
        <v>0</v>
      </c>
      <c r="E27" s="14">
        <v>0</v>
      </c>
      <c r="F27" s="14">
        <v>0</v>
      </c>
      <c r="G27" s="14">
        <v>0</v>
      </c>
      <c r="H27" s="10">
        <f t="shared" si="2"/>
        <v>37347</v>
      </c>
      <c r="I27" s="29">
        <v>146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10">
        <f t="shared" si="3"/>
        <v>37347</v>
      </c>
      <c r="P27" s="29">
        <v>0</v>
      </c>
      <c r="Q27" s="29">
        <v>0</v>
      </c>
      <c r="R27" s="29">
        <v>0</v>
      </c>
      <c r="S27" s="13"/>
      <c r="T27" s="13"/>
    </row>
    <row r="28" spans="1:20" x14ac:dyDescent="0.3">
      <c r="A28" s="10">
        <f t="shared" si="4"/>
        <v>37377</v>
      </c>
      <c r="B28" s="11">
        <v>457.03773540885084</v>
      </c>
      <c r="C28" s="26">
        <v>19814.148535243799</v>
      </c>
      <c r="D28" s="12">
        <v>0</v>
      </c>
      <c r="E28" s="14">
        <v>0</v>
      </c>
      <c r="F28" s="14">
        <v>0</v>
      </c>
      <c r="G28" s="14">
        <v>0</v>
      </c>
      <c r="H28" s="10">
        <f t="shared" si="2"/>
        <v>37377</v>
      </c>
      <c r="I28" s="29">
        <v>0</v>
      </c>
      <c r="J28" s="29">
        <v>239</v>
      </c>
      <c r="K28" s="29">
        <v>0</v>
      </c>
      <c r="L28" s="29">
        <v>0</v>
      </c>
      <c r="M28" s="29">
        <v>0</v>
      </c>
      <c r="N28" s="29">
        <v>0</v>
      </c>
      <c r="O28" s="10">
        <f t="shared" si="3"/>
        <v>37377</v>
      </c>
      <c r="P28" s="29">
        <v>0</v>
      </c>
      <c r="Q28" s="29">
        <v>0</v>
      </c>
      <c r="R28" s="29">
        <v>0</v>
      </c>
      <c r="S28" s="13"/>
      <c r="T28" s="13"/>
    </row>
    <row r="29" spans="1:20" x14ac:dyDescent="0.3">
      <c r="A29" s="10">
        <f t="shared" si="4"/>
        <v>37408</v>
      </c>
      <c r="B29" s="11">
        <v>600.15519738465912</v>
      </c>
      <c r="C29" s="26">
        <v>19838.0427311639</v>
      </c>
      <c r="D29" s="12">
        <v>0</v>
      </c>
      <c r="E29" s="14">
        <v>0</v>
      </c>
      <c r="F29" s="14">
        <v>0</v>
      </c>
      <c r="G29" s="14">
        <v>0</v>
      </c>
      <c r="H29" s="10">
        <f t="shared" si="2"/>
        <v>37408</v>
      </c>
      <c r="I29" s="29">
        <v>0</v>
      </c>
      <c r="J29" s="29">
        <v>0</v>
      </c>
      <c r="K29" s="29">
        <v>463</v>
      </c>
      <c r="L29" s="29">
        <v>0</v>
      </c>
      <c r="M29" s="29">
        <v>0</v>
      </c>
      <c r="N29" s="29">
        <v>0</v>
      </c>
      <c r="O29" s="10">
        <f t="shared" si="3"/>
        <v>37408</v>
      </c>
      <c r="P29" s="29">
        <v>0</v>
      </c>
      <c r="Q29" s="29">
        <v>0</v>
      </c>
      <c r="R29" s="29">
        <v>0</v>
      </c>
      <c r="S29" s="13"/>
      <c r="T29" s="13"/>
    </row>
    <row r="30" spans="1:20" x14ac:dyDescent="0.3">
      <c r="A30" s="10">
        <f t="shared" si="4"/>
        <v>37438</v>
      </c>
      <c r="B30" s="11">
        <v>688.51734885170561</v>
      </c>
      <c r="C30" s="26">
        <v>19842.749661012102</v>
      </c>
      <c r="D30" s="12">
        <v>0</v>
      </c>
      <c r="E30" s="14">
        <v>0</v>
      </c>
      <c r="F30" s="14">
        <v>0</v>
      </c>
      <c r="G30" s="14">
        <v>0</v>
      </c>
      <c r="H30" s="10">
        <f t="shared" si="2"/>
        <v>37438</v>
      </c>
      <c r="I30" s="29">
        <v>0</v>
      </c>
      <c r="J30" s="29">
        <v>0</v>
      </c>
      <c r="K30" s="29">
        <v>0</v>
      </c>
      <c r="L30" s="29">
        <v>578</v>
      </c>
      <c r="M30" s="29">
        <v>0</v>
      </c>
      <c r="N30" s="29">
        <v>0</v>
      </c>
      <c r="O30" s="10">
        <f t="shared" si="3"/>
        <v>37438</v>
      </c>
      <c r="P30" s="29">
        <v>0</v>
      </c>
      <c r="Q30" s="29">
        <v>0</v>
      </c>
      <c r="R30" s="29">
        <v>0</v>
      </c>
      <c r="S30" s="13"/>
      <c r="T30" s="13"/>
    </row>
    <row r="31" spans="1:20" x14ac:dyDescent="0.3">
      <c r="A31" s="10">
        <f t="shared" si="4"/>
        <v>37469</v>
      </c>
      <c r="B31" s="11">
        <v>666.77558961880834</v>
      </c>
      <c r="C31" s="26">
        <v>19809.7986683319</v>
      </c>
      <c r="D31" s="12">
        <v>0</v>
      </c>
      <c r="E31" s="14">
        <v>0</v>
      </c>
      <c r="F31" s="14">
        <v>0</v>
      </c>
      <c r="G31" s="14">
        <v>0</v>
      </c>
      <c r="H31" s="10">
        <f t="shared" si="2"/>
        <v>37469</v>
      </c>
      <c r="I31" s="29">
        <v>0</v>
      </c>
      <c r="J31" s="29">
        <v>0</v>
      </c>
      <c r="K31" s="29">
        <v>0</v>
      </c>
      <c r="L31" s="29">
        <v>0</v>
      </c>
      <c r="M31" s="29">
        <v>575</v>
      </c>
      <c r="N31" s="29">
        <v>0</v>
      </c>
      <c r="O31" s="10">
        <f t="shared" si="3"/>
        <v>37469</v>
      </c>
      <c r="P31" s="29">
        <v>0</v>
      </c>
      <c r="Q31" s="29">
        <v>0</v>
      </c>
      <c r="R31" s="29">
        <v>0</v>
      </c>
      <c r="S31" s="13"/>
      <c r="T31" s="13"/>
    </row>
    <row r="32" spans="1:20" x14ac:dyDescent="0.3">
      <c r="A32" s="10">
        <f t="shared" si="4"/>
        <v>37500</v>
      </c>
      <c r="B32" s="11">
        <v>667.47293197506121</v>
      </c>
      <c r="C32" s="26">
        <v>19789.386855960998</v>
      </c>
      <c r="D32" s="12">
        <v>0</v>
      </c>
      <c r="E32" s="14">
        <v>0</v>
      </c>
      <c r="F32" s="14">
        <v>0</v>
      </c>
      <c r="G32" s="14">
        <v>0</v>
      </c>
      <c r="H32" s="10">
        <f t="shared" si="2"/>
        <v>37500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487</v>
      </c>
      <c r="O32" s="10">
        <f t="shared" si="3"/>
        <v>37500</v>
      </c>
      <c r="P32" s="29">
        <v>0</v>
      </c>
      <c r="Q32" s="29">
        <v>0</v>
      </c>
      <c r="R32" s="29">
        <v>0</v>
      </c>
      <c r="S32" s="13"/>
      <c r="T32" s="13"/>
    </row>
    <row r="33" spans="1:20" x14ac:dyDescent="0.3">
      <c r="A33" s="10">
        <f t="shared" si="4"/>
        <v>37530</v>
      </c>
      <c r="B33" s="11">
        <v>520.46896283323599</v>
      </c>
      <c r="C33" s="26">
        <v>19846.113137696899</v>
      </c>
      <c r="D33" s="12">
        <v>0</v>
      </c>
      <c r="E33" s="14">
        <v>0</v>
      </c>
      <c r="F33" s="14">
        <v>0</v>
      </c>
      <c r="G33" s="14">
        <v>0</v>
      </c>
      <c r="H33" s="10">
        <f t="shared" si="2"/>
        <v>37530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10">
        <f t="shared" si="3"/>
        <v>37530</v>
      </c>
      <c r="P33" s="29">
        <v>220</v>
      </c>
      <c r="Q33" s="29">
        <v>0</v>
      </c>
      <c r="R33" s="29">
        <v>0</v>
      </c>
      <c r="S33" s="13"/>
      <c r="T33" s="13"/>
    </row>
    <row r="34" spans="1:20" x14ac:dyDescent="0.3">
      <c r="A34" s="10">
        <f t="shared" si="4"/>
        <v>37561</v>
      </c>
      <c r="B34" s="11">
        <v>421.50706375419799</v>
      </c>
      <c r="C34" s="26">
        <v>20022.306903776</v>
      </c>
      <c r="D34" s="12">
        <v>0</v>
      </c>
      <c r="E34" s="14">
        <v>0</v>
      </c>
      <c r="F34" s="14">
        <v>0</v>
      </c>
      <c r="G34" s="14">
        <v>0</v>
      </c>
      <c r="H34" s="10">
        <f t="shared" si="2"/>
        <v>37561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10">
        <f t="shared" si="3"/>
        <v>37561</v>
      </c>
      <c r="P34" s="29">
        <v>0</v>
      </c>
      <c r="Q34" s="29">
        <v>246</v>
      </c>
      <c r="R34" s="29">
        <v>0</v>
      </c>
      <c r="S34" s="13"/>
      <c r="T34" s="13"/>
    </row>
    <row r="35" spans="1:20" x14ac:dyDescent="0.3">
      <c r="A35" s="10">
        <f t="shared" si="4"/>
        <v>37591</v>
      </c>
      <c r="B35" s="11">
        <v>537.90194258161057</v>
      </c>
      <c r="C35" s="26">
        <v>20238.622044079701</v>
      </c>
      <c r="D35" s="12">
        <v>0</v>
      </c>
      <c r="E35" s="14">
        <v>0</v>
      </c>
      <c r="F35" s="14">
        <v>0</v>
      </c>
      <c r="G35" s="14">
        <v>0</v>
      </c>
      <c r="H35" s="10">
        <f t="shared" si="2"/>
        <v>37591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10">
        <f t="shared" si="3"/>
        <v>37591</v>
      </c>
      <c r="P35" s="29">
        <v>0</v>
      </c>
      <c r="Q35" s="29">
        <v>0</v>
      </c>
      <c r="R35" s="29">
        <v>531</v>
      </c>
      <c r="S35" s="13"/>
      <c r="T35" s="13"/>
    </row>
    <row r="36" spans="1:20" x14ac:dyDescent="0.3">
      <c r="A36" s="10">
        <f t="shared" si="4"/>
        <v>37622</v>
      </c>
      <c r="B36" s="11">
        <v>596.60737186135816</v>
      </c>
      <c r="C36" s="26">
        <v>20411.8153554196</v>
      </c>
      <c r="D36" s="12">
        <v>0</v>
      </c>
      <c r="E36" s="14">
        <v>591</v>
      </c>
      <c r="F36" s="14">
        <v>0</v>
      </c>
      <c r="G36" s="14">
        <v>0</v>
      </c>
      <c r="H36" s="10">
        <f t="shared" si="2"/>
        <v>37622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10">
        <f t="shared" si="3"/>
        <v>37622</v>
      </c>
      <c r="P36" s="29">
        <v>0</v>
      </c>
      <c r="Q36" s="29">
        <v>0</v>
      </c>
      <c r="R36" s="29">
        <v>0</v>
      </c>
      <c r="S36" s="13"/>
      <c r="T36" s="13"/>
    </row>
    <row r="37" spans="1:20" x14ac:dyDescent="0.3">
      <c r="A37" s="10">
        <f t="shared" si="4"/>
        <v>37653</v>
      </c>
      <c r="B37" s="11">
        <v>469.82390165608143</v>
      </c>
      <c r="C37" s="26">
        <v>20464.867198596101</v>
      </c>
      <c r="D37" s="12">
        <v>0</v>
      </c>
      <c r="E37" s="14">
        <v>0</v>
      </c>
      <c r="F37" s="14">
        <v>470</v>
      </c>
      <c r="G37" s="14">
        <v>0</v>
      </c>
      <c r="H37" s="10">
        <f t="shared" si="2"/>
        <v>37653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10">
        <f t="shared" si="3"/>
        <v>37653</v>
      </c>
      <c r="P37" s="29">
        <v>0</v>
      </c>
      <c r="Q37" s="29">
        <v>0</v>
      </c>
      <c r="R37" s="29">
        <v>0</v>
      </c>
      <c r="S37" s="13"/>
      <c r="T37" s="13"/>
    </row>
    <row r="38" spans="1:20" x14ac:dyDescent="0.3">
      <c r="A38" s="10">
        <f t="shared" si="4"/>
        <v>37681</v>
      </c>
      <c r="B38" s="11">
        <v>429.48545528779766</v>
      </c>
      <c r="C38" s="26">
        <v>20451.154368591699</v>
      </c>
      <c r="D38" s="12">
        <v>0</v>
      </c>
      <c r="E38" s="14">
        <v>0</v>
      </c>
      <c r="F38" s="14">
        <v>0</v>
      </c>
      <c r="G38" s="14">
        <v>362</v>
      </c>
      <c r="H38" s="10">
        <f t="shared" si="2"/>
        <v>37681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10">
        <f t="shared" si="3"/>
        <v>37681</v>
      </c>
      <c r="P38" s="29">
        <v>0</v>
      </c>
      <c r="Q38" s="29">
        <v>0</v>
      </c>
      <c r="R38" s="29">
        <v>0</v>
      </c>
      <c r="S38" s="13"/>
      <c r="T38" s="13"/>
    </row>
    <row r="39" spans="1:20" x14ac:dyDescent="0.3">
      <c r="A39" s="10">
        <f t="shared" si="4"/>
        <v>37712</v>
      </c>
      <c r="B39" s="11">
        <v>420.70009514834908</v>
      </c>
      <c r="C39" s="26">
        <v>20442.6486972727</v>
      </c>
      <c r="D39" s="12">
        <v>0</v>
      </c>
      <c r="E39" s="14">
        <v>0</v>
      </c>
      <c r="F39" s="14">
        <v>0</v>
      </c>
      <c r="G39" s="14">
        <v>0</v>
      </c>
      <c r="H39" s="10">
        <f t="shared" si="2"/>
        <v>37712</v>
      </c>
      <c r="I39" s="29">
        <v>186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10">
        <f t="shared" si="3"/>
        <v>37712</v>
      </c>
      <c r="P39" s="29">
        <v>0</v>
      </c>
      <c r="Q39" s="29">
        <v>0</v>
      </c>
      <c r="R39" s="29">
        <v>0</v>
      </c>
      <c r="S39" s="13"/>
      <c r="T39" s="13"/>
    </row>
    <row r="40" spans="1:20" x14ac:dyDescent="0.3">
      <c r="A40" s="10">
        <f t="shared" si="4"/>
        <v>37742</v>
      </c>
      <c r="B40" s="11">
        <v>453.12291803637959</v>
      </c>
      <c r="C40" s="26">
        <v>20494.818815545001</v>
      </c>
      <c r="D40" s="12">
        <v>0</v>
      </c>
      <c r="E40" s="14">
        <v>0</v>
      </c>
      <c r="F40" s="14">
        <v>0</v>
      </c>
      <c r="G40" s="14">
        <v>0</v>
      </c>
      <c r="H40" s="10">
        <f t="shared" si="2"/>
        <v>37742</v>
      </c>
      <c r="I40" s="29">
        <v>0</v>
      </c>
      <c r="J40" s="29">
        <v>214</v>
      </c>
      <c r="K40" s="29">
        <v>0</v>
      </c>
      <c r="L40" s="29">
        <v>0</v>
      </c>
      <c r="M40" s="29">
        <v>0</v>
      </c>
      <c r="N40" s="29">
        <v>0</v>
      </c>
      <c r="O40" s="10">
        <f t="shared" si="3"/>
        <v>37742</v>
      </c>
      <c r="P40" s="29">
        <v>0</v>
      </c>
      <c r="Q40" s="29">
        <v>0</v>
      </c>
      <c r="R40" s="29">
        <v>0</v>
      </c>
      <c r="S40" s="13"/>
      <c r="T40" s="13"/>
    </row>
    <row r="41" spans="1:20" x14ac:dyDescent="0.3">
      <c r="A41" s="10">
        <f t="shared" si="4"/>
        <v>37773</v>
      </c>
      <c r="B41" s="11">
        <v>587.36414108723591</v>
      </c>
      <c r="C41" s="26">
        <v>20581.3922541969</v>
      </c>
      <c r="D41" s="12">
        <v>0</v>
      </c>
      <c r="E41" s="14">
        <v>0</v>
      </c>
      <c r="F41" s="14">
        <v>0</v>
      </c>
      <c r="G41" s="14">
        <v>0</v>
      </c>
      <c r="H41" s="10">
        <f t="shared" si="2"/>
        <v>37773</v>
      </c>
      <c r="I41" s="29">
        <v>0</v>
      </c>
      <c r="J41" s="29">
        <v>0</v>
      </c>
      <c r="K41" s="29">
        <v>420</v>
      </c>
      <c r="L41" s="29">
        <v>0</v>
      </c>
      <c r="M41" s="29">
        <v>0</v>
      </c>
      <c r="N41" s="29">
        <v>0</v>
      </c>
      <c r="O41" s="10">
        <f t="shared" si="3"/>
        <v>37773</v>
      </c>
      <c r="P41" s="29">
        <v>0</v>
      </c>
      <c r="Q41" s="29">
        <v>0</v>
      </c>
      <c r="R41" s="29">
        <v>0</v>
      </c>
      <c r="S41" s="13"/>
      <c r="T41" s="13"/>
    </row>
    <row r="42" spans="1:20" x14ac:dyDescent="0.3">
      <c r="A42" s="10">
        <f t="shared" si="4"/>
        <v>37803</v>
      </c>
      <c r="B42" s="11">
        <v>697.94339485242244</v>
      </c>
      <c r="C42" s="26">
        <v>20646.762965725</v>
      </c>
      <c r="D42" s="12">
        <v>0</v>
      </c>
      <c r="E42" s="14">
        <v>0</v>
      </c>
      <c r="F42" s="14">
        <v>0</v>
      </c>
      <c r="G42" s="14">
        <v>0</v>
      </c>
      <c r="H42" s="10">
        <f t="shared" si="2"/>
        <v>37803</v>
      </c>
      <c r="I42" s="29">
        <v>0</v>
      </c>
      <c r="J42" s="29">
        <v>0</v>
      </c>
      <c r="K42" s="29">
        <v>0</v>
      </c>
      <c r="L42" s="29">
        <v>560</v>
      </c>
      <c r="M42" s="29">
        <v>0</v>
      </c>
      <c r="N42" s="29">
        <v>0</v>
      </c>
      <c r="O42" s="10">
        <f t="shared" si="3"/>
        <v>37803</v>
      </c>
      <c r="P42" s="29">
        <v>0</v>
      </c>
      <c r="Q42" s="29">
        <v>0</v>
      </c>
      <c r="R42" s="29">
        <v>0</v>
      </c>
      <c r="S42" s="13"/>
      <c r="T42" s="13"/>
    </row>
    <row r="43" spans="1:20" x14ac:dyDescent="0.3">
      <c r="A43" s="10">
        <f t="shared" si="4"/>
        <v>37834</v>
      </c>
      <c r="B43" s="11">
        <v>723.62126826698636</v>
      </c>
      <c r="C43" s="26">
        <v>20656.739744461</v>
      </c>
      <c r="D43" s="12">
        <v>0</v>
      </c>
      <c r="E43" s="14">
        <v>0</v>
      </c>
      <c r="F43" s="14">
        <v>0</v>
      </c>
      <c r="G43" s="14">
        <v>0</v>
      </c>
      <c r="H43" s="10">
        <f t="shared" si="2"/>
        <v>37834</v>
      </c>
      <c r="I43" s="29">
        <v>0</v>
      </c>
      <c r="J43" s="29">
        <v>0</v>
      </c>
      <c r="K43" s="29">
        <v>0</v>
      </c>
      <c r="L43" s="29">
        <v>0</v>
      </c>
      <c r="M43" s="29">
        <v>608</v>
      </c>
      <c r="N43" s="29">
        <v>0</v>
      </c>
      <c r="O43" s="10">
        <f t="shared" si="3"/>
        <v>37834</v>
      </c>
      <c r="P43" s="29">
        <v>0</v>
      </c>
      <c r="Q43" s="29">
        <v>0</v>
      </c>
      <c r="R43" s="29">
        <v>0</v>
      </c>
      <c r="S43" s="13"/>
      <c r="T43" s="13"/>
    </row>
    <row r="44" spans="1:20" x14ac:dyDescent="0.3">
      <c r="A44" s="10">
        <f t="shared" si="4"/>
        <v>37865</v>
      </c>
      <c r="B44" s="11">
        <v>664.49786410933586</v>
      </c>
      <c r="C44" s="26">
        <v>20623.396205290101</v>
      </c>
      <c r="D44" s="12">
        <v>0</v>
      </c>
      <c r="E44" s="14">
        <v>0</v>
      </c>
      <c r="F44" s="14">
        <v>0</v>
      </c>
      <c r="G44" s="14">
        <v>0</v>
      </c>
      <c r="H44" s="10">
        <f t="shared" ref="H44:H75" si="5">A44</f>
        <v>37865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488</v>
      </c>
      <c r="O44" s="10">
        <f t="shared" ref="O44:O75" si="6">A44</f>
        <v>37865</v>
      </c>
      <c r="P44" s="29">
        <v>0</v>
      </c>
      <c r="Q44" s="29">
        <v>0</v>
      </c>
      <c r="R44" s="29">
        <v>0</v>
      </c>
      <c r="S44" s="13"/>
      <c r="T44" s="13"/>
    </row>
    <row r="45" spans="1:20" x14ac:dyDescent="0.3">
      <c r="A45" s="10">
        <f t="shared" si="4"/>
        <v>37895</v>
      </c>
      <c r="B45" s="11">
        <v>538.68319738693378</v>
      </c>
      <c r="C45" s="26">
        <v>20576.773237779002</v>
      </c>
      <c r="D45" s="12">
        <v>0</v>
      </c>
      <c r="E45" s="14">
        <v>0</v>
      </c>
      <c r="F45" s="14">
        <v>0</v>
      </c>
      <c r="G45" s="14">
        <v>0</v>
      </c>
      <c r="H45" s="10">
        <f t="shared" si="5"/>
        <v>37895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10">
        <f t="shared" si="6"/>
        <v>37895</v>
      </c>
      <c r="P45" s="29">
        <v>271</v>
      </c>
      <c r="Q45" s="29">
        <v>0</v>
      </c>
      <c r="R45" s="29">
        <v>0</v>
      </c>
      <c r="S45" s="13"/>
      <c r="T45" s="13"/>
    </row>
    <row r="46" spans="1:20" x14ac:dyDescent="0.3">
      <c r="A46" s="10">
        <f t="shared" si="4"/>
        <v>37926</v>
      </c>
      <c r="B46" s="11">
        <v>430.64978712249268</v>
      </c>
      <c r="C46" s="26">
        <v>20535.617702161599</v>
      </c>
      <c r="D46" s="12">
        <v>0</v>
      </c>
      <c r="E46" s="14">
        <v>0</v>
      </c>
      <c r="F46" s="14">
        <v>0</v>
      </c>
      <c r="G46" s="14">
        <v>0</v>
      </c>
      <c r="H46" s="10">
        <f t="shared" si="5"/>
        <v>37926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10">
        <f t="shared" si="6"/>
        <v>37926</v>
      </c>
      <c r="P46" s="29">
        <v>0</v>
      </c>
      <c r="Q46" s="29">
        <v>176</v>
      </c>
      <c r="R46" s="29">
        <v>0</v>
      </c>
      <c r="S46" s="13"/>
      <c r="T46" s="13"/>
    </row>
    <row r="47" spans="1:20" x14ac:dyDescent="0.3">
      <c r="A47" s="10">
        <f t="shared" si="4"/>
        <v>37956</v>
      </c>
      <c r="B47" s="11">
        <v>541.45718369039889</v>
      </c>
      <c r="C47" s="26">
        <v>20501.396123845399</v>
      </c>
      <c r="D47" s="12">
        <v>0</v>
      </c>
      <c r="E47" s="14">
        <v>0</v>
      </c>
      <c r="F47" s="14">
        <v>0</v>
      </c>
      <c r="G47" s="14">
        <v>0</v>
      </c>
      <c r="H47" s="10">
        <f t="shared" si="5"/>
        <v>37956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10">
        <f t="shared" si="6"/>
        <v>37956</v>
      </c>
      <c r="P47" s="29">
        <v>0</v>
      </c>
      <c r="Q47" s="29">
        <v>0</v>
      </c>
      <c r="R47" s="29">
        <v>476</v>
      </c>
      <c r="S47" s="13"/>
      <c r="T47" s="13"/>
    </row>
    <row r="48" spans="1:20" x14ac:dyDescent="0.3">
      <c r="A48" s="10">
        <f t="shared" si="4"/>
        <v>37987</v>
      </c>
      <c r="B48" s="11">
        <v>603.38208383190431</v>
      </c>
      <c r="C48" s="26">
        <v>20464.967798015499</v>
      </c>
      <c r="D48" s="12">
        <v>0</v>
      </c>
      <c r="E48" s="14">
        <v>613</v>
      </c>
      <c r="F48" s="14">
        <v>0</v>
      </c>
      <c r="G48" s="14">
        <v>0</v>
      </c>
      <c r="H48" s="10">
        <f t="shared" si="5"/>
        <v>37987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10">
        <f t="shared" si="6"/>
        <v>37987</v>
      </c>
      <c r="P48" s="29">
        <v>0</v>
      </c>
      <c r="Q48" s="29">
        <v>0</v>
      </c>
      <c r="R48" s="29">
        <v>0</v>
      </c>
      <c r="S48" s="13"/>
      <c r="T48" s="13"/>
    </row>
    <row r="49" spans="1:20" x14ac:dyDescent="0.3">
      <c r="A49" s="10">
        <f t="shared" si="4"/>
        <v>38018</v>
      </c>
      <c r="B49" s="11">
        <v>493.60671577880703</v>
      </c>
      <c r="C49" s="26">
        <v>20426.913800938</v>
      </c>
      <c r="D49" s="12">
        <v>0</v>
      </c>
      <c r="E49" s="14">
        <v>0</v>
      </c>
      <c r="F49" s="14">
        <v>573</v>
      </c>
      <c r="G49" s="14">
        <v>0</v>
      </c>
      <c r="H49" s="10">
        <f t="shared" si="5"/>
        <v>38018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10">
        <f t="shared" si="6"/>
        <v>38018</v>
      </c>
      <c r="P49" s="29">
        <v>0</v>
      </c>
      <c r="Q49" s="29">
        <v>0</v>
      </c>
      <c r="R49" s="29">
        <v>0</v>
      </c>
      <c r="S49" s="13"/>
      <c r="T49" s="13"/>
    </row>
    <row r="50" spans="1:20" x14ac:dyDescent="0.3">
      <c r="A50" s="10">
        <f t="shared" si="4"/>
        <v>38047</v>
      </c>
      <c r="B50" s="11">
        <v>459.94008905499771</v>
      </c>
      <c r="C50" s="26">
        <v>20411.8451290757</v>
      </c>
      <c r="D50" s="12">
        <v>0</v>
      </c>
      <c r="E50" s="14">
        <v>0</v>
      </c>
      <c r="F50" s="14">
        <v>0</v>
      </c>
      <c r="G50" s="14">
        <v>382</v>
      </c>
      <c r="H50" s="10">
        <f t="shared" si="5"/>
        <v>38047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10">
        <f t="shared" si="6"/>
        <v>38047</v>
      </c>
      <c r="P50" s="29">
        <v>0</v>
      </c>
      <c r="Q50" s="29">
        <v>0</v>
      </c>
      <c r="R50" s="29">
        <v>0</v>
      </c>
      <c r="S50" s="13"/>
      <c r="T50" s="13"/>
    </row>
    <row r="51" spans="1:20" x14ac:dyDescent="0.3">
      <c r="A51" s="10">
        <f t="shared" si="4"/>
        <v>38078</v>
      </c>
      <c r="B51" s="11">
        <v>439.09840007852375</v>
      </c>
      <c r="C51" s="26">
        <v>20445.5690547495</v>
      </c>
      <c r="D51" s="12">
        <v>0</v>
      </c>
      <c r="E51" s="14">
        <v>0</v>
      </c>
      <c r="F51" s="14">
        <v>0</v>
      </c>
      <c r="G51" s="14">
        <v>0</v>
      </c>
      <c r="H51" s="10">
        <f t="shared" si="5"/>
        <v>38078</v>
      </c>
      <c r="I51" s="29">
        <v>156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10">
        <f t="shared" si="6"/>
        <v>38078</v>
      </c>
      <c r="P51" s="29">
        <v>0</v>
      </c>
      <c r="Q51" s="29">
        <v>0</v>
      </c>
      <c r="R51" s="29">
        <v>0</v>
      </c>
      <c r="S51" s="13"/>
      <c r="T51" s="13"/>
    </row>
    <row r="52" spans="1:20" x14ac:dyDescent="0.3">
      <c r="A52" s="10">
        <f t="shared" si="4"/>
        <v>38108</v>
      </c>
      <c r="B52" s="11">
        <v>451.39174196652942</v>
      </c>
      <c r="C52" s="26">
        <v>20544.7039724305</v>
      </c>
      <c r="D52" s="12">
        <v>0</v>
      </c>
      <c r="E52" s="14">
        <v>0</v>
      </c>
      <c r="F52" s="14">
        <v>0</v>
      </c>
      <c r="G52" s="14">
        <v>0</v>
      </c>
      <c r="H52" s="10">
        <f t="shared" si="5"/>
        <v>38108</v>
      </c>
      <c r="I52" s="29">
        <v>0</v>
      </c>
      <c r="J52" s="29">
        <v>210</v>
      </c>
      <c r="K52" s="29">
        <v>0</v>
      </c>
      <c r="L52" s="29">
        <v>0</v>
      </c>
      <c r="M52" s="29">
        <v>0</v>
      </c>
      <c r="N52" s="29">
        <v>0</v>
      </c>
      <c r="O52" s="10">
        <f t="shared" si="6"/>
        <v>38108</v>
      </c>
      <c r="P52" s="29">
        <v>0</v>
      </c>
      <c r="Q52" s="29">
        <v>0</v>
      </c>
      <c r="R52" s="29">
        <v>0</v>
      </c>
      <c r="S52" s="13"/>
      <c r="T52" s="13"/>
    </row>
    <row r="53" spans="1:20" x14ac:dyDescent="0.3">
      <c r="A53" s="10">
        <f t="shared" si="4"/>
        <v>38139</v>
      </c>
      <c r="B53" s="11">
        <v>610.97820475160449</v>
      </c>
      <c r="C53" s="26">
        <v>20678.914212115102</v>
      </c>
      <c r="D53" s="12">
        <v>0</v>
      </c>
      <c r="E53" s="14">
        <v>0</v>
      </c>
      <c r="F53" s="14">
        <v>0</v>
      </c>
      <c r="G53" s="14">
        <v>0</v>
      </c>
      <c r="H53" s="10">
        <f t="shared" si="5"/>
        <v>38139</v>
      </c>
      <c r="I53" s="29">
        <v>0</v>
      </c>
      <c r="J53" s="29">
        <v>0</v>
      </c>
      <c r="K53" s="29">
        <v>430</v>
      </c>
      <c r="L53" s="29">
        <v>0</v>
      </c>
      <c r="M53" s="29">
        <v>0</v>
      </c>
      <c r="N53" s="29">
        <v>0</v>
      </c>
      <c r="O53" s="10">
        <f t="shared" si="6"/>
        <v>38139</v>
      </c>
      <c r="P53" s="29">
        <v>0</v>
      </c>
      <c r="Q53" s="29">
        <v>0</v>
      </c>
      <c r="R53" s="29">
        <v>0</v>
      </c>
      <c r="S53" s="13"/>
      <c r="T53" s="13"/>
    </row>
    <row r="54" spans="1:20" x14ac:dyDescent="0.3">
      <c r="A54" s="10">
        <f t="shared" si="4"/>
        <v>38169</v>
      </c>
      <c r="B54" s="11">
        <v>665.76123283409629</v>
      </c>
      <c r="C54" s="26">
        <v>20790.8002011549</v>
      </c>
      <c r="D54" s="12">
        <v>0</v>
      </c>
      <c r="E54" s="14">
        <v>0</v>
      </c>
      <c r="F54" s="14">
        <v>0</v>
      </c>
      <c r="G54" s="14">
        <v>0</v>
      </c>
      <c r="H54" s="10">
        <f t="shared" si="5"/>
        <v>38169</v>
      </c>
      <c r="I54" s="29">
        <v>0</v>
      </c>
      <c r="J54" s="29">
        <v>0</v>
      </c>
      <c r="K54" s="29">
        <v>0</v>
      </c>
      <c r="L54" s="29">
        <v>530</v>
      </c>
      <c r="M54" s="29">
        <v>0</v>
      </c>
      <c r="N54" s="29">
        <v>0</v>
      </c>
      <c r="O54" s="10">
        <f t="shared" si="6"/>
        <v>38169</v>
      </c>
      <c r="P54" s="29">
        <v>0</v>
      </c>
      <c r="Q54" s="29">
        <v>0</v>
      </c>
      <c r="R54" s="29">
        <v>0</v>
      </c>
      <c r="S54" s="13"/>
      <c r="T54" s="13"/>
    </row>
    <row r="55" spans="1:20" x14ac:dyDescent="0.3">
      <c r="A55" s="10">
        <f t="shared" si="4"/>
        <v>38200</v>
      </c>
      <c r="B55" s="11">
        <v>683.582942044986</v>
      </c>
      <c r="C55" s="26">
        <v>20853.6794776758</v>
      </c>
      <c r="D55" s="12">
        <v>0</v>
      </c>
      <c r="E55" s="14">
        <v>0</v>
      </c>
      <c r="F55" s="14">
        <v>0</v>
      </c>
      <c r="G55" s="14">
        <v>0</v>
      </c>
      <c r="H55" s="10">
        <f t="shared" si="5"/>
        <v>38200</v>
      </c>
      <c r="I55" s="29">
        <v>0</v>
      </c>
      <c r="J55" s="29">
        <v>0</v>
      </c>
      <c r="K55" s="29">
        <v>0</v>
      </c>
      <c r="L55" s="29">
        <v>0</v>
      </c>
      <c r="M55" s="29">
        <v>504</v>
      </c>
      <c r="N55" s="29">
        <v>0</v>
      </c>
      <c r="O55" s="10">
        <f t="shared" si="6"/>
        <v>38200</v>
      </c>
      <c r="P55" s="29">
        <v>0</v>
      </c>
      <c r="Q55" s="29">
        <v>0</v>
      </c>
      <c r="R55" s="29">
        <v>0</v>
      </c>
      <c r="S55" s="13"/>
      <c r="T55" s="13"/>
    </row>
    <row r="56" spans="1:20" x14ac:dyDescent="0.3">
      <c r="A56" s="10">
        <f t="shared" si="4"/>
        <v>38231</v>
      </c>
      <c r="B56" s="11">
        <v>621.8500028769846</v>
      </c>
      <c r="C56" s="26">
        <v>20894.8166021828</v>
      </c>
      <c r="D56" s="12">
        <v>0</v>
      </c>
      <c r="E56" s="14">
        <v>0</v>
      </c>
      <c r="F56" s="14">
        <v>0</v>
      </c>
      <c r="G56" s="14">
        <v>0</v>
      </c>
      <c r="H56" s="10">
        <f t="shared" si="5"/>
        <v>38231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361</v>
      </c>
      <c r="O56" s="10">
        <f t="shared" si="6"/>
        <v>38231</v>
      </c>
      <c r="P56" s="29">
        <v>0</v>
      </c>
      <c r="Q56" s="29">
        <v>0</v>
      </c>
      <c r="R56" s="29">
        <v>0</v>
      </c>
      <c r="S56" s="13"/>
      <c r="T56" s="13"/>
    </row>
    <row r="57" spans="1:20" x14ac:dyDescent="0.3">
      <c r="A57" s="10">
        <f t="shared" si="4"/>
        <v>38261</v>
      </c>
      <c r="B57" s="11">
        <v>497.71910147131638</v>
      </c>
      <c r="C57" s="26">
        <v>20959.464616356399</v>
      </c>
      <c r="D57" s="12">
        <v>0</v>
      </c>
      <c r="E57" s="14">
        <v>0</v>
      </c>
      <c r="F57" s="14">
        <v>0</v>
      </c>
      <c r="G57" s="14">
        <v>0</v>
      </c>
      <c r="H57" s="10">
        <f t="shared" si="5"/>
        <v>38261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10">
        <f t="shared" si="6"/>
        <v>38261</v>
      </c>
      <c r="P57" s="29">
        <v>175</v>
      </c>
      <c r="Q57" s="29">
        <v>0</v>
      </c>
      <c r="R57" s="29">
        <v>0</v>
      </c>
      <c r="S57" s="13"/>
      <c r="T57" s="13"/>
    </row>
    <row r="58" spans="1:20" x14ac:dyDescent="0.3">
      <c r="A58" s="10">
        <f t="shared" si="4"/>
        <v>38292</v>
      </c>
      <c r="B58" s="11">
        <v>438.00421686212195</v>
      </c>
      <c r="C58" s="26">
        <v>21082.2684870222</v>
      </c>
      <c r="D58" s="12">
        <v>0</v>
      </c>
      <c r="E58" s="14">
        <v>0</v>
      </c>
      <c r="F58" s="14">
        <v>0</v>
      </c>
      <c r="G58" s="14">
        <v>0</v>
      </c>
      <c r="H58" s="10">
        <f t="shared" si="5"/>
        <v>38292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10">
        <f t="shared" si="6"/>
        <v>38292</v>
      </c>
      <c r="P58" s="29">
        <v>0</v>
      </c>
      <c r="Q58" s="29">
        <v>249</v>
      </c>
      <c r="R58" s="29">
        <v>0</v>
      </c>
      <c r="S58" s="13"/>
      <c r="T58" s="13"/>
    </row>
    <row r="59" spans="1:20" x14ac:dyDescent="0.3">
      <c r="A59" s="10">
        <f t="shared" si="4"/>
        <v>38322</v>
      </c>
      <c r="B59" s="11">
        <v>544.62899378805309</v>
      </c>
      <c r="C59" s="26">
        <v>21222.029140803399</v>
      </c>
      <c r="D59" s="12">
        <v>0</v>
      </c>
      <c r="E59" s="14">
        <v>0</v>
      </c>
      <c r="F59" s="14">
        <v>0</v>
      </c>
      <c r="G59" s="14">
        <v>0</v>
      </c>
      <c r="H59" s="10">
        <f t="shared" si="5"/>
        <v>38322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10">
        <f t="shared" si="6"/>
        <v>38322</v>
      </c>
      <c r="P59" s="29">
        <v>0</v>
      </c>
      <c r="Q59" s="29">
        <v>0</v>
      </c>
      <c r="R59" s="29">
        <v>555</v>
      </c>
      <c r="S59" s="13"/>
      <c r="T59" s="13"/>
    </row>
    <row r="60" spans="1:20" x14ac:dyDescent="0.3">
      <c r="A60" s="10">
        <f t="shared" si="4"/>
        <v>38353</v>
      </c>
      <c r="B60" s="11">
        <v>596.72872944719904</v>
      </c>
      <c r="C60" s="26">
        <v>21337.467799450002</v>
      </c>
      <c r="D60" s="12">
        <v>0</v>
      </c>
      <c r="E60" s="14">
        <v>590</v>
      </c>
      <c r="F60" s="14">
        <v>0</v>
      </c>
      <c r="G60" s="14">
        <v>0</v>
      </c>
      <c r="H60" s="10">
        <f t="shared" si="5"/>
        <v>38353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10">
        <f t="shared" si="6"/>
        <v>38353</v>
      </c>
      <c r="P60" s="29">
        <v>0</v>
      </c>
      <c r="Q60" s="29">
        <v>0</v>
      </c>
      <c r="R60" s="29">
        <v>0</v>
      </c>
      <c r="S60" s="13"/>
      <c r="T60" s="13"/>
    </row>
    <row r="61" spans="1:20" x14ac:dyDescent="0.3">
      <c r="A61" s="10">
        <f t="shared" si="4"/>
        <v>38384</v>
      </c>
      <c r="B61" s="11">
        <v>468.01795100359635</v>
      </c>
      <c r="C61" s="26">
        <v>21388.4161248046</v>
      </c>
      <c r="D61" s="12">
        <v>0</v>
      </c>
      <c r="E61" s="14">
        <v>0</v>
      </c>
      <c r="F61" s="14">
        <v>472</v>
      </c>
      <c r="G61" s="14">
        <v>0</v>
      </c>
      <c r="H61" s="10">
        <f t="shared" si="5"/>
        <v>38384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10">
        <f t="shared" si="6"/>
        <v>38384</v>
      </c>
      <c r="P61" s="29">
        <v>0</v>
      </c>
      <c r="Q61" s="29">
        <v>0</v>
      </c>
      <c r="R61" s="29">
        <v>0</v>
      </c>
      <c r="S61" s="13"/>
      <c r="T61" s="13"/>
    </row>
    <row r="62" spans="1:20" x14ac:dyDescent="0.3">
      <c r="A62" s="10">
        <f t="shared" si="4"/>
        <v>38412</v>
      </c>
      <c r="B62" s="11">
        <v>451.08014575139924</v>
      </c>
      <c r="C62" s="26">
        <v>21403.923932580499</v>
      </c>
      <c r="D62" s="12">
        <v>0</v>
      </c>
      <c r="E62" s="14">
        <v>0</v>
      </c>
      <c r="F62" s="14">
        <v>0</v>
      </c>
      <c r="G62" s="14">
        <v>368</v>
      </c>
      <c r="H62" s="10">
        <f t="shared" si="5"/>
        <v>38412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10">
        <f t="shared" si="6"/>
        <v>38412</v>
      </c>
      <c r="P62" s="29">
        <v>0</v>
      </c>
      <c r="Q62" s="29">
        <v>0</v>
      </c>
      <c r="R62" s="29">
        <v>0</v>
      </c>
      <c r="S62" s="13"/>
      <c r="T62" s="13"/>
    </row>
    <row r="63" spans="1:20" x14ac:dyDescent="0.3">
      <c r="A63" s="10">
        <f t="shared" si="4"/>
        <v>38443</v>
      </c>
      <c r="B63" s="11">
        <v>437.93369753183464</v>
      </c>
      <c r="C63" s="26">
        <v>21430.0315175746</v>
      </c>
      <c r="D63" s="12">
        <v>0</v>
      </c>
      <c r="E63" s="14">
        <v>0</v>
      </c>
      <c r="F63" s="14">
        <v>0</v>
      </c>
      <c r="G63" s="14">
        <v>0</v>
      </c>
      <c r="H63" s="10">
        <f t="shared" si="5"/>
        <v>38443</v>
      </c>
      <c r="I63" s="29">
        <v>195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10">
        <f t="shared" si="6"/>
        <v>38443</v>
      </c>
      <c r="P63" s="29">
        <v>0</v>
      </c>
      <c r="Q63" s="29">
        <v>0</v>
      </c>
      <c r="R63" s="29">
        <v>0</v>
      </c>
      <c r="S63" s="13"/>
      <c r="T63" s="13"/>
    </row>
    <row r="64" spans="1:20" x14ac:dyDescent="0.3">
      <c r="A64" s="10">
        <f t="shared" si="4"/>
        <v>38473</v>
      </c>
      <c r="B64" s="11">
        <v>454.65973408892762</v>
      </c>
      <c r="C64" s="26">
        <v>21495.2025750549</v>
      </c>
      <c r="D64" s="12">
        <v>0</v>
      </c>
      <c r="E64" s="14">
        <v>0</v>
      </c>
      <c r="F64" s="14">
        <v>0</v>
      </c>
      <c r="G64" s="14">
        <v>0</v>
      </c>
      <c r="H64" s="10">
        <f t="shared" si="5"/>
        <v>38473</v>
      </c>
      <c r="I64" s="29">
        <v>0</v>
      </c>
      <c r="J64" s="29">
        <v>187</v>
      </c>
      <c r="K64" s="29">
        <v>0</v>
      </c>
      <c r="L64" s="29">
        <v>0</v>
      </c>
      <c r="M64" s="29">
        <v>0</v>
      </c>
      <c r="N64" s="29">
        <v>0</v>
      </c>
      <c r="O64" s="10">
        <f t="shared" si="6"/>
        <v>38473</v>
      </c>
      <c r="P64" s="29">
        <v>0</v>
      </c>
      <c r="Q64" s="29">
        <v>0</v>
      </c>
      <c r="R64" s="29">
        <v>0</v>
      </c>
      <c r="S64" s="13"/>
      <c r="T64" s="13"/>
    </row>
    <row r="65" spans="1:20" x14ac:dyDescent="0.3">
      <c r="A65" s="10">
        <f t="shared" si="4"/>
        <v>38504</v>
      </c>
      <c r="B65" s="11">
        <v>605.40524950151939</v>
      </c>
      <c r="C65" s="26">
        <v>21583.8131349092</v>
      </c>
      <c r="D65" s="12">
        <v>0</v>
      </c>
      <c r="E65" s="14">
        <v>0</v>
      </c>
      <c r="F65" s="14">
        <v>0</v>
      </c>
      <c r="G65" s="14">
        <v>0</v>
      </c>
      <c r="H65" s="10">
        <f t="shared" si="5"/>
        <v>38504</v>
      </c>
      <c r="I65" s="29">
        <v>0</v>
      </c>
      <c r="J65" s="29">
        <v>0</v>
      </c>
      <c r="K65" s="29">
        <v>434</v>
      </c>
      <c r="L65" s="29">
        <v>0</v>
      </c>
      <c r="M65" s="29">
        <v>0</v>
      </c>
      <c r="N65" s="29">
        <v>0</v>
      </c>
      <c r="O65" s="10">
        <f t="shared" si="6"/>
        <v>38504</v>
      </c>
      <c r="P65" s="29">
        <v>0</v>
      </c>
      <c r="Q65" s="29">
        <v>0</v>
      </c>
      <c r="R65" s="29">
        <v>0</v>
      </c>
      <c r="S65" s="13"/>
      <c r="T65" s="13"/>
    </row>
    <row r="66" spans="1:20" x14ac:dyDescent="0.3">
      <c r="A66" s="10">
        <f t="shared" si="4"/>
        <v>38534</v>
      </c>
      <c r="B66" s="11">
        <v>770.56047584702685</v>
      </c>
      <c r="C66" s="26">
        <v>21658.1577233354</v>
      </c>
      <c r="D66" s="12">
        <v>0</v>
      </c>
      <c r="E66" s="14">
        <v>0</v>
      </c>
      <c r="F66" s="14">
        <v>0</v>
      </c>
      <c r="G66" s="14">
        <v>0</v>
      </c>
      <c r="H66" s="10">
        <f t="shared" si="5"/>
        <v>38534</v>
      </c>
      <c r="I66" s="29">
        <v>0</v>
      </c>
      <c r="J66" s="29">
        <v>0</v>
      </c>
      <c r="K66" s="29">
        <v>0</v>
      </c>
      <c r="L66" s="29">
        <v>608</v>
      </c>
      <c r="M66" s="29">
        <v>0</v>
      </c>
      <c r="N66" s="29">
        <v>0</v>
      </c>
      <c r="O66" s="10">
        <f t="shared" si="6"/>
        <v>38534</v>
      </c>
      <c r="P66" s="29">
        <v>0</v>
      </c>
      <c r="Q66" s="29">
        <v>0</v>
      </c>
      <c r="R66" s="29">
        <v>0</v>
      </c>
      <c r="S66" s="13"/>
      <c r="T66" s="13"/>
    </row>
    <row r="67" spans="1:20" x14ac:dyDescent="0.3">
      <c r="A67" s="10">
        <f t="shared" si="4"/>
        <v>38565</v>
      </c>
      <c r="B67" s="11">
        <v>712.46724369820822</v>
      </c>
      <c r="C67" s="26">
        <v>21700.2884819186</v>
      </c>
      <c r="D67" s="12">
        <v>0</v>
      </c>
      <c r="E67" s="14">
        <v>0</v>
      </c>
      <c r="F67" s="14">
        <v>0</v>
      </c>
      <c r="G67" s="14">
        <v>0</v>
      </c>
      <c r="H67" s="10">
        <f t="shared" si="5"/>
        <v>38565</v>
      </c>
      <c r="I67" s="29">
        <v>0</v>
      </c>
      <c r="J67" s="29">
        <v>0</v>
      </c>
      <c r="K67" s="29">
        <v>0</v>
      </c>
      <c r="L67" s="29">
        <v>0</v>
      </c>
      <c r="M67" s="29">
        <v>560</v>
      </c>
      <c r="N67" s="29">
        <v>0</v>
      </c>
      <c r="O67" s="10">
        <f t="shared" si="6"/>
        <v>38565</v>
      </c>
      <c r="P67" s="29">
        <v>0</v>
      </c>
      <c r="Q67" s="29">
        <v>0</v>
      </c>
      <c r="R67" s="29">
        <v>0</v>
      </c>
      <c r="S67" s="13"/>
      <c r="T67" s="13"/>
    </row>
    <row r="68" spans="1:20" x14ac:dyDescent="0.3">
      <c r="A68" s="10">
        <f t="shared" si="4"/>
        <v>38596</v>
      </c>
      <c r="B68" s="11">
        <v>708.5683814140715</v>
      </c>
      <c r="C68" s="26">
        <v>21725.5902887798</v>
      </c>
      <c r="D68" s="12">
        <v>0</v>
      </c>
      <c r="E68" s="14">
        <v>0</v>
      </c>
      <c r="F68" s="14">
        <v>0</v>
      </c>
      <c r="G68" s="14">
        <v>0</v>
      </c>
      <c r="H68" s="10">
        <f t="shared" si="5"/>
        <v>38596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436</v>
      </c>
      <c r="O68" s="10">
        <f t="shared" si="6"/>
        <v>38596</v>
      </c>
      <c r="P68" s="29">
        <v>0</v>
      </c>
      <c r="Q68" s="29">
        <v>0</v>
      </c>
      <c r="R68" s="29">
        <v>0</v>
      </c>
      <c r="S68" s="13"/>
      <c r="T68" s="13"/>
    </row>
    <row r="69" spans="1:20" x14ac:dyDescent="0.3">
      <c r="A69" s="10">
        <f t="shared" si="4"/>
        <v>38626</v>
      </c>
      <c r="B69" s="11">
        <v>556.9154209284028</v>
      </c>
      <c r="C69" s="26">
        <v>21761.130999490299</v>
      </c>
      <c r="D69" s="12">
        <v>0</v>
      </c>
      <c r="E69" s="14">
        <v>0</v>
      </c>
      <c r="F69" s="14">
        <v>0</v>
      </c>
      <c r="G69" s="14">
        <v>0</v>
      </c>
      <c r="H69" s="10">
        <f t="shared" si="5"/>
        <v>38626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10">
        <f t="shared" si="6"/>
        <v>38626</v>
      </c>
      <c r="P69" s="29">
        <v>237</v>
      </c>
      <c r="Q69" s="29">
        <v>0</v>
      </c>
      <c r="R69" s="29">
        <v>0</v>
      </c>
      <c r="S69" s="13"/>
      <c r="T69" s="13"/>
    </row>
    <row r="70" spans="1:20" x14ac:dyDescent="0.3">
      <c r="A70" s="10">
        <f t="shared" si="4"/>
        <v>38657</v>
      </c>
      <c r="B70" s="11">
        <v>425.62675773576433</v>
      </c>
      <c r="C70" s="26">
        <v>21827.0659459458</v>
      </c>
      <c r="D70" s="12">
        <v>0</v>
      </c>
      <c r="E70" s="14">
        <v>0</v>
      </c>
      <c r="F70" s="14">
        <v>0</v>
      </c>
      <c r="G70" s="14">
        <v>0</v>
      </c>
      <c r="H70" s="10">
        <f t="shared" si="5"/>
        <v>38657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10">
        <f t="shared" si="6"/>
        <v>38657</v>
      </c>
      <c r="P70" s="29">
        <v>0</v>
      </c>
      <c r="Q70" s="29">
        <v>191</v>
      </c>
      <c r="R70" s="29">
        <v>0</v>
      </c>
      <c r="S70" s="13"/>
      <c r="T70" s="13"/>
    </row>
    <row r="71" spans="1:20" x14ac:dyDescent="0.3">
      <c r="A71" s="10">
        <f t="shared" si="4"/>
        <v>38687</v>
      </c>
      <c r="B71" s="11">
        <v>531.5812889185753</v>
      </c>
      <c r="C71" s="26">
        <v>21898.175073779701</v>
      </c>
      <c r="D71" s="12">
        <v>0</v>
      </c>
      <c r="E71" s="14">
        <v>0</v>
      </c>
      <c r="F71" s="14">
        <v>0</v>
      </c>
      <c r="G71" s="14">
        <v>0</v>
      </c>
      <c r="H71" s="10">
        <f t="shared" si="5"/>
        <v>38687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10">
        <f t="shared" si="6"/>
        <v>38687</v>
      </c>
      <c r="P71" s="29">
        <v>0</v>
      </c>
      <c r="Q71" s="29">
        <v>0</v>
      </c>
      <c r="R71" s="29">
        <v>420</v>
      </c>
      <c r="S71" s="13"/>
      <c r="T71" s="13"/>
    </row>
    <row r="72" spans="1:20" x14ac:dyDescent="0.3">
      <c r="A72" s="10">
        <f t="shared" si="4"/>
        <v>38718</v>
      </c>
      <c r="B72" s="11">
        <v>569.87789450146852</v>
      </c>
      <c r="C72" s="26">
        <v>21947.642914238699</v>
      </c>
      <c r="D72" s="12">
        <v>0</v>
      </c>
      <c r="E72" s="14">
        <v>520</v>
      </c>
      <c r="F72" s="14">
        <v>0</v>
      </c>
      <c r="G72" s="14">
        <v>0</v>
      </c>
      <c r="H72" s="10">
        <f t="shared" si="5"/>
        <v>38718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10">
        <f t="shared" si="6"/>
        <v>38718</v>
      </c>
      <c r="P72" s="29">
        <v>0</v>
      </c>
      <c r="Q72" s="29">
        <v>0</v>
      </c>
      <c r="R72" s="29">
        <v>0</v>
      </c>
      <c r="S72" s="13"/>
      <c r="T72" s="13"/>
    </row>
    <row r="73" spans="1:20" x14ac:dyDescent="0.3">
      <c r="A73" s="10">
        <f t="shared" si="4"/>
        <v>38749</v>
      </c>
      <c r="B73" s="11">
        <v>465.61782778982371</v>
      </c>
      <c r="C73" s="26">
        <v>21951.606395663301</v>
      </c>
      <c r="D73" s="12">
        <v>0</v>
      </c>
      <c r="E73" s="14">
        <v>0</v>
      </c>
      <c r="F73" s="14">
        <v>433</v>
      </c>
      <c r="G73" s="14">
        <v>0</v>
      </c>
      <c r="H73" s="10">
        <f t="shared" si="5"/>
        <v>38749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10">
        <f t="shared" si="6"/>
        <v>38749</v>
      </c>
      <c r="P73" s="29">
        <v>0</v>
      </c>
      <c r="Q73" s="29">
        <v>0</v>
      </c>
      <c r="R73" s="29">
        <v>0</v>
      </c>
      <c r="S73" s="13"/>
      <c r="T73" s="13"/>
    </row>
    <row r="74" spans="1:20" x14ac:dyDescent="0.3">
      <c r="A74" s="10">
        <f t="shared" si="4"/>
        <v>38777</v>
      </c>
      <c r="B74" s="11">
        <v>427.99987167312577</v>
      </c>
      <c r="C74" s="26">
        <v>21934.443250124499</v>
      </c>
      <c r="D74" s="12">
        <v>0</v>
      </c>
      <c r="E74" s="14">
        <v>0</v>
      </c>
      <c r="F74" s="14">
        <v>0</v>
      </c>
      <c r="G74" s="14">
        <v>282</v>
      </c>
      <c r="H74" s="10">
        <f t="shared" si="5"/>
        <v>38777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10">
        <f t="shared" si="6"/>
        <v>38777</v>
      </c>
      <c r="P74" s="29">
        <v>0</v>
      </c>
      <c r="Q74" s="29">
        <v>0</v>
      </c>
      <c r="R74" s="29">
        <v>0</v>
      </c>
      <c r="S74" s="13"/>
      <c r="T74" s="13"/>
    </row>
    <row r="75" spans="1:20" x14ac:dyDescent="0.3">
      <c r="A75" s="10">
        <f t="shared" si="4"/>
        <v>38808</v>
      </c>
      <c r="B75" s="11">
        <v>440.37025148964506</v>
      </c>
      <c r="C75" s="26">
        <v>21923.2559034347</v>
      </c>
      <c r="D75" s="12">
        <v>0</v>
      </c>
      <c r="E75" s="14">
        <v>0</v>
      </c>
      <c r="F75" s="14">
        <v>0</v>
      </c>
      <c r="G75" s="14">
        <v>0</v>
      </c>
      <c r="H75" s="10">
        <f t="shared" si="5"/>
        <v>38808</v>
      </c>
      <c r="I75" s="29">
        <v>109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10">
        <f t="shared" si="6"/>
        <v>38808</v>
      </c>
      <c r="P75" s="29">
        <v>0</v>
      </c>
      <c r="Q75" s="29">
        <v>0</v>
      </c>
      <c r="R75" s="29">
        <v>0</v>
      </c>
      <c r="S75" s="13"/>
      <c r="T75" s="13"/>
    </row>
    <row r="76" spans="1:20" x14ac:dyDescent="0.3">
      <c r="A76" s="10">
        <f>EDATE(A75,1)</f>
        <v>38838</v>
      </c>
      <c r="B76" s="17">
        <v>497.23551208197063</v>
      </c>
      <c r="C76" s="26">
        <v>21943.995233361798</v>
      </c>
      <c r="D76" s="12">
        <v>0</v>
      </c>
      <c r="E76" s="14">
        <v>0</v>
      </c>
      <c r="F76" s="14">
        <v>0</v>
      </c>
      <c r="G76" s="14">
        <v>0</v>
      </c>
      <c r="H76" s="10">
        <f t="shared" ref="H76:H89" si="7">A76</f>
        <v>38838</v>
      </c>
      <c r="I76" s="29">
        <v>0</v>
      </c>
      <c r="J76" s="29">
        <v>292</v>
      </c>
      <c r="K76" s="29">
        <v>0</v>
      </c>
      <c r="L76" s="29">
        <v>0</v>
      </c>
      <c r="M76" s="29">
        <v>0</v>
      </c>
      <c r="N76" s="29">
        <v>0</v>
      </c>
      <c r="O76" s="10">
        <f t="shared" ref="O76:O89" si="8">A76</f>
        <v>38838</v>
      </c>
      <c r="P76" s="29">
        <v>0</v>
      </c>
      <c r="Q76" s="29">
        <v>0</v>
      </c>
      <c r="R76" s="29">
        <v>0</v>
      </c>
      <c r="S76" s="14"/>
      <c r="T76" s="14"/>
    </row>
    <row r="77" spans="1:20" x14ac:dyDescent="0.3">
      <c r="A77" s="10">
        <f>EDATE(A76,1)</f>
        <v>38869</v>
      </c>
      <c r="B77" s="17">
        <v>678.67166720588489</v>
      </c>
      <c r="C77" s="26">
        <v>21994.753365633998</v>
      </c>
      <c r="D77" s="12">
        <v>0</v>
      </c>
      <c r="E77" s="14">
        <v>0</v>
      </c>
      <c r="F77" s="14">
        <v>0</v>
      </c>
      <c r="G77" s="14">
        <v>0</v>
      </c>
      <c r="H77" s="10">
        <f t="shared" si="7"/>
        <v>38869</v>
      </c>
      <c r="I77" s="29">
        <v>0</v>
      </c>
      <c r="J77" s="29">
        <v>0</v>
      </c>
      <c r="K77" s="29">
        <v>491</v>
      </c>
      <c r="L77" s="29">
        <v>0</v>
      </c>
      <c r="M77" s="29">
        <v>0</v>
      </c>
      <c r="N77" s="29">
        <v>0</v>
      </c>
      <c r="O77" s="10">
        <f t="shared" si="8"/>
        <v>38869</v>
      </c>
      <c r="P77" s="29">
        <v>0</v>
      </c>
      <c r="Q77" s="29">
        <v>0</v>
      </c>
      <c r="R77" s="29">
        <v>0</v>
      </c>
      <c r="S77" s="14"/>
      <c r="T77" s="14"/>
    </row>
    <row r="78" spans="1:20" x14ac:dyDescent="0.3">
      <c r="A78" s="10">
        <f t="shared" ref="A78:A150" si="9">EDATE(A77,1)</f>
        <v>38899</v>
      </c>
      <c r="B78" s="17">
        <v>770.16312726128672</v>
      </c>
      <c r="C78" s="26">
        <v>22062.020973598901</v>
      </c>
      <c r="D78" s="12">
        <v>0</v>
      </c>
      <c r="E78" s="14">
        <v>0</v>
      </c>
      <c r="F78" s="14">
        <v>0</v>
      </c>
      <c r="G78" s="14">
        <v>0</v>
      </c>
      <c r="H78" s="10">
        <f t="shared" si="7"/>
        <v>38899</v>
      </c>
      <c r="I78" s="29">
        <v>0</v>
      </c>
      <c r="J78" s="29">
        <v>0</v>
      </c>
      <c r="K78" s="29">
        <v>0</v>
      </c>
      <c r="L78" s="29">
        <v>576</v>
      </c>
      <c r="M78" s="29">
        <v>0</v>
      </c>
      <c r="N78" s="29">
        <v>0</v>
      </c>
      <c r="O78" s="10">
        <f t="shared" si="8"/>
        <v>38899</v>
      </c>
      <c r="P78" s="29">
        <v>0</v>
      </c>
      <c r="Q78" s="29">
        <v>0</v>
      </c>
      <c r="R78" s="29">
        <v>0</v>
      </c>
      <c r="S78" s="14"/>
      <c r="T78" s="14"/>
    </row>
    <row r="79" spans="1:20" x14ac:dyDescent="0.3">
      <c r="A79" s="10">
        <f t="shared" si="9"/>
        <v>38930</v>
      </c>
      <c r="B79" s="17">
        <v>679.89856198824452</v>
      </c>
      <c r="C79" s="26">
        <v>22141.326432455899</v>
      </c>
      <c r="D79" s="12">
        <v>0</v>
      </c>
      <c r="E79" s="14">
        <v>0</v>
      </c>
      <c r="F79" s="14">
        <v>0</v>
      </c>
      <c r="G79" s="14">
        <v>0</v>
      </c>
      <c r="H79" s="10">
        <f t="shared" si="7"/>
        <v>38930</v>
      </c>
      <c r="I79" s="29">
        <v>0</v>
      </c>
      <c r="J79" s="29">
        <v>0</v>
      </c>
      <c r="K79" s="29">
        <v>0</v>
      </c>
      <c r="L79" s="29">
        <v>0</v>
      </c>
      <c r="M79" s="29">
        <v>511</v>
      </c>
      <c r="N79" s="29">
        <v>0</v>
      </c>
      <c r="O79" s="10">
        <f t="shared" si="8"/>
        <v>38930</v>
      </c>
      <c r="P79" s="29">
        <v>0</v>
      </c>
      <c r="Q79" s="29">
        <v>0</v>
      </c>
      <c r="R79" s="29">
        <v>0</v>
      </c>
      <c r="S79" s="14"/>
      <c r="T79" s="14"/>
    </row>
    <row r="80" spans="1:20" x14ac:dyDescent="0.3">
      <c r="A80" s="10">
        <f t="shared" si="9"/>
        <v>38961</v>
      </c>
      <c r="B80" s="17">
        <v>642.00149620650188</v>
      </c>
      <c r="C80" s="26">
        <v>22228.3715942038</v>
      </c>
      <c r="D80" s="12">
        <v>0</v>
      </c>
      <c r="E80" s="14">
        <v>0</v>
      </c>
      <c r="F80" s="14">
        <v>0</v>
      </c>
      <c r="G80" s="14">
        <v>0</v>
      </c>
      <c r="H80" s="10">
        <f t="shared" si="7"/>
        <v>38961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319</v>
      </c>
      <c r="O80" s="10">
        <f t="shared" si="8"/>
        <v>38961</v>
      </c>
      <c r="P80" s="29">
        <v>0</v>
      </c>
      <c r="Q80" s="29">
        <v>0</v>
      </c>
      <c r="R80" s="29">
        <v>0</v>
      </c>
      <c r="S80" s="14"/>
      <c r="T80" s="14"/>
    </row>
    <row r="81" spans="1:21" x14ac:dyDescent="0.3">
      <c r="A81" s="10">
        <f t="shared" si="9"/>
        <v>38991</v>
      </c>
      <c r="B81" s="17">
        <v>507.01151311615473</v>
      </c>
      <c r="C81" s="26">
        <v>22319.440915920299</v>
      </c>
      <c r="D81" s="12">
        <v>0</v>
      </c>
      <c r="E81" s="14">
        <v>0</v>
      </c>
      <c r="F81" s="14">
        <v>0</v>
      </c>
      <c r="G81" s="14">
        <v>0</v>
      </c>
      <c r="H81" s="10">
        <f t="shared" si="7"/>
        <v>38991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10">
        <f t="shared" si="8"/>
        <v>38991</v>
      </c>
      <c r="P81" s="29">
        <v>135</v>
      </c>
      <c r="Q81" s="29">
        <v>0</v>
      </c>
      <c r="R81" s="29">
        <v>0</v>
      </c>
      <c r="S81" s="14"/>
      <c r="T81" s="14"/>
    </row>
    <row r="82" spans="1:21" x14ac:dyDescent="0.3">
      <c r="A82" s="10">
        <f t="shared" si="9"/>
        <v>39022</v>
      </c>
      <c r="B82" s="17">
        <v>424.49652419967902</v>
      </c>
      <c r="C82" s="26">
        <v>22418.648980267099</v>
      </c>
      <c r="D82" s="12">
        <v>0</v>
      </c>
      <c r="E82" s="14">
        <v>0</v>
      </c>
      <c r="F82" s="14">
        <v>0</v>
      </c>
      <c r="G82" s="14">
        <v>0</v>
      </c>
      <c r="H82" s="10">
        <f t="shared" si="7"/>
        <v>39022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10">
        <f t="shared" si="8"/>
        <v>39022</v>
      </c>
      <c r="P82" s="29">
        <v>0</v>
      </c>
      <c r="Q82" s="29">
        <v>178</v>
      </c>
      <c r="R82" s="29">
        <v>0</v>
      </c>
      <c r="S82" s="14"/>
      <c r="T82" s="14"/>
    </row>
    <row r="83" spans="1:21" x14ac:dyDescent="0.3">
      <c r="A83" s="10">
        <f t="shared" si="9"/>
        <v>39052</v>
      </c>
      <c r="B83" s="17">
        <v>509.84091397736137</v>
      </c>
      <c r="C83" s="26">
        <v>22512.4991815129</v>
      </c>
      <c r="D83" s="12">
        <v>0</v>
      </c>
      <c r="E83" s="14">
        <v>0</v>
      </c>
      <c r="F83" s="14">
        <v>0</v>
      </c>
      <c r="G83" s="14">
        <v>0</v>
      </c>
      <c r="H83" s="10">
        <f t="shared" si="7"/>
        <v>39052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10">
        <f t="shared" si="8"/>
        <v>39052</v>
      </c>
      <c r="P83" s="29">
        <v>0</v>
      </c>
      <c r="Q83" s="29">
        <v>0</v>
      </c>
      <c r="R83" s="29">
        <v>470</v>
      </c>
      <c r="S83" s="14"/>
      <c r="T83" s="14"/>
    </row>
    <row r="84" spans="1:21" ht="17" x14ac:dyDescent="0.6">
      <c r="A84" s="4" t="s">
        <v>0</v>
      </c>
      <c r="B84" s="5"/>
      <c r="C84" s="5"/>
      <c r="D84" s="5"/>
      <c r="E84" s="7"/>
      <c r="F84" s="4"/>
      <c r="G84" s="8" t="s">
        <v>4</v>
      </c>
      <c r="H84" s="4" t="str">
        <f t="shared" si="7"/>
        <v>EL PASO ELECTRIC COMPANY</v>
      </c>
      <c r="I84" s="4"/>
      <c r="N84" s="8" t="s">
        <v>4</v>
      </c>
      <c r="O84" s="4" t="str">
        <f t="shared" si="8"/>
        <v>EL PASO ELECTRIC COMPANY</v>
      </c>
      <c r="P84" s="4"/>
      <c r="U84" s="8" t="s">
        <v>4</v>
      </c>
    </row>
    <row r="85" spans="1:21" x14ac:dyDescent="0.3">
      <c r="A85" s="4" t="s">
        <v>64</v>
      </c>
      <c r="F85" s="4"/>
      <c r="G85" s="8" t="s">
        <v>21</v>
      </c>
      <c r="H85" s="4" t="str">
        <f t="shared" si="7"/>
        <v>2021 TEXAS RATE CASE FILING</v>
      </c>
      <c r="I85" s="4"/>
      <c r="L85" s="2"/>
      <c r="M85" s="2"/>
      <c r="N85" s="8" t="s">
        <v>22</v>
      </c>
      <c r="O85" s="4" t="str">
        <f t="shared" si="8"/>
        <v>2021 TEXAS RATE CASE FILING</v>
      </c>
      <c r="P85" s="4"/>
      <c r="S85" s="2"/>
      <c r="T85" s="2"/>
      <c r="U85" s="8" t="s">
        <v>23</v>
      </c>
    </row>
    <row r="86" spans="1:21" x14ac:dyDescent="0.3">
      <c r="A86" s="4" t="s">
        <v>5</v>
      </c>
      <c r="H86" s="4" t="str">
        <f t="shared" si="7"/>
        <v>SCHEDULE O-9.2:  MODEL DATA</v>
      </c>
      <c r="I86" s="4"/>
      <c r="O86" s="4" t="str">
        <f t="shared" si="8"/>
        <v>SCHEDULE O-9.2:  MODEL DATA</v>
      </c>
      <c r="P86" s="4"/>
    </row>
    <row r="87" spans="1:21" x14ac:dyDescent="0.3">
      <c r="A87" s="4" t="s">
        <v>14</v>
      </c>
      <c r="H87" s="4" t="str">
        <f t="shared" si="7"/>
        <v>SPONSOR:  GEORGE NOVELA</v>
      </c>
      <c r="I87" s="4"/>
      <c r="J87" s="2"/>
      <c r="K87" s="2"/>
      <c r="L87" s="3"/>
      <c r="M87" s="3"/>
      <c r="O87" s="4" t="str">
        <f t="shared" si="8"/>
        <v>SPONSOR:  GEORGE NOVELA</v>
      </c>
      <c r="P87" s="4"/>
      <c r="Q87" s="2"/>
      <c r="R87" s="2"/>
      <c r="S87" s="3"/>
      <c r="T87" s="3"/>
    </row>
    <row r="88" spans="1:21" x14ac:dyDescent="0.3">
      <c r="A88" s="4" t="s">
        <v>72</v>
      </c>
      <c r="H88" s="4" t="str">
        <f t="shared" si="7"/>
        <v>PREPARER:  ENEDINA SOTO</v>
      </c>
      <c r="I88" s="4"/>
      <c r="J88" s="2"/>
      <c r="K88" s="2"/>
      <c r="L88" s="3"/>
      <c r="M88" s="3"/>
      <c r="O88" s="4" t="str">
        <f t="shared" si="8"/>
        <v>PREPARER:  ENEDINA SOTO</v>
      </c>
      <c r="P88" s="4"/>
      <c r="Q88" s="2"/>
      <c r="R88" s="2"/>
      <c r="S88" s="3"/>
      <c r="T88" s="3"/>
    </row>
    <row r="89" spans="1:21" x14ac:dyDescent="0.3">
      <c r="A89" s="4" t="s">
        <v>65</v>
      </c>
      <c r="H89" s="4" t="str">
        <f t="shared" si="7"/>
        <v>FOR THE TEST YEAR ENDED DECEMBER 31, 2020</v>
      </c>
      <c r="I89" s="4"/>
      <c r="J89" s="2"/>
      <c r="K89" s="2"/>
      <c r="L89" s="3"/>
      <c r="M89" s="3"/>
      <c r="O89" s="4" t="str">
        <f t="shared" si="8"/>
        <v>FOR THE TEST YEAR ENDED DECEMBER 31, 2020</v>
      </c>
      <c r="P89" s="4"/>
      <c r="Q89" s="2"/>
      <c r="R89" s="2"/>
      <c r="S89" s="3"/>
      <c r="T89" s="3"/>
    </row>
    <row r="91" spans="1:21" x14ac:dyDescent="0.3">
      <c r="A91" s="1" t="s">
        <v>66</v>
      </c>
      <c r="H91" s="1" t="s">
        <v>66</v>
      </c>
      <c r="O91" s="1" t="s">
        <v>66</v>
      </c>
    </row>
    <row r="93" spans="1:21" ht="34" x14ac:dyDescent="0.6">
      <c r="A93" s="7" t="s">
        <v>1</v>
      </c>
      <c r="B93" s="5" t="s">
        <v>7</v>
      </c>
      <c r="C93" s="32" t="s">
        <v>69</v>
      </c>
      <c r="D93" s="5" t="s">
        <v>71</v>
      </c>
      <c r="E93" s="27" t="s">
        <v>49</v>
      </c>
      <c r="F93" s="28" t="s">
        <v>50</v>
      </c>
      <c r="G93" s="27" t="s">
        <v>51</v>
      </c>
      <c r="H93" s="7" t="s">
        <v>1</v>
      </c>
      <c r="I93" s="7" t="s">
        <v>52</v>
      </c>
      <c r="J93" s="7" t="s">
        <v>53</v>
      </c>
      <c r="K93" s="7" t="s">
        <v>54</v>
      </c>
      <c r="L93" s="7" t="s">
        <v>55</v>
      </c>
      <c r="M93" s="7" t="s">
        <v>56</v>
      </c>
      <c r="N93" s="7" t="s">
        <v>57</v>
      </c>
      <c r="O93" s="7" t="s">
        <v>1</v>
      </c>
      <c r="P93" s="7" t="s">
        <v>58</v>
      </c>
      <c r="Q93" s="7" t="s">
        <v>59</v>
      </c>
      <c r="R93" s="7" t="s">
        <v>60</v>
      </c>
      <c r="S93" s="7"/>
      <c r="T93" s="7"/>
      <c r="U93" s="7"/>
    </row>
    <row r="94" spans="1:21" ht="17" x14ac:dyDescent="0.6">
      <c r="A94" s="7"/>
      <c r="B94" s="5"/>
      <c r="C94" s="5"/>
      <c r="D94" s="5"/>
      <c r="E94" s="27"/>
      <c r="F94" s="28"/>
      <c r="G94" s="2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1:21" x14ac:dyDescent="0.3">
      <c r="A95" s="10">
        <f>EDATE(A83,1)</f>
        <v>39083</v>
      </c>
      <c r="B95" s="17">
        <v>616.11970287742849</v>
      </c>
      <c r="C95" s="26">
        <v>22598.507904288101</v>
      </c>
      <c r="D95" s="12">
        <v>0</v>
      </c>
      <c r="E95" s="14">
        <v>687</v>
      </c>
      <c r="F95" s="14">
        <v>0</v>
      </c>
      <c r="G95" s="14">
        <v>0</v>
      </c>
      <c r="H95" s="10">
        <f t="shared" ref="H95:H126" si="10">A95</f>
        <v>39083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10">
        <f t="shared" ref="O95:O126" si="11">A95</f>
        <v>39083</v>
      </c>
      <c r="P95" s="29">
        <v>0</v>
      </c>
      <c r="Q95" s="29">
        <v>0</v>
      </c>
      <c r="R95" s="29">
        <v>0</v>
      </c>
      <c r="S95" s="14"/>
      <c r="T95" s="14"/>
    </row>
    <row r="96" spans="1:21" x14ac:dyDescent="0.3">
      <c r="A96" s="10">
        <f t="shared" si="9"/>
        <v>39114</v>
      </c>
      <c r="B96" s="17">
        <v>527.26850056653655</v>
      </c>
      <c r="C96" s="26">
        <v>22665.9866088538</v>
      </c>
      <c r="D96" s="12">
        <v>0</v>
      </c>
      <c r="E96" s="14">
        <v>0</v>
      </c>
      <c r="F96" s="14">
        <v>557</v>
      </c>
      <c r="G96" s="14">
        <v>0</v>
      </c>
      <c r="H96" s="10">
        <f t="shared" si="10"/>
        <v>39114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10">
        <f t="shared" si="11"/>
        <v>39114</v>
      </c>
      <c r="P96" s="29">
        <v>0</v>
      </c>
      <c r="Q96" s="29">
        <v>0</v>
      </c>
      <c r="R96" s="29">
        <v>0</v>
      </c>
      <c r="S96" s="14"/>
      <c r="T96" s="14"/>
    </row>
    <row r="97" spans="1:20" x14ac:dyDescent="0.3">
      <c r="A97" s="10">
        <f t="shared" si="9"/>
        <v>39142</v>
      </c>
      <c r="B97" s="17">
        <v>452.32285058203365</v>
      </c>
      <c r="C97" s="26">
        <v>22709.748679158402</v>
      </c>
      <c r="D97" s="12">
        <v>0</v>
      </c>
      <c r="E97" s="14">
        <v>0</v>
      </c>
      <c r="F97" s="14">
        <v>0</v>
      </c>
      <c r="G97" s="14">
        <v>312</v>
      </c>
      <c r="H97" s="10">
        <f t="shared" si="10"/>
        <v>39142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10">
        <f t="shared" si="11"/>
        <v>39142</v>
      </c>
      <c r="P97" s="29">
        <v>0</v>
      </c>
      <c r="Q97" s="29">
        <v>0</v>
      </c>
      <c r="R97" s="29">
        <v>0</v>
      </c>
      <c r="S97" s="14"/>
      <c r="T97" s="14"/>
    </row>
    <row r="98" spans="1:20" x14ac:dyDescent="0.3">
      <c r="A98" s="10">
        <f t="shared" si="9"/>
        <v>39173</v>
      </c>
      <c r="B98" s="17">
        <v>425.22806679619458</v>
      </c>
      <c r="C98" s="26">
        <v>22739.207741400602</v>
      </c>
      <c r="D98" s="12">
        <v>0</v>
      </c>
      <c r="E98" s="14">
        <v>0</v>
      </c>
      <c r="F98" s="14">
        <v>0</v>
      </c>
      <c r="G98" s="14">
        <v>0</v>
      </c>
      <c r="H98" s="10">
        <f t="shared" si="10"/>
        <v>39173</v>
      </c>
      <c r="I98" s="29">
        <v>150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10">
        <f t="shared" si="11"/>
        <v>39173</v>
      </c>
      <c r="P98" s="29">
        <v>0</v>
      </c>
      <c r="Q98" s="29">
        <v>0</v>
      </c>
      <c r="R98" s="29">
        <v>0</v>
      </c>
      <c r="S98" s="14"/>
      <c r="T98" s="14"/>
    </row>
    <row r="99" spans="1:20" x14ac:dyDescent="0.3">
      <c r="A99" s="10">
        <f t="shared" si="9"/>
        <v>39203</v>
      </c>
      <c r="B99" s="17">
        <v>467.51358737732016</v>
      </c>
      <c r="C99" s="26">
        <v>22751.123616823599</v>
      </c>
      <c r="D99" s="12">
        <v>0</v>
      </c>
      <c r="E99" s="14">
        <v>0</v>
      </c>
      <c r="F99" s="14">
        <v>0</v>
      </c>
      <c r="G99" s="14">
        <v>0</v>
      </c>
      <c r="H99" s="10">
        <f t="shared" si="10"/>
        <v>39203</v>
      </c>
      <c r="I99" s="29">
        <v>0</v>
      </c>
      <c r="J99" s="29">
        <v>158</v>
      </c>
      <c r="K99" s="29">
        <v>0</v>
      </c>
      <c r="L99" s="29">
        <v>0</v>
      </c>
      <c r="M99" s="29">
        <v>0</v>
      </c>
      <c r="N99" s="29">
        <v>0</v>
      </c>
      <c r="O99" s="10">
        <f t="shared" si="11"/>
        <v>39203</v>
      </c>
      <c r="P99" s="29">
        <v>0</v>
      </c>
      <c r="Q99" s="29">
        <v>0</v>
      </c>
      <c r="R99" s="29">
        <v>0</v>
      </c>
      <c r="S99" s="14"/>
      <c r="T99" s="14"/>
    </row>
    <row r="100" spans="1:20" x14ac:dyDescent="0.3">
      <c r="A100" s="10">
        <f t="shared" si="9"/>
        <v>39234</v>
      </c>
      <c r="B100" s="17">
        <v>591.79499309247706</v>
      </c>
      <c r="C100" s="26">
        <v>22759.004068150502</v>
      </c>
      <c r="D100" s="12">
        <v>0</v>
      </c>
      <c r="E100" s="14">
        <v>0</v>
      </c>
      <c r="F100" s="14">
        <v>0</v>
      </c>
      <c r="G100" s="14">
        <v>0</v>
      </c>
      <c r="H100" s="10">
        <f t="shared" si="10"/>
        <v>39234</v>
      </c>
      <c r="I100" s="29">
        <v>0</v>
      </c>
      <c r="J100" s="29">
        <v>0</v>
      </c>
      <c r="K100" s="29">
        <v>380</v>
      </c>
      <c r="L100" s="29">
        <v>0</v>
      </c>
      <c r="M100" s="29">
        <v>0</v>
      </c>
      <c r="N100" s="29">
        <v>0</v>
      </c>
      <c r="O100" s="10">
        <f t="shared" si="11"/>
        <v>39234</v>
      </c>
      <c r="P100" s="29">
        <v>0</v>
      </c>
      <c r="Q100" s="29">
        <v>0</v>
      </c>
      <c r="R100" s="29">
        <v>0</v>
      </c>
      <c r="S100" s="14"/>
      <c r="T100" s="14"/>
    </row>
    <row r="101" spans="1:20" x14ac:dyDescent="0.3">
      <c r="A101" s="10">
        <f t="shared" si="9"/>
        <v>39264</v>
      </c>
      <c r="B101" s="17">
        <v>726.12147588937103</v>
      </c>
      <c r="C101" s="26">
        <v>22777.017172569798</v>
      </c>
      <c r="D101" s="12">
        <v>0</v>
      </c>
      <c r="E101" s="14">
        <v>0</v>
      </c>
      <c r="F101" s="14">
        <v>0</v>
      </c>
      <c r="G101" s="14">
        <v>0</v>
      </c>
      <c r="H101" s="10">
        <f t="shared" si="10"/>
        <v>39264</v>
      </c>
      <c r="I101" s="29">
        <v>0</v>
      </c>
      <c r="J101" s="29">
        <v>0</v>
      </c>
      <c r="K101" s="29">
        <v>0</v>
      </c>
      <c r="L101" s="29">
        <v>526</v>
      </c>
      <c r="M101" s="29">
        <v>0</v>
      </c>
      <c r="N101" s="29">
        <v>0</v>
      </c>
      <c r="O101" s="10">
        <f t="shared" si="11"/>
        <v>39264</v>
      </c>
      <c r="P101" s="29">
        <v>0</v>
      </c>
      <c r="Q101" s="29">
        <v>0</v>
      </c>
      <c r="R101" s="29">
        <v>0</v>
      </c>
      <c r="S101" s="14"/>
      <c r="T101" s="14"/>
    </row>
    <row r="102" spans="1:20" x14ac:dyDescent="0.3">
      <c r="A102" s="10">
        <f t="shared" si="9"/>
        <v>39295</v>
      </c>
      <c r="B102" s="17">
        <v>729.13459014337661</v>
      </c>
      <c r="C102" s="26">
        <v>22818.234224471598</v>
      </c>
      <c r="D102" s="12">
        <v>0</v>
      </c>
      <c r="E102" s="14">
        <v>0</v>
      </c>
      <c r="F102" s="14">
        <v>0</v>
      </c>
      <c r="G102" s="14">
        <v>0</v>
      </c>
      <c r="H102" s="10">
        <f t="shared" si="10"/>
        <v>39295</v>
      </c>
      <c r="I102" s="29">
        <v>0</v>
      </c>
      <c r="J102" s="29">
        <v>0</v>
      </c>
      <c r="K102" s="29">
        <v>0</v>
      </c>
      <c r="L102" s="29">
        <v>0</v>
      </c>
      <c r="M102" s="29">
        <v>560</v>
      </c>
      <c r="N102" s="29">
        <v>0</v>
      </c>
      <c r="O102" s="10">
        <f t="shared" si="11"/>
        <v>39295</v>
      </c>
      <c r="P102" s="29">
        <v>0</v>
      </c>
      <c r="Q102" s="29">
        <v>0</v>
      </c>
      <c r="R102" s="29">
        <v>0</v>
      </c>
      <c r="S102" s="14"/>
      <c r="T102" s="14"/>
    </row>
    <row r="103" spans="1:20" x14ac:dyDescent="0.3">
      <c r="A103" s="10">
        <f t="shared" si="9"/>
        <v>39326</v>
      </c>
      <c r="B103" s="17">
        <v>777.49664068237962</v>
      </c>
      <c r="C103" s="26">
        <v>22880.7560796613</v>
      </c>
      <c r="D103" s="12">
        <v>0</v>
      </c>
      <c r="E103" s="14">
        <v>0</v>
      </c>
      <c r="F103" s="14">
        <v>0</v>
      </c>
      <c r="G103" s="14">
        <v>0</v>
      </c>
      <c r="H103" s="10">
        <f t="shared" si="10"/>
        <v>39326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481</v>
      </c>
      <c r="O103" s="10">
        <f t="shared" si="11"/>
        <v>39326</v>
      </c>
      <c r="P103" s="29">
        <v>0</v>
      </c>
      <c r="Q103" s="29">
        <v>0</v>
      </c>
      <c r="R103" s="29">
        <v>0</v>
      </c>
      <c r="S103" s="14"/>
      <c r="T103" s="14"/>
    </row>
    <row r="104" spans="1:20" x14ac:dyDescent="0.3">
      <c r="A104" s="10">
        <f t="shared" si="9"/>
        <v>39356</v>
      </c>
      <c r="B104" s="17">
        <v>591.12991162105914</v>
      </c>
      <c r="C104" s="26">
        <v>22956.819147083901</v>
      </c>
      <c r="D104" s="12">
        <v>0</v>
      </c>
      <c r="E104" s="14">
        <v>0</v>
      </c>
      <c r="F104" s="14">
        <v>0</v>
      </c>
      <c r="G104" s="14">
        <v>0</v>
      </c>
      <c r="H104" s="10">
        <f t="shared" si="10"/>
        <v>39356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10">
        <f t="shared" si="11"/>
        <v>39356</v>
      </c>
      <c r="P104" s="29">
        <v>267</v>
      </c>
      <c r="Q104" s="29">
        <v>0</v>
      </c>
      <c r="R104" s="29">
        <v>0</v>
      </c>
      <c r="S104" s="14"/>
      <c r="T104" s="14"/>
    </row>
    <row r="105" spans="1:20" x14ac:dyDescent="0.3">
      <c r="A105" s="10">
        <f t="shared" si="9"/>
        <v>39387</v>
      </c>
      <c r="B105" s="17">
        <v>452.13472972804055</v>
      </c>
      <c r="C105" s="26">
        <v>23049.200293149101</v>
      </c>
      <c r="D105" s="12">
        <v>0</v>
      </c>
      <c r="E105" s="14">
        <v>0</v>
      </c>
      <c r="F105" s="14">
        <v>0</v>
      </c>
      <c r="G105" s="14">
        <v>0</v>
      </c>
      <c r="H105" s="10">
        <f t="shared" si="10"/>
        <v>39387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10">
        <f t="shared" si="11"/>
        <v>39387</v>
      </c>
      <c r="P105" s="29">
        <v>0</v>
      </c>
      <c r="Q105" s="29">
        <v>175</v>
      </c>
      <c r="R105" s="29">
        <v>0</v>
      </c>
      <c r="S105" s="14"/>
      <c r="T105" s="14"/>
    </row>
    <row r="106" spans="1:20" x14ac:dyDescent="0.3">
      <c r="A106" s="10">
        <f t="shared" si="9"/>
        <v>39417</v>
      </c>
      <c r="B106" s="17">
        <v>512.37291284785874</v>
      </c>
      <c r="C106" s="26">
        <v>23159.396917928399</v>
      </c>
      <c r="D106" s="12">
        <v>0</v>
      </c>
      <c r="E106" s="14">
        <v>0</v>
      </c>
      <c r="F106" s="14">
        <v>0</v>
      </c>
      <c r="G106" s="14">
        <v>0</v>
      </c>
      <c r="H106" s="10">
        <f t="shared" si="10"/>
        <v>39417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10">
        <f t="shared" si="11"/>
        <v>39417</v>
      </c>
      <c r="P106" s="29">
        <v>0</v>
      </c>
      <c r="Q106" s="29">
        <v>0</v>
      </c>
      <c r="R106" s="29">
        <v>447</v>
      </c>
      <c r="S106" s="14"/>
      <c r="T106" s="14"/>
    </row>
    <row r="107" spans="1:20" x14ac:dyDescent="0.3">
      <c r="A107" s="10">
        <f t="shared" si="9"/>
        <v>39448</v>
      </c>
      <c r="B107" s="17">
        <v>609.3301485758019</v>
      </c>
      <c r="C107" s="26">
        <v>23304.9989517022</v>
      </c>
      <c r="D107" s="12">
        <v>0</v>
      </c>
      <c r="E107" s="14">
        <v>610</v>
      </c>
      <c r="F107" s="14">
        <v>0</v>
      </c>
      <c r="G107" s="14">
        <v>0</v>
      </c>
      <c r="H107" s="10">
        <f t="shared" si="10"/>
        <v>39448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10">
        <f t="shared" si="11"/>
        <v>39448</v>
      </c>
      <c r="P107" s="29">
        <v>0</v>
      </c>
      <c r="Q107" s="29">
        <v>0</v>
      </c>
      <c r="R107" s="29">
        <v>0</v>
      </c>
      <c r="S107" s="14"/>
      <c r="T107" s="14"/>
    </row>
    <row r="108" spans="1:20" x14ac:dyDescent="0.3">
      <c r="A108" s="10">
        <f t="shared" si="9"/>
        <v>39479</v>
      </c>
      <c r="B108" s="17">
        <v>512.26326313868003</v>
      </c>
      <c r="C108" s="26">
        <v>23481.1482602955</v>
      </c>
      <c r="D108" s="12">
        <v>0</v>
      </c>
      <c r="E108" s="14">
        <v>0</v>
      </c>
      <c r="F108" s="14">
        <v>491</v>
      </c>
      <c r="G108" s="14">
        <v>0</v>
      </c>
      <c r="H108" s="10">
        <f t="shared" si="10"/>
        <v>39479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10">
        <f t="shared" si="11"/>
        <v>39479</v>
      </c>
      <c r="P108" s="29">
        <v>0</v>
      </c>
      <c r="Q108" s="29">
        <v>0</v>
      </c>
      <c r="R108" s="29">
        <v>0</v>
      </c>
      <c r="S108" s="14"/>
      <c r="T108" s="14"/>
    </row>
    <row r="109" spans="1:20" x14ac:dyDescent="0.3">
      <c r="A109" s="10">
        <f t="shared" si="9"/>
        <v>39508</v>
      </c>
      <c r="B109" s="17">
        <v>449.68697984132962</v>
      </c>
      <c r="C109" s="26">
        <v>23625.2048114834</v>
      </c>
      <c r="D109" s="12">
        <v>0</v>
      </c>
      <c r="E109" s="14">
        <v>0</v>
      </c>
      <c r="F109" s="14">
        <v>0</v>
      </c>
      <c r="G109" s="14">
        <v>305</v>
      </c>
      <c r="H109" s="10">
        <f t="shared" si="10"/>
        <v>39508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10">
        <f t="shared" si="11"/>
        <v>39508</v>
      </c>
      <c r="P109" s="29">
        <v>0</v>
      </c>
      <c r="Q109" s="29">
        <v>0</v>
      </c>
      <c r="R109" s="29">
        <v>0</v>
      </c>
      <c r="S109" s="14"/>
      <c r="T109" s="14"/>
    </row>
    <row r="110" spans="1:20" x14ac:dyDescent="0.3">
      <c r="A110" s="10">
        <f t="shared" si="9"/>
        <v>39539</v>
      </c>
      <c r="B110" s="17">
        <v>432.93013948147751</v>
      </c>
      <c r="C110" s="26">
        <v>23710.780314215299</v>
      </c>
      <c r="D110" s="12">
        <v>0</v>
      </c>
      <c r="E110" s="14">
        <v>0</v>
      </c>
      <c r="F110" s="14">
        <v>0</v>
      </c>
      <c r="G110" s="14">
        <v>0</v>
      </c>
      <c r="H110" s="10">
        <f t="shared" si="10"/>
        <v>39539</v>
      </c>
      <c r="I110" s="29">
        <v>163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10">
        <f t="shared" si="11"/>
        <v>39539</v>
      </c>
      <c r="P110" s="29">
        <v>0</v>
      </c>
      <c r="Q110" s="29">
        <v>0</v>
      </c>
      <c r="R110" s="29">
        <v>0</v>
      </c>
      <c r="S110" s="14"/>
      <c r="T110" s="14"/>
    </row>
    <row r="111" spans="1:20" x14ac:dyDescent="0.3">
      <c r="A111" s="10">
        <f t="shared" si="9"/>
        <v>39569</v>
      </c>
      <c r="B111" s="17">
        <v>456.69302872709261</v>
      </c>
      <c r="C111" s="26">
        <v>23689.854064131501</v>
      </c>
      <c r="D111" s="12">
        <v>0</v>
      </c>
      <c r="E111" s="14">
        <v>0</v>
      </c>
      <c r="F111" s="14">
        <v>0</v>
      </c>
      <c r="G111" s="14">
        <v>0</v>
      </c>
      <c r="H111" s="10">
        <f t="shared" si="10"/>
        <v>39569</v>
      </c>
      <c r="I111" s="29">
        <v>0</v>
      </c>
      <c r="J111" s="29">
        <v>196</v>
      </c>
      <c r="K111" s="29">
        <v>0</v>
      </c>
      <c r="L111" s="29">
        <v>0</v>
      </c>
      <c r="M111" s="29">
        <v>0</v>
      </c>
      <c r="N111" s="29">
        <v>0</v>
      </c>
      <c r="O111" s="10">
        <f t="shared" si="11"/>
        <v>39569</v>
      </c>
      <c r="P111" s="29">
        <v>0</v>
      </c>
      <c r="Q111" s="29">
        <v>0</v>
      </c>
      <c r="R111" s="29">
        <v>0</v>
      </c>
      <c r="S111" s="14"/>
      <c r="T111" s="14"/>
    </row>
    <row r="112" spans="1:20" x14ac:dyDescent="0.3">
      <c r="A112" s="10">
        <f t="shared" si="9"/>
        <v>39600</v>
      </c>
      <c r="B112" s="17">
        <v>640.74816106740559</v>
      </c>
      <c r="C112" s="26">
        <v>23643.988567028598</v>
      </c>
      <c r="D112" s="12">
        <v>0</v>
      </c>
      <c r="E112" s="14">
        <v>0</v>
      </c>
      <c r="F112" s="14">
        <v>0</v>
      </c>
      <c r="G112" s="14">
        <v>0</v>
      </c>
      <c r="H112" s="10">
        <f t="shared" si="10"/>
        <v>39600</v>
      </c>
      <c r="I112" s="29">
        <v>0</v>
      </c>
      <c r="J112" s="29">
        <v>0</v>
      </c>
      <c r="K112" s="29">
        <v>459</v>
      </c>
      <c r="L112" s="29">
        <v>0</v>
      </c>
      <c r="M112" s="29">
        <v>0</v>
      </c>
      <c r="N112" s="29">
        <v>0</v>
      </c>
      <c r="O112" s="10">
        <f t="shared" si="11"/>
        <v>39600</v>
      </c>
      <c r="P112" s="29">
        <v>0</v>
      </c>
      <c r="Q112" s="29">
        <v>0</v>
      </c>
      <c r="R112" s="29">
        <v>0</v>
      </c>
      <c r="S112" s="14"/>
      <c r="T112" s="14"/>
    </row>
    <row r="113" spans="1:20" x14ac:dyDescent="0.3">
      <c r="A113" s="10">
        <f t="shared" si="9"/>
        <v>39630</v>
      </c>
      <c r="B113" s="17">
        <v>757.9117380709323</v>
      </c>
      <c r="C113" s="26">
        <v>23683.928121893001</v>
      </c>
      <c r="D113" s="12">
        <v>0</v>
      </c>
      <c r="E113" s="14">
        <v>0</v>
      </c>
      <c r="F113" s="14">
        <v>0</v>
      </c>
      <c r="G113" s="14">
        <v>0</v>
      </c>
      <c r="H113" s="10">
        <f t="shared" si="10"/>
        <v>39630</v>
      </c>
      <c r="I113" s="29">
        <v>0</v>
      </c>
      <c r="J113" s="29">
        <v>0</v>
      </c>
      <c r="K113" s="29">
        <v>0</v>
      </c>
      <c r="L113" s="29">
        <v>552</v>
      </c>
      <c r="M113" s="29">
        <v>0</v>
      </c>
      <c r="N113" s="29">
        <v>0</v>
      </c>
      <c r="O113" s="10">
        <f t="shared" si="11"/>
        <v>39630</v>
      </c>
      <c r="P113" s="29">
        <v>0</v>
      </c>
      <c r="Q113" s="29">
        <v>0</v>
      </c>
      <c r="R113" s="29">
        <v>0</v>
      </c>
      <c r="S113" s="14"/>
      <c r="T113" s="14"/>
    </row>
    <row r="114" spans="1:20" x14ac:dyDescent="0.3">
      <c r="A114" s="10">
        <f t="shared" si="9"/>
        <v>39661</v>
      </c>
      <c r="B114" s="17">
        <v>730.85308325761719</v>
      </c>
      <c r="C114" s="26">
        <v>23870.4912642214</v>
      </c>
      <c r="D114" s="12">
        <v>0</v>
      </c>
      <c r="E114" s="14">
        <v>0</v>
      </c>
      <c r="F114" s="14">
        <v>0</v>
      </c>
      <c r="G114" s="14">
        <v>0</v>
      </c>
      <c r="H114" s="10">
        <f t="shared" si="10"/>
        <v>39661</v>
      </c>
      <c r="I114" s="29">
        <v>0</v>
      </c>
      <c r="J114" s="29">
        <v>0</v>
      </c>
      <c r="K114" s="29">
        <v>0</v>
      </c>
      <c r="L114" s="29">
        <v>0</v>
      </c>
      <c r="M114" s="29">
        <v>468</v>
      </c>
      <c r="N114" s="29">
        <v>0</v>
      </c>
      <c r="O114" s="10">
        <f t="shared" si="11"/>
        <v>39661</v>
      </c>
      <c r="P114" s="29">
        <v>0</v>
      </c>
      <c r="Q114" s="29">
        <v>0</v>
      </c>
      <c r="R114" s="29">
        <v>0</v>
      </c>
      <c r="S114" s="14"/>
      <c r="T114" s="14"/>
    </row>
    <row r="115" spans="1:20" x14ac:dyDescent="0.3">
      <c r="A115" s="10">
        <f t="shared" si="9"/>
        <v>39692</v>
      </c>
      <c r="B115" s="17">
        <v>668.96295703294993</v>
      </c>
      <c r="C115" s="26">
        <v>24047.838459495601</v>
      </c>
      <c r="D115" s="12">
        <v>0</v>
      </c>
      <c r="E115" s="14">
        <v>0</v>
      </c>
      <c r="F115" s="14">
        <v>0</v>
      </c>
      <c r="G115" s="14">
        <v>0</v>
      </c>
      <c r="H115" s="10">
        <f t="shared" si="10"/>
        <v>39692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330</v>
      </c>
      <c r="O115" s="10">
        <f t="shared" si="11"/>
        <v>39692</v>
      </c>
      <c r="P115" s="29">
        <v>0</v>
      </c>
      <c r="Q115" s="29">
        <v>0</v>
      </c>
      <c r="R115" s="29">
        <v>0</v>
      </c>
      <c r="S115" s="14"/>
      <c r="T115" s="14"/>
    </row>
    <row r="116" spans="1:20" x14ac:dyDescent="0.3">
      <c r="A116" s="10">
        <f t="shared" si="9"/>
        <v>39722</v>
      </c>
      <c r="B116" s="17">
        <v>511.99657140982316</v>
      </c>
      <c r="C116" s="26">
        <v>24011.9644646466</v>
      </c>
      <c r="D116" s="12">
        <v>0</v>
      </c>
      <c r="E116" s="14">
        <v>0</v>
      </c>
      <c r="F116" s="14">
        <v>0</v>
      </c>
      <c r="G116" s="14">
        <v>0</v>
      </c>
      <c r="H116" s="10">
        <f t="shared" si="10"/>
        <v>39722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10">
        <f t="shared" si="11"/>
        <v>39722</v>
      </c>
      <c r="P116" s="29">
        <v>149</v>
      </c>
      <c r="Q116" s="29">
        <v>0</v>
      </c>
      <c r="R116" s="29">
        <v>0</v>
      </c>
      <c r="S116" s="14"/>
      <c r="T116" s="14"/>
    </row>
    <row r="117" spans="1:20" x14ac:dyDescent="0.3">
      <c r="A117" s="10">
        <f t="shared" si="9"/>
        <v>39753</v>
      </c>
      <c r="B117" s="17">
        <v>438.530921543087</v>
      </c>
      <c r="C117" s="26">
        <v>23640.4177344114</v>
      </c>
      <c r="D117" s="12">
        <v>0</v>
      </c>
      <c r="E117" s="14">
        <v>0</v>
      </c>
      <c r="F117" s="14">
        <v>0</v>
      </c>
      <c r="G117" s="14">
        <v>0</v>
      </c>
      <c r="H117" s="10">
        <f t="shared" si="10"/>
        <v>39753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10">
        <f t="shared" si="11"/>
        <v>39753</v>
      </c>
      <c r="P117" s="29">
        <v>0</v>
      </c>
      <c r="Q117" s="29">
        <v>203</v>
      </c>
      <c r="R117" s="29">
        <v>0</v>
      </c>
      <c r="S117" s="14"/>
      <c r="T117" s="14"/>
    </row>
    <row r="118" spans="1:20" x14ac:dyDescent="0.3">
      <c r="A118" s="10">
        <f t="shared" si="9"/>
        <v>39783</v>
      </c>
      <c r="B118" s="17">
        <v>524.63892933093405</v>
      </c>
      <c r="C118" s="26">
        <v>23160.069113030699</v>
      </c>
      <c r="D118" s="12">
        <v>0</v>
      </c>
      <c r="E118" s="14">
        <v>0</v>
      </c>
      <c r="F118" s="14">
        <v>0</v>
      </c>
      <c r="G118" s="14">
        <v>0</v>
      </c>
      <c r="H118" s="10">
        <f t="shared" si="10"/>
        <v>39783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10">
        <f t="shared" si="11"/>
        <v>39783</v>
      </c>
      <c r="P118" s="29">
        <v>0</v>
      </c>
      <c r="Q118" s="29">
        <v>0</v>
      </c>
      <c r="R118" s="29">
        <v>442</v>
      </c>
      <c r="S118" s="14"/>
      <c r="T118" s="14"/>
    </row>
    <row r="119" spans="1:20" x14ac:dyDescent="0.3">
      <c r="A119" s="10">
        <f t="shared" si="9"/>
        <v>39814</v>
      </c>
      <c r="B119" s="17">
        <v>601.39577641374979</v>
      </c>
      <c r="C119" s="26">
        <v>22831.616462559599</v>
      </c>
      <c r="D119" s="12">
        <v>0</v>
      </c>
      <c r="E119" s="14">
        <v>537</v>
      </c>
      <c r="F119" s="14">
        <v>0</v>
      </c>
      <c r="G119" s="14">
        <v>0</v>
      </c>
      <c r="H119" s="10">
        <f t="shared" si="10"/>
        <v>39814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10">
        <f t="shared" si="11"/>
        <v>39814</v>
      </c>
      <c r="P119" s="29">
        <v>0</v>
      </c>
      <c r="Q119" s="29">
        <v>0</v>
      </c>
      <c r="R119" s="29">
        <v>0</v>
      </c>
      <c r="S119" s="14"/>
      <c r="T119" s="14"/>
    </row>
    <row r="120" spans="1:20" x14ac:dyDescent="0.3">
      <c r="A120" s="10">
        <f t="shared" si="9"/>
        <v>39845</v>
      </c>
      <c r="B120" s="17">
        <v>489.58832801788924</v>
      </c>
      <c r="C120" s="26">
        <v>22884.976860946201</v>
      </c>
      <c r="D120" s="12">
        <v>0</v>
      </c>
      <c r="E120" s="14">
        <v>0</v>
      </c>
      <c r="F120" s="14">
        <v>437</v>
      </c>
      <c r="G120" s="14">
        <v>0</v>
      </c>
      <c r="H120" s="10">
        <f t="shared" si="10"/>
        <v>39845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10">
        <f t="shared" si="11"/>
        <v>39845</v>
      </c>
      <c r="P120" s="29">
        <v>0</v>
      </c>
      <c r="Q120" s="29">
        <v>0</v>
      </c>
      <c r="R120" s="29">
        <v>0</v>
      </c>
      <c r="S120" s="14"/>
      <c r="T120" s="14"/>
    </row>
    <row r="121" spans="1:20" x14ac:dyDescent="0.3">
      <c r="A121" s="10">
        <f t="shared" si="9"/>
        <v>39873</v>
      </c>
      <c r="B121" s="17">
        <v>429.34110597542184</v>
      </c>
      <c r="C121" s="26">
        <v>23166.1176465518</v>
      </c>
      <c r="D121" s="12">
        <v>0</v>
      </c>
      <c r="E121" s="14">
        <v>0</v>
      </c>
      <c r="F121" s="14">
        <v>0</v>
      </c>
      <c r="G121" s="14">
        <v>271</v>
      </c>
      <c r="H121" s="10">
        <f t="shared" si="10"/>
        <v>39873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10">
        <f t="shared" si="11"/>
        <v>39873</v>
      </c>
      <c r="P121" s="29">
        <v>0</v>
      </c>
      <c r="Q121" s="29">
        <v>0</v>
      </c>
      <c r="R121" s="29">
        <v>0</v>
      </c>
      <c r="S121" s="14"/>
      <c r="T121" s="14"/>
    </row>
    <row r="122" spans="1:20" x14ac:dyDescent="0.3">
      <c r="A122" s="10">
        <f t="shared" si="9"/>
        <v>39904</v>
      </c>
      <c r="B122" s="17">
        <v>429.09622152137649</v>
      </c>
      <c r="C122" s="26">
        <v>23507.908860667401</v>
      </c>
      <c r="D122" s="12">
        <v>0</v>
      </c>
      <c r="E122" s="14">
        <v>0</v>
      </c>
      <c r="F122" s="14">
        <v>0</v>
      </c>
      <c r="G122" s="14">
        <v>0</v>
      </c>
      <c r="H122" s="10">
        <f t="shared" si="10"/>
        <v>39904</v>
      </c>
      <c r="I122" s="29">
        <v>144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10">
        <f t="shared" si="11"/>
        <v>39904</v>
      </c>
      <c r="P122" s="29">
        <v>0</v>
      </c>
      <c r="Q122" s="29">
        <v>0</v>
      </c>
      <c r="R122" s="29">
        <v>0</v>
      </c>
      <c r="S122" s="14"/>
      <c r="T122" s="14"/>
    </row>
    <row r="123" spans="1:20" x14ac:dyDescent="0.3">
      <c r="A123" s="10">
        <f t="shared" si="9"/>
        <v>39934</v>
      </c>
      <c r="B123" s="17">
        <v>526.17801904653788</v>
      </c>
      <c r="C123" s="26">
        <v>23716.492151925599</v>
      </c>
      <c r="D123" s="12">
        <v>0</v>
      </c>
      <c r="E123" s="14">
        <v>0</v>
      </c>
      <c r="F123" s="14">
        <v>0</v>
      </c>
      <c r="G123" s="14">
        <v>0</v>
      </c>
      <c r="H123" s="10">
        <f t="shared" si="10"/>
        <v>39934</v>
      </c>
      <c r="I123" s="29">
        <v>0</v>
      </c>
      <c r="J123" s="29">
        <v>251</v>
      </c>
      <c r="K123" s="29">
        <v>0</v>
      </c>
      <c r="L123" s="29">
        <v>0</v>
      </c>
      <c r="M123" s="29">
        <v>0</v>
      </c>
      <c r="N123" s="29">
        <v>0</v>
      </c>
      <c r="O123" s="10">
        <f t="shared" si="11"/>
        <v>39934</v>
      </c>
      <c r="P123" s="29">
        <v>0</v>
      </c>
      <c r="Q123" s="29">
        <v>0</v>
      </c>
      <c r="R123" s="29">
        <v>0</v>
      </c>
      <c r="S123" s="14"/>
      <c r="T123" s="14"/>
    </row>
    <row r="124" spans="1:20" x14ac:dyDescent="0.3">
      <c r="A124" s="10">
        <f t="shared" si="9"/>
        <v>39965</v>
      </c>
      <c r="B124" s="17">
        <v>621.57580739870821</v>
      </c>
      <c r="C124" s="26">
        <v>23794.824083447002</v>
      </c>
      <c r="D124" s="12">
        <v>0</v>
      </c>
      <c r="E124" s="14">
        <v>0</v>
      </c>
      <c r="F124" s="14">
        <v>0</v>
      </c>
      <c r="G124" s="14">
        <v>0</v>
      </c>
      <c r="H124" s="10">
        <f t="shared" si="10"/>
        <v>39965</v>
      </c>
      <c r="I124" s="29">
        <v>0</v>
      </c>
      <c r="J124" s="29">
        <v>0</v>
      </c>
      <c r="K124" s="29">
        <v>452</v>
      </c>
      <c r="L124" s="29">
        <v>0</v>
      </c>
      <c r="M124" s="29">
        <v>0</v>
      </c>
      <c r="N124" s="29">
        <v>0</v>
      </c>
      <c r="O124" s="10">
        <f t="shared" si="11"/>
        <v>39965</v>
      </c>
      <c r="P124" s="29">
        <v>0</v>
      </c>
      <c r="Q124" s="29">
        <v>0</v>
      </c>
      <c r="R124" s="29">
        <v>0</v>
      </c>
      <c r="S124" s="14"/>
      <c r="T124" s="14"/>
    </row>
    <row r="125" spans="1:20" x14ac:dyDescent="0.3">
      <c r="A125" s="10">
        <f t="shared" si="9"/>
        <v>39995</v>
      </c>
      <c r="B125" s="17">
        <v>799.45079897375808</v>
      </c>
      <c r="C125" s="26">
        <v>23767.063785133301</v>
      </c>
      <c r="D125" s="12">
        <v>0</v>
      </c>
      <c r="E125" s="14">
        <v>0</v>
      </c>
      <c r="F125" s="14">
        <v>0</v>
      </c>
      <c r="G125" s="14">
        <v>0</v>
      </c>
      <c r="H125" s="10">
        <f t="shared" si="10"/>
        <v>39995</v>
      </c>
      <c r="I125" s="29">
        <v>0</v>
      </c>
      <c r="J125" s="29">
        <v>0</v>
      </c>
      <c r="K125" s="29">
        <v>0</v>
      </c>
      <c r="L125" s="29">
        <v>595</v>
      </c>
      <c r="M125" s="29">
        <v>0</v>
      </c>
      <c r="N125" s="29">
        <v>0</v>
      </c>
      <c r="O125" s="10">
        <f t="shared" si="11"/>
        <v>39995</v>
      </c>
      <c r="P125" s="29">
        <v>0</v>
      </c>
      <c r="Q125" s="29">
        <v>0</v>
      </c>
      <c r="R125" s="29">
        <v>0</v>
      </c>
      <c r="S125" s="14"/>
      <c r="T125" s="14"/>
    </row>
    <row r="126" spans="1:20" x14ac:dyDescent="0.3">
      <c r="A126" s="10">
        <f t="shared" si="9"/>
        <v>40026</v>
      </c>
      <c r="B126" s="17">
        <v>853.26032344230407</v>
      </c>
      <c r="C126" s="26">
        <v>23667.4979138608</v>
      </c>
      <c r="D126" s="12">
        <v>0</v>
      </c>
      <c r="E126" s="14">
        <v>0</v>
      </c>
      <c r="F126" s="14">
        <v>0</v>
      </c>
      <c r="G126" s="14">
        <v>0</v>
      </c>
      <c r="H126" s="10">
        <f t="shared" si="10"/>
        <v>40026</v>
      </c>
      <c r="I126" s="29">
        <v>0</v>
      </c>
      <c r="J126" s="29">
        <v>0</v>
      </c>
      <c r="K126" s="29">
        <v>0</v>
      </c>
      <c r="L126" s="29">
        <v>0</v>
      </c>
      <c r="M126" s="29">
        <v>638</v>
      </c>
      <c r="N126" s="29">
        <v>0</v>
      </c>
      <c r="O126" s="10">
        <f t="shared" si="11"/>
        <v>40026</v>
      </c>
      <c r="P126" s="29">
        <v>0</v>
      </c>
      <c r="Q126" s="29">
        <v>0</v>
      </c>
      <c r="R126" s="29">
        <v>0</v>
      </c>
      <c r="S126" s="14"/>
      <c r="T126" s="14"/>
    </row>
    <row r="127" spans="1:20" x14ac:dyDescent="0.3">
      <c r="A127" s="10">
        <f t="shared" si="9"/>
        <v>40057</v>
      </c>
      <c r="B127" s="17">
        <v>711.52530535382334</v>
      </c>
      <c r="C127" s="26">
        <v>23554.911609185201</v>
      </c>
      <c r="D127" s="12">
        <v>0</v>
      </c>
      <c r="E127" s="14">
        <v>0</v>
      </c>
      <c r="F127" s="14">
        <v>0</v>
      </c>
      <c r="G127" s="14">
        <v>0</v>
      </c>
      <c r="H127" s="10">
        <f t="shared" ref="H127:H158" si="12">A127</f>
        <v>40057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461</v>
      </c>
      <c r="O127" s="10">
        <f t="shared" ref="O127:O158" si="13">A127</f>
        <v>40057</v>
      </c>
      <c r="P127" s="29">
        <v>0</v>
      </c>
      <c r="Q127" s="29">
        <v>0</v>
      </c>
      <c r="R127" s="29">
        <v>0</v>
      </c>
      <c r="S127" s="14"/>
      <c r="T127" s="14"/>
    </row>
    <row r="128" spans="1:20" x14ac:dyDescent="0.3">
      <c r="A128" s="10">
        <f t="shared" si="9"/>
        <v>40087</v>
      </c>
      <c r="B128" s="17">
        <v>553.9696348530673</v>
      </c>
      <c r="C128" s="26">
        <v>23494.849150383801</v>
      </c>
      <c r="D128" s="12">
        <v>0</v>
      </c>
      <c r="E128" s="14">
        <v>0</v>
      </c>
      <c r="F128" s="14">
        <v>0</v>
      </c>
      <c r="G128" s="14">
        <v>0</v>
      </c>
      <c r="H128" s="10">
        <f t="shared" si="12"/>
        <v>40087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10">
        <f t="shared" si="13"/>
        <v>40087</v>
      </c>
      <c r="P128" s="29">
        <v>221</v>
      </c>
      <c r="Q128" s="29">
        <v>0</v>
      </c>
      <c r="R128" s="29">
        <v>0</v>
      </c>
      <c r="S128" s="14"/>
      <c r="T128" s="14"/>
    </row>
    <row r="129" spans="1:20" x14ac:dyDescent="0.3">
      <c r="A129" s="10">
        <f t="shared" si="9"/>
        <v>40118</v>
      </c>
      <c r="B129" s="17">
        <v>456.86326824403659</v>
      </c>
      <c r="C129" s="26">
        <v>23523.969790655501</v>
      </c>
      <c r="D129" s="12">
        <v>0</v>
      </c>
      <c r="E129" s="14">
        <v>0</v>
      </c>
      <c r="F129" s="14">
        <v>0</v>
      </c>
      <c r="G129" s="14">
        <v>0</v>
      </c>
      <c r="H129" s="10">
        <f t="shared" si="12"/>
        <v>40118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10">
        <f t="shared" si="13"/>
        <v>40118</v>
      </c>
      <c r="P129" s="29">
        <v>0</v>
      </c>
      <c r="Q129" s="29">
        <v>202</v>
      </c>
      <c r="R129" s="29">
        <v>0</v>
      </c>
      <c r="S129" s="14"/>
      <c r="T129" s="14"/>
    </row>
    <row r="130" spans="1:20" x14ac:dyDescent="0.3">
      <c r="A130" s="10">
        <f t="shared" si="9"/>
        <v>40148</v>
      </c>
      <c r="B130" s="17">
        <v>555.58767035800793</v>
      </c>
      <c r="C130" s="26">
        <v>23594.8456782967</v>
      </c>
      <c r="D130" s="12">
        <v>0</v>
      </c>
      <c r="E130" s="14">
        <v>0</v>
      </c>
      <c r="F130" s="14">
        <v>0</v>
      </c>
      <c r="G130" s="14">
        <v>0</v>
      </c>
      <c r="H130" s="10">
        <f t="shared" si="12"/>
        <v>40148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10">
        <f t="shared" si="13"/>
        <v>40148</v>
      </c>
      <c r="P130" s="29">
        <v>0</v>
      </c>
      <c r="Q130" s="29">
        <v>0</v>
      </c>
      <c r="R130" s="29">
        <v>482</v>
      </c>
      <c r="S130" s="14"/>
      <c r="T130" s="14"/>
    </row>
    <row r="131" spans="1:20" x14ac:dyDescent="0.3">
      <c r="A131" s="10">
        <f t="shared" si="9"/>
        <v>40179</v>
      </c>
      <c r="B131" s="17">
        <v>647.28426104878224</v>
      </c>
      <c r="C131" s="26">
        <v>23643.154088572901</v>
      </c>
      <c r="D131" s="12">
        <v>0</v>
      </c>
      <c r="E131" s="14">
        <v>668</v>
      </c>
      <c r="F131" s="14">
        <v>0</v>
      </c>
      <c r="G131" s="14">
        <v>0</v>
      </c>
      <c r="H131" s="10">
        <f t="shared" si="12"/>
        <v>40179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10">
        <f t="shared" si="13"/>
        <v>40179</v>
      </c>
      <c r="P131" s="29">
        <v>0</v>
      </c>
      <c r="Q131" s="29">
        <v>0</v>
      </c>
      <c r="R131" s="29">
        <v>0</v>
      </c>
      <c r="S131" s="14"/>
      <c r="T131" s="14"/>
    </row>
    <row r="132" spans="1:20" x14ac:dyDescent="0.3">
      <c r="A132" s="10">
        <f t="shared" si="9"/>
        <v>40210</v>
      </c>
      <c r="B132" s="17">
        <v>504.83691138227647</v>
      </c>
      <c r="C132" s="26">
        <v>23618.575317441999</v>
      </c>
      <c r="D132" s="12">
        <v>0</v>
      </c>
      <c r="E132" s="14">
        <v>0</v>
      </c>
      <c r="F132" s="14">
        <v>563</v>
      </c>
      <c r="G132" s="14">
        <v>0</v>
      </c>
      <c r="H132" s="10">
        <f t="shared" si="12"/>
        <v>40210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10">
        <f t="shared" si="13"/>
        <v>40210</v>
      </c>
      <c r="P132" s="29">
        <v>0</v>
      </c>
      <c r="Q132" s="29">
        <v>0</v>
      </c>
      <c r="R132" s="29">
        <v>0</v>
      </c>
      <c r="S132" s="14"/>
      <c r="T132" s="14"/>
    </row>
    <row r="133" spans="1:20" x14ac:dyDescent="0.3">
      <c r="A133" s="10">
        <f t="shared" si="9"/>
        <v>40238</v>
      </c>
      <c r="B133" s="17">
        <v>456.49173375503165</v>
      </c>
      <c r="C133" s="26">
        <v>23568.2126256355</v>
      </c>
      <c r="D133" s="12">
        <v>0</v>
      </c>
      <c r="E133" s="14">
        <v>0</v>
      </c>
      <c r="F133" s="14">
        <v>0</v>
      </c>
      <c r="G133" s="14">
        <v>380</v>
      </c>
      <c r="H133" s="10">
        <f t="shared" si="12"/>
        <v>40238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10">
        <f t="shared" si="13"/>
        <v>40238</v>
      </c>
      <c r="P133" s="29">
        <v>0</v>
      </c>
      <c r="Q133" s="29">
        <v>0</v>
      </c>
      <c r="R133" s="29">
        <v>0</v>
      </c>
      <c r="S133" s="14"/>
      <c r="T133" s="14"/>
    </row>
    <row r="134" spans="1:20" x14ac:dyDescent="0.3">
      <c r="A134" s="10">
        <f t="shared" si="9"/>
        <v>40269</v>
      </c>
      <c r="B134" s="17">
        <v>526.83944032556531</v>
      </c>
      <c r="C134" s="26">
        <v>23540.9906362158</v>
      </c>
      <c r="D134" s="12">
        <v>0</v>
      </c>
      <c r="E134" s="14">
        <v>0</v>
      </c>
      <c r="F134" s="14">
        <v>0</v>
      </c>
      <c r="G134" s="14">
        <v>0</v>
      </c>
      <c r="H134" s="10">
        <f t="shared" si="12"/>
        <v>40269</v>
      </c>
      <c r="I134" s="29">
        <v>191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10">
        <f t="shared" si="13"/>
        <v>40269</v>
      </c>
      <c r="P134" s="29">
        <v>0</v>
      </c>
      <c r="Q134" s="29">
        <v>0</v>
      </c>
      <c r="R134" s="29">
        <v>0</v>
      </c>
      <c r="S134" s="14"/>
      <c r="T134" s="14"/>
    </row>
    <row r="135" spans="1:20" x14ac:dyDescent="0.3">
      <c r="A135" s="10">
        <f t="shared" si="9"/>
        <v>40299</v>
      </c>
      <c r="B135" s="17">
        <v>457.21568895966448</v>
      </c>
      <c r="C135" s="26">
        <v>23588.2776219931</v>
      </c>
      <c r="D135" s="12">
        <v>0</v>
      </c>
      <c r="E135" s="14">
        <v>0</v>
      </c>
      <c r="F135" s="14">
        <v>0</v>
      </c>
      <c r="G135" s="14">
        <v>0</v>
      </c>
      <c r="H135" s="10">
        <f t="shared" si="12"/>
        <v>40299</v>
      </c>
      <c r="I135" s="29">
        <v>0</v>
      </c>
      <c r="J135" s="29">
        <v>191</v>
      </c>
      <c r="K135" s="29">
        <v>0</v>
      </c>
      <c r="L135" s="29">
        <v>0</v>
      </c>
      <c r="M135" s="29">
        <v>0</v>
      </c>
      <c r="N135" s="29">
        <v>0</v>
      </c>
      <c r="O135" s="10">
        <f t="shared" si="13"/>
        <v>40299</v>
      </c>
      <c r="P135" s="29">
        <v>0</v>
      </c>
      <c r="Q135" s="29">
        <v>0</v>
      </c>
      <c r="R135" s="29">
        <v>0</v>
      </c>
      <c r="S135" s="14"/>
      <c r="T135" s="14"/>
    </row>
    <row r="136" spans="1:20" x14ac:dyDescent="0.3">
      <c r="A136" s="10">
        <f t="shared" si="9"/>
        <v>40330</v>
      </c>
      <c r="B136" s="17">
        <v>699.85220579755105</v>
      </c>
      <c r="C136" s="26">
        <v>23701.5418475355</v>
      </c>
      <c r="D136" s="12">
        <v>0</v>
      </c>
      <c r="E136" s="14">
        <v>0</v>
      </c>
      <c r="F136" s="14">
        <v>0</v>
      </c>
      <c r="G136" s="14">
        <v>0</v>
      </c>
      <c r="H136" s="10">
        <f t="shared" si="12"/>
        <v>40330</v>
      </c>
      <c r="I136" s="29">
        <v>0</v>
      </c>
      <c r="J136" s="29">
        <v>0</v>
      </c>
      <c r="K136" s="29">
        <v>462</v>
      </c>
      <c r="L136" s="29">
        <v>0</v>
      </c>
      <c r="M136" s="29">
        <v>0</v>
      </c>
      <c r="N136" s="29">
        <v>0</v>
      </c>
      <c r="O136" s="10">
        <f t="shared" si="13"/>
        <v>40330</v>
      </c>
      <c r="P136" s="29">
        <v>0</v>
      </c>
      <c r="Q136" s="29">
        <v>0</v>
      </c>
      <c r="R136" s="29">
        <v>0</v>
      </c>
      <c r="S136" s="14"/>
      <c r="T136" s="14"/>
    </row>
    <row r="137" spans="1:20" x14ac:dyDescent="0.3">
      <c r="A137" s="10">
        <f t="shared" si="9"/>
        <v>40360</v>
      </c>
      <c r="B137" s="17">
        <v>848.06911605227538</v>
      </c>
      <c r="C137" s="26">
        <v>23847.497912760999</v>
      </c>
      <c r="D137" s="12">
        <v>0</v>
      </c>
      <c r="E137" s="14">
        <v>0</v>
      </c>
      <c r="F137" s="14">
        <v>0</v>
      </c>
      <c r="G137" s="14">
        <v>0</v>
      </c>
      <c r="H137" s="10">
        <f t="shared" si="12"/>
        <v>40360</v>
      </c>
      <c r="I137" s="29">
        <v>0</v>
      </c>
      <c r="J137" s="29">
        <v>0</v>
      </c>
      <c r="K137" s="29">
        <v>0</v>
      </c>
      <c r="L137" s="29">
        <v>592</v>
      </c>
      <c r="M137" s="29">
        <v>0</v>
      </c>
      <c r="N137" s="29">
        <v>0</v>
      </c>
      <c r="O137" s="10">
        <f t="shared" si="13"/>
        <v>40360</v>
      </c>
      <c r="P137" s="29">
        <v>0</v>
      </c>
      <c r="Q137" s="29">
        <v>0</v>
      </c>
      <c r="R137" s="29">
        <v>0</v>
      </c>
      <c r="S137" s="14"/>
      <c r="T137" s="14"/>
    </row>
    <row r="138" spans="1:20" x14ac:dyDescent="0.3">
      <c r="A138" s="10">
        <f t="shared" si="9"/>
        <v>40391</v>
      </c>
      <c r="B138" s="17">
        <v>832.27727941525461</v>
      </c>
      <c r="C138" s="26">
        <v>24015.994166795001</v>
      </c>
      <c r="D138" s="12">
        <v>0</v>
      </c>
      <c r="E138" s="14">
        <v>0</v>
      </c>
      <c r="F138" s="14">
        <v>0</v>
      </c>
      <c r="G138" s="14">
        <v>0</v>
      </c>
      <c r="H138" s="10">
        <f t="shared" si="12"/>
        <v>40391</v>
      </c>
      <c r="I138" s="29">
        <v>0</v>
      </c>
      <c r="J138" s="29">
        <v>0</v>
      </c>
      <c r="K138" s="29">
        <v>0</v>
      </c>
      <c r="L138" s="29">
        <v>0</v>
      </c>
      <c r="M138" s="29">
        <v>591</v>
      </c>
      <c r="N138" s="29">
        <v>0</v>
      </c>
      <c r="O138" s="10">
        <f t="shared" si="13"/>
        <v>40391</v>
      </c>
      <c r="P138" s="29">
        <v>0</v>
      </c>
      <c r="Q138" s="29">
        <v>0</v>
      </c>
      <c r="R138" s="29">
        <v>0</v>
      </c>
      <c r="S138" s="14"/>
      <c r="T138" s="14"/>
    </row>
    <row r="139" spans="1:20" x14ac:dyDescent="0.3">
      <c r="A139" s="10">
        <f t="shared" si="9"/>
        <v>40422</v>
      </c>
      <c r="B139" s="17">
        <v>816.22320187081277</v>
      </c>
      <c r="C139" s="26">
        <v>24211.036833502101</v>
      </c>
      <c r="D139" s="12">
        <v>0</v>
      </c>
      <c r="E139" s="14">
        <v>0</v>
      </c>
      <c r="F139" s="14">
        <v>0</v>
      </c>
      <c r="G139" s="14">
        <v>0</v>
      </c>
      <c r="H139" s="10">
        <f t="shared" si="12"/>
        <v>40422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516</v>
      </c>
      <c r="O139" s="10">
        <f t="shared" si="13"/>
        <v>40422</v>
      </c>
      <c r="P139" s="29">
        <v>0</v>
      </c>
      <c r="Q139" s="29">
        <v>0</v>
      </c>
      <c r="R139" s="29">
        <v>0</v>
      </c>
      <c r="S139" s="14"/>
      <c r="T139" s="14"/>
    </row>
    <row r="140" spans="1:20" x14ac:dyDescent="0.3">
      <c r="A140" s="10">
        <f t="shared" si="9"/>
        <v>40452</v>
      </c>
      <c r="B140" s="17">
        <v>624.73718920797398</v>
      </c>
      <c r="C140" s="26">
        <v>24439.8114454877</v>
      </c>
      <c r="D140" s="12">
        <v>0</v>
      </c>
      <c r="E140" s="14">
        <v>0</v>
      </c>
      <c r="F140" s="14">
        <v>0</v>
      </c>
      <c r="G140" s="14">
        <v>0</v>
      </c>
      <c r="H140" s="10">
        <f t="shared" si="12"/>
        <v>40452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10">
        <f t="shared" si="13"/>
        <v>40452</v>
      </c>
      <c r="P140" s="29">
        <v>276</v>
      </c>
      <c r="Q140" s="29">
        <v>0</v>
      </c>
      <c r="R140" s="29">
        <v>0</v>
      </c>
      <c r="S140" s="14"/>
      <c r="T140" s="14"/>
    </row>
    <row r="141" spans="1:20" x14ac:dyDescent="0.3">
      <c r="A141" s="10">
        <f t="shared" si="9"/>
        <v>40483</v>
      </c>
      <c r="B141" s="17">
        <v>454.09697955188597</v>
      </c>
      <c r="C141" s="26">
        <v>24719.606217740398</v>
      </c>
      <c r="D141" s="12">
        <v>0</v>
      </c>
      <c r="E141" s="14">
        <v>0</v>
      </c>
      <c r="F141" s="14">
        <v>0</v>
      </c>
      <c r="G141" s="14">
        <v>0</v>
      </c>
      <c r="H141" s="10">
        <f t="shared" si="12"/>
        <v>40483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10">
        <f t="shared" si="13"/>
        <v>40483</v>
      </c>
      <c r="P141" s="29">
        <v>0</v>
      </c>
      <c r="Q141" s="29">
        <v>188</v>
      </c>
      <c r="R141" s="29">
        <v>0</v>
      </c>
      <c r="S141" s="14"/>
      <c r="T141" s="14"/>
    </row>
    <row r="142" spans="1:20" x14ac:dyDescent="0.3">
      <c r="A142" s="10">
        <f t="shared" si="9"/>
        <v>40513</v>
      </c>
      <c r="B142" s="17">
        <v>529.69785815641865</v>
      </c>
      <c r="C142" s="26">
        <v>24985.119786527499</v>
      </c>
      <c r="D142" s="12">
        <v>0</v>
      </c>
      <c r="E142" s="14">
        <v>0</v>
      </c>
      <c r="F142" s="14">
        <v>0</v>
      </c>
      <c r="G142" s="14">
        <v>0</v>
      </c>
      <c r="H142" s="10">
        <f t="shared" si="12"/>
        <v>40513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10">
        <f t="shared" si="13"/>
        <v>40513</v>
      </c>
      <c r="P142" s="29">
        <v>0</v>
      </c>
      <c r="Q142" s="29">
        <v>0</v>
      </c>
      <c r="R142" s="29">
        <v>406</v>
      </c>
      <c r="S142" s="14"/>
      <c r="T142" s="14"/>
    </row>
    <row r="143" spans="1:20" x14ac:dyDescent="0.3">
      <c r="A143" s="10">
        <f t="shared" si="9"/>
        <v>40544</v>
      </c>
      <c r="B143" s="17">
        <v>606.08390294521109</v>
      </c>
      <c r="C143" s="26">
        <v>25192.190665599501</v>
      </c>
      <c r="D143" s="12">
        <v>0</v>
      </c>
      <c r="E143" s="14">
        <v>548</v>
      </c>
      <c r="F143" s="14">
        <v>0</v>
      </c>
      <c r="G143" s="14">
        <v>0</v>
      </c>
      <c r="H143" s="10">
        <f t="shared" si="12"/>
        <v>40544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10">
        <f t="shared" si="13"/>
        <v>40544</v>
      </c>
      <c r="P143" s="29">
        <v>0</v>
      </c>
      <c r="Q143" s="29">
        <v>0</v>
      </c>
      <c r="R143" s="29">
        <v>0</v>
      </c>
      <c r="S143" s="14"/>
      <c r="T143" s="14"/>
    </row>
    <row r="144" spans="1:20" x14ac:dyDescent="0.3">
      <c r="A144" s="10">
        <f t="shared" si="9"/>
        <v>40575</v>
      </c>
      <c r="B144" s="17">
        <v>553.87063080391636</v>
      </c>
      <c r="C144" s="26">
        <v>25289.773625623999</v>
      </c>
      <c r="D144" s="12">
        <v>0</v>
      </c>
      <c r="E144" s="14">
        <v>0</v>
      </c>
      <c r="F144" s="14">
        <v>604</v>
      </c>
      <c r="G144" s="14">
        <v>0</v>
      </c>
      <c r="H144" s="10">
        <f t="shared" si="12"/>
        <v>40575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10">
        <f t="shared" si="13"/>
        <v>40575</v>
      </c>
      <c r="P144" s="29">
        <v>0</v>
      </c>
      <c r="Q144" s="29">
        <v>0</v>
      </c>
      <c r="R144" s="29">
        <v>0</v>
      </c>
      <c r="S144" s="14"/>
      <c r="T144" s="14"/>
    </row>
    <row r="145" spans="1:20" x14ac:dyDescent="0.3">
      <c r="A145" s="10">
        <f t="shared" si="9"/>
        <v>40603</v>
      </c>
      <c r="B145" s="17">
        <v>459.24106771996645</v>
      </c>
      <c r="C145" s="26">
        <v>25320.935907983101</v>
      </c>
      <c r="D145" s="12">
        <v>0</v>
      </c>
      <c r="E145" s="14">
        <v>0</v>
      </c>
      <c r="F145" s="14">
        <v>0</v>
      </c>
      <c r="G145" s="14">
        <v>332</v>
      </c>
      <c r="H145" s="10">
        <f t="shared" si="12"/>
        <v>40603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10">
        <f t="shared" si="13"/>
        <v>40603</v>
      </c>
      <c r="P145" s="29">
        <v>0</v>
      </c>
      <c r="Q145" s="29">
        <v>0</v>
      </c>
      <c r="R145" s="29">
        <v>0</v>
      </c>
      <c r="S145" s="14"/>
      <c r="T145" s="14"/>
    </row>
    <row r="146" spans="1:20" x14ac:dyDescent="0.3">
      <c r="A146" s="10">
        <f t="shared" si="9"/>
        <v>40634</v>
      </c>
      <c r="B146" s="17">
        <v>448.91501040185233</v>
      </c>
      <c r="C146" s="26">
        <v>25354.1942081214</v>
      </c>
      <c r="D146" s="12">
        <v>0</v>
      </c>
      <c r="E146" s="14">
        <v>0</v>
      </c>
      <c r="F146" s="14">
        <v>0</v>
      </c>
      <c r="G146" s="14">
        <v>0</v>
      </c>
      <c r="H146" s="10">
        <f t="shared" si="12"/>
        <v>40634</v>
      </c>
      <c r="I146" s="29">
        <v>64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10">
        <f t="shared" si="13"/>
        <v>40634</v>
      </c>
      <c r="P146" s="29">
        <v>0</v>
      </c>
      <c r="Q146" s="29">
        <v>0</v>
      </c>
      <c r="R146" s="29">
        <v>0</v>
      </c>
      <c r="S146" s="14"/>
      <c r="T146" s="14"/>
    </row>
    <row r="147" spans="1:20" x14ac:dyDescent="0.3">
      <c r="A147" s="10">
        <f t="shared" si="9"/>
        <v>40664</v>
      </c>
      <c r="B147" s="17">
        <v>506.60368993863159</v>
      </c>
      <c r="C147" s="26">
        <v>25431.4786005799</v>
      </c>
      <c r="D147" s="12">
        <v>0</v>
      </c>
      <c r="E147" s="14">
        <v>0</v>
      </c>
      <c r="F147" s="14">
        <v>0</v>
      </c>
      <c r="G147" s="14">
        <v>0</v>
      </c>
      <c r="H147" s="10">
        <f t="shared" si="12"/>
        <v>40664</v>
      </c>
      <c r="I147" s="29">
        <v>0</v>
      </c>
      <c r="J147" s="29">
        <v>255</v>
      </c>
      <c r="K147" s="29">
        <v>0</v>
      </c>
      <c r="L147" s="29">
        <v>0</v>
      </c>
      <c r="M147" s="29">
        <v>0</v>
      </c>
      <c r="N147" s="29">
        <v>0</v>
      </c>
      <c r="O147" s="10">
        <f t="shared" si="13"/>
        <v>40664</v>
      </c>
      <c r="P147" s="29">
        <v>0</v>
      </c>
      <c r="Q147" s="29">
        <v>0</v>
      </c>
      <c r="R147" s="29">
        <v>0</v>
      </c>
      <c r="S147" s="14"/>
      <c r="T147" s="14"/>
    </row>
    <row r="148" spans="1:20" x14ac:dyDescent="0.3">
      <c r="A148" s="10">
        <f t="shared" si="9"/>
        <v>40695</v>
      </c>
      <c r="B148" s="17">
        <v>710.26651325521868</v>
      </c>
      <c r="C148" s="26">
        <v>25544.035407768799</v>
      </c>
      <c r="D148" s="12">
        <v>0</v>
      </c>
      <c r="E148" s="14">
        <v>0</v>
      </c>
      <c r="F148" s="14">
        <v>0</v>
      </c>
      <c r="G148" s="14">
        <v>0</v>
      </c>
      <c r="H148" s="10">
        <f t="shared" si="12"/>
        <v>40695</v>
      </c>
      <c r="I148" s="29">
        <v>0</v>
      </c>
      <c r="J148" s="29">
        <v>0</v>
      </c>
      <c r="K148" s="29">
        <v>489</v>
      </c>
      <c r="L148" s="29">
        <v>0</v>
      </c>
      <c r="M148" s="29">
        <v>0</v>
      </c>
      <c r="N148" s="29">
        <v>0</v>
      </c>
      <c r="O148" s="10">
        <f t="shared" si="13"/>
        <v>40695</v>
      </c>
      <c r="P148" s="29">
        <v>0</v>
      </c>
      <c r="Q148" s="29">
        <v>0</v>
      </c>
      <c r="R148" s="29">
        <v>0</v>
      </c>
      <c r="S148" s="14"/>
      <c r="T148" s="14"/>
    </row>
    <row r="149" spans="1:20" x14ac:dyDescent="0.3">
      <c r="A149" s="10">
        <f t="shared" si="9"/>
        <v>40725</v>
      </c>
      <c r="B149" s="17">
        <v>929.18576996375907</v>
      </c>
      <c r="C149" s="26">
        <v>25655.615054034301</v>
      </c>
      <c r="D149" s="12">
        <v>0</v>
      </c>
      <c r="E149" s="14">
        <v>0</v>
      </c>
      <c r="F149" s="14">
        <v>0</v>
      </c>
      <c r="G149" s="14">
        <v>0</v>
      </c>
      <c r="H149" s="10">
        <f t="shared" si="12"/>
        <v>40725</v>
      </c>
      <c r="I149" s="29">
        <v>0</v>
      </c>
      <c r="J149" s="29">
        <v>0</v>
      </c>
      <c r="K149" s="29">
        <v>0</v>
      </c>
      <c r="L149" s="29">
        <v>665</v>
      </c>
      <c r="M149" s="29">
        <v>0</v>
      </c>
      <c r="N149" s="29">
        <v>0</v>
      </c>
      <c r="O149" s="10">
        <f t="shared" si="13"/>
        <v>40725</v>
      </c>
      <c r="P149" s="29">
        <v>0</v>
      </c>
      <c r="Q149" s="29">
        <v>0</v>
      </c>
      <c r="R149" s="29">
        <v>0</v>
      </c>
      <c r="S149" s="14"/>
      <c r="T149" s="14"/>
    </row>
    <row r="150" spans="1:20" x14ac:dyDescent="0.3">
      <c r="A150" s="10">
        <f t="shared" si="9"/>
        <v>40756</v>
      </c>
      <c r="B150" s="17">
        <v>891.46700115182637</v>
      </c>
      <c r="C150" s="26">
        <v>25753.863605869101</v>
      </c>
      <c r="D150" s="12">
        <v>0</v>
      </c>
      <c r="E150" s="14">
        <v>0</v>
      </c>
      <c r="F150" s="14">
        <v>0</v>
      </c>
      <c r="G150" s="14">
        <v>0</v>
      </c>
      <c r="H150" s="10">
        <f t="shared" si="12"/>
        <v>40756</v>
      </c>
      <c r="I150" s="29">
        <v>0</v>
      </c>
      <c r="J150" s="29">
        <v>0</v>
      </c>
      <c r="K150" s="29">
        <v>0</v>
      </c>
      <c r="L150" s="29">
        <v>0</v>
      </c>
      <c r="M150" s="29">
        <v>679</v>
      </c>
      <c r="N150" s="29">
        <v>0</v>
      </c>
      <c r="O150" s="10">
        <f t="shared" si="13"/>
        <v>40756</v>
      </c>
      <c r="P150" s="29">
        <v>0</v>
      </c>
      <c r="Q150" s="29">
        <v>0</v>
      </c>
      <c r="R150" s="29">
        <v>0</v>
      </c>
      <c r="S150" s="14"/>
      <c r="T150" s="14"/>
    </row>
    <row r="151" spans="1:20" x14ac:dyDescent="0.3">
      <c r="A151" s="10">
        <f>EDATE(A150,1)</f>
        <v>40787</v>
      </c>
      <c r="B151" s="11">
        <v>875.63566009400654</v>
      </c>
      <c r="C151" s="26">
        <v>25856.284012865999</v>
      </c>
      <c r="D151" s="12">
        <v>0</v>
      </c>
      <c r="E151" s="14">
        <v>0</v>
      </c>
      <c r="F151" s="14">
        <v>0</v>
      </c>
      <c r="G151" s="14">
        <v>0</v>
      </c>
      <c r="H151" s="10">
        <f t="shared" si="12"/>
        <v>40787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559</v>
      </c>
      <c r="O151" s="10">
        <f t="shared" si="13"/>
        <v>40787</v>
      </c>
      <c r="P151" s="29">
        <v>0</v>
      </c>
      <c r="Q151" s="29">
        <v>0</v>
      </c>
      <c r="R151" s="29">
        <v>0</v>
      </c>
      <c r="S151" s="13"/>
      <c r="T151" s="13"/>
    </row>
    <row r="152" spans="1:20" x14ac:dyDescent="0.3">
      <c r="A152" s="10">
        <f>EDATE(A151,1)</f>
        <v>40817</v>
      </c>
      <c r="B152" s="11">
        <v>609.24697343161654</v>
      </c>
      <c r="C152" s="26">
        <v>25989.353127427501</v>
      </c>
      <c r="D152" s="12">
        <v>0</v>
      </c>
      <c r="E152" s="14">
        <v>0</v>
      </c>
      <c r="F152" s="14">
        <v>0</v>
      </c>
      <c r="G152" s="14">
        <v>0</v>
      </c>
      <c r="H152" s="10">
        <f t="shared" si="12"/>
        <v>40817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10">
        <f t="shared" si="13"/>
        <v>40817</v>
      </c>
      <c r="P152" s="29">
        <v>287</v>
      </c>
      <c r="Q152" s="29">
        <v>0</v>
      </c>
      <c r="R152" s="29">
        <v>0</v>
      </c>
      <c r="S152" s="13"/>
      <c r="T152" s="13"/>
    </row>
    <row r="153" spans="1:20" x14ac:dyDescent="0.3">
      <c r="A153" s="10">
        <f t="shared" ref="A153:A225" si="14">EDATE(A152,1)</f>
        <v>40848</v>
      </c>
      <c r="B153" s="11">
        <v>460.96588207786135</v>
      </c>
      <c r="C153" s="26">
        <v>26181.359031091699</v>
      </c>
      <c r="D153" s="12">
        <v>0</v>
      </c>
      <c r="E153" s="14">
        <v>0</v>
      </c>
      <c r="F153" s="14">
        <v>0</v>
      </c>
      <c r="G153" s="14">
        <v>0</v>
      </c>
      <c r="H153" s="10">
        <f t="shared" si="12"/>
        <v>40848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10">
        <f t="shared" si="13"/>
        <v>40848</v>
      </c>
      <c r="P153" s="29">
        <v>0</v>
      </c>
      <c r="Q153" s="29">
        <v>201</v>
      </c>
      <c r="R153" s="29">
        <v>0</v>
      </c>
      <c r="S153" s="13"/>
      <c r="T153" s="13"/>
    </row>
    <row r="154" spans="1:20" x14ac:dyDescent="0.3">
      <c r="A154" s="10">
        <f t="shared" si="14"/>
        <v>40878</v>
      </c>
      <c r="B154" s="11">
        <v>536.56294586737135</v>
      </c>
      <c r="C154" s="26">
        <v>26395.412135503</v>
      </c>
      <c r="D154" s="12">
        <v>0</v>
      </c>
      <c r="E154" s="14">
        <v>0</v>
      </c>
      <c r="F154" s="14">
        <v>0</v>
      </c>
      <c r="G154" s="14">
        <v>0</v>
      </c>
      <c r="H154" s="10">
        <f t="shared" si="12"/>
        <v>40878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10">
        <f t="shared" si="13"/>
        <v>40878</v>
      </c>
      <c r="P154" s="29">
        <v>0</v>
      </c>
      <c r="Q154" s="29">
        <v>0</v>
      </c>
      <c r="R154" s="29">
        <v>541</v>
      </c>
      <c r="S154" s="13"/>
      <c r="T154" s="13"/>
    </row>
    <row r="155" spans="1:20" x14ac:dyDescent="0.3">
      <c r="A155" s="10">
        <f t="shared" si="14"/>
        <v>40909</v>
      </c>
      <c r="B155" s="11">
        <v>652.1331218441444</v>
      </c>
      <c r="C155" s="26">
        <v>26609.237566304</v>
      </c>
      <c r="D155" s="12">
        <v>0</v>
      </c>
      <c r="E155" s="14">
        <v>629</v>
      </c>
      <c r="F155" s="14">
        <v>0</v>
      </c>
      <c r="G155" s="14">
        <v>0</v>
      </c>
      <c r="H155" s="10">
        <f t="shared" si="12"/>
        <v>40909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10">
        <f t="shared" si="13"/>
        <v>40909</v>
      </c>
      <c r="P155" s="29">
        <v>0</v>
      </c>
      <c r="Q155" s="29">
        <v>0</v>
      </c>
      <c r="R155" s="29">
        <v>0</v>
      </c>
      <c r="S155" s="13"/>
      <c r="T155" s="13"/>
    </row>
    <row r="156" spans="1:20" x14ac:dyDescent="0.3">
      <c r="A156" s="10">
        <f t="shared" si="14"/>
        <v>40940</v>
      </c>
      <c r="B156" s="11">
        <v>500.08566262686361</v>
      </c>
      <c r="C156" s="26">
        <v>26783.631844739899</v>
      </c>
      <c r="D156" s="12">
        <v>0</v>
      </c>
      <c r="E156" s="14">
        <v>0</v>
      </c>
      <c r="F156" s="14">
        <v>476</v>
      </c>
      <c r="G156" s="14">
        <v>0</v>
      </c>
      <c r="H156" s="10">
        <f t="shared" si="12"/>
        <v>40940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10">
        <f t="shared" si="13"/>
        <v>40940</v>
      </c>
      <c r="P156" s="29">
        <v>0</v>
      </c>
      <c r="Q156" s="29">
        <v>0</v>
      </c>
      <c r="R156" s="29">
        <v>0</v>
      </c>
      <c r="S156" s="13"/>
      <c r="T156" s="13"/>
    </row>
    <row r="157" spans="1:20" x14ac:dyDescent="0.3">
      <c r="A157" s="10">
        <f t="shared" si="14"/>
        <v>40969</v>
      </c>
      <c r="B157" s="11">
        <v>478.56911470445084</v>
      </c>
      <c r="C157" s="26">
        <v>26897.493230709199</v>
      </c>
      <c r="D157" s="12">
        <v>0</v>
      </c>
      <c r="E157" s="14">
        <v>0</v>
      </c>
      <c r="F157" s="14">
        <v>0</v>
      </c>
      <c r="G157" s="14">
        <v>334</v>
      </c>
      <c r="H157" s="10">
        <f t="shared" si="12"/>
        <v>40969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10">
        <f t="shared" si="13"/>
        <v>40969</v>
      </c>
      <c r="P157" s="29">
        <v>0</v>
      </c>
      <c r="Q157" s="29">
        <v>0</v>
      </c>
      <c r="R157" s="29">
        <v>0</v>
      </c>
      <c r="S157" s="13"/>
      <c r="T157" s="13"/>
    </row>
    <row r="158" spans="1:20" x14ac:dyDescent="0.3">
      <c r="A158" s="10">
        <f t="shared" si="14"/>
        <v>41000</v>
      </c>
      <c r="B158" s="11">
        <v>485.8486209851099</v>
      </c>
      <c r="C158" s="26">
        <v>26969.3553908717</v>
      </c>
      <c r="D158" s="12">
        <v>0</v>
      </c>
      <c r="E158" s="14">
        <v>0</v>
      </c>
      <c r="F158" s="14">
        <v>0</v>
      </c>
      <c r="G158" s="14">
        <v>0</v>
      </c>
      <c r="H158" s="10">
        <f t="shared" si="12"/>
        <v>41000</v>
      </c>
      <c r="I158" s="29">
        <v>143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10">
        <f t="shared" si="13"/>
        <v>41000</v>
      </c>
      <c r="P158" s="29">
        <v>0</v>
      </c>
      <c r="Q158" s="29">
        <v>0</v>
      </c>
      <c r="R158" s="29">
        <v>0</v>
      </c>
      <c r="S158" s="13"/>
      <c r="T158" s="13"/>
    </row>
    <row r="159" spans="1:20" x14ac:dyDescent="0.3">
      <c r="A159" s="10">
        <f t="shared" si="14"/>
        <v>41030</v>
      </c>
      <c r="B159" s="11">
        <v>556.42346406963372</v>
      </c>
      <c r="C159" s="26">
        <v>26982.9888401961</v>
      </c>
      <c r="D159" s="12">
        <v>0</v>
      </c>
      <c r="E159" s="14">
        <v>0</v>
      </c>
      <c r="F159" s="14">
        <v>0</v>
      </c>
      <c r="G159" s="14">
        <v>0</v>
      </c>
      <c r="H159" s="10">
        <f t="shared" ref="H159:H166" si="15">A159</f>
        <v>41030</v>
      </c>
      <c r="I159" s="29">
        <v>0</v>
      </c>
      <c r="J159" s="29">
        <v>267</v>
      </c>
      <c r="K159" s="29">
        <v>0</v>
      </c>
      <c r="L159" s="29">
        <v>0</v>
      </c>
      <c r="M159" s="29">
        <v>0</v>
      </c>
      <c r="N159" s="29">
        <v>0</v>
      </c>
      <c r="O159" s="10">
        <f t="shared" ref="O159:O166" si="16">A159</f>
        <v>41030</v>
      </c>
      <c r="P159" s="29">
        <v>0</v>
      </c>
      <c r="Q159" s="29">
        <v>0</v>
      </c>
      <c r="R159" s="29">
        <v>0</v>
      </c>
      <c r="S159" s="13"/>
      <c r="T159" s="13"/>
    </row>
    <row r="160" spans="1:20" x14ac:dyDescent="0.3">
      <c r="A160" s="10">
        <f t="shared" si="14"/>
        <v>41061</v>
      </c>
      <c r="B160" s="11">
        <v>744.22266069287753</v>
      </c>
      <c r="C160" s="26">
        <v>26955.109564277001</v>
      </c>
      <c r="D160" s="26"/>
      <c r="E160" s="14">
        <v>0</v>
      </c>
      <c r="F160" s="14">
        <v>0</v>
      </c>
      <c r="G160" s="14">
        <v>0</v>
      </c>
      <c r="H160" s="10">
        <f t="shared" si="15"/>
        <v>41061</v>
      </c>
      <c r="I160" s="29">
        <v>0</v>
      </c>
      <c r="J160" s="29">
        <v>0</v>
      </c>
      <c r="K160" s="29">
        <v>493</v>
      </c>
      <c r="L160" s="29">
        <v>0</v>
      </c>
      <c r="M160" s="29">
        <v>0</v>
      </c>
      <c r="N160" s="29">
        <v>0</v>
      </c>
      <c r="O160" s="10">
        <f t="shared" si="16"/>
        <v>41061</v>
      </c>
      <c r="P160" s="29">
        <v>0</v>
      </c>
      <c r="Q160" s="29">
        <v>0</v>
      </c>
      <c r="R160" s="29">
        <v>0</v>
      </c>
      <c r="S160" s="13"/>
      <c r="T160" s="13"/>
    </row>
    <row r="161" spans="1:21" ht="17" x14ac:dyDescent="0.6">
      <c r="A161" s="4" t="s">
        <v>0</v>
      </c>
      <c r="B161" s="5"/>
      <c r="C161" s="5"/>
      <c r="D161" s="5"/>
      <c r="E161" s="7"/>
      <c r="F161" s="4"/>
      <c r="G161" s="8" t="s">
        <v>4</v>
      </c>
      <c r="H161" s="4" t="str">
        <f t="shared" si="15"/>
        <v>EL PASO ELECTRIC COMPANY</v>
      </c>
      <c r="I161" s="4"/>
      <c r="N161" s="8" t="s">
        <v>4</v>
      </c>
      <c r="O161" s="4" t="str">
        <f t="shared" si="16"/>
        <v>EL PASO ELECTRIC COMPANY</v>
      </c>
      <c r="P161" s="4"/>
      <c r="U161" s="8" t="s">
        <v>4</v>
      </c>
    </row>
    <row r="162" spans="1:21" x14ac:dyDescent="0.3">
      <c r="A162" s="4" t="s">
        <v>64</v>
      </c>
      <c r="F162" s="4"/>
      <c r="G162" s="8" t="s">
        <v>24</v>
      </c>
      <c r="H162" s="4" t="str">
        <f t="shared" si="15"/>
        <v>2021 TEXAS RATE CASE FILING</v>
      </c>
      <c r="I162" s="4"/>
      <c r="L162" s="2"/>
      <c r="M162" s="2"/>
      <c r="N162" s="8" t="s">
        <v>25</v>
      </c>
      <c r="O162" s="4" t="str">
        <f t="shared" si="16"/>
        <v>2021 TEXAS RATE CASE FILING</v>
      </c>
      <c r="P162" s="4"/>
      <c r="S162" s="2"/>
      <c r="T162" s="2"/>
      <c r="U162" s="8" t="s">
        <v>26</v>
      </c>
    </row>
    <row r="163" spans="1:21" x14ac:dyDescent="0.3">
      <c r="A163" s="4" t="s">
        <v>5</v>
      </c>
      <c r="H163" s="4" t="str">
        <f t="shared" si="15"/>
        <v>SCHEDULE O-9.2:  MODEL DATA</v>
      </c>
      <c r="I163" s="4"/>
      <c r="O163" s="4" t="str">
        <f t="shared" si="16"/>
        <v>SCHEDULE O-9.2:  MODEL DATA</v>
      </c>
      <c r="P163" s="4"/>
    </row>
    <row r="164" spans="1:21" x14ac:dyDescent="0.3">
      <c r="A164" s="4" t="s">
        <v>14</v>
      </c>
      <c r="H164" s="4" t="str">
        <f t="shared" si="15"/>
        <v>SPONSOR:  GEORGE NOVELA</v>
      </c>
      <c r="I164" s="4"/>
      <c r="J164" s="2"/>
      <c r="K164" s="2"/>
      <c r="L164" s="3"/>
      <c r="M164" s="3"/>
      <c r="O164" s="4" t="str">
        <f t="shared" si="16"/>
        <v>SPONSOR:  GEORGE NOVELA</v>
      </c>
      <c r="P164" s="4"/>
      <c r="Q164" s="2"/>
      <c r="R164" s="2"/>
      <c r="S164" s="3"/>
      <c r="T164" s="3"/>
    </row>
    <row r="165" spans="1:21" x14ac:dyDescent="0.3">
      <c r="A165" s="4" t="s">
        <v>72</v>
      </c>
      <c r="H165" s="4" t="str">
        <f t="shared" si="15"/>
        <v>PREPARER:  ENEDINA SOTO</v>
      </c>
      <c r="I165" s="4"/>
      <c r="J165" s="2"/>
      <c r="K165" s="2"/>
      <c r="L165" s="3"/>
      <c r="M165" s="3"/>
      <c r="O165" s="4" t="str">
        <f t="shared" si="16"/>
        <v>PREPARER:  ENEDINA SOTO</v>
      </c>
      <c r="P165" s="4"/>
      <c r="Q165" s="2"/>
      <c r="R165" s="2"/>
      <c r="S165" s="3"/>
      <c r="T165" s="3"/>
    </row>
    <row r="166" spans="1:21" x14ac:dyDescent="0.3">
      <c r="A166" s="4" t="s">
        <v>65</v>
      </c>
      <c r="H166" s="4" t="str">
        <f t="shared" si="15"/>
        <v>FOR THE TEST YEAR ENDED DECEMBER 31, 2020</v>
      </c>
      <c r="I166" s="4"/>
      <c r="J166" s="2"/>
      <c r="K166" s="2"/>
      <c r="L166" s="3"/>
      <c r="M166" s="3"/>
      <c r="O166" s="4" t="str">
        <f t="shared" si="16"/>
        <v>FOR THE TEST YEAR ENDED DECEMBER 31, 2020</v>
      </c>
      <c r="P166" s="4"/>
      <c r="Q166" s="2"/>
      <c r="R166" s="2"/>
      <c r="S166" s="3"/>
      <c r="T166" s="3"/>
    </row>
    <row r="168" spans="1:21" x14ac:dyDescent="0.3">
      <c r="A168" s="1" t="s">
        <v>66</v>
      </c>
      <c r="H168" s="1" t="s">
        <v>66</v>
      </c>
      <c r="O168" s="1" t="s">
        <v>66</v>
      </c>
    </row>
    <row r="170" spans="1:21" ht="34" x14ac:dyDescent="0.6">
      <c r="A170" s="7" t="s">
        <v>1</v>
      </c>
      <c r="B170" s="5" t="s">
        <v>7</v>
      </c>
      <c r="C170" s="32" t="s">
        <v>69</v>
      </c>
      <c r="D170" s="5" t="s">
        <v>71</v>
      </c>
      <c r="E170" s="27" t="s">
        <v>49</v>
      </c>
      <c r="F170" s="28" t="s">
        <v>50</v>
      </c>
      <c r="G170" s="27" t="s">
        <v>51</v>
      </c>
      <c r="H170" s="7" t="s">
        <v>1</v>
      </c>
      <c r="I170" s="7" t="s">
        <v>52</v>
      </c>
      <c r="J170" s="7" t="s">
        <v>53</v>
      </c>
      <c r="K170" s="7" t="s">
        <v>54</v>
      </c>
      <c r="L170" s="7" t="s">
        <v>55</v>
      </c>
      <c r="M170" s="7" t="s">
        <v>56</v>
      </c>
      <c r="N170" s="7" t="s">
        <v>57</v>
      </c>
      <c r="O170" s="7" t="s">
        <v>1</v>
      </c>
      <c r="P170" s="7" t="s">
        <v>58</v>
      </c>
      <c r="Q170" s="7" t="s">
        <v>59</v>
      </c>
      <c r="R170" s="7" t="s">
        <v>60</v>
      </c>
      <c r="S170" s="7"/>
      <c r="T170" s="7"/>
      <c r="U170" s="7"/>
    </row>
    <row r="171" spans="1:21" ht="17" x14ac:dyDescent="0.6">
      <c r="A171" s="7"/>
      <c r="B171" s="5"/>
      <c r="C171" s="5"/>
      <c r="D171" s="5"/>
      <c r="E171" s="27"/>
      <c r="F171" s="28"/>
      <c r="G171" s="2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</row>
    <row r="172" spans="1:21" x14ac:dyDescent="0.3">
      <c r="A172" s="10">
        <f>EDATE(A160,1)</f>
        <v>41091</v>
      </c>
      <c r="B172" s="11">
        <v>887.24722582033849</v>
      </c>
      <c r="C172" s="26">
        <v>26906.9995338222</v>
      </c>
      <c r="D172" s="12">
        <v>0</v>
      </c>
      <c r="E172" s="14">
        <v>0</v>
      </c>
      <c r="F172" s="14">
        <v>0</v>
      </c>
      <c r="G172" s="14">
        <v>0</v>
      </c>
      <c r="H172" s="10">
        <f t="shared" ref="H172:H203" si="17">A172</f>
        <v>41091</v>
      </c>
      <c r="I172" s="29">
        <v>0</v>
      </c>
      <c r="J172" s="29">
        <v>0</v>
      </c>
      <c r="K172" s="29">
        <v>0</v>
      </c>
      <c r="L172" s="29">
        <v>599</v>
      </c>
      <c r="M172" s="29">
        <v>0</v>
      </c>
      <c r="N172" s="29">
        <v>0</v>
      </c>
      <c r="O172" s="10">
        <f t="shared" ref="O172:O203" si="18">A172</f>
        <v>41091</v>
      </c>
      <c r="P172" s="29">
        <v>0</v>
      </c>
      <c r="Q172" s="29">
        <v>0</v>
      </c>
      <c r="R172" s="29">
        <v>0</v>
      </c>
      <c r="S172" s="13"/>
      <c r="T172" s="13"/>
    </row>
    <row r="173" spans="1:21" x14ac:dyDescent="0.3">
      <c r="A173" s="10">
        <f t="shared" si="14"/>
        <v>41122</v>
      </c>
      <c r="B173" s="11">
        <v>897.943146943285</v>
      </c>
      <c r="C173" s="26">
        <v>26860.004549916699</v>
      </c>
      <c r="D173" s="12">
        <v>0</v>
      </c>
      <c r="E173" s="14">
        <v>0</v>
      </c>
      <c r="F173" s="14">
        <v>0</v>
      </c>
      <c r="G173" s="14">
        <v>0</v>
      </c>
      <c r="H173" s="10">
        <f t="shared" si="17"/>
        <v>41122</v>
      </c>
      <c r="I173" s="29">
        <v>0</v>
      </c>
      <c r="J173" s="29">
        <v>0</v>
      </c>
      <c r="K173" s="29">
        <v>0</v>
      </c>
      <c r="L173" s="29">
        <v>0</v>
      </c>
      <c r="M173" s="29">
        <v>581</v>
      </c>
      <c r="N173" s="29">
        <v>0</v>
      </c>
      <c r="O173" s="10">
        <f t="shared" si="18"/>
        <v>41122</v>
      </c>
      <c r="P173" s="29">
        <v>0</v>
      </c>
      <c r="Q173" s="29">
        <v>0</v>
      </c>
      <c r="R173" s="29">
        <v>0</v>
      </c>
      <c r="S173" s="13"/>
      <c r="T173" s="13"/>
    </row>
    <row r="174" spans="1:21" x14ac:dyDescent="0.3">
      <c r="A174" s="10">
        <f t="shared" si="14"/>
        <v>41153</v>
      </c>
      <c r="B174" s="11">
        <v>870.30366914067292</v>
      </c>
      <c r="C174" s="26">
        <v>26857.387403633998</v>
      </c>
      <c r="D174" s="12">
        <v>0</v>
      </c>
      <c r="E174" s="14">
        <v>0</v>
      </c>
      <c r="F174" s="14">
        <v>0</v>
      </c>
      <c r="G174" s="14">
        <v>0</v>
      </c>
      <c r="H174" s="10">
        <f t="shared" si="17"/>
        <v>41153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473</v>
      </c>
      <c r="O174" s="10">
        <f t="shared" si="18"/>
        <v>41153</v>
      </c>
      <c r="P174" s="29">
        <v>0</v>
      </c>
      <c r="Q174" s="29">
        <v>0</v>
      </c>
      <c r="R174" s="29">
        <v>0</v>
      </c>
      <c r="S174" s="13"/>
      <c r="T174" s="13"/>
    </row>
    <row r="175" spans="1:21" x14ac:dyDescent="0.3">
      <c r="A175" s="10">
        <f t="shared" si="14"/>
        <v>41183</v>
      </c>
      <c r="B175" s="11">
        <v>584.68900166096432</v>
      </c>
      <c r="C175" s="26">
        <v>26940.5366370958</v>
      </c>
      <c r="D175" s="12">
        <v>0</v>
      </c>
      <c r="E175" s="14">
        <v>0</v>
      </c>
      <c r="F175" s="14">
        <v>0</v>
      </c>
      <c r="G175" s="14">
        <v>0</v>
      </c>
      <c r="H175" s="10">
        <f t="shared" si="17"/>
        <v>41183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10">
        <f t="shared" si="18"/>
        <v>41183</v>
      </c>
      <c r="P175" s="29">
        <v>246</v>
      </c>
      <c r="Q175" s="29">
        <v>0</v>
      </c>
      <c r="R175" s="29">
        <v>0</v>
      </c>
      <c r="S175" s="13"/>
      <c r="T175" s="13"/>
    </row>
    <row r="176" spans="1:21" x14ac:dyDescent="0.3">
      <c r="A176" s="10">
        <f t="shared" si="14"/>
        <v>41214</v>
      </c>
      <c r="B176" s="11">
        <v>483.07516422532404</v>
      </c>
      <c r="C176" s="26">
        <v>27135.452831738599</v>
      </c>
      <c r="D176" s="12">
        <v>0</v>
      </c>
      <c r="E176" s="14">
        <v>0</v>
      </c>
      <c r="F176" s="14">
        <v>0</v>
      </c>
      <c r="G176" s="14">
        <v>0</v>
      </c>
      <c r="H176" s="10">
        <f t="shared" si="17"/>
        <v>41214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10">
        <f t="shared" si="18"/>
        <v>41214</v>
      </c>
      <c r="P176" s="29">
        <v>0</v>
      </c>
      <c r="Q176" s="29">
        <v>136</v>
      </c>
      <c r="R176" s="29">
        <v>0</v>
      </c>
      <c r="S176" s="13"/>
      <c r="T176" s="13"/>
    </row>
    <row r="177" spans="1:20" x14ac:dyDescent="0.3">
      <c r="A177" s="10">
        <f t="shared" si="14"/>
        <v>41244</v>
      </c>
      <c r="B177" s="11">
        <v>486.866646463329</v>
      </c>
      <c r="C177" s="26">
        <v>27358.149114883301</v>
      </c>
      <c r="D177" s="12">
        <v>0</v>
      </c>
      <c r="E177" s="14">
        <v>0</v>
      </c>
      <c r="F177" s="14">
        <v>0</v>
      </c>
      <c r="G177" s="14">
        <v>0</v>
      </c>
      <c r="H177" s="10">
        <f t="shared" si="17"/>
        <v>41244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10">
        <f t="shared" si="18"/>
        <v>41244</v>
      </c>
      <c r="P177" s="29">
        <v>0</v>
      </c>
      <c r="Q177" s="29">
        <v>0</v>
      </c>
      <c r="R177" s="29">
        <v>392</v>
      </c>
      <c r="S177" s="13"/>
      <c r="T177" s="13"/>
    </row>
    <row r="178" spans="1:20" x14ac:dyDescent="0.3">
      <c r="A178" s="10">
        <f t="shared" si="14"/>
        <v>41275</v>
      </c>
      <c r="B178" s="11">
        <v>644.9244021823614</v>
      </c>
      <c r="C178" s="26">
        <v>27525.7490097921</v>
      </c>
      <c r="D178" s="12">
        <v>0</v>
      </c>
      <c r="E178" s="14">
        <v>629</v>
      </c>
      <c r="F178" s="14">
        <v>0</v>
      </c>
      <c r="G178" s="14">
        <v>0</v>
      </c>
      <c r="H178" s="10">
        <f t="shared" si="17"/>
        <v>41275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10">
        <f t="shared" si="18"/>
        <v>41275</v>
      </c>
      <c r="P178" s="29">
        <v>0</v>
      </c>
      <c r="Q178" s="29">
        <v>0</v>
      </c>
      <c r="R178" s="29">
        <v>0</v>
      </c>
      <c r="S178" s="13"/>
      <c r="T178" s="13"/>
    </row>
    <row r="179" spans="1:20" x14ac:dyDescent="0.3">
      <c r="A179" s="10">
        <f t="shared" si="14"/>
        <v>41306</v>
      </c>
      <c r="B179" s="11">
        <v>559.71093019647026</v>
      </c>
      <c r="C179" s="26">
        <v>27557.405307799301</v>
      </c>
      <c r="D179" s="12">
        <v>0</v>
      </c>
      <c r="E179" s="14">
        <v>0</v>
      </c>
      <c r="F179" s="14">
        <v>596</v>
      </c>
      <c r="G179" s="14">
        <v>0</v>
      </c>
      <c r="H179" s="10">
        <f t="shared" si="17"/>
        <v>41306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10">
        <f t="shared" si="18"/>
        <v>41306</v>
      </c>
      <c r="P179" s="29">
        <v>0</v>
      </c>
      <c r="Q179" s="29">
        <v>0</v>
      </c>
      <c r="R179" s="29">
        <v>0</v>
      </c>
      <c r="S179" s="13"/>
      <c r="T179" s="13"/>
    </row>
    <row r="180" spans="1:20" x14ac:dyDescent="0.3">
      <c r="A180" s="10">
        <f t="shared" si="14"/>
        <v>41334</v>
      </c>
      <c r="B180" s="11">
        <v>446.54952168487921</v>
      </c>
      <c r="C180" s="26">
        <v>27493.741796872499</v>
      </c>
      <c r="D180" s="12">
        <v>0</v>
      </c>
      <c r="E180" s="14">
        <v>0</v>
      </c>
      <c r="F180" s="14">
        <v>0</v>
      </c>
      <c r="G180" s="14">
        <v>336</v>
      </c>
      <c r="H180" s="10">
        <f t="shared" si="17"/>
        <v>41334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10">
        <f t="shared" si="18"/>
        <v>41334</v>
      </c>
      <c r="P180" s="29">
        <v>0</v>
      </c>
      <c r="Q180" s="29">
        <v>0</v>
      </c>
      <c r="R180" s="29">
        <v>0</v>
      </c>
      <c r="S180" s="13"/>
      <c r="T180" s="13"/>
    </row>
    <row r="181" spans="1:20" x14ac:dyDescent="0.3">
      <c r="A181" s="10">
        <f t="shared" si="14"/>
        <v>41365</v>
      </c>
      <c r="B181" s="11">
        <v>431.25338202747923</v>
      </c>
      <c r="C181" s="26">
        <v>27383.8824743646</v>
      </c>
      <c r="D181" s="12">
        <v>0</v>
      </c>
      <c r="E181" s="14">
        <v>0</v>
      </c>
      <c r="F181" s="14">
        <v>0</v>
      </c>
      <c r="G181" s="14">
        <v>0</v>
      </c>
      <c r="H181" s="10">
        <f t="shared" si="17"/>
        <v>41365</v>
      </c>
      <c r="I181" s="29">
        <v>123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10">
        <f t="shared" si="18"/>
        <v>41365</v>
      </c>
      <c r="P181" s="29">
        <v>0</v>
      </c>
      <c r="Q181" s="29">
        <v>0</v>
      </c>
      <c r="R181" s="29">
        <v>0</v>
      </c>
      <c r="S181" s="13"/>
      <c r="T181" s="13"/>
    </row>
    <row r="182" spans="1:20" x14ac:dyDescent="0.3">
      <c r="A182" s="10">
        <f t="shared" si="14"/>
        <v>41395</v>
      </c>
      <c r="B182" s="11">
        <v>505.03546786879679</v>
      </c>
      <c r="C182" s="26">
        <v>27286.7883114658</v>
      </c>
      <c r="D182" s="12">
        <v>0</v>
      </c>
      <c r="E182" s="14">
        <v>0</v>
      </c>
      <c r="F182" s="14">
        <v>0</v>
      </c>
      <c r="G182" s="14">
        <v>0</v>
      </c>
      <c r="H182" s="10">
        <f t="shared" si="17"/>
        <v>41395</v>
      </c>
      <c r="I182" s="29">
        <v>0</v>
      </c>
      <c r="J182" s="29">
        <v>238</v>
      </c>
      <c r="K182" s="29">
        <v>0</v>
      </c>
      <c r="L182" s="29">
        <v>0</v>
      </c>
      <c r="M182" s="29">
        <v>0</v>
      </c>
      <c r="N182" s="29">
        <v>0</v>
      </c>
      <c r="O182" s="10">
        <f t="shared" si="18"/>
        <v>41395</v>
      </c>
      <c r="P182" s="29">
        <v>0</v>
      </c>
      <c r="Q182" s="29">
        <v>0</v>
      </c>
      <c r="R182" s="29">
        <v>0</v>
      </c>
      <c r="S182" s="13"/>
      <c r="T182" s="13"/>
    </row>
    <row r="183" spans="1:20" x14ac:dyDescent="0.3">
      <c r="A183" s="10">
        <f t="shared" si="14"/>
        <v>41426</v>
      </c>
      <c r="B183" s="11">
        <v>759.47692568330694</v>
      </c>
      <c r="C183" s="26">
        <v>27223.5012272684</v>
      </c>
      <c r="D183" s="12">
        <v>0</v>
      </c>
      <c r="E183" s="14">
        <v>0</v>
      </c>
      <c r="F183" s="14">
        <v>0</v>
      </c>
      <c r="G183" s="14">
        <v>0</v>
      </c>
      <c r="H183" s="10">
        <f t="shared" si="17"/>
        <v>41426</v>
      </c>
      <c r="I183" s="29">
        <v>0</v>
      </c>
      <c r="J183" s="29">
        <v>0</v>
      </c>
      <c r="K183" s="29">
        <v>502</v>
      </c>
      <c r="L183" s="29">
        <v>0</v>
      </c>
      <c r="M183" s="29">
        <v>0</v>
      </c>
      <c r="N183" s="29">
        <v>0</v>
      </c>
      <c r="O183" s="10">
        <f t="shared" si="18"/>
        <v>41426</v>
      </c>
      <c r="P183" s="29">
        <v>0</v>
      </c>
      <c r="Q183" s="29">
        <v>0</v>
      </c>
      <c r="R183" s="29">
        <v>0</v>
      </c>
      <c r="S183" s="13"/>
      <c r="T183" s="13"/>
    </row>
    <row r="184" spans="1:20" x14ac:dyDescent="0.3">
      <c r="A184" s="10">
        <f t="shared" si="14"/>
        <v>41456</v>
      </c>
      <c r="B184" s="11">
        <v>896.99598182037084</v>
      </c>
      <c r="C184" s="26">
        <v>27218.112586915198</v>
      </c>
      <c r="D184" s="12">
        <v>0</v>
      </c>
      <c r="E184" s="14">
        <v>0</v>
      </c>
      <c r="F184" s="14">
        <v>0</v>
      </c>
      <c r="G184" s="14">
        <v>0</v>
      </c>
      <c r="H184" s="10">
        <f t="shared" si="17"/>
        <v>41456</v>
      </c>
      <c r="I184" s="29">
        <v>0</v>
      </c>
      <c r="J184" s="29">
        <v>0</v>
      </c>
      <c r="K184" s="29">
        <v>0</v>
      </c>
      <c r="L184" s="29">
        <v>604</v>
      </c>
      <c r="M184" s="29">
        <v>0</v>
      </c>
      <c r="N184" s="29">
        <v>0</v>
      </c>
      <c r="O184" s="10">
        <f t="shared" si="18"/>
        <v>41456</v>
      </c>
      <c r="P184" s="29">
        <v>0</v>
      </c>
      <c r="Q184" s="29">
        <v>0</v>
      </c>
      <c r="R184" s="29">
        <v>0</v>
      </c>
      <c r="S184" s="13"/>
      <c r="T184" s="13"/>
    </row>
    <row r="185" spans="1:20" x14ac:dyDescent="0.3">
      <c r="A185" s="10">
        <f t="shared" si="14"/>
        <v>41487</v>
      </c>
      <c r="B185" s="11">
        <v>898.95358510274548</v>
      </c>
      <c r="C185" s="26">
        <v>27275.214787269499</v>
      </c>
      <c r="D185" s="12">
        <v>0</v>
      </c>
      <c r="E185" s="14">
        <v>0</v>
      </c>
      <c r="F185" s="14">
        <v>0</v>
      </c>
      <c r="G185" s="14">
        <v>0</v>
      </c>
      <c r="H185" s="10">
        <f t="shared" si="17"/>
        <v>41487</v>
      </c>
      <c r="I185" s="29">
        <v>0</v>
      </c>
      <c r="J185" s="29">
        <v>0</v>
      </c>
      <c r="K185" s="29">
        <v>0</v>
      </c>
      <c r="L185" s="29">
        <v>0</v>
      </c>
      <c r="M185" s="29">
        <v>554</v>
      </c>
      <c r="N185" s="29">
        <v>0</v>
      </c>
      <c r="O185" s="10">
        <f t="shared" si="18"/>
        <v>41487</v>
      </c>
      <c r="P185" s="29">
        <v>0</v>
      </c>
      <c r="Q185" s="29">
        <v>0</v>
      </c>
      <c r="R185" s="29">
        <v>0</v>
      </c>
      <c r="S185" s="13"/>
      <c r="T185" s="13"/>
    </row>
    <row r="186" spans="1:20" x14ac:dyDescent="0.3">
      <c r="A186" s="10">
        <f t="shared" si="14"/>
        <v>41518</v>
      </c>
      <c r="B186" s="11">
        <v>819.57991916326091</v>
      </c>
      <c r="C186" s="26">
        <v>27337.767294662099</v>
      </c>
      <c r="D186" s="12">
        <v>0</v>
      </c>
      <c r="E186" s="14">
        <v>0</v>
      </c>
      <c r="F186" s="14">
        <v>0</v>
      </c>
      <c r="G186" s="14">
        <v>0</v>
      </c>
      <c r="H186" s="10">
        <f t="shared" si="17"/>
        <v>41518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450</v>
      </c>
      <c r="O186" s="10">
        <f t="shared" si="18"/>
        <v>41518</v>
      </c>
      <c r="P186" s="29">
        <v>0</v>
      </c>
      <c r="Q186" s="29">
        <v>0</v>
      </c>
      <c r="R186" s="29">
        <v>0</v>
      </c>
      <c r="S186" s="13"/>
      <c r="T186" s="13"/>
    </row>
    <row r="187" spans="1:20" x14ac:dyDescent="0.3">
      <c r="A187" s="10">
        <f t="shared" si="14"/>
        <v>41548</v>
      </c>
      <c r="B187" s="11">
        <v>558.22387723961594</v>
      </c>
      <c r="C187" s="26">
        <v>27333.575518494399</v>
      </c>
      <c r="D187" s="12">
        <v>0</v>
      </c>
      <c r="E187" s="14">
        <v>0</v>
      </c>
      <c r="F187" s="14">
        <v>0</v>
      </c>
      <c r="G187" s="14">
        <v>0</v>
      </c>
      <c r="H187" s="10">
        <f t="shared" si="17"/>
        <v>41548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10">
        <f t="shared" si="18"/>
        <v>41548</v>
      </c>
      <c r="P187" s="29">
        <v>208</v>
      </c>
      <c r="Q187" s="29">
        <v>0</v>
      </c>
      <c r="R187" s="29">
        <v>0</v>
      </c>
      <c r="S187" s="13"/>
      <c r="T187" s="13"/>
    </row>
    <row r="188" spans="1:20" x14ac:dyDescent="0.3">
      <c r="A188" s="10">
        <f t="shared" si="14"/>
        <v>41579</v>
      </c>
      <c r="B188" s="11">
        <v>465.25752074785964</v>
      </c>
      <c r="C188" s="26">
        <v>27215.6666969486</v>
      </c>
      <c r="D188" s="12">
        <v>0</v>
      </c>
      <c r="E188" s="14">
        <v>0</v>
      </c>
      <c r="F188" s="14">
        <v>0</v>
      </c>
      <c r="G188" s="14">
        <v>0</v>
      </c>
      <c r="H188" s="10">
        <f t="shared" si="17"/>
        <v>41579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10">
        <f t="shared" si="18"/>
        <v>41579</v>
      </c>
      <c r="P188" s="29">
        <v>0</v>
      </c>
      <c r="Q188" s="29">
        <v>203</v>
      </c>
      <c r="R188" s="29">
        <v>0</v>
      </c>
      <c r="S188" s="13"/>
      <c r="T188" s="13"/>
    </row>
    <row r="189" spans="1:20" x14ac:dyDescent="0.3">
      <c r="A189" s="10">
        <f t="shared" si="14"/>
        <v>41609</v>
      </c>
      <c r="B189" s="11">
        <v>513.02802022850722</v>
      </c>
      <c r="C189" s="26">
        <v>27042.1731661009</v>
      </c>
      <c r="D189" s="12">
        <v>0</v>
      </c>
      <c r="E189" s="14">
        <v>0</v>
      </c>
      <c r="F189" s="14">
        <v>0</v>
      </c>
      <c r="G189" s="14">
        <v>0</v>
      </c>
      <c r="H189" s="10">
        <f t="shared" si="17"/>
        <v>41609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10">
        <f t="shared" si="18"/>
        <v>41609</v>
      </c>
      <c r="P189" s="29">
        <v>0</v>
      </c>
      <c r="Q189" s="29">
        <v>0</v>
      </c>
      <c r="R189" s="29">
        <v>491</v>
      </c>
      <c r="S189" s="13"/>
      <c r="T189" s="13"/>
    </row>
    <row r="190" spans="1:20" x14ac:dyDescent="0.3">
      <c r="A190" s="10">
        <f t="shared" si="14"/>
        <v>41640</v>
      </c>
      <c r="B190" s="11">
        <v>623.24790755824404</v>
      </c>
      <c r="C190" s="26">
        <v>26878.505994243002</v>
      </c>
      <c r="D190" s="12">
        <v>0</v>
      </c>
      <c r="E190" s="14">
        <v>600</v>
      </c>
      <c r="F190" s="14">
        <v>0</v>
      </c>
      <c r="G190" s="14">
        <v>0</v>
      </c>
      <c r="H190" s="10">
        <f t="shared" si="17"/>
        <v>41640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10">
        <f t="shared" si="18"/>
        <v>41640</v>
      </c>
      <c r="P190" s="29">
        <v>0</v>
      </c>
      <c r="Q190" s="29">
        <v>0</v>
      </c>
      <c r="R190" s="29">
        <v>0</v>
      </c>
      <c r="S190" s="13"/>
      <c r="T190" s="13"/>
    </row>
    <row r="191" spans="1:20" x14ac:dyDescent="0.3">
      <c r="A191" s="10">
        <f t="shared" si="14"/>
        <v>41671</v>
      </c>
      <c r="B191" s="11">
        <v>531.61858392844454</v>
      </c>
      <c r="C191" s="26">
        <v>26792.610086221699</v>
      </c>
      <c r="D191" s="12">
        <v>0</v>
      </c>
      <c r="E191" s="14">
        <v>0</v>
      </c>
      <c r="F191" s="14">
        <v>402</v>
      </c>
      <c r="G191" s="14">
        <v>0</v>
      </c>
      <c r="H191" s="10">
        <f t="shared" si="17"/>
        <v>41671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10">
        <f t="shared" si="18"/>
        <v>41671</v>
      </c>
      <c r="P191" s="29">
        <v>0</v>
      </c>
      <c r="Q191" s="29">
        <v>0</v>
      </c>
      <c r="R191" s="29">
        <v>0</v>
      </c>
      <c r="S191" s="13"/>
      <c r="T191" s="13"/>
    </row>
    <row r="192" spans="1:20" x14ac:dyDescent="0.3">
      <c r="A192" s="10">
        <f t="shared" si="14"/>
        <v>41699</v>
      </c>
      <c r="B192" s="11">
        <v>397.83932749028958</v>
      </c>
      <c r="C192" s="26">
        <v>26780.182068204202</v>
      </c>
      <c r="D192" s="12">
        <v>0</v>
      </c>
      <c r="E192" s="14">
        <v>0</v>
      </c>
      <c r="F192" s="14">
        <v>0</v>
      </c>
      <c r="G192" s="14">
        <v>217</v>
      </c>
      <c r="H192" s="10">
        <f t="shared" si="17"/>
        <v>41699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10">
        <f t="shared" si="18"/>
        <v>41699</v>
      </c>
      <c r="P192" s="29">
        <v>0</v>
      </c>
      <c r="Q192" s="29">
        <v>0</v>
      </c>
      <c r="R192" s="29">
        <v>0</v>
      </c>
      <c r="S192" s="13"/>
      <c r="T192" s="13"/>
    </row>
    <row r="193" spans="1:20" x14ac:dyDescent="0.3">
      <c r="A193" s="10">
        <f t="shared" si="14"/>
        <v>41730</v>
      </c>
      <c r="B193" s="11">
        <v>414.67263954609592</v>
      </c>
      <c r="C193" s="26">
        <v>26821.1439618939</v>
      </c>
      <c r="D193" s="12">
        <v>0</v>
      </c>
      <c r="E193" s="14">
        <v>0</v>
      </c>
      <c r="F193" s="14">
        <v>0</v>
      </c>
      <c r="G193" s="14">
        <v>0</v>
      </c>
      <c r="H193" s="10">
        <f t="shared" si="17"/>
        <v>41730</v>
      </c>
      <c r="I193" s="29">
        <v>129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10">
        <f t="shared" si="18"/>
        <v>41730</v>
      </c>
      <c r="P193" s="29">
        <v>0</v>
      </c>
      <c r="Q193" s="29">
        <v>0</v>
      </c>
      <c r="R193" s="29">
        <v>0</v>
      </c>
      <c r="S193" s="13"/>
      <c r="T193" s="13"/>
    </row>
    <row r="194" spans="1:20" x14ac:dyDescent="0.3">
      <c r="A194" s="10">
        <f t="shared" si="14"/>
        <v>41760</v>
      </c>
      <c r="B194" s="11">
        <v>485.01840228457542</v>
      </c>
      <c r="C194" s="26">
        <v>26898.071815117</v>
      </c>
      <c r="D194" s="12">
        <v>0</v>
      </c>
      <c r="E194" s="14">
        <v>0</v>
      </c>
      <c r="F194" s="14">
        <v>0</v>
      </c>
      <c r="G194" s="14">
        <v>0</v>
      </c>
      <c r="H194" s="10">
        <f t="shared" si="17"/>
        <v>41760</v>
      </c>
      <c r="I194" s="29">
        <v>0</v>
      </c>
      <c r="J194" s="29">
        <v>201</v>
      </c>
      <c r="K194" s="29">
        <v>0</v>
      </c>
      <c r="L194" s="29">
        <v>0</v>
      </c>
      <c r="M194" s="29">
        <v>0</v>
      </c>
      <c r="N194" s="29">
        <v>0</v>
      </c>
      <c r="O194" s="10">
        <f t="shared" si="18"/>
        <v>41760</v>
      </c>
      <c r="P194" s="29">
        <v>0</v>
      </c>
      <c r="Q194" s="29">
        <v>0</v>
      </c>
      <c r="R194" s="29">
        <v>0</v>
      </c>
      <c r="S194" s="13"/>
      <c r="T194" s="13"/>
    </row>
    <row r="195" spans="1:20" x14ac:dyDescent="0.3">
      <c r="A195" s="10">
        <f t="shared" si="14"/>
        <v>41791</v>
      </c>
      <c r="B195" s="11">
        <v>717.98779074518427</v>
      </c>
      <c r="C195" s="26">
        <v>26996.442807454801</v>
      </c>
      <c r="D195" s="12">
        <v>0</v>
      </c>
      <c r="E195" s="14">
        <v>0</v>
      </c>
      <c r="F195" s="14">
        <v>0</v>
      </c>
      <c r="G195" s="14">
        <v>0</v>
      </c>
      <c r="H195" s="10">
        <f t="shared" si="17"/>
        <v>41791</v>
      </c>
      <c r="I195" s="29">
        <v>0</v>
      </c>
      <c r="J195" s="29">
        <v>0</v>
      </c>
      <c r="K195" s="29">
        <v>497</v>
      </c>
      <c r="L195" s="29">
        <v>0</v>
      </c>
      <c r="M195" s="29">
        <v>0</v>
      </c>
      <c r="N195" s="29">
        <v>0</v>
      </c>
      <c r="O195" s="10">
        <f t="shared" si="18"/>
        <v>41791</v>
      </c>
      <c r="P195" s="29">
        <v>0</v>
      </c>
      <c r="Q195" s="29">
        <v>0</v>
      </c>
      <c r="R195" s="29">
        <v>0</v>
      </c>
      <c r="S195" s="13"/>
      <c r="T195" s="13"/>
    </row>
    <row r="196" spans="1:20" x14ac:dyDescent="0.3">
      <c r="A196" s="10">
        <f t="shared" si="14"/>
        <v>41821</v>
      </c>
      <c r="B196" s="11">
        <v>956.11882848292623</v>
      </c>
      <c r="C196" s="26">
        <v>27090.853253786601</v>
      </c>
      <c r="D196" s="12">
        <v>0</v>
      </c>
      <c r="E196" s="14">
        <v>0</v>
      </c>
      <c r="F196" s="14">
        <v>0</v>
      </c>
      <c r="G196" s="14">
        <v>0</v>
      </c>
      <c r="H196" s="10">
        <f t="shared" si="17"/>
        <v>41821</v>
      </c>
      <c r="I196" s="29">
        <v>0</v>
      </c>
      <c r="J196" s="29">
        <v>0</v>
      </c>
      <c r="K196" s="29">
        <v>0</v>
      </c>
      <c r="L196" s="29">
        <v>658</v>
      </c>
      <c r="M196" s="29">
        <v>0</v>
      </c>
      <c r="N196" s="29">
        <v>0</v>
      </c>
      <c r="O196" s="10">
        <f t="shared" si="18"/>
        <v>41821</v>
      </c>
      <c r="P196" s="29">
        <v>0</v>
      </c>
      <c r="Q196" s="29">
        <v>0</v>
      </c>
      <c r="R196" s="29">
        <v>0</v>
      </c>
      <c r="S196" s="13"/>
      <c r="T196" s="13"/>
    </row>
    <row r="197" spans="1:20" x14ac:dyDescent="0.3">
      <c r="A197" s="10">
        <f t="shared" si="14"/>
        <v>41852</v>
      </c>
      <c r="B197" s="11">
        <v>889.68767319441918</v>
      </c>
      <c r="C197" s="26">
        <v>27164.874678378601</v>
      </c>
      <c r="D197" s="12">
        <v>0</v>
      </c>
      <c r="E197" s="14">
        <v>0</v>
      </c>
      <c r="F197" s="14">
        <v>0</v>
      </c>
      <c r="G197" s="14">
        <v>0</v>
      </c>
      <c r="H197" s="10">
        <f t="shared" si="17"/>
        <v>41852</v>
      </c>
      <c r="I197" s="29">
        <v>0</v>
      </c>
      <c r="J197" s="29">
        <v>0</v>
      </c>
      <c r="K197" s="29">
        <v>0</v>
      </c>
      <c r="L197" s="29">
        <v>0</v>
      </c>
      <c r="M197" s="29">
        <v>550</v>
      </c>
      <c r="N197" s="29">
        <v>0</v>
      </c>
      <c r="O197" s="10">
        <f t="shared" si="18"/>
        <v>41852</v>
      </c>
      <c r="P197" s="29">
        <v>0</v>
      </c>
      <c r="Q197" s="29">
        <v>0</v>
      </c>
      <c r="R197" s="29">
        <v>0</v>
      </c>
      <c r="S197" s="13"/>
      <c r="T197" s="13"/>
    </row>
    <row r="198" spans="1:20" x14ac:dyDescent="0.3">
      <c r="A198" s="10">
        <f t="shared" si="14"/>
        <v>41883</v>
      </c>
      <c r="B198" s="11">
        <v>779.82405115282575</v>
      </c>
      <c r="C198" s="26">
        <v>27180.716688756002</v>
      </c>
      <c r="D198" s="12">
        <v>0</v>
      </c>
      <c r="E198" s="14">
        <v>0</v>
      </c>
      <c r="F198" s="14">
        <v>0</v>
      </c>
      <c r="G198" s="14">
        <v>0</v>
      </c>
      <c r="H198" s="10">
        <f t="shared" si="17"/>
        <v>41883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397</v>
      </c>
      <c r="O198" s="10">
        <f t="shared" si="18"/>
        <v>41883</v>
      </c>
      <c r="P198" s="29">
        <v>0</v>
      </c>
      <c r="Q198" s="29">
        <v>0</v>
      </c>
      <c r="R198" s="29">
        <v>0</v>
      </c>
      <c r="S198" s="13"/>
      <c r="T198" s="13"/>
    </row>
    <row r="199" spans="1:20" x14ac:dyDescent="0.3">
      <c r="A199" s="10">
        <f t="shared" si="14"/>
        <v>41913</v>
      </c>
      <c r="B199" s="11">
        <v>609.64496680064849</v>
      </c>
      <c r="C199" s="26">
        <v>27105.485280257599</v>
      </c>
      <c r="D199" s="12">
        <v>0</v>
      </c>
      <c r="E199" s="14">
        <v>0</v>
      </c>
      <c r="F199" s="14">
        <v>0</v>
      </c>
      <c r="G199" s="14">
        <v>0</v>
      </c>
      <c r="H199" s="10">
        <f t="shared" si="17"/>
        <v>41913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10">
        <f t="shared" si="18"/>
        <v>41913</v>
      </c>
      <c r="P199" s="29">
        <v>223</v>
      </c>
      <c r="Q199" s="29">
        <v>0</v>
      </c>
      <c r="R199" s="29">
        <v>0</v>
      </c>
      <c r="S199" s="13"/>
      <c r="T199" s="13"/>
    </row>
    <row r="200" spans="1:20" x14ac:dyDescent="0.3">
      <c r="A200" s="10">
        <f t="shared" si="14"/>
        <v>41944</v>
      </c>
      <c r="B200" s="11">
        <v>458.4456168771128</v>
      </c>
      <c r="C200" s="26">
        <v>26921.037910760399</v>
      </c>
      <c r="D200" s="12">
        <v>0</v>
      </c>
      <c r="E200" s="14">
        <v>0</v>
      </c>
      <c r="F200" s="14">
        <v>0</v>
      </c>
      <c r="G200" s="14">
        <v>0</v>
      </c>
      <c r="H200" s="10">
        <f t="shared" si="17"/>
        <v>41944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10">
        <f t="shared" si="18"/>
        <v>41944</v>
      </c>
      <c r="P200" s="29">
        <v>0</v>
      </c>
      <c r="Q200" s="29">
        <v>190</v>
      </c>
      <c r="R200" s="29">
        <v>0</v>
      </c>
      <c r="S200" s="13"/>
      <c r="T200" s="13"/>
    </row>
    <row r="201" spans="1:20" x14ac:dyDescent="0.3">
      <c r="A201" s="10">
        <f t="shared" si="14"/>
        <v>41974</v>
      </c>
      <c r="B201" s="11">
        <v>499.99745693797593</v>
      </c>
      <c r="C201" s="26">
        <v>26713.209832612301</v>
      </c>
      <c r="D201" s="12">
        <v>0</v>
      </c>
      <c r="E201" s="14">
        <v>0</v>
      </c>
      <c r="F201" s="14">
        <v>0</v>
      </c>
      <c r="G201" s="14">
        <v>0</v>
      </c>
      <c r="H201" s="10">
        <f t="shared" si="17"/>
        <v>41974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10">
        <f t="shared" si="18"/>
        <v>41974</v>
      </c>
      <c r="P201" s="29">
        <v>0</v>
      </c>
      <c r="Q201" s="29">
        <v>0</v>
      </c>
      <c r="R201" s="29">
        <v>443</v>
      </c>
      <c r="S201" s="13"/>
      <c r="T201" s="13"/>
    </row>
    <row r="202" spans="1:20" x14ac:dyDescent="0.3">
      <c r="A202" s="10">
        <f t="shared" si="14"/>
        <v>42005</v>
      </c>
      <c r="B202" s="11">
        <v>650.71798329884723</v>
      </c>
      <c r="C202" s="26">
        <v>26567.3637567236</v>
      </c>
      <c r="D202" s="12">
        <v>0</v>
      </c>
      <c r="E202" s="14">
        <v>584</v>
      </c>
      <c r="F202" s="14">
        <v>0</v>
      </c>
      <c r="G202" s="14">
        <v>0</v>
      </c>
      <c r="H202" s="10">
        <f t="shared" si="17"/>
        <v>42005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10">
        <f t="shared" si="18"/>
        <v>42005</v>
      </c>
      <c r="P202" s="29">
        <v>0</v>
      </c>
      <c r="Q202" s="29">
        <v>0</v>
      </c>
      <c r="R202" s="29">
        <v>0</v>
      </c>
      <c r="S202" s="13"/>
      <c r="T202" s="13"/>
    </row>
    <row r="203" spans="1:20" x14ac:dyDescent="0.3">
      <c r="A203" s="10">
        <f t="shared" si="14"/>
        <v>42036</v>
      </c>
      <c r="B203" s="11">
        <v>494.32544003304861</v>
      </c>
      <c r="C203" s="26">
        <v>26561.781164911801</v>
      </c>
      <c r="D203" s="12">
        <v>0</v>
      </c>
      <c r="E203" s="14">
        <v>0</v>
      </c>
      <c r="F203" s="14">
        <v>499</v>
      </c>
      <c r="G203" s="14">
        <v>0</v>
      </c>
      <c r="H203" s="10">
        <f t="shared" si="17"/>
        <v>42036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10">
        <f t="shared" si="18"/>
        <v>42036</v>
      </c>
      <c r="P203" s="29">
        <v>0</v>
      </c>
      <c r="Q203" s="29">
        <v>0</v>
      </c>
      <c r="R203" s="29">
        <v>0</v>
      </c>
      <c r="S203" s="13"/>
      <c r="T203" s="13"/>
    </row>
    <row r="204" spans="1:20" x14ac:dyDescent="0.3">
      <c r="A204" s="10">
        <f t="shared" si="14"/>
        <v>42064</v>
      </c>
      <c r="B204" s="11">
        <v>441.7385687493105</v>
      </c>
      <c r="C204" s="26">
        <v>26635.592187127499</v>
      </c>
      <c r="D204" s="12">
        <v>0</v>
      </c>
      <c r="E204" s="14">
        <v>0</v>
      </c>
      <c r="F204" s="14">
        <v>0</v>
      </c>
      <c r="G204" s="14">
        <v>272</v>
      </c>
      <c r="H204" s="10">
        <f t="shared" ref="H204:H235" si="19">A204</f>
        <v>42064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10">
        <f t="shared" ref="O204:O235" si="20">A204</f>
        <v>42064</v>
      </c>
      <c r="P204" s="29">
        <v>0</v>
      </c>
      <c r="Q204" s="29">
        <v>0</v>
      </c>
      <c r="R204" s="29">
        <v>0</v>
      </c>
      <c r="S204" s="13"/>
      <c r="T204" s="13"/>
    </row>
    <row r="205" spans="1:20" x14ac:dyDescent="0.3">
      <c r="A205" s="10">
        <f t="shared" si="14"/>
        <v>42095</v>
      </c>
      <c r="B205" s="11">
        <v>442.25698637986511</v>
      </c>
      <c r="C205" s="26">
        <v>26729.3002655774</v>
      </c>
      <c r="D205" s="12">
        <v>0</v>
      </c>
      <c r="E205" s="14">
        <v>0</v>
      </c>
      <c r="F205" s="14">
        <v>0</v>
      </c>
      <c r="G205" s="14">
        <v>0</v>
      </c>
      <c r="H205" s="10">
        <f t="shared" si="19"/>
        <v>42095</v>
      </c>
      <c r="I205" s="29">
        <v>130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10">
        <f t="shared" si="20"/>
        <v>42095</v>
      </c>
      <c r="P205" s="29">
        <v>0</v>
      </c>
      <c r="Q205" s="29">
        <v>0</v>
      </c>
      <c r="R205" s="29">
        <v>0</v>
      </c>
      <c r="S205" s="13"/>
      <c r="T205" s="13"/>
    </row>
    <row r="206" spans="1:20" x14ac:dyDescent="0.3">
      <c r="A206" s="10">
        <f t="shared" si="14"/>
        <v>42125</v>
      </c>
      <c r="B206" s="11">
        <v>463.90900191030721</v>
      </c>
      <c r="C206" s="26">
        <v>26771.6603486567</v>
      </c>
      <c r="D206" s="12">
        <v>0</v>
      </c>
      <c r="E206" s="14">
        <v>0</v>
      </c>
      <c r="F206" s="14">
        <v>0</v>
      </c>
      <c r="G206" s="14">
        <v>0</v>
      </c>
      <c r="H206" s="10">
        <f t="shared" si="19"/>
        <v>42125</v>
      </c>
      <c r="I206" s="29">
        <v>0</v>
      </c>
      <c r="J206" s="29">
        <v>169</v>
      </c>
      <c r="K206" s="29">
        <v>0</v>
      </c>
      <c r="L206" s="29">
        <v>0</v>
      </c>
      <c r="M206" s="29">
        <v>0</v>
      </c>
      <c r="N206" s="29">
        <v>0</v>
      </c>
      <c r="O206" s="10">
        <f t="shared" si="20"/>
        <v>42125</v>
      </c>
      <c r="P206" s="29">
        <v>0</v>
      </c>
      <c r="Q206" s="29">
        <v>0</v>
      </c>
      <c r="R206" s="29">
        <v>0</v>
      </c>
      <c r="S206" s="13"/>
      <c r="T206" s="13"/>
    </row>
    <row r="207" spans="1:20" x14ac:dyDescent="0.3">
      <c r="A207" s="10">
        <f t="shared" si="14"/>
        <v>42156</v>
      </c>
      <c r="B207" s="11">
        <v>695.10536496724751</v>
      </c>
      <c r="C207" s="26">
        <v>26761.710632283299</v>
      </c>
      <c r="D207" s="12">
        <v>0</v>
      </c>
      <c r="E207" s="14">
        <v>0</v>
      </c>
      <c r="F207" s="14">
        <v>0</v>
      </c>
      <c r="G207" s="14">
        <v>0</v>
      </c>
      <c r="H207" s="10">
        <f t="shared" si="19"/>
        <v>42156</v>
      </c>
      <c r="I207" s="29">
        <v>0</v>
      </c>
      <c r="J207" s="29">
        <v>0</v>
      </c>
      <c r="K207" s="29">
        <v>418</v>
      </c>
      <c r="L207" s="29">
        <v>0</v>
      </c>
      <c r="M207" s="29">
        <v>0</v>
      </c>
      <c r="N207" s="29">
        <v>0</v>
      </c>
      <c r="O207" s="10">
        <f t="shared" si="20"/>
        <v>42156</v>
      </c>
      <c r="P207" s="29">
        <v>0</v>
      </c>
      <c r="Q207" s="29">
        <v>0</v>
      </c>
      <c r="R207" s="29">
        <v>0</v>
      </c>
      <c r="S207" s="13"/>
      <c r="T207" s="13"/>
    </row>
    <row r="208" spans="1:20" x14ac:dyDescent="0.3">
      <c r="A208" s="10">
        <f t="shared" si="14"/>
        <v>42186</v>
      </c>
      <c r="B208" s="11">
        <v>973.82562783406843</v>
      </c>
      <c r="C208" s="26">
        <v>26711.4632882244</v>
      </c>
      <c r="D208" s="12">
        <v>0</v>
      </c>
      <c r="E208" s="14">
        <v>0</v>
      </c>
      <c r="F208" s="14">
        <v>0</v>
      </c>
      <c r="G208" s="14">
        <v>0</v>
      </c>
      <c r="H208" s="10">
        <f t="shared" si="19"/>
        <v>42186</v>
      </c>
      <c r="I208" s="29">
        <v>0</v>
      </c>
      <c r="J208" s="29">
        <v>0</v>
      </c>
      <c r="K208" s="29">
        <v>0</v>
      </c>
      <c r="L208" s="29">
        <v>602</v>
      </c>
      <c r="M208" s="29">
        <v>0</v>
      </c>
      <c r="N208" s="29">
        <v>0</v>
      </c>
      <c r="O208" s="10">
        <f t="shared" si="20"/>
        <v>42186</v>
      </c>
      <c r="P208" s="29">
        <v>0</v>
      </c>
      <c r="Q208" s="29">
        <v>0</v>
      </c>
      <c r="R208" s="29">
        <v>0</v>
      </c>
      <c r="S208" s="13"/>
      <c r="T208" s="13"/>
    </row>
    <row r="209" spans="1:20" x14ac:dyDescent="0.3">
      <c r="A209" s="10">
        <f t="shared" si="14"/>
        <v>42217</v>
      </c>
      <c r="B209" s="11">
        <v>935.42013937078616</v>
      </c>
      <c r="C209" s="26">
        <v>26633.792403321699</v>
      </c>
      <c r="D209" s="12">
        <v>0</v>
      </c>
      <c r="E209" s="14">
        <v>0</v>
      </c>
      <c r="F209" s="14">
        <v>0</v>
      </c>
      <c r="G209" s="14">
        <v>0</v>
      </c>
      <c r="H209" s="10">
        <f t="shared" si="19"/>
        <v>42217</v>
      </c>
      <c r="I209" s="29">
        <v>0</v>
      </c>
      <c r="J209" s="29">
        <v>0</v>
      </c>
      <c r="K209" s="29">
        <v>0</v>
      </c>
      <c r="L209" s="29">
        <v>0</v>
      </c>
      <c r="M209" s="29">
        <v>627</v>
      </c>
      <c r="N209" s="29">
        <v>0</v>
      </c>
      <c r="O209" s="10">
        <f t="shared" si="20"/>
        <v>42217</v>
      </c>
      <c r="P209" s="29">
        <v>0</v>
      </c>
      <c r="Q209" s="29">
        <v>0</v>
      </c>
      <c r="R209" s="29">
        <v>0</v>
      </c>
      <c r="S209" s="13"/>
      <c r="T209" s="13"/>
    </row>
    <row r="210" spans="1:20" x14ac:dyDescent="0.3">
      <c r="A210" s="10">
        <f t="shared" si="14"/>
        <v>42248</v>
      </c>
      <c r="B210" s="11">
        <v>910.82411136403437</v>
      </c>
      <c r="C210" s="26">
        <v>26563.680315075901</v>
      </c>
      <c r="D210" s="12">
        <v>0</v>
      </c>
      <c r="E210" s="14">
        <v>0</v>
      </c>
      <c r="F210" s="14">
        <v>0</v>
      </c>
      <c r="G210" s="14">
        <v>0</v>
      </c>
      <c r="H210" s="10">
        <f t="shared" si="19"/>
        <v>42248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560</v>
      </c>
      <c r="O210" s="10">
        <f t="shared" si="20"/>
        <v>42248</v>
      </c>
      <c r="P210" s="29">
        <v>0</v>
      </c>
      <c r="Q210" s="29">
        <v>0</v>
      </c>
      <c r="R210" s="29">
        <v>0</v>
      </c>
      <c r="S210" s="13"/>
      <c r="T210" s="13"/>
    </row>
    <row r="211" spans="1:20" x14ac:dyDescent="0.3">
      <c r="A211" s="10">
        <f t="shared" si="14"/>
        <v>42278</v>
      </c>
      <c r="B211" s="11">
        <v>699.65229647187527</v>
      </c>
      <c r="C211" s="26">
        <v>26539.080316123502</v>
      </c>
      <c r="D211" s="12">
        <v>0</v>
      </c>
      <c r="E211" s="14">
        <v>0</v>
      </c>
      <c r="F211" s="14">
        <v>0</v>
      </c>
      <c r="G211" s="14">
        <v>0</v>
      </c>
      <c r="H211" s="10">
        <f t="shared" si="19"/>
        <v>42278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10">
        <f t="shared" si="20"/>
        <v>42278</v>
      </c>
      <c r="P211" s="29">
        <v>311</v>
      </c>
      <c r="Q211" s="29">
        <v>0</v>
      </c>
      <c r="R211" s="29">
        <v>0</v>
      </c>
      <c r="S211" s="13"/>
      <c r="T211" s="13"/>
    </row>
    <row r="212" spans="1:20" x14ac:dyDescent="0.3">
      <c r="A212" s="10">
        <f t="shared" si="14"/>
        <v>42309</v>
      </c>
      <c r="B212" s="11">
        <v>440.00083438390402</v>
      </c>
      <c r="C212" s="26">
        <v>26582.676179054299</v>
      </c>
      <c r="D212" s="12">
        <v>0</v>
      </c>
      <c r="E212" s="14">
        <v>0</v>
      </c>
      <c r="F212" s="14">
        <v>0</v>
      </c>
      <c r="G212" s="14">
        <v>0</v>
      </c>
      <c r="H212" s="10">
        <f t="shared" si="19"/>
        <v>42309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10">
        <f t="shared" si="20"/>
        <v>42309</v>
      </c>
      <c r="P212" s="29">
        <v>0</v>
      </c>
      <c r="Q212" s="29">
        <v>179</v>
      </c>
      <c r="R212" s="29">
        <v>0</v>
      </c>
      <c r="S212" s="13"/>
      <c r="T212" s="13"/>
    </row>
    <row r="213" spans="1:20" x14ac:dyDescent="0.3">
      <c r="A213" s="10">
        <f t="shared" si="14"/>
        <v>42339</v>
      </c>
      <c r="B213" s="11">
        <v>502.50163774352097</v>
      </c>
      <c r="C213" s="26">
        <v>26666.750756889</v>
      </c>
      <c r="D213" s="12">
        <v>0</v>
      </c>
      <c r="E213" s="14">
        <v>0</v>
      </c>
      <c r="F213" s="14">
        <v>0</v>
      </c>
      <c r="G213" s="14">
        <v>0</v>
      </c>
      <c r="H213" s="10">
        <f t="shared" si="19"/>
        <v>42339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10">
        <f t="shared" si="20"/>
        <v>42339</v>
      </c>
      <c r="P213" s="29">
        <v>0</v>
      </c>
      <c r="Q213" s="29">
        <v>0</v>
      </c>
      <c r="R213" s="29">
        <v>444</v>
      </c>
      <c r="S213" s="13"/>
      <c r="T213" s="13"/>
    </row>
    <row r="214" spans="1:20" x14ac:dyDescent="0.3">
      <c r="A214" s="10">
        <f t="shared" si="14"/>
        <v>42370</v>
      </c>
      <c r="B214" s="11">
        <v>624.1658705751488</v>
      </c>
      <c r="C214" s="26">
        <v>26758.647872161</v>
      </c>
      <c r="D214" s="12">
        <v>0</v>
      </c>
      <c r="E214" s="14">
        <v>596</v>
      </c>
      <c r="F214" s="14">
        <v>0</v>
      </c>
      <c r="G214" s="14">
        <v>0</v>
      </c>
      <c r="H214" s="10">
        <f t="shared" si="19"/>
        <v>42370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10">
        <f t="shared" si="20"/>
        <v>42370</v>
      </c>
      <c r="P214" s="29">
        <v>0</v>
      </c>
      <c r="Q214" s="29">
        <v>0</v>
      </c>
      <c r="R214" s="29">
        <v>0</v>
      </c>
      <c r="S214" s="13"/>
      <c r="T214" s="13"/>
    </row>
    <row r="215" spans="1:20" x14ac:dyDescent="0.3">
      <c r="A215" s="10">
        <f t="shared" si="14"/>
        <v>42401</v>
      </c>
      <c r="B215" s="11">
        <v>522.69365950384406</v>
      </c>
      <c r="C215" s="26">
        <v>26826.638592384399</v>
      </c>
      <c r="D215" s="12">
        <v>0</v>
      </c>
      <c r="E215" s="14">
        <v>0</v>
      </c>
      <c r="F215" s="14">
        <v>490</v>
      </c>
      <c r="G215" s="14">
        <v>0</v>
      </c>
      <c r="H215" s="10">
        <f t="shared" si="19"/>
        <v>42401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10">
        <f t="shared" si="20"/>
        <v>42401</v>
      </c>
      <c r="P215" s="29">
        <v>0</v>
      </c>
      <c r="Q215" s="29">
        <v>0</v>
      </c>
      <c r="R215" s="29">
        <v>0</v>
      </c>
      <c r="S215" s="13"/>
      <c r="T215" s="13"/>
    </row>
    <row r="216" spans="1:20" x14ac:dyDescent="0.3">
      <c r="A216" s="10">
        <f t="shared" si="14"/>
        <v>42430</v>
      </c>
      <c r="B216" s="11">
        <v>438.9563567843748</v>
      </c>
      <c r="C216" s="26">
        <v>26875.6179896508</v>
      </c>
      <c r="D216" s="12">
        <v>0</v>
      </c>
      <c r="E216" s="14">
        <v>0</v>
      </c>
      <c r="F216" s="14">
        <v>0</v>
      </c>
      <c r="G216" s="14">
        <v>241</v>
      </c>
      <c r="H216" s="10">
        <f t="shared" si="19"/>
        <v>42430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10">
        <f t="shared" si="20"/>
        <v>42430</v>
      </c>
      <c r="P216" s="29">
        <v>0</v>
      </c>
      <c r="Q216" s="29">
        <v>0</v>
      </c>
      <c r="R216" s="29">
        <v>0</v>
      </c>
      <c r="S216" s="13"/>
      <c r="T216" s="13"/>
    </row>
    <row r="217" spans="1:20" x14ac:dyDescent="0.3">
      <c r="A217" s="10">
        <f t="shared" si="14"/>
        <v>42461</v>
      </c>
      <c r="B217" s="11">
        <v>431.62381529665083</v>
      </c>
      <c r="C217" s="26">
        <v>26934.469344449401</v>
      </c>
      <c r="D217" s="12">
        <v>0</v>
      </c>
      <c r="E217" s="14">
        <v>0</v>
      </c>
      <c r="F217" s="14">
        <v>0</v>
      </c>
      <c r="G217" s="14">
        <v>0</v>
      </c>
      <c r="H217" s="10">
        <f t="shared" si="19"/>
        <v>42461</v>
      </c>
      <c r="I217" s="29">
        <v>91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10">
        <f t="shared" si="20"/>
        <v>42461</v>
      </c>
      <c r="P217" s="29">
        <v>0</v>
      </c>
      <c r="Q217" s="29">
        <v>0</v>
      </c>
      <c r="R217" s="29">
        <v>0</v>
      </c>
      <c r="S217" s="13"/>
      <c r="T217" s="13"/>
    </row>
    <row r="218" spans="1:20" x14ac:dyDescent="0.3">
      <c r="A218" s="10">
        <f t="shared" si="14"/>
        <v>42491</v>
      </c>
      <c r="B218" s="11">
        <v>482.29279601343302</v>
      </c>
      <c r="C218" s="26">
        <v>27008.322128113301</v>
      </c>
      <c r="D218" s="12">
        <v>0</v>
      </c>
      <c r="E218" s="14">
        <v>0</v>
      </c>
      <c r="F218" s="14">
        <v>0</v>
      </c>
      <c r="G218" s="14">
        <v>0</v>
      </c>
      <c r="H218" s="10">
        <f t="shared" si="19"/>
        <v>42491</v>
      </c>
      <c r="I218" s="29">
        <v>0</v>
      </c>
      <c r="J218" s="29">
        <v>187</v>
      </c>
      <c r="K218" s="29">
        <v>0</v>
      </c>
      <c r="L218" s="29">
        <v>0</v>
      </c>
      <c r="M218" s="29">
        <v>0</v>
      </c>
      <c r="N218" s="29">
        <v>0</v>
      </c>
      <c r="O218" s="10">
        <f t="shared" si="20"/>
        <v>42491</v>
      </c>
      <c r="P218" s="29">
        <v>0</v>
      </c>
      <c r="Q218" s="29">
        <v>0</v>
      </c>
      <c r="R218" s="29">
        <v>0</v>
      </c>
      <c r="S218" s="13"/>
      <c r="T218" s="13"/>
    </row>
    <row r="219" spans="1:20" x14ac:dyDescent="0.3">
      <c r="A219" s="10">
        <f t="shared" si="14"/>
        <v>42522</v>
      </c>
      <c r="B219" s="11">
        <v>750.79222300304525</v>
      </c>
      <c r="C219" s="26">
        <v>27089.919444324201</v>
      </c>
      <c r="D219" s="12">
        <v>0</v>
      </c>
      <c r="E219" s="14">
        <v>0</v>
      </c>
      <c r="F219" s="14">
        <v>0</v>
      </c>
      <c r="G219" s="14">
        <v>0</v>
      </c>
      <c r="H219" s="10">
        <f t="shared" si="19"/>
        <v>42522</v>
      </c>
      <c r="I219" s="29">
        <v>0</v>
      </c>
      <c r="J219" s="29">
        <v>0</v>
      </c>
      <c r="K219" s="29">
        <v>437</v>
      </c>
      <c r="L219" s="29">
        <v>0</v>
      </c>
      <c r="M219" s="29">
        <v>0</v>
      </c>
      <c r="N219" s="29">
        <v>0</v>
      </c>
      <c r="O219" s="10">
        <f t="shared" si="20"/>
        <v>42522</v>
      </c>
      <c r="P219" s="29">
        <v>0</v>
      </c>
      <c r="Q219" s="29">
        <v>0</v>
      </c>
      <c r="R219" s="29">
        <v>0</v>
      </c>
      <c r="S219" s="13"/>
      <c r="T219" s="13"/>
    </row>
    <row r="220" spans="1:20" x14ac:dyDescent="0.3">
      <c r="A220" s="10">
        <f t="shared" si="14"/>
        <v>42552</v>
      </c>
      <c r="B220" s="11">
        <v>1004.5438638205891</v>
      </c>
      <c r="C220" s="26">
        <v>27156.0848691664</v>
      </c>
      <c r="D220" s="12">
        <v>0</v>
      </c>
      <c r="E220" s="14">
        <v>0</v>
      </c>
      <c r="F220" s="14">
        <v>0</v>
      </c>
      <c r="G220" s="14">
        <v>0</v>
      </c>
      <c r="H220" s="10">
        <f t="shared" si="19"/>
        <v>42552</v>
      </c>
      <c r="I220" s="29">
        <v>0</v>
      </c>
      <c r="J220" s="29">
        <v>0</v>
      </c>
      <c r="K220" s="29">
        <v>0</v>
      </c>
      <c r="L220" s="29">
        <v>667</v>
      </c>
      <c r="M220" s="29">
        <v>0</v>
      </c>
      <c r="N220" s="29">
        <v>0</v>
      </c>
      <c r="O220" s="10">
        <f t="shared" si="20"/>
        <v>42552</v>
      </c>
      <c r="P220" s="29">
        <v>0</v>
      </c>
      <c r="Q220" s="29">
        <v>0</v>
      </c>
      <c r="R220" s="29">
        <v>0</v>
      </c>
      <c r="S220" s="13"/>
      <c r="T220" s="13"/>
    </row>
    <row r="221" spans="1:20" x14ac:dyDescent="0.3">
      <c r="A221" s="10">
        <f t="shared" si="14"/>
        <v>42583</v>
      </c>
      <c r="B221" s="11">
        <v>972.30159889210631</v>
      </c>
      <c r="C221" s="26">
        <v>27196.133677731199</v>
      </c>
      <c r="D221" s="12">
        <v>0</v>
      </c>
      <c r="E221" s="14">
        <v>0</v>
      </c>
      <c r="F221" s="14">
        <v>0</v>
      </c>
      <c r="G221" s="14">
        <v>0</v>
      </c>
      <c r="H221" s="10">
        <f t="shared" si="19"/>
        <v>42583</v>
      </c>
      <c r="I221" s="29">
        <v>0</v>
      </c>
      <c r="J221" s="29">
        <v>0</v>
      </c>
      <c r="K221" s="29">
        <v>0</v>
      </c>
      <c r="L221" s="29">
        <v>0</v>
      </c>
      <c r="M221" s="29">
        <v>618</v>
      </c>
      <c r="N221" s="29">
        <v>0</v>
      </c>
      <c r="O221" s="10">
        <f t="shared" si="20"/>
        <v>42583</v>
      </c>
      <c r="P221" s="29">
        <v>0</v>
      </c>
      <c r="Q221" s="29">
        <v>0</v>
      </c>
      <c r="R221" s="29">
        <v>0</v>
      </c>
      <c r="S221" s="13"/>
      <c r="T221" s="13"/>
    </row>
    <row r="222" spans="1:20" x14ac:dyDescent="0.3">
      <c r="A222" s="10">
        <f t="shared" si="14"/>
        <v>42614</v>
      </c>
      <c r="B222" s="11">
        <v>831.83841911963077</v>
      </c>
      <c r="C222" s="26">
        <v>27206.401427913101</v>
      </c>
      <c r="D222" s="12">
        <v>0</v>
      </c>
      <c r="E222" s="14">
        <v>0</v>
      </c>
      <c r="F222" s="14">
        <v>0</v>
      </c>
      <c r="G222" s="14">
        <v>0</v>
      </c>
      <c r="H222" s="10">
        <f t="shared" si="19"/>
        <v>42614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427</v>
      </c>
      <c r="O222" s="10">
        <f t="shared" si="20"/>
        <v>42614</v>
      </c>
      <c r="P222" s="29">
        <v>0</v>
      </c>
      <c r="Q222" s="29">
        <v>0</v>
      </c>
      <c r="R222" s="29">
        <v>0</v>
      </c>
      <c r="S222" s="13"/>
      <c r="T222" s="13"/>
    </row>
    <row r="223" spans="1:20" x14ac:dyDescent="0.3">
      <c r="A223" s="10">
        <f t="shared" si="14"/>
        <v>42644</v>
      </c>
      <c r="B223" s="11">
        <v>626.18820966036981</v>
      </c>
      <c r="C223" s="26">
        <v>27190.313356447401</v>
      </c>
      <c r="D223" s="12">
        <v>0</v>
      </c>
      <c r="E223" s="14">
        <v>0</v>
      </c>
      <c r="F223" s="14">
        <v>0</v>
      </c>
      <c r="G223" s="14">
        <v>0</v>
      </c>
      <c r="H223" s="10">
        <f t="shared" si="19"/>
        <v>42644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10">
        <f t="shared" si="20"/>
        <v>42644</v>
      </c>
      <c r="P223" s="29">
        <v>282</v>
      </c>
      <c r="Q223" s="29">
        <v>0</v>
      </c>
      <c r="R223" s="29">
        <v>0</v>
      </c>
      <c r="S223" s="13"/>
      <c r="T223" s="13"/>
    </row>
    <row r="224" spans="1:20" x14ac:dyDescent="0.3">
      <c r="A224" s="10">
        <f t="shared" si="14"/>
        <v>42675</v>
      </c>
      <c r="B224" s="11">
        <v>487.89904895988968</v>
      </c>
      <c r="C224" s="26">
        <v>27154.889089957302</v>
      </c>
      <c r="D224" s="12">
        <v>0</v>
      </c>
      <c r="E224" s="14">
        <v>0</v>
      </c>
      <c r="F224" s="14">
        <v>0</v>
      </c>
      <c r="G224" s="14">
        <v>0</v>
      </c>
      <c r="H224" s="10">
        <f t="shared" si="19"/>
        <v>42675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10">
        <f t="shared" si="20"/>
        <v>42675</v>
      </c>
      <c r="P224" s="29">
        <v>0</v>
      </c>
      <c r="Q224" s="29">
        <v>124</v>
      </c>
      <c r="R224" s="29">
        <v>0</v>
      </c>
      <c r="S224" s="13"/>
      <c r="T224" s="13"/>
    </row>
    <row r="225" spans="1:21" x14ac:dyDescent="0.3">
      <c r="A225" s="10">
        <f t="shared" si="14"/>
        <v>42705</v>
      </c>
      <c r="B225" s="11">
        <v>502.92331156247758</v>
      </c>
      <c r="C225" s="26">
        <v>27131.3392380068</v>
      </c>
      <c r="D225" s="12">
        <v>0</v>
      </c>
      <c r="E225" s="14">
        <v>0</v>
      </c>
      <c r="F225" s="14">
        <v>0</v>
      </c>
      <c r="G225" s="14">
        <v>0</v>
      </c>
      <c r="H225" s="10">
        <f t="shared" si="19"/>
        <v>42705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10">
        <f t="shared" si="20"/>
        <v>42705</v>
      </c>
      <c r="P225" s="29">
        <v>0</v>
      </c>
      <c r="Q225" s="29">
        <v>0</v>
      </c>
      <c r="R225" s="29">
        <v>370</v>
      </c>
      <c r="S225" s="13"/>
      <c r="T225" s="13"/>
    </row>
    <row r="226" spans="1:21" x14ac:dyDescent="0.3">
      <c r="A226" s="10">
        <f>EDATE(A225,1)</f>
        <v>42736</v>
      </c>
      <c r="B226" s="11">
        <v>563.82291689061844</v>
      </c>
      <c r="C226" s="26">
        <v>27153.692873341901</v>
      </c>
      <c r="D226" s="12">
        <v>0</v>
      </c>
      <c r="E226" s="14">
        <v>502</v>
      </c>
      <c r="F226" s="14">
        <v>0</v>
      </c>
      <c r="G226" s="14">
        <v>0</v>
      </c>
      <c r="H226" s="10">
        <f t="shared" si="19"/>
        <v>42736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10">
        <f t="shared" si="20"/>
        <v>42736</v>
      </c>
      <c r="P226" s="29">
        <v>0</v>
      </c>
      <c r="Q226" s="29">
        <v>0</v>
      </c>
      <c r="R226" s="29">
        <v>0</v>
      </c>
      <c r="S226" s="14"/>
      <c r="T226" s="14"/>
    </row>
    <row r="227" spans="1:21" x14ac:dyDescent="0.3">
      <c r="A227" s="10">
        <f>EDATE(A226,1)</f>
        <v>42767</v>
      </c>
      <c r="B227" s="11">
        <v>466.87281659974184</v>
      </c>
      <c r="C227" s="26">
        <v>27244.915589623401</v>
      </c>
      <c r="D227" s="12">
        <v>0</v>
      </c>
      <c r="E227" s="14">
        <v>0</v>
      </c>
      <c r="F227" s="14">
        <v>385</v>
      </c>
      <c r="G227" s="14">
        <v>0</v>
      </c>
      <c r="H227" s="10">
        <f t="shared" si="19"/>
        <v>42767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10">
        <f t="shared" si="20"/>
        <v>42767</v>
      </c>
      <c r="P227" s="29">
        <v>0</v>
      </c>
      <c r="Q227" s="29">
        <v>0</v>
      </c>
      <c r="R227" s="29">
        <v>0</v>
      </c>
      <c r="S227" s="14"/>
      <c r="T227" s="14"/>
    </row>
    <row r="228" spans="1:21" x14ac:dyDescent="0.3">
      <c r="A228" s="10">
        <f t="shared" ref="A228:A284" si="21">EDATE(A227,1)</f>
        <v>42795</v>
      </c>
      <c r="B228" s="11">
        <v>456.35265235733425</v>
      </c>
      <c r="C228" s="26">
        <v>27359.880696545599</v>
      </c>
      <c r="D228" s="12">
        <v>0</v>
      </c>
      <c r="E228" s="14">
        <v>0</v>
      </c>
      <c r="F228" s="14">
        <v>0</v>
      </c>
      <c r="G228" s="14">
        <v>165</v>
      </c>
      <c r="H228" s="10">
        <f t="shared" si="19"/>
        <v>42795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10">
        <f t="shared" si="20"/>
        <v>42795</v>
      </c>
      <c r="P228" s="29">
        <v>0</v>
      </c>
      <c r="Q228" s="29">
        <v>0</v>
      </c>
      <c r="R228" s="29">
        <v>0</v>
      </c>
      <c r="S228" s="14"/>
      <c r="T228" s="14"/>
    </row>
    <row r="229" spans="1:21" x14ac:dyDescent="0.3">
      <c r="A229" s="10">
        <f t="shared" si="21"/>
        <v>42826</v>
      </c>
      <c r="B229" s="11">
        <v>438.76984827350623</v>
      </c>
      <c r="C229" s="26">
        <v>27465.1778998646</v>
      </c>
      <c r="D229" s="12">
        <v>0</v>
      </c>
      <c r="E229" s="14">
        <v>0</v>
      </c>
      <c r="F229" s="14">
        <v>0</v>
      </c>
      <c r="G229" s="14">
        <v>0</v>
      </c>
      <c r="H229" s="10">
        <f t="shared" si="19"/>
        <v>42826</v>
      </c>
      <c r="I229" s="29">
        <v>58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10">
        <f t="shared" si="20"/>
        <v>42826</v>
      </c>
      <c r="P229" s="29">
        <v>0</v>
      </c>
      <c r="Q229" s="29">
        <v>0</v>
      </c>
      <c r="R229" s="29">
        <v>0</v>
      </c>
      <c r="S229" s="14"/>
      <c r="T229" s="14"/>
    </row>
    <row r="230" spans="1:21" x14ac:dyDescent="0.3">
      <c r="A230" s="10">
        <f t="shared" si="21"/>
        <v>42856</v>
      </c>
      <c r="B230" s="11">
        <v>534.94212031743439</v>
      </c>
      <c r="C230" s="26">
        <v>27513.3473546481</v>
      </c>
      <c r="D230" s="12">
        <v>0</v>
      </c>
      <c r="E230" s="14">
        <v>0</v>
      </c>
      <c r="F230" s="14">
        <v>0</v>
      </c>
      <c r="G230" s="14">
        <v>0</v>
      </c>
      <c r="H230" s="10">
        <f t="shared" si="19"/>
        <v>42856</v>
      </c>
      <c r="I230" s="29">
        <v>0</v>
      </c>
      <c r="J230" s="29">
        <v>241</v>
      </c>
      <c r="K230" s="29">
        <v>0</v>
      </c>
      <c r="L230" s="29">
        <v>0</v>
      </c>
      <c r="M230" s="29">
        <v>0</v>
      </c>
      <c r="N230" s="29">
        <v>0</v>
      </c>
      <c r="O230" s="10">
        <f t="shared" si="20"/>
        <v>42856</v>
      </c>
      <c r="P230" s="29">
        <v>0</v>
      </c>
      <c r="Q230" s="29">
        <v>0</v>
      </c>
      <c r="R230" s="29">
        <v>0</v>
      </c>
      <c r="S230" s="14"/>
      <c r="T230" s="14"/>
    </row>
    <row r="231" spans="1:21" x14ac:dyDescent="0.3">
      <c r="A231" s="10">
        <f t="shared" si="21"/>
        <v>42887</v>
      </c>
      <c r="B231" s="11">
        <v>787.70872882406047</v>
      </c>
      <c r="C231" s="26">
        <v>27518.488603636299</v>
      </c>
      <c r="D231" s="12">
        <v>0</v>
      </c>
      <c r="E231" s="14">
        <v>0</v>
      </c>
      <c r="F231" s="14">
        <v>0</v>
      </c>
      <c r="G231" s="14">
        <v>0</v>
      </c>
      <c r="H231" s="10">
        <f t="shared" si="19"/>
        <v>42887</v>
      </c>
      <c r="I231" s="29">
        <v>0</v>
      </c>
      <c r="J231" s="29">
        <v>0</v>
      </c>
      <c r="K231" s="29">
        <v>469</v>
      </c>
      <c r="L231" s="29">
        <v>0</v>
      </c>
      <c r="M231" s="29">
        <v>0</v>
      </c>
      <c r="N231" s="29">
        <v>0</v>
      </c>
      <c r="O231" s="10">
        <f t="shared" si="20"/>
        <v>42887</v>
      </c>
      <c r="P231" s="29">
        <v>0</v>
      </c>
      <c r="Q231" s="29">
        <v>0</v>
      </c>
      <c r="R231" s="29">
        <v>0</v>
      </c>
      <c r="S231" s="14"/>
      <c r="T231" s="14"/>
    </row>
    <row r="232" spans="1:21" x14ac:dyDescent="0.3">
      <c r="A232" s="10">
        <f t="shared" si="21"/>
        <v>42917</v>
      </c>
      <c r="B232" s="11">
        <v>999.04243563957459</v>
      </c>
      <c r="C232" s="26">
        <v>27502.861529910599</v>
      </c>
      <c r="D232" s="12">
        <v>0</v>
      </c>
      <c r="E232" s="14">
        <v>0</v>
      </c>
      <c r="F232" s="14">
        <v>0</v>
      </c>
      <c r="G232" s="14">
        <v>0</v>
      </c>
      <c r="H232" s="10">
        <f t="shared" si="19"/>
        <v>42917</v>
      </c>
      <c r="I232" s="29">
        <v>0</v>
      </c>
      <c r="J232" s="29">
        <v>0</v>
      </c>
      <c r="K232" s="29">
        <v>0</v>
      </c>
      <c r="L232" s="29">
        <v>609</v>
      </c>
      <c r="M232" s="29">
        <v>0</v>
      </c>
      <c r="N232" s="29">
        <v>0</v>
      </c>
      <c r="O232" s="10">
        <f t="shared" si="20"/>
        <v>42917</v>
      </c>
      <c r="P232" s="29">
        <v>0</v>
      </c>
      <c r="Q232" s="29">
        <v>0</v>
      </c>
      <c r="R232" s="29">
        <v>0</v>
      </c>
      <c r="S232" s="14"/>
      <c r="T232" s="14"/>
    </row>
    <row r="233" spans="1:21" x14ac:dyDescent="0.3">
      <c r="A233" s="10">
        <f t="shared" si="21"/>
        <v>42948</v>
      </c>
      <c r="B233" s="11">
        <v>918.67083773089405</v>
      </c>
      <c r="C233" s="26">
        <v>27488.321514953699</v>
      </c>
      <c r="D233" s="12">
        <v>0</v>
      </c>
      <c r="E233" s="14">
        <v>0</v>
      </c>
      <c r="F233" s="14">
        <v>0</v>
      </c>
      <c r="G233" s="14">
        <v>0</v>
      </c>
      <c r="H233" s="10">
        <f t="shared" si="19"/>
        <v>42948</v>
      </c>
      <c r="I233" s="29">
        <v>0</v>
      </c>
      <c r="J233" s="29">
        <v>0</v>
      </c>
      <c r="K233" s="29">
        <v>0</v>
      </c>
      <c r="L233" s="29">
        <v>0</v>
      </c>
      <c r="M233" s="29">
        <v>554</v>
      </c>
      <c r="N233" s="29">
        <v>0</v>
      </c>
      <c r="O233" s="10">
        <f t="shared" si="20"/>
        <v>42948</v>
      </c>
      <c r="P233" s="29">
        <v>0</v>
      </c>
      <c r="Q233" s="29">
        <v>0</v>
      </c>
      <c r="R233" s="29">
        <v>0</v>
      </c>
      <c r="S233" s="14"/>
      <c r="T233" s="14"/>
    </row>
    <row r="234" spans="1:21" x14ac:dyDescent="0.3">
      <c r="A234" s="10">
        <f t="shared" si="21"/>
        <v>42979</v>
      </c>
      <c r="B234" s="11">
        <v>839.44677382934879</v>
      </c>
      <c r="C234" s="26">
        <v>27495.8955441496</v>
      </c>
      <c r="D234" s="12">
        <v>0</v>
      </c>
      <c r="E234" s="14">
        <v>0</v>
      </c>
      <c r="F234" s="14">
        <v>0</v>
      </c>
      <c r="G234" s="14">
        <v>0</v>
      </c>
      <c r="H234" s="10">
        <f t="shared" si="19"/>
        <v>42979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471</v>
      </c>
      <c r="O234" s="10">
        <f t="shared" si="20"/>
        <v>42979</v>
      </c>
      <c r="P234" s="29">
        <v>0</v>
      </c>
      <c r="Q234" s="29">
        <v>0</v>
      </c>
      <c r="R234" s="29">
        <v>0</v>
      </c>
      <c r="S234" s="14"/>
      <c r="T234" s="14"/>
    </row>
    <row r="235" spans="1:21" x14ac:dyDescent="0.3">
      <c r="A235" s="10">
        <f t="shared" si="21"/>
        <v>43009</v>
      </c>
      <c r="B235" s="11">
        <v>658.30227049206337</v>
      </c>
      <c r="C235" s="26">
        <v>27543.142165025602</v>
      </c>
      <c r="D235" s="12">
        <v>0</v>
      </c>
      <c r="E235" s="14">
        <v>0</v>
      </c>
      <c r="F235" s="14">
        <v>0</v>
      </c>
      <c r="G235" s="14">
        <v>0</v>
      </c>
      <c r="H235" s="10">
        <f t="shared" si="19"/>
        <v>43009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10">
        <f t="shared" si="20"/>
        <v>43009</v>
      </c>
      <c r="P235" s="29">
        <v>308</v>
      </c>
      <c r="Q235" s="29">
        <v>0</v>
      </c>
      <c r="R235" s="29">
        <v>0</v>
      </c>
      <c r="S235" s="14"/>
      <c r="T235" s="14"/>
    </row>
    <row r="236" spans="1:21" x14ac:dyDescent="0.3">
      <c r="A236" s="10">
        <f t="shared" si="21"/>
        <v>43040</v>
      </c>
      <c r="B236" s="11">
        <v>455.2335331662772</v>
      </c>
      <c r="C236" s="26">
        <v>27643.614793846202</v>
      </c>
      <c r="D236" s="12">
        <v>0</v>
      </c>
      <c r="E236" s="14">
        <v>0</v>
      </c>
      <c r="F236" s="14">
        <v>0</v>
      </c>
      <c r="G236" s="14">
        <v>0</v>
      </c>
      <c r="H236" s="10">
        <f t="shared" ref="H236:H243" si="22">A236</f>
        <v>43040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10">
        <f t="shared" ref="O236:O243" si="23">A236</f>
        <v>43040</v>
      </c>
      <c r="P236" s="29">
        <v>0</v>
      </c>
      <c r="Q236" s="29">
        <v>92</v>
      </c>
      <c r="R236" s="29">
        <v>0</v>
      </c>
      <c r="S236" s="14"/>
      <c r="T236" s="14"/>
    </row>
    <row r="237" spans="1:21" x14ac:dyDescent="0.3">
      <c r="A237" s="10">
        <f t="shared" si="21"/>
        <v>43070</v>
      </c>
      <c r="B237" s="11">
        <v>461.96438187200454</v>
      </c>
      <c r="C237" s="26">
        <v>27766.930046088699</v>
      </c>
      <c r="D237" s="12">
        <v>0</v>
      </c>
      <c r="E237" s="14">
        <v>0</v>
      </c>
      <c r="F237" s="14">
        <v>0</v>
      </c>
      <c r="G237" s="14">
        <v>0</v>
      </c>
      <c r="H237" s="10">
        <f t="shared" si="22"/>
        <v>43070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10">
        <f t="shared" si="23"/>
        <v>43070</v>
      </c>
      <c r="P237" s="29">
        <v>0</v>
      </c>
      <c r="Q237" s="29">
        <v>0</v>
      </c>
      <c r="R237" s="29">
        <v>328</v>
      </c>
      <c r="S237" s="14"/>
      <c r="T237" s="14"/>
    </row>
    <row r="238" spans="1:21" ht="17" x14ac:dyDescent="0.6">
      <c r="A238" s="4" t="s">
        <v>0</v>
      </c>
      <c r="B238" s="5"/>
      <c r="C238" s="5"/>
      <c r="D238" s="12"/>
      <c r="E238" s="7"/>
      <c r="F238" s="4"/>
      <c r="G238" s="8" t="s">
        <v>4</v>
      </c>
      <c r="H238" s="4" t="str">
        <f t="shared" si="22"/>
        <v>EL PASO ELECTRIC COMPANY</v>
      </c>
      <c r="I238" s="4"/>
      <c r="N238" s="8" t="s">
        <v>4</v>
      </c>
      <c r="O238" s="4" t="str">
        <f t="shared" si="23"/>
        <v>EL PASO ELECTRIC COMPANY</v>
      </c>
      <c r="P238" s="4"/>
      <c r="U238" s="8" t="s">
        <v>4</v>
      </c>
    </row>
    <row r="239" spans="1:21" x14ac:dyDescent="0.3">
      <c r="A239" s="4" t="s">
        <v>64</v>
      </c>
      <c r="D239" s="12"/>
      <c r="F239" s="4"/>
      <c r="G239" s="8" t="s">
        <v>27</v>
      </c>
      <c r="H239" s="4" t="str">
        <f t="shared" si="22"/>
        <v>2021 TEXAS RATE CASE FILING</v>
      </c>
      <c r="I239" s="4"/>
      <c r="L239" s="2"/>
      <c r="M239" s="2"/>
      <c r="N239" s="8" t="s">
        <v>28</v>
      </c>
      <c r="O239" s="4" t="str">
        <f t="shared" si="23"/>
        <v>2021 TEXAS RATE CASE FILING</v>
      </c>
      <c r="P239" s="4"/>
      <c r="S239" s="2"/>
      <c r="T239" s="2"/>
      <c r="U239" s="8" t="s">
        <v>29</v>
      </c>
    </row>
    <row r="240" spans="1:21" x14ac:dyDescent="0.3">
      <c r="A240" s="4" t="s">
        <v>5</v>
      </c>
      <c r="D240" s="12"/>
      <c r="H240" s="4" t="str">
        <f t="shared" si="22"/>
        <v>SCHEDULE O-9.2:  MODEL DATA</v>
      </c>
      <c r="I240" s="4"/>
      <c r="O240" s="4" t="str">
        <f t="shared" si="23"/>
        <v>SCHEDULE O-9.2:  MODEL DATA</v>
      </c>
      <c r="P240" s="4"/>
    </row>
    <row r="241" spans="1:21" x14ac:dyDescent="0.3">
      <c r="A241" s="4" t="s">
        <v>14</v>
      </c>
      <c r="D241" s="12"/>
      <c r="H241" s="4" t="str">
        <f t="shared" si="22"/>
        <v>SPONSOR:  GEORGE NOVELA</v>
      </c>
      <c r="I241" s="4"/>
      <c r="J241" s="2"/>
      <c r="K241" s="2"/>
      <c r="L241" s="3"/>
      <c r="M241" s="3"/>
      <c r="O241" s="4" t="str">
        <f t="shared" si="23"/>
        <v>SPONSOR:  GEORGE NOVELA</v>
      </c>
      <c r="P241" s="4"/>
      <c r="Q241" s="2"/>
      <c r="R241" s="2"/>
      <c r="S241" s="3"/>
      <c r="T241" s="3"/>
    </row>
    <row r="242" spans="1:21" x14ac:dyDescent="0.3">
      <c r="A242" s="4" t="s">
        <v>72</v>
      </c>
      <c r="D242" s="12"/>
      <c r="H242" s="4" t="str">
        <f t="shared" si="22"/>
        <v>PREPARER:  ENEDINA SOTO</v>
      </c>
      <c r="I242" s="4"/>
      <c r="J242" s="2"/>
      <c r="K242" s="2"/>
      <c r="L242" s="3"/>
      <c r="M242" s="3"/>
      <c r="O242" s="4" t="str">
        <f t="shared" si="23"/>
        <v>PREPARER:  ENEDINA SOTO</v>
      </c>
      <c r="P242" s="4"/>
      <c r="Q242" s="2"/>
      <c r="R242" s="2"/>
      <c r="S242" s="3"/>
      <c r="T242" s="3"/>
    </row>
    <row r="243" spans="1:21" x14ac:dyDescent="0.3">
      <c r="A243" s="4" t="s">
        <v>65</v>
      </c>
      <c r="D243" s="12"/>
      <c r="H243" s="4" t="str">
        <f t="shared" si="22"/>
        <v>FOR THE TEST YEAR ENDED DECEMBER 31, 2020</v>
      </c>
      <c r="I243" s="4"/>
      <c r="J243" s="2"/>
      <c r="K243" s="2"/>
      <c r="L243" s="3"/>
      <c r="M243" s="3"/>
      <c r="O243" s="4" t="str">
        <f t="shared" si="23"/>
        <v>FOR THE TEST YEAR ENDED DECEMBER 31, 2020</v>
      </c>
      <c r="P243" s="4"/>
      <c r="Q243" s="2"/>
      <c r="R243" s="2"/>
      <c r="S243" s="3"/>
      <c r="T243" s="3"/>
    </row>
    <row r="245" spans="1:21" x14ac:dyDescent="0.3">
      <c r="A245" s="1" t="s">
        <v>66</v>
      </c>
      <c r="H245" s="1" t="s">
        <v>66</v>
      </c>
      <c r="O245" s="1" t="s">
        <v>66</v>
      </c>
    </row>
    <row r="247" spans="1:21" ht="34" x14ac:dyDescent="0.6">
      <c r="A247" s="7" t="s">
        <v>1</v>
      </c>
      <c r="B247" s="5" t="s">
        <v>7</v>
      </c>
      <c r="C247" s="32" t="s">
        <v>69</v>
      </c>
      <c r="D247" s="5" t="s">
        <v>71</v>
      </c>
      <c r="E247" s="27" t="s">
        <v>49</v>
      </c>
      <c r="F247" s="28" t="s">
        <v>50</v>
      </c>
      <c r="G247" s="27" t="s">
        <v>51</v>
      </c>
      <c r="H247" s="7" t="s">
        <v>1</v>
      </c>
      <c r="I247" s="7" t="s">
        <v>52</v>
      </c>
      <c r="J247" s="7" t="s">
        <v>53</v>
      </c>
      <c r="K247" s="7" t="s">
        <v>54</v>
      </c>
      <c r="L247" s="7" t="s">
        <v>55</v>
      </c>
      <c r="M247" s="7" t="s">
        <v>56</v>
      </c>
      <c r="N247" s="7" t="s">
        <v>57</v>
      </c>
      <c r="O247" s="7" t="s">
        <v>1</v>
      </c>
      <c r="P247" s="7" t="s">
        <v>58</v>
      </c>
      <c r="Q247" s="7" t="s">
        <v>59</v>
      </c>
      <c r="R247" s="7" t="s">
        <v>60</v>
      </c>
      <c r="S247" s="7"/>
      <c r="T247" s="7"/>
      <c r="U247" s="7"/>
    </row>
    <row r="248" spans="1:21" ht="17" x14ac:dyDescent="0.6">
      <c r="A248" s="7"/>
      <c r="B248" s="5"/>
      <c r="C248" s="5"/>
      <c r="D248" s="5"/>
      <c r="E248" s="27"/>
      <c r="F248" s="28"/>
      <c r="G248" s="2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</row>
    <row r="249" spans="1:21" x14ac:dyDescent="0.3">
      <c r="A249" s="10">
        <f>EDATE(A237,1)</f>
        <v>43101</v>
      </c>
      <c r="B249" s="11">
        <v>575.2679464191541</v>
      </c>
      <c r="C249" s="26">
        <v>27887.736327389601</v>
      </c>
      <c r="D249" s="12">
        <v>0</v>
      </c>
      <c r="E249" s="14">
        <v>547</v>
      </c>
      <c r="F249" s="14">
        <v>0</v>
      </c>
      <c r="G249" s="14">
        <v>0</v>
      </c>
      <c r="H249" s="10">
        <f t="shared" ref="H249:H284" si="24">A249</f>
        <v>43101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10">
        <f t="shared" ref="O249:O284" si="25">A249</f>
        <v>43101</v>
      </c>
      <c r="P249" s="29">
        <v>0</v>
      </c>
      <c r="Q249" s="29">
        <v>0</v>
      </c>
      <c r="R249" s="29">
        <v>0</v>
      </c>
      <c r="S249" s="14"/>
      <c r="T249" s="14"/>
    </row>
    <row r="250" spans="1:21" x14ac:dyDescent="0.3">
      <c r="A250" s="10">
        <f t="shared" si="21"/>
        <v>43132</v>
      </c>
      <c r="B250" s="11">
        <v>492.32198530729261</v>
      </c>
      <c r="C250" s="26">
        <v>27973.577142370399</v>
      </c>
      <c r="D250" s="12">
        <v>0</v>
      </c>
      <c r="E250" s="14">
        <v>0</v>
      </c>
      <c r="F250" s="14">
        <v>426</v>
      </c>
      <c r="G250" s="14">
        <v>0</v>
      </c>
      <c r="H250" s="10">
        <f t="shared" si="24"/>
        <v>43132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10">
        <f t="shared" si="25"/>
        <v>43132</v>
      </c>
      <c r="P250" s="29">
        <v>0</v>
      </c>
      <c r="Q250" s="29">
        <v>0</v>
      </c>
      <c r="R250" s="29">
        <v>0</v>
      </c>
      <c r="S250" s="14"/>
      <c r="T250" s="14"/>
    </row>
    <row r="251" spans="1:21" x14ac:dyDescent="0.3">
      <c r="A251" s="10">
        <f t="shared" si="21"/>
        <v>43160</v>
      </c>
      <c r="B251" s="11">
        <v>418.43864837213215</v>
      </c>
      <c r="C251" s="26">
        <v>28016.679886517901</v>
      </c>
      <c r="D251" s="12">
        <v>0</v>
      </c>
      <c r="E251" s="14">
        <v>0</v>
      </c>
      <c r="F251" s="14">
        <v>0</v>
      </c>
      <c r="G251" s="14">
        <v>212</v>
      </c>
      <c r="H251" s="10">
        <f t="shared" si="24"/>
        <v>43160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10">
        <f t="shared" si="25"/>
        <v>43160</v>
      </c>
      <c r="P251" s="29">
        <v>0</v>
      </c>
      <c r="Q251" s="29">
        <v>0</v>
      </c>
      <c r="R251" s="29">
        <v>0</v>
      </c>
      <c r="S251" s="14"/>
      <c r="T251" s="14"/>
    </row>
    <row r="252" spans="1:21" x14ac:dyDescent="0.3">
      <c r="A252" s="10">
        <f t="shared" si="21"/>
        <v>43191</v>
      </c>
      <c r="B252" s="11">
        <v>443.08972486424915</v>
      </c>
      <c r="C252" s="26">
        <v>28027.035259544002</v>
      </c>
      <c r="D252" s="12">
        <v>0</v>
      </c>
      <c r="E252" s="14">
        <v>0</v>
      </c>
      <c r="F252" s="14">
        <v>0</v>
      </c>
      <c r="G252" s="14">
        <v>0</v>
      </c>
      <c r="H252" s="10">
        <f t="shared" si="24"/>
        <v>43191</v>
      </c>
      <c r="I252" s="29">
        <v>81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10">
        <f t="shared" si="25"/>
        <v>43191</v>
      </c>
      <c r="P252" s="29">
        <v>0</v>
      </c>
      <c r="Q252" s="29">
        <v>0</v>
      </c>
      <c r="R252" s="29">
        <v>0</v>
      </c>
      <c r="S252" s="14"/>
      <c r="T252" s="14"/>
    </row>
    <row r="253" spans="1:21" x14ac:dyDescent="0.3">
      <c r="A253" s="10">
        <f t="shared" si="21"/>
        <v>43221</v>
      </c>
      <c r="B253" s="11">
        <v>545.52098350012386</v>
      </c>
      <c r="C253" s="26">
        <v>28006.921344054401</v>
      </c>
      <c r="D253" s="12">
        <v>0</v>
      </c>
      <c r="E253" s="14">
        <v>0</v>
      </c>
      <c r="F253" s="14">
        <v>0</v>
      </c>
      <c r="G253" s="14">
        <v>0</v>
      </c>
      <c r="H253" s="10">
        <f t="shared" si="24"/>
        <v>43221</v>
      </c>
      <c r="I253" s="29">
        <v>0</v>
      </c>
      <c r="J253" s="29">
        <v>320</v>
      </c>
      <c r="K253" s="29">
        <v>0</v>
      </c>
      <c r="L253" s="29">
        <v>0</v>
      </c>
      <c r="M253" s="29">
        <v>0</v>
      </c>
      <c r="N253" s="29">
        <v>0</v>
      </c>
      <c r="O253" s="10">
        <f t="shared" si="25"/>
        <v>43221</v>
      </c>
      <c r="P253" s="29">
        <v>0</v>
      </c>
      <c r="Q253" s="29">
        <v>0</v>
      </c>
      <c r="R253" s="29">
        <v>0</v>
      </c>
      <c r="S253" s="14"/>
      <c r="T253" s="14"/>
    </row>
    <row r="254" spans="1:21" x14ac:dyDescent="0.3">
      <c r="A254" s="10">
        <f t="shared" si="21"/>
        <v>43252</v>
      </c>
      <c r="B254" s="11">
        <v>860.33133999637573</v>
      </c>
      <c r="C254" s="26">
        <v>27990.527635095401</v>
      </c>
      <c r="D254" s="12">
        <v>0</v>
      </c>
      <c r="E254" s="14">
        <v>0</v>
      </c>
      <c r="F254" s="14">
        <v>0</v>
      </c>
      <c r="G254" s="14">
        <v>0</v>
      </c>
      <c r="H254" s="10">
        <f t="shared" si="24"/>
        <v>43252</v>
      </c>
      <c r="I254" s="29">
        <v>0</v>
      </c>
      <c r="J254" s="29">
        <v>0</v>
      </c>
      <c r="K254" s="29">
        <v>568</v>
      </c>
      <c r="L254" s="29">
        <v>0</v>
      </c>
      <c r="M254" s="29">
        <v>0</v>
      </c>
      <c r="N254" s="29">
        <v>0</v>
      </c>
      <c r="O254" s="10">
        <f t="shared" si="25"/>
        <v>43252</v>
      </c>
      <c r="P254" s="29">
        <v>0</v>
      </c>
      <c r="Q254" s="29">
        <v>0</v>
      </c>
      <c r="R254" s="29">
        <v>0</v>
      </c>
      <c r="S254" s="14"/>
      <c r="T254" s="14"/>
    </row>
    <row r="255" spans="1:21" x14ac:dyDescent="0.3">
      <c r="A255" s="10">
        <f t="shared" si="21"/>
        <v>43282</v>
      </c>
      <c r="B255" s="11">
        <v>1022.5427376407363</v>
      </c>
      <c r="C255" s="26">
        <v>28019.791969064001</v>
      </c>
      <c r="D255" s="12">
        <v>0</v>
      </c>
      <c r="E255" s="14">
        <v>0</v>
      </c>
      <c r="F255" s="14">
        <v>0</v>
      </c>
      <c r="G255" s="14">
        <v>0</v>
      </c>
      <c r="H255" s="10">
        <f t="shared" si="24"/>
        <v>43282</v>
      </c>
      <c r="I255" s="29">
        <v>0</v>
      </c>
      <c r="J255" s="29">
        <v>0</v>
      </c>
      <c r="K255" s="29">
        <v>0</v>
      </c>
      <c r="L255" s="29">
        <v>669</v>
      </c>
      <c r="M255" s="29">
        <v>0</v>
      </c>
      <c r="N255" s="29">
        <v>0</v>
      </c>
      <c r="O255" s="10">
        <f t="shared" si="25"/>
        <v>43282</v>
      </c>
      <c r="P255" s="29">
        <v>0</v>
      </c>
      <c r="Q255" s="29">
        <v>0</v>
      </c>
      <c r="R255" s="29">
        <v>0</v>
      </c>
      <c r="S255" s="14"/>
      <c r="T255" s="14"/>
    </row>
    <row r="256" spans="1:21" x14ac:dyDescent="0.3">
      <c r="A256" s="10">
        <f t="shared" si="21"/>
        <v>43313</v>
      </c>
      <c r="B256" s="11">
        <v>979.83316732203537</v>
      </c>
      <c r="C256" s="26">
        <v>28123.3602391284</v>
      </c>
      <c r="D256" s="12">
        <v>0</v>
      </c>
      <c r="E256" s="14">
        <v>0</v>
      </c>
      <c r="F256" s="14">
        <v>0</v>
      </c>
      <c r="G256" s="14">
        <v>0</v>
      </c>
      <c r="H256" s="10">
        <f t="shared" si="24"/>
        <v>43313</v>
      </c>
      <c r="I256" s="29">
        <v>0</v>
      </c>
      <c r="J256" s="29">
        <v>0</v>
      </c>
      <c r="K256" s="29">
        <v>0</v>
      </c>
      <c r="L256" s="29">
        <v>0</v>
      </c>
      <c r="M256" s="29">
        <v>644</v>
      </c>
      <c r="N256" s="29">
        <v>0</v>
      </c>
      <c r="O256" s="10">
        <f t="shared" si="25"/>
        <v>43313</v>
      </c>
      <c r="P256" s="29">
        <v>0</v>
      </c>
      <c r="Q256" s="29">
        <v>0</v>
      </c>
      <c r="R256" s="29">
        <v>0</v>
      </c>
      <c r="S256" s="14"/>
      <c r="T256" s="14"/>
    </row>
    <row r="257" spans="1:20" x14ac:dyDescent="0.3">
      <c r="A257" s="10">
        <f t="shared" si="21"/>
        <v>43344</v>
      </c>
      <c r="B257" s="11">
        <v>936.50258684917264</v>
      </c>
      <c r="C257" s="26">
        <v>28265.068140707201</v>
      </c>
      <c r="D257" s="12">
        <v>0</v>
      </c>
      <c r="E257" s="14">
        <v>0</v>
      </c>
      <c r="F257" s="14">
        <v>0</v>
      </c>
      <c r="G257" s="14">
        <v>0</v>
      </c>
      <c r="H257" s="10">
        <f t="shared" si="24"/>
        <v>43344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523</v>
      </c>
      <c r="O257" s="10">
        <f t="shared" si="25"/>
        <v>43344</v>
      </c>
      <c r="P257" s="29">
        <v>0</v>
      </c>
      <c r="Q257" s="29">
        <v>0</v>
      </c>
      <c r="R257" s="29">
        <v>0</v>
      </c>
      <c r="S257" s="14"/>
      <c r="T257" s="14"/>
    </row>
    <row r="258" spans="1:20" x14ac:dyDescent="0.3">
      <c r="A258" s="10">
        <f t="shared" si="21"/>
        <v>43374</v>
      </c>
      <c r="B258" s="11">
        <v>673.33686288772276</v>
      </c>
      <c r="C258" s="26">
        <v>28389.357805629901</v>
      </c>
      <c r="D258" s="12">
        <v>0</v>
      </c>
      <c r="E258" s="14">
        <v>0</v>
      </c>
      <c r="F258" s="14">
        <v>0</v>
      </c>
      <c r="G258" s="14">
        <v>0</v>
      </c>
      <c r="H258" s="10">
        <f t="shared" si="24"/>
        <v>43374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10">
        <f t="shared" si="25"/>
        <v>43374</v>
      </c>
      <c r="P258" s="29">
        <v>261</v>
      </c>
      <c r="Q258" s="29">
        <v>0</v>
      </c>
      <c r="R258" s="29">
        <v>0</v>
      </c>
      <c r="S258" s="14"/>
      <c r="T258" s="14"/>
    </row>
    <row r="259" spans="1:20" x14ac:dyDescent="0.3">
      <c r="A259" s="10">
        <f t="shared" si="21"/>
        <v>43405</v>
      </c>
      <c r="B259" s="11">
        <v>432.39561889132398</v>
      </c>
      <c r="C259" s="26">
        <v>28468.2533855371</v>
      </c>
      <c r="D259" s="12">
        <v>0</v>
      </c>
      <c r="E259" s="14">
        <v>0</v>
      </c>
      <c r="F259" s="14">
        <v>0</v>
      </c>
      <c r="G259" s="14">
        <v>0</v>
      </c>
      <c r="H259" s="10">
        <f t="shared" si="24"/>
        <v>43405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10">
        <f t="shared" si="25"/>
        <v>43405</v>
      </c>
      <c r="P259" s="29">
        <v>0</v>
      </c>
      <c r="Q259" s="29">
        <v>229</v>
      </c>
      <c r="R259" s="29">
        <v>0</v>
      </c>
      <c r="S259" s="14"/>
      <c r="T259" s="14"/>
    </row>
    <row r="260" spans="1:20" x14ac:dyDescent="0.3">
      <c r="A260" s="10">
        <f t="shared" si="21"/>
        <v>43435</v>
      </c>
      <c r="B260" s="11">
        <v>507.0820104904783</v>
      </c>
      <c r="C260" s="26">
        <v>28516.128303412599</v>
      </c>
      <c r="D260" s="12">
        <v>0</v>
      </c>
      <c r="E260" s="14">
        <v>0</v>
      </c>
      <c r="F260" s="14">
        <v>0</v>
      </c>
      <c r="G260" s="14">
        <v>0</v>
      </c>
      <c r="H260" s="10">
        <f t="shared" si="24"/>
        <v>43435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10">
        <f t="shared" si="25"/>
        <v>43435</v>
      </c>
      <c r="P260" s="29">
        <v>0</v>
      </c>
      <c r="Q260" s="29">
        <v>0</v>
      </c>
      <c r="R260" s="29">
        <v>453</v>
      </c>
      <c r="S260" s="14"/>
      <c r="T260" s="14"/>
    </row>
    <row r="261" spans="1:20" x14ac:dyDescent="0.3">
      <c r="A261" s="10">
        <f t="shared" si="21"/>
        <v>43466</v>
      </c>
      <c r="B261" s="11">
        <v>562.57573860747891</v>
      </c>
      <c r="C261" s="26">
        <v>28570.272189917701</v>
      </c>
      <c r="D261" s="12">
        <v>0</v>
      </c>
      <c r="E261" s="14">
        <v>561</v>
      </c>
      <c r="F261" s="14">
        <v>0</v>
      </c>
      <c r="G261" s="14">
        <v>0</v>
      </c>
      <c r="H261" s="10">
        <f t="shared" si="24"/>
        <v>43466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10">
        <f t="shared" si="25"/>
        <v>43466</v>
      </c>
      <c r="P261" s="29">
        <v>0</v>
      </c>
      <c r="Q261" s="29">
        <v>0</v>
      </c>
      <c r="R261" s="29">
        <v>0</v>
      </c>
      <c r="S261" s="14"/>
      <c r="T261" s="14"/>
    </row>
    <row r="262" spans="1:20" x14ac:dyDescent="0.3">
      <c r="A262" s="10">
        <f t="shared" si="21"/>
        <v>43497</v>
      </c>
      <c r="B262" s="11">
        <v>498.0162289750794</v>
      </c>
      <c r="C262" s="26">
        <v>28653.4087777493</v>
      </c>
      <c r="D262" s="12">
        <v>0</v>
      </c>
      <c r="E262" s="14">
        <v>0</v>
      </c>
      <c r="F262" s="14">
        <v>478</v>
      </c>
      <c r="G262" s="14">
        <v>0</v>
      </c>
      <c r="H262" s="10">
        <f t="shared" si="24"/>
        <v>43497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10">
        <f t="shared" si="25"/>
        <v>43497</v>
      </c>
      <c r="P262" s="29">
        <v>0</v>
      </c>
      <c r="Q262" s="29">
        <v>0</v>
      </c>
      <c r="R262" s="29">
        <v>0</v>
      </c>
      <c r="S262" s="14"/>
      <c r="T262" s="14"/>
    </row>
    <row r="263" spans="1:20" x14ac:dyDescent="0.3">
      <c r="A263" s="10">
        <f t="shared" si="21"/>
        <v>43525</v>
      </c>
      <c r="B263" s="11">
        <v>431.41523332207339</v>
      </c>
      <c r="C263" s="26">
        <v>28739.537745313599</v>
      </c>
      <c r="D263" s="12">
        <v>0</v>
      </c>
      <c r="E263" s="14">
        <v>0</v>
      </c>
      <c r="F263" s="14">
        <v>0</v>
      </c>
      <c r="G263" s="14">
        <v>301</v>
      </c>
      <c r="H263" s="10">
        <f t="shared" si="24"/>
        <v>43525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10">
        <f t="shared" si="25"/>
        <v>43525</v>
      </c>
      <c r="P263" s="29">
        <v>0</v>
      </c>
      <c r="Q263" s="29">
        <v>0</v>
      </c>
      <c r="R263" s="29">
        <v>0</v>
      </c>
      <c r="S263" s="14"/>
      <c r="T263" s="14"/>
    </row>
    <row r="264" spans="1:20" x14ac:dyDescent="0.3">
      <c r="A264" s="10">
        <f t="shared" si="21"/>
        <v>43556</v>
      </c>
      <c r="B264" s="11">
        <v>414.55894229247923</v>
      </c>
      <c r="C264" s="26">
        <v>28821.835859695599</v>
      </c>
      <c r="D264" s="12">
        <v>0</v>
      </c>
      <c r="E264" s="14">
        <v>0</v>
      </c>
      <c r="F264" s="14">
        <v>0</v>
      </c>
      <c r="G264" s="14">
        <v>0</v>
      </c>
      <c r="H264" s="10">
        <f t="shared" si="24"/>
        <v>43556</v>
      </c>
      <c r="I264" s="29">
        <v>136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10">
        <f t="shared" si="25"/>
        <v>43556</v>
      </c>
      <c r="P264" s="29">
        <v>0</v>
      </c>
      <c r="Q264" s="29">
        <v>0</v>
      </c>
      <c r="R264" s="29">
        <v>0</v>
      </c>
      <c r="S264" s="14"/>
      <c r="T264" s="14"/>
    </row>
    <row r="265" spans="1:20" x14ac:dyDescent="0.3">
      <c r="A265" s="10">
        <f t="shared" si="21"/>
        <v>43586</v>
      </c>
      <c r="B265" s="11">
        <v>517.0894688591236</v>
      </c>
      <c r="C265" s="26">
        <v>28872.066086103401</v>
      </c>
      <c r="D265" s="12">
        <v>0</v>
      </c>
      <c r="E265" s="14">
        <v>0</v>
      </c>
      <c r="F265" s="14">
        <v>0</v>
      </c>
      <c r="G265" s="14">
        <v>0</v>
      </c>
      <c r="H265" s="10">
        <f t="shared" si="24"/>
        <v>43586</v>
      </c>
      <c r="I265" s="29">
        <v>0</v>
      </c>
      <c r="J265" s="29">
        <v>203</v>
      </c>
      <c r="K265" s="29">
        <v>0</v>
      </c>
      <c r="L265" s="29">
        <v>0</v>
      </c>
      <c r="M265" s="29">
        <v>0</v>
      </c>
      <c r="N265" s="29">
        <v>0</v>
      </c>
      <c r="O265" s="10">
        <f t="shared" si="25"/>
        <v>43586</v>
      </c>
      <c r="P265" s="29">
        <v>0</v>
      </c>
      <c r="Q265" s="29">
        <v>0</v>
      </c>
      <c r="R265" s="29">
        <v>0</v>
      </c>
      <c r="S265" s="14"/>
      <c r="T265" s="14"/>
    </row>
    <row r="266" spans="1:20" x14ac:dyDescent="0.3">
      <c r="A266" s="10">
        <f t="shared" si="21"/>
        <v>43617</v>
      </c>
      <c r="B266" s="11">
        <v>687.16575210919814</v>
      </c>
      <c r="C266" s="26">
        <v>28913.132481538501</v>
      </c>
      <c r="D266" s="12">
        <v>0</v>
      </c>
      <c r="E266" s="14">
        <v>0</v>
      </c>
      <c r="F266" s="14">
        <v>0</v>
      </c>
      <c r="G266" s="14">
        <v>0</v>
      </c>
      <c r="H266" s="10">
        <f t="shared" si="24"/>
        <v>43617</v>
      </c>
      <c r="I266" s="29">
        <v>0</v>
      </c>
      <c r="J266" s="29">
        <v>0</v>
      </c>
      <c r="K266" s="29">
        <v>409</v>
      </c>
      <c r="L266" s="29">
        <v>0</v>
      </c>
      <c r="M266" s="29">
        <v>0</v>
      </c>
      <c r="N266" s="29">
        <v>0</v>
      </c>
      <c r="O266" s="10">
        <f t="shared" si="25"/>
        <v>43617</v>
      </c>
      <c r="P266" s="29">
        <v>0</v>
      </c>
      <c r="Q266" s="29">
        <v>0</v>
      </c>
      <c r="R266" s="29">
        <v>0</v>
      </c>
      <c r="S266" s="14"/>
      <c r="T266" s="14"/>
    </row>
    <row r="267" spans="1:20" x14ac:dyDescent="0.3">
      <c r="A267" s="10">
        <f t="shared" si="21"/>
        <v>43647</v>
      </c>
      <c r="B267" s="11">
        <v>952.98822635256579</v>
      </c>
      <c r="C267" s="26">
        <v>28970.256406226199</v>
      </c>
      <c r="D267" s="12">
        <v>0</v>
      </c>
      <c r="E267" s="14">
        <v>0</v>
      </c>
      <c r="F267" s="14">
        <v>0</v>
      </c>
      <c r="G267" s="14">
        <v>0</v>
      </c>
      <c r="H267" s="10">
        <f t="shared" si="24"/>
        <v>43647</v>
      </c>
      <c r="I267" s="29">
        <v>0</v>
      </c>
      <c r="J267" s="29">
        <v>0</v>
      </c>
      <c r="K267" s="29">
        <v>0</v>
      </c>
      <c r="L267" s="29">
        <v>627</v>
      </c>
      <c r="M267" s="29">
        <v>0</v>
      </c>
      <c r="N267" s="29">
        <v>0</v>
      </c>
      <c r="O267" s="10">
        <f t="shared" si="25"/>
        <v>43647</v>
      </c>
      <c r="P267" s="29">
        <v>0</v>
      </c>
      <c r="Q267" s="29">
        <v>0</v>
      </c>
      <c r="R267" s="29">
        <v>0</v>
      </c>
      <c r="S267" s="14"/>
      <c r="T267" s="14"/>
    </row>
    <row r="268" spans="1:20" x14ac:dyDescent="0.3">
      <c r="A268" s="10">
        <f t="shared" si="21"/>
        <v>43678</v>
      </c>
      <c r="B268" s="11">
        <v>1056.0281185709696</v>
      </c>
      <c r="C268" s="26">
        <v>29060.7828880046</v>
      </c>
      <c r="D268" s="12">
        <v>0</v>
      </c>
      <c r="E268" s="14">
        <v>0</v>
      </c>
      <c r="F268" s="14">
        <v>0</v>
      </c>
      <c r="G268" s="14">
        <v>0</v>
      </c>
      <c r="H268" s="10">
        <f t="shared" si="24"/>
        <v>43678</v>
      </c>
      <c r="I268" s="29">
        <v>0</v>
      </c>
      <c r="J268" s="29">
        <v>0</v>
      </c>
      <c r="K268" s="29">
        <v>0</v>
      </c>
      <c r="L268" s="29">
        <v>0</v>
      </c>
      <c r="M268" s="29">
        <v>706</v>
      </c>
      <c r="N268" s="29">
        <v>0</v>
      </c>
      <c r="O268" s="10">
        <f t="shared" si="25"/>
        <v>43678</v>
      </c>
      <c r="P268" s="29">
        <v>0</v>
      </c>
      <c r="Q268" s="29">
        <v>0</v>
      </c>
      <c r="R268" s="29">
        <v>0</v>
      </c>
      <c r="S268" s="14"/>
      <c r="T268" s="14"/>
    </row>
    <row r="269" spans="1:20" x14ac:dyDescent="0.3">
      <c r="A269" s="10">
        <f t="shared" si="21"/>
        <v>43709</v>
      </c>
      <c r="B269" s="11">
        <v>1056.4524147242946</v>
      </c>
      <c r="C269" s="26">
        <v>29135.275459296499</v>
      </c>
      <c r="D269" s="12">
        <v>0</v>
      </c>
      <c r="E269" s="14">
        <v>0</v>
      </c>
      <c r="F269" s="14">
        <v>0</v>
      </c>
      <c r="G269" s="14">
        <v>0</v>
      </c>
      <c r="H269" s="10">
        <f t="shared" si="24"/>
        <v>43709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590</v>
      </c>
      <c r="O269" s="10">
        <f t="shared" si="25"/>
        <v>43709</v>
      </c>
      <c r="P269" s="29">
        <v>0</v>
      </c>
      <c r="Q269" s="29">
        <v>0</v>
      </c>
      <c r="R269" s="29">
        <v>0</v>
      </c>
      <c r="S269" s="14"/>
      <c r="T269" s="14"/>
    </row>
    <row r="270" spans="1:20" x14ac:dyDescent="0.3">
      <c r="A270" s="10">
        <f t="shared" si="21"/>
        <v>43739</v>
      </c>
      <c r="B270" s="11">
        <v>696.83454561567351</v>
      </c>
      <c r="C270" s="26">
        <v>29132.229897857898</v>
      </c>
      <c r="D270" s="12">
        <v>0</v>
      </c>
      <c r="E270" s="14">
        <v>0</v>
      </c>
      <c r="F270" s="14">
        <v>0</v>
      </c>
      <c r="G270" s="14">
        <v>0</v>
      </c>
      <c r="H270" s="10">
        <f t="shared" si="24"/>
        <v>43739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10">
        <f t="shared" si="25"/>
        <v>43739</v>
      </c>
      <c r="P270" s="29">
        <v>301</v>
      </c>
      <c r="Q270" s="29">
        <v>0</v>
      </c>
      <c r="R270" s="29">
        <v>0</v>
      </c>
      <c r="S270" s="14"/>
      <c r="T270" s="14"/>
    </row>
    <row r="271" spans="1:20" x14ac:dyDescent="0.3">
      <c r="A271" s="10">
        <f t="shared" si="21"/>
        <v>43770</v>
      </c>
      <c r="B271" s="11">
        <v>425.27433311756891</v>
      </c>
      <c r="C271" s="26">
        <v>29015.598565835699</v>
      </c>
      <c r="D271" s="12">
        <v>0</v>
      </c>
      <c r="E271" s="14">
        <v>0</v>
      </c>
      <c r="F271" s="14">
        <v>0</v>
      </c>
      <c r="G271" s="14">
        <v>0</v>
      </c>
      <c r="H271" s="10">
        <f t="shared" si="24"/>
        <v>43770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10">
        <f t="shared" si="25"/>
        <v>43770</v>
      </c>
      <c r="P271" s="29">
        <v>0</v>
      </c>
      <c r="Q271" s="29">
        <v>219</v>
      </c>
      <c r="R271" s="29">
        <v>0</v>
      </c>
      <c r="S271" s="14"/>
      <c r="T271" s="14"/>
    </row>
    <row r="272" spans="1:20" x14ac:dyDescent="0.3">
      <c r="A272" s="10">
        <f t="shared" si="21"/>
        <v>43800</v>
      </c>
      <c r="B272" s="11">
        <v>467.55855472684215</v>
      </c>
      <c r="C272" s="26">
        <v>28855.554956596199</v>
      </c>
      <c r="D272" s="12">
        <v>0</v>
      </c>
      <c r="E272" s="14">
        <v>0</v>
      </c>
      <c r="F272" s="14">
        <v>0</v>
      </c>
      <c r="G272" s="14">
        <v>0</v>
      </c>
      <c r="H272" s="10">
        <f t="shared" si="24"/>
        <v>43800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10">
        <f t="shared" si="25"/>
        <v>43800</v>
      </c>
      <c r="P272" s="29">
        <v>0</v>
      </c>
      <c r="Q272" s="29">
        <v>0</v>
      </c>
      <c r="R272" s="29">
        <v>440</v>
      </c>
      <c r="S272" s="14"/>
      <c r="T272" s="14"/>
    </row>
    <row r="273" spans="1:20" x14ac:dyDescent="0.3">
      <c r="A273" s="10">
        <f t="shared" si="21"/>
        <v>43831</v>
      </c>
      <c r="B273" s="11">
        <v>595.00477683743463</v>
      </c>
      <c r="C273" s="26">
        <v>28731.513997248199</v>
      </c>
      <c r="D273" s="12">
        <v>0</v>
      </c>
      <c r="E273" s="14">
        <v>529</v>
      </c>
      <c r="F273" s="14">
        <v>0</v>
      </c>
      <c r="G273" s="14">
        <v>0</v>
      </c>
      <c r="H273" s="10">
        <f t="shared" si="24"/>
        <v>43831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10">
        <f t="shared" si="25"/>
        <v>43831</v>
      </c>
      <c r="P273" s="29">
        <v>0</v>
      </c>
      <c r="Q273" s="29">
        <v>0</v>
      </c>
      <c r="R273" s="29">
        <v>0</v>
      </c>
      <c r="S273" s="14"/>
      <c r="T273" s="14"/>
    </row>
    <row r="274" spans="1:20" x14ac:dyDescent="0.3">
      <c r="A274" s="10">
        <f t="shared" si="21"/>
        <v>43862</v>
      </c>
      <c r="B274" s="11">
        <v>496.00776911902466</v>
      </c>
      <c r="C274" s="26">
        <v>28719.628243734402</v>
      </c>
      <c r="D274" s="12">
        <v>0</v>
      </c>
      <c r="E274" s="14">
        <v>0</v>
      </c>
      <c r="F274" s="14">
        <v>476</v>
      </c>
      <c r="G274" s="14">
        <v>0</v>
      </c>
      <c r="H274" s="10">
        <f t="shared" si="24"/>
        <v>43862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10">
        <f t="shared" si="25"/>
        <v>43862</v>
      </c>
      <c r="P274" s="29">
        <v>0</v>
      </c>
      <c r="Q274" s="29">
        <v>0</v>
      </c>
      <c r="R274" s="29">
        <v>0</v>
      </c>
      <c r="S274" s="14"/>
      <c r="T274" s="14"/>
    </row>
    <row r="275" spans="1:20" x14ac:dyDescent="0.3">
      <c r="A275" s="10">
        <f t="shared" si="21"/>
        <v>43891</v>
      </c>
      <c r="B275" s="11">
        <v>428.46631048291471</v>
      </c>
      <c r="C275" s="26">
        <v>28793.784316069901</v>
      </c>
      <c r="D275" s="12">
        <v>0</v>
      </c>
      <c r="E275" s="14">
        <v>0</v>
      </c>
      <c r="F275" s="14">
        <v>0</v>
      </c>
      <c r="G275" s="14">
        <v>302</v>
      </c>
      <c r="H275" s="10">
        <f t="shared" si="24"/>
        <v>43891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10">
        <f t="shared" si="25"/>
        <v>43891</v>
      </c>
      <c r="P275" s="29">
        <v>0</v>
      </c>
      <c r="Q275" s="29">
        <v>0</v>
      </c>
      <c r="R275" s="29">
        <v>0</v>
      </c>
      <c r="S275" s="14"/>
      <c r="T275" s="14"/>
    </row>
    <row r="276" spans="1:20" x14ac:dyDescent="0.3">
      <c r="A276" s="10">
        <f t="shared" si="21"/>
        <v>43922</v>
      </c>
      <c r="B276" s="11">
        <v>432.24983930226733</v>
      </c>
      <c r="C276" s="26">
        <v>28936.746898571</v>
      </c>
      <c r="D276" s="12">
        <v>0</v>
      </c>
      <c r="E276" s="14">
        <v>0</v>
      </c>
      <c r="F276" s="14">
        <v>0</v>
      </c>
      <c r="G276" s="14">
        <v>0</v>
      </c>
      <c r="H276" s="10">
        <f t="shared" si="24"/>
        <v>43922</v>
      </c>
      <c r="I276" s="29">
        <v>94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10">
        <f t="shared" si="25"/>
        <v>43922</v>
      </c>
      <c r="P276" s="29">
        <v>0</v>
      </c>
      <c r="Q276" s="29">
        <v>0</v>
      </c>
      <c r="R276" s="29">
        <v>0</v>
      </c>
      <c r="S276" s="14"/>
      <c r="T276" s="14"/>
    </row>
    <row r="277" spans="1:20" x14ac:dyDescent="0.3">
      <c r="A277" s="10">
        <f t="shared" si="21"/>
        <v>43952</v>
      </c>
      <c r="B277" s="11">
        <v>633.90788172852092</v>
      </c>
      <c r="C277" s="26">
        <v>29104.014703001001</v>
      </c>
      <c r="D277" s="12">
        <v>1</v>
      </c>
      <c r="E277" s="14">
        <v>0</v>
      </c>
      <c r="F277" s="14">
        <v>0</v>
      </c>
      <c r="G277" s="14">
        <v>0</v>
      </c>
      <c r="H277" s="10">
        <f t="shared" si="24"/>
        <v>43952</v>
      </c>
      <c r="I277" s="29">
        <v>0</v>
      </c>
      <c r="J277" s="29">
        <v>312</v>
      </c>
      <c r="K277" s="29">
        <v>0</v>
      </c>
      <c r="L277" s="29">
        <v>0</v>
      </c>
      <c r="M277" s="29">
        <v>0</v>
      </c>
      <c r="N277" s="29">
        <v>0</v>
      </c>
      <c r="O277" s="10">
        <f t="shared" si="25"/>
        <v>43952</v>
      </c>
      <c r="P277" s="29">
        <v>0</v>
      </c>
      <c r="Q277" s="29">
        <v>0</v>
      </c>
      <c r="R277" s="29">
        <v>0</v>
      </c>
      <c r="S277" s="14"/>
      <c r="T277" s="14"/>
    </row>
    <row r="278" spans="1:20" x14ac:dyDescent="0.3">
      <c r="A278" s="10">
        <f t="shared" si="21"/>
        <v>43983</v>
      </c>
      <c r="B278" s="11">
        <v>886.37771631234307</v>
      </c>
      <c r="C278" s="26">
        <v>29275.991290536102</v>
      </c>
      <c r="D278" s="12">
        <v>1</v>
      </c>
      <c r="E278" s="14">
        <v>0</v>
      </c>
      <c r="F278" s="14">
        <v>0</v>
      </c>
      <c r="G278" s="14">
        <v>0</v>
      </c>
      <c r="H278" s="10">
        <f t="shared" si="24"/>
        <v>43983</v>
      </c>
      <c r="I278" s="29">
        <v>0</v>
      </c>
      <c r="J278" s="29">
        <v>0</v>
      </c>
      <c r="K278" s="29">
        <v>540</v>
      </c>
      <c r="L278" s="29">
        <v>0</v>
      </c>
      <c r="M278" s="29">
        <v>0</v>
      </c>
      <c r="N278" s="29">
        <v>0</v>
      </c>
      <c r="O278" s="10">
        <f t="shared" si="25"/>
        <v>43983</v>
      </c>
      <c r="P278" s="29">
        <v>0</v>
      </c>
      <c r="Q278" s="29">
        <v>0</v>
      </c>
      <c r="R278" s="29">
        <v>0</v>
      </c>
      <c r="S278" s="14"/>
      <c r="T278" s="14"/>
    </row>
    <row r="279" spans="1:20" x14ac:dyDescent="0.3">
      <c r="A279" s="10">
        <f t="shared" si="21"/>
        <v>44013</v>
      </c>
      <c r="B279" s="11">
        <v>1160.4452371284854</v>
      </c>
      <c r="C279" s="26">
        <v>29412.9920704289</v>
      </c>
      <c r="D279" s="12">
        <v>1</v>
      </c>
      <c r="E279" s="14">
        <v>0</v>
      </c>
      <c r="F279" s="14">
        <v>0</v>
      </c>
      <c r="G279" s="14">
        <v>0</v>
      </c>
      <c r="H279" s="10">
        <f t="shared" si="24"/>
        <v>44013</v>
      </c>
      <c r="I279" s="29">
        <v>0</v>
      </c>
      <c r="J279" s="29">
        <v>0</v>
      </c>
      <c r="K279" s="29">
        <v>0</v>
      </c>
      <c r="L279" s="29">
        <v>684</v>
      </c>
      <c r="M279" s="29">
        <v>0</v>
      </c>
      <c r="N279" s="29">
        <v>0</v>
      </c>
      <c r="O279" s="10">
        <f t="shared" si="25"/>
        <v>44013</v>
      </c>
      <c r="P279" s="29">
        <v>0</v>
      </c>
      <c r="Q279" s="29">
        <v>0</v>
      </c>
      <c r="R279" s="29">
        <v>0</v>
      </c>
      <c r="S279" s="14"/>
      <c r="T279" s="14"/>
    </row>
    <row r="280" spans="1:20" x14ac:dyDescent="0.3">
      <c r="A280" s="10">
        <f t="shared" si="21"/>
        <v>44044</v>
      </c>
      <c r="B280" s="11">
        <v>1147.2660748681014</v>
      </c>
      <c r="C280" s="26">
        <v>29507.3775966598</v>
      </c>
      <c r="D280" s="12">
        <v>1</v>
      </c>
      <c r="E280" s="14">
        <v>0</v>
      </c>
      <c r="F280" s="14">
        <v>0</v>
      </c>
      <c r="G280" s="14">
        <v>0</v>
      </c>
      <c r="H280" s="10">
        <f t="shared" si="24"/>
        <v>44044</v>
      </c>
      <c r="I280" s="29">
        <v>0</v>
      </c>
      <c r="J280" s="29">
        <v>0</v>
      </c>
      <c r="K280" s="29">
        <v>0</v>
      </c>
      <c r="L280" s="29">
        <v>0</v>
      </c>
      <c r="M280" s="29">
        <v>739</v>
      </c>
      <c r="N280" s="29">
        <v>0</v>
      </c>
      <c r="O280" s="10">
        <f t="shared" si="25"/>
        <v>44044</v>
      </c>
      <c r="P280" s="29">
        <v>0</v>
      </c>
      <c r="Q280" s="29">
        <v>0</v>
      </c>
      <c r="R280" s="29">
        <v>0</v>
      </c>
      <c r="S280" s="14"/>
      <c r="T280" s="14"/>
    </row>
    <row r="281" spans="1:20" x14ac:dyDescent="0.3">
      <c r="A281" s="10">
        <f t="shared" si="21"/>
        <v>44075</v>
      </c>
      <c r="B281" s="11">
        <v>1049.3782849470267</v>
      </c>
      <c r="C281" s="26">
        <v>29588.707046897802</v>
      </c>
      <c r="D281" s="12">
        <v>1</v>
      </c>
      <c r="E281" s="14">
        <v>0</v>
      </c>
      <c r="F281" s="14">
        <v>0</v>
      </c>
      <c r="G281" s="14">
        <v>0</v>
      </c>
      <c r="H281" s="10">
        <f t="shared" si="24"/>
        <v>44075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540</v>
      </c>
      <c r="O281" s="10">
        <f t="shared" si="25"/>
        <v>44075</v>
      </c>
      <c r="P281" s="29">
        <v>0</v>
      </c>
      <c r="Q281" s="29">
        <v>0</v>
      </c>
      <c r="R281" s="29">
        <v>0</v>
      </c>
      <c r="S281" s="14"/>
      <c r="T281" s="14"/>
    </row>
    <row r="282" spans="1:20" x14ac:dyDescent="0.3">
      <c r="A282" s="10">
        <f t="shared" si="21"/>
        <v>44105</v>
      </c>
      <c r="B282" s="11">
        <v>667.82342268426339</v>
      </c>
      <c r="C282" s="26">
        <v>29700.078046493101</v>
      </c>
      <c r="D282" s="12">
        <v>1</v>
      </c>
      <c r="E282" s="14">
        <v>0</v>
      </c>
      <c r="F282" s="14">
        <v>0</v>
      </c>
      <c r="G282" s="14">
        <v>0</v>
      </c>
      <c r="H282" s="10">
        <f t="shared" si="24"/>
        <v>44105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10">
        <f t="shared" si="25"/>
        <v>44105</v>
      </c>
      <c r="P282" s="29">
        <v>276</v>
      </c>
      <c r="Q282" s="29">
        <v>0</v>
      </c>
      <c r="R282" s="29">
        <v>0</v>
      </c>
      <c r="S282" s="14"/>
      <c r="T282" s="14"/>
    </row>
    <row r="283" spans="1:20" x14ac:dyDescent="0.3">
      <c r="A283" s="10">
        <f t="shared" si="21"/>
        <v>44136</v>
      </c>
      <c r="B283" s="11">
        <v>499.40513146762771</v>
      </c>
      <c r="C283" s="26">
        <v>29842.983165126199</v>
      </c>
      <c r="D283" s="12">
        <v>1</v>
      </c>
      <c r="E283" s="14">
        <v>0</v>
      </c>
      <c r="F283" s="14">
        <v>0</v>
      </c>
      <c r="G283" s="14">
        <v>0</v>
      </c>
      <c r="H283" s="10">
        <f t="shared" si="24"/>
        <v>44136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10">
        <f t="shared" si="25"/>
        <v>44136</v>
      </c>
      <c r="P283" s="29">
        <v>0</v>
      </c>
      <c r="Q283" s="29">
        <v>137</v>
      </c>
      <c r="R283" s="29">
        <v>0</v>
      </c>
      <c r="S283" s="14"/>
      <c r="T283" s="14"/>
    </row>
    <row r="284" spans="1:20" x14ac:dyDescent="0.3">
      <c r="A284" s="10">
        <f t="shared" si="21"/>
        <v>44166</v>
      </c>
      <c r="B284" s="11">
        <v>505.00297319139173</v>
      </c>
      <c r="C284" s="26">
        <v>29806.770327764702</v>
      </c>
      <c r="D284" s="12">
        <v>1</v>
      </c>
      <c r="E284" s="14">
        <v>0</v>
      </c>
      <c r="F284" s="14">
        <v>0</v>
      </c>
      <c r="G284" s="14">
        <v>0</v>
      </c>
      <c r="H284" s="10">
        <f t="shared" si="24"/>
        <v>44166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10">
        <f t="shared" si="25"/>
        <v>44166</v>
      </c>
      <c r="P284" s="29">
        <v>0</v>
      </c>
      <c r="Q284" s="29">
        <v>0</v>
      </c>
      <c r="R284" s="29">
        <v>415</v>
      </c>
      <c r="S284" s="14"/>
      <c r="T284" s="14"/>
    </row>
    <row r="285" spans="1:20" x14ac:dyDescent="0.3">
      <c r="A285" s="10"/>
      <c r="B285" s="11"/>
      <c r="C285" s="12"/>
      <c r="D285" s="12"/>
      <c r="E285" s="16"/>
      <c r="F285" s="14"/>
      <c r="G285" s="13"/>
      <c r="H285" s="10"/>
      <c r="I285" s="14"/>
      <c r="O285" s="10"/>
    </row>
    <row r="286" spans="1:20" x14ac:dyDescent="0.3">
      <c r="A286" s="18"/>
      <c r="B286" s="11"/>
      <c r="C286" s="11"/>
      <c r="D286" s="11"/>
      <c r="E286" s="11"/>
      <c r="F286" s="15"/>
      <c r="H286" s="18"/>
      <c r="O286" s="18"/>
    </row>
    <row r="287" spans="1:20" x14ac:dyDescent="0.3">
      <c r="A287" s="18"/>
      <c r="B287" s="11"/>
      <c r="C287" s="11"/>
      <c r="D287" s="11"/>
      <c r="E287" s="11"/>
      <c r="F287" s="15"/>
      <c r="H287" s="18"/>
      <c r="O287" s="18"/>
    </row>
    <row r="288" spans="1:20" x14ac:dyDescent="0.3">
      <c r="B288" s="15"/>
      <c r="C288" s="15"/>
      <c r="D288" s="15"/>
      <c r="E288" s="15"/>
      <c r="F288" s="15"/>
      <c r="G288" s="30"/>
    </row>
    <row r="289" spans="1:14" x14ac:dyDescent="0.3">
      <c r="A289" s="4" t="str">
        <f>$A$1</f>
        <v>EL PASO ELECTRIC COMPANY</v>
      </c>
      <c r="F289" s="8" t="s">
        <v>4</v>
      </c>
      <c r="G289" s="4" t="str">
        <f>$A$1</f>
        <v>EL PASO ELECTRIC COMPANY</v>
      </c>
      <c r="H289" s="4"/>
      <c r="M289" s="8" t="s">
        <v>4</v>
      </c>
      <c r="N289" s="4"/>
    </row>
    <row r="290" spans="1:14" x14ac:dyDescent="0.3">
      <c r="A290" s="4" t="str">
        <f>$A$2</f>
        <v>2021 TEXAS RATE CASE FILING</v>
      </c>
      <c r="F290" s="8" t="s">
        <v>30</v>
      </c>
      <c r="G290" s="4" t="str">
        <f>$A$2</f>
        <v>2021 TEXAS RATE CASE FILING</v>
      </c>
      <c r="H290" s="4"/>
      <c r="K290" s="2"/>
      <c r="L290" s="2"/>
      <c r="M290" s="8" t="s">
        <v>31</v>
      </c>
      <c r="N290" s="4"/>
    </row>
    <row r="291" spans="1:14" x14ac:dyDescent="0.3">
      <c r="A291" s="4" t="str">
        <f>$A$3</f>
        <v>SCHEDULE O-9.2:  MODEL DATA</v>
      </c>
      <c r="G291" s="4" t="str">
        <f>$A$3</f>
        <v>SCHEDULE O-9.2:  MODEL DATA</v>
      </c>
      <c r="H291" s="4"/>
      <c r="N291" s="4"/>
    </row>
    <row r="292" spans="1:14" x14ac:dyDescent="0.3">
      <c r="A292" s="4" t="str">
        <f>$A$4</f>
        <v>SPONSOR:  GEORGE NOVELA</v>
      </c>
      <c r="G292" s="4" t="str">
        <f>$A$4</f>
        <v>SPONSOR:  GEORGE NOVELA</v>
      </c>
      <c r="H292" s="4"/>
      <c r="I292" s="2"/>
      <c r="J292" s="2"/>
      <c r="K292" s="3"/>
      <c r="L292" s="3"/>
      <c r="N292" s="4"/>
    </row>
    <row r="293" spans="1:14" x14ac:dyDescent="0.3">
      <c r="A293" s="4" t="str">
        <f>$A$5</f>
        <v>PREPARER:  ENEDINA SOTO</v>
      </c>
      <c r="G293" s="4" t="str">
        <f>$A$5</f>
        <v>PREPARER:  ENEDINA SOTO</v>
      </c>
      <c r="H293" s="4"/>
      <c r="I293" s="2"/>
      <c r="J293" s="2"/>
      <c r="K293" s="3"/>
      <c r="L293" s="3"/>
      <c r="N293" s="4"/>
    </row>
    <row r="294" spans="1:14" x14ac:dyDescent="0.3">
      <c r="A294" s="4" t="str">
        <f>$A$6</f>
        <v>FOR THE TEST YEAR ENDED DECEMBER 31, 2020</v>
      </c>
      <c r="G294" s="4" t="str">
        <f>$A$6</f>
        <v>FOR THE TEST YEAR ENDED DECEMBER 31, 2020</v>
      </c>
      <c r="H294" s="4"/>
      <c r="I294" s="2"/>
      <c r="J294" s="2"/>
      <c r="K294" s="3"/>
      <c r="L294" s="3"/>
      <c r="N294" s="4"/>
    </row>
    <row r="295" spans="1:14" x14ac:dyDescent="0.3">
      <c r="B295" s="14"/>
      <c r="C295" s="2"/>
      <c r="D295" s="2"/>
      <c r="E295" s="2"/>
      <c r="F295" s="6"/>
    </row>
    <row r="296" spans="1:14" x14ac:dyDescent="0.3">
      <c r="B296" s="14"/>
      <c r="C296" s="2"/>
      <c r="D296" s="2"/>
      <c r="E296" s="2"/>
      <c r="F296" s="2"/>
    </row>
    <row r="297" spans="1:14" x14ac:dyDescent="0.3">
      <c r="A297" s="1" t="s">
        <v>2</v>
      </c>
      <c r="B297" s="15"/>
      <c r="F297" s="2"/>
      <c r="G297" s="1" t="s">
        <v>2</v>
      </c>
    </row>
    <row r="298" spans="1:14" x14ac:dyDescent="0.3">
      <c r="B298" s="15"/>
      <c r="C298" s="15"/>
      <c r="D298" s="15"/>
      <c r="E298" s="15"/>
    </row>
    <row r="299" spans="1:14" ht="17" x14ac:dyDescent="0.6">
      <c r="A299" s="7" t="s">
        <v>1</v>
      </c>
      <c r="B299" s="5" t="s">
        <v>15</v>
      </c>
      <c r="C299" s="7" t="s">
        <v>67</v>
      </c>
      <c r="D299" s="7" t="s">
        <v>8</v>
      </c>
      <c r="E299" s="5" t="s">
        <v>9</v>
      </c>
      <c r="F299" s="5" t="s">
        <v>10</v>
      </c>
      <c r="G299" s="7" t="s">
        <v>1</v>
      </c>
      <c r="H299" s="5" t="s">
        <v>11</v>
      </c>
      <c r="I299" s="5" t="s">
        <v>12</v>
      </c>
      <c r="J299" s="5" t="s">
        <v>13</v>
      </c>
      <c r="K299" s="5"/>
      <c r="L299" s="5"/>
      <c r="N299" s="7"/>
    </row>
    <row r="300" spans="1:14" x14ac:dyDescent="0.3">
      <c r="D300" s="2"/>
    </row>
    <row r="301" spans="1:14" x14ac:dyDescent="0.3">
      <c r="A301" s="10">
        <f>A12</f>
        <v>36892</v>
      </c>
      <c r="B301" s="11">
        <v>127296181</v>
      </c>
      <c r="C301" s="19">
        <v>15137.507442086</v>
      </c>
      <c r="D301" s="16">
        <f t="shared" ref="D301:D332" si="26">J12</f>
        <v>0</v>
      </c>
      <c r="E301" s="16">
        <f t="shared" ref="E301:E332" si="27">K12</f>
        <v>0</v>
      </c>
      <c r="F301" s="16">
        <f t="shared" ref="F301:F332" si="28">L12</f>
        <v>0</v>
      </c>
      <c r="G301" s="10">
        <f t="shared" ref="G301:G332" si="29">A301</f>
        <v>36892</v>
      </c>
      <c r="H301" s="14">
        <f t="shared" ref="H301:H332" si="30">M12</f>
        <v>0</v>
      </c>
      <c r="I301" s="14">
        <f t="shared" ref="I301:I332" si="31">N12</f>
        <v>0</v>
      </c>
      <c r="J301" s="14">
        <f t="shared" ref="J301:J332" si="32">P12</f>
        <v>0</v>
      </c>
      <c r="K301" s="14"/>
      <c r="N301" s="10"/>
    </row>
    <row r="302" spans="1:14" x14ac:dyDescent="0.3">
      <c r="A302" s="10">
        <f>EDATE(A301,1)</f>
        <v>36923</v>
      </c>
      <c r="B302" s="11">
        <v>116447252</v>
      </c>
      <c r="C302" s="19">
        <v>15137.073792511001</v>
      </c>
      <c r="D302" s="16">
        <f t="shared" si="26"/>
        <v>0</v>
      </c>
      <c r="E302" s="16">
        <f t="shared" si="27"/>
        <v>0</v>
      </c>
      <c r="F302" s="16">
        <f t="shared" si="28"/>
        <v>0</v>
      </c>
      <c r="G302" s="10">
        <f t="shared" si="29"/>
        <v>36923</v>
      </c>
      <c r="H302" s="14">
        <f t="shared" si="30"/>
        <v>0</v>
      </c>
      <c r="I302" s="14">
        <f t="shared" si="31"/>
        <v>0</v>
      </c>
      <c r="J302" s="14">
        <f t="shared" si="32"/>
        <v>0</v>
      </c>
      <c r="K302" s="14"/>
      <c r="N302" s="10"/>
    </row>
    <row r="303" spans="1:14" x14ac:dyDescent="0.3">
      <c r="A303" s="10">
        <f t="shared" ref="A303:A364" si="33">EDATE(A302,1)</f>
        <v>36951</v>
      </c>
      <c r="B303" s="11">
        <v>116720399</v>
      </c>
      <c r="C303" s="19">
        <v>15122.3477779853</v>
      </c>
      <c r="D303" s="16">
        <f t="shared" si="26"/>
        <v>0</v>
      </c>
      <c r="E303" s="16">
        <f t="shared" si="27"/>
        <v>0</v>
      </c>
      <c r="F303" s="16">
        <f t="shared" si="28"/>
        <v>0</v>
      </c>
      <c r="G303" s="10">
        <f t="shared" si="29"/>
        <v>36951</v>
      </c>
      <c r="H303" s="14">
        <f t="shared" si="30"/>
        <v>0</v>
      </c>
      <c r="I303" s="14">
        <f t="shared" si="31"/>
        <v>0</v>
      </c>
      <c r="J303" s="14">
        <f t="shared" si="32"/>
        <v>0</v>
      </c>
      <c r="K303" s="14"/>
      <c r="N303" s="10"/>
    </row>
    <row r="304" spans="1:14" x14ac:dyDescent="0.3">
      <c r="A304" s="10">
        <f t="shared" si="33"/>
        <v>36982</v>
      </c>
      <c r="B304" s="11">
        <v>125700845</v>
      </c>
      <c r="C304" s="19">
        <v>15118.444231957699</v>
      </c>
      <c r="D304" s="16">
        <f t="shared" si="26"/>
        <v>0</v>
      </c>
      <c r="E304" s="16">
        <f t="shared" si="27"/>
        <v>0</v>
      </c>
      <c r="F304" s="16">
        <f t="shared" si="28"/>
        <v>0</v>
      </c>
      <c r="G304" s="10">
        <f t="shared" si="29"/>
        <v>36982</v>
      </c>
      <c r="H304" s="14">
        <f t="shared" si="30"/>
        <v>0</v>
      </c>
      <c r="I304" s="14">
        <f t="shared" si="31"/>
        <v>0</v>
      </c>
      <c r="J304" s="14">
        <f t="shared" si="32"/>
        <v>0</v>
      </c>
      <c r="K304" s="14"/>
      <c r="N304" s="10"/>
    </row>
    <row r="305" spans="1:14" x14ac:dyDescent="0.3">
      <c r="A305" s="10">
        <f t="shared" si="33"/>
        <v>37012</v>
      </c>
      <c r="B305" s="11">
        <v>134430170</v>
      </c>
      <c r="C305" s="19">
        <v>15145.9941055336</v>
      </c>
      <c r="D305" s="16">
        <f t="shared" si="26"/>
        <v>223</v>
      </c>
      <c r="E305" s="16">
        <f t="shared" si="27"/>
        <v>0</v>
      </c>
      <c r="F305" s="16">
        <f t="shared" si="28"/>
        <v>0</v>
      </c>
      <c r="G305" s="10">
        <f t="shared" si="29"/>
        <v>37012</v>
      </c>
      <c r="H305" s="14">
        <f t="shared" si="30"/>
        <v>0</v>
      </c>
      <c r="I305" s="14">
        <f t="shared" si="31"/>
        <v>0</v>
      </c>
      <c r="J305" s="14">
        <f t="shared" si="32"/>
        <v>0</v>
      </c>
      <c r="K305" s="14"/>
      <c r="N305" s="10"/>
    </row>
    <row r="306" spans="1:14" x14ac:dyDescent="0.3">
      <c r="A306" s="10">
        <f t="shared" si="33"/>
        <v>37043</v>
      </c>
      <c r="B306" s="11">
        <v>164648575</v>
      </c>
      <c r="C306" s="19">
        <v>15188.3790262482</v>
      </c>
      <c r="D306" s="16">
        <f t="shared" si="26"/>
        <v>0</v>
      </c>
      <c r="E306" s="16">
        <f t="shared" si="27"/>
        <v>453</v>
      </c>
      <c r="F306" s="16">
        <f t="shared" si="28"/>
        <v>0</v>
      </c>
      <c r="G306" s="10">
        <f t="shared" si="29"/>
        <v>37043</v>
      </c>
      <c r="H306" s="14">
        <f t="shared" si="30"/>
        <v>0</v>
      </c>
      <c r="I306" s="14">
        <f t="shared" si="31"/>
        <v>0</v>
      </c>
      <c r="J306" s="14">
        <f t="shared" si="32"/>
        <v>0</v>
      </c>
      <c r="K306" s="14"/>
      <c r="N306" s="10"/>
    </row>
    <row r="307" spans="1:14" x14ac:dyDescent="0.3">
      <c r="A307" s="10">
        <f t="shared" si="33"/>
        <v>37073</v>
      </c>
      <c r="B307" s="11">
        <v>161867156</v>
      </c>
      <c r="C307" s="19">
        <v>15215.6393744036</v>
      </c>
      <c r="D307" s="16">
        <f t="shared" si="26"/>
        <v>0</v>
      </c>
      <c r="E307" s="16">
        <f t="shared" si="27"/>
        <v>0</v>
      </c>
      <c r="F307" s="16">
        <f t="shared" si="28"/>
        <v>580</v>
      </c>
      <c r="G307" s="10">
        <f t="shared" si="29"/>
        <v>37073</v>
      </c>
      <c r="H307" s="14">
        <f t="shared" si="30"/>
        <v>0</v>
      </c>
      <c r="I307" s="14">
        <f t="shared" si="31"/>
        <v>0</v>
      </c>
      <c r="J307" s="14">
        <f t="shared" si="32"/>
        <v>0</v>
      </c>
      <c r="K307" s="14"/>
      <c r="N307" s="10"/>
    </row>
    <row r="308" spans="1:14" x14ac:dyDescent="0.3">
      <c r="A308" s="10">
        <f t="shared" si="33"/>
        <v>37104</v>
      </c>
      <c r="B308" s="11">
        <v>168591621</v>
      </c>
      <c r="C308" s="19">
        <v>15214.7095597109</v>
      </c>
      <c r="D308" s="16">
        <f t="shared" si="26"/>
        <v>0</v>
      </c>
      <c r="E308" s="16">
        <f t="shared" si="27"/>
        <v>0</v>
      </c>
      <c r="F308" s="16">
        <f t="shared" si="28"/>
        <v>0</v>
      </c>
      <c r="G308" s="10">
        <f t="shared" si="29"/>
        <v>37104</v>
      </c>
      <c r="H308" s="14">
        <f t="shared" si="30"/>
        <v>556</v>
      </c>
      <c r="I308" s="14">
        <f t="shared" si="31"/>
        <v>0</v>
      </c>
      <c r="J308" s="14">
        <f t="shared" si="32"/>
        <v>0</v>
      </c>
      <c r="K308" s="14"/>
      <c r="N308" s="10"/>
    </row>
    <row r="309" spans="1:14" x14ac:dyDescent="0.3">
      <c r="A309" s="10">
        <f t="shared" si="33"/>
        <v>37135</v>
      </c>
      <c r="B309" s="11">
        <v>163146059</v>
      </c>
      <c r="C309" s="19">
        <v>15222.8676530748</v>
      </c>
      <c r="D309" s="16">
        <f t="shared" si="26"/>
        <v>0</v>
      </c>
      <c r="E309" s="16">
        <f t="shared" si="27"/>
        <v>0</v>
      </c>
      <c r="F309" s="16">
        <f t="shared" si="28"/>
        <v>0</v>
      </c>
      <c r="G309" s="10">
        <f t="shared" si="29"/>
        <v>37135</v>
      </c>
      <c r="H309" s="14">
        <f t="shared" si="30"/>
        <v>0</v>
      </c>
      <c r="I309" s="14">
        <f t="shared" si="31"/>
        <v>436</v>
      </c>
      <c r="J309" s="14">
        <f t="shared" si="32"/>
        <v>0</v>
      </c>
      <c r="K309" s="14"/>
      <c r="N309" s="10"/>
    </row>
    <row r="310" spans="1:14" x14ac:dyDescent="0.3">
      <c r="A310" s="10">
        <f t="shared" si="33"/>
        <v>37165</v>
      </c>
      <c r="B310" s="11">
        <v>137504562</v>
      </c>
      <c r="C310" s="19">
        <v>15288.5170925645</v>
      </c>
      <c r="D310" s="16">
        <f t="shared" si="26"/>
        <v>0</v>
      </c>
      <c r="E310" s="16">
        <f t="shared" si="27"/>
        <v>0</v>
      </c>
      <c r="F310" s="16">
        <f t="shared" si="28"/>
        <v>0</v>
      </c>
      <c r="G310" s="10">
        <f t="shared" si="29"/>
        <v>37165</v>
      </c>
      <c r="H310" s="14">
        <f t="shared" si="30"/>
        <v>0</v>
      </c>
      <c r="I310" s="14">
        <f t="shared" si="31"/>
        <v>0</v>
      </c>
      <c r="J310" s="14">
        <f t="shared" si="32"/>
        <v>237</v>
      </c>
      <c r="K310" s="14"/>
      <c r="N310" s="10"/>
    </row>
    <row r="311" spans="1:14" x14ac:dyDescent="0.3">
      <c r="A311" s="10">
        <f t="shared" si="33"/>
        <v>37196</v>
      </c>
      <c r="B311" s="11">
        <v>130829627</v>
      </c>
      <c r="C311" s="19">
        <v>15445.497629397199</v>
      </c>
      <c r="D311" s="16">
        <f t="shared" si="26"/>
        <v>0</v>
      </c>
      <c r="E311" s="16">
        <f t="shared" si="27"/>
        <v>0</v>
      </c>
      <c r="F311" s="16">
        <f t="shared" si="28"/>
        <v>0</v>
      </c>
      <c r="G311" s="10">
        <f t="shared" si="29"/>
        <v>37196</v>
      </c>
      <c r="H311" s="14">
        <f t="shared" si="30"/>
        <v>0</v>
      </c>
      <c r="I311" s="14">
        <f t="shared" si="31"/>
        <v>0</v>
      </c>
      <c r="J311" s="14">
        <f t="shared" si="32"/>
        <v>0</v>
      </c>
      <c r="K311" s="14"/>
      <c r="N311" s="10"/>
    </row>
    <row r="312" spans="1:14" x14ac:dyDescent="0.3">
      <c r="A312" s="10">
        <f t="shared" si="33"/>
        <v>37226</v>
      </c>
      <c r="B312" s="11">
        <v>116290104</v>
      </c>
      <c r="C312" s="19">
        <v>15632.604188925299</v>
      </c>
      <c r="D312" s="16">
        <f t="shared" si="26"/>
        <v>0</v>
      </c>
      <c r="E312" s="16">
        <f t="shared" si="27"/>
        <v>0</v>
      </c>
      <c r="F312" s="16">
        <f t="shared" si="28"/>
        <v>0</v>
      </c>
      <c r="G312" s="10">
        <f t="shared" si="29"/>
        <v>37226</v>
      </c>
      <c r="H312" s="14">
        <f t="shared" si="30"/>
        <v>0</v>
      </c>
      <c r="I312" s="14">
        <f t="shared" si="31"/>
        <v>0</v>
      </c>
      <c r="J312" s="14">
        <f t="shared" si="32"/>
        <v>0</v>
      </c>
      <c r="K312" s="14"/>
      <c r="N312" s="10"/>
    </row>
    <row r="313" spans="1:14" x14ac:dyDescent="0.3">
      <c r="A313" s="10">
        <f t="shared" si="33"/>
        <v>37257</v>
      </c>
      <c r="B313" s="11">
        <v>117231222</v>
      </c>
      <c r="C313" s="19">
        <v>15788.806960747601</v>
      </c>
      <c r="D313" s="16">
        <f t="shared" si="26"/>
        <v>0</v>
      </c>
      <c r="E313" s="16">
        <f t="shared" si="27"/>
        <v>0</v>
      </c>
      <c r="F313" s="16">
        <f t="shared" si="28"/>
        <v>0</v>
      </c>
      <c r="G313" s="10">
        <f t="shared" si="29"/>
        <v>37257</v>
      </c>
      <c r="H313" s="14">
        <f t="shared" si="30"/>
        <v>0</v>
      </c>
      <c r="I313" s="14">
        <f t="shared" si="31"/>
        <v>0</v>
      </c>
      <c r="J313" s="14">
        <f t="shared" si="32"/>
        <v>0</v>
      </c>
      <c r="K313" s="14"/>
      <c r="N313" s="10"/>
    </row>
    <row r="314" spans="1:14" x14ac:dyDescent="0.3">
      <c r="A314" s="10">
        <f t="shared" si="33"/>
        <v>37288</v>
      </c>
      <c r="B314" s="11">
        <v>112741668</v>
      </c>
      <c r="C314" s="19">
        <v>15855.298479945101</v>
      </c>
      <c r="D314" s="16">
        <f t="shared" si="26"/>
        <v>0</v>
      </c>
      <c r="E314" s="16">
        <f t="shared" si="27"/>
        <v>0</v>
      </c>
      <c r="F314" s="16">
        <f t="shared" si="28"/>
        <v>0</v>
      </c>
      <c r="G314" s="10">
        <f t="shared" si="29"/>
        <v>37288</v>
      </c>
      <c r="H314" s="14">
        <f t="shared" si="30"/>
        <v>0</v>
      </c>
      <c r="I314" s="14">
        <f t="shared" si="31"/>
        <v>0</v>
      </c>
      <c r="J314" s="14">
        <f t="shared" si="32"/>
        <v>0</v>
      </c>
      <c r="K314" s="14"/>
      <c r="N314" s="10"/>
    </row>
    <row r="315" spans="1:14" x14ac:dyDescent="0.3">
      <c r="A315" s="10">
        <f t="shared" si="33"/>
        <v>37316</v>
      </c>
      <c r="B315" s="11">
        <v>114865473</v>
      </c>
      <c r="C315" s="19">
        <v>15869.4017865034</v>
      </c>
      <c r="D315" s="16">
        <f t="shared" si="26"/>
        <v>0</v>
      </c>
      <c r="E315" s="16">
        <f t="shared" si="27"/>
        <v>0</v>
      </c>
      <c r="F315" s="16">
        <f t="shared" si="28"/>
        <v>0</v>
      </c>
      <c r="G315" s="10">
        <f t="shared" si="29"/>
        <v>37316</v>
      </c>
      <c r="H315" s="14">
        <f t="shared" si="30"/>
        <v>0</v>
      </c>
      <c r="I315" s="14">
        <f t="shared" si="31"/>
        <v>0</v>
      </c>
      <c r="J315" s="14">
        <f t="shared" si="32"/>
        <v>0</v>
      </c>
      <c r="K315" s="14"/>
      <c r="N315" s="10"/>
    </row>
    <row r="316" spans="1:14" x14ac:dyDescent="0.3">
      <c r="A316" s="10">
        <f t="shared" si="33"/>
        <v>37347</v>
      </c>
      <c r="B316" s="11">
        <v>126238072</v>
      </c>
      <c r="C316" s="19">
        <v>15890.278447061701</v>
      </c>
      <c r="D316" s="16">
        <f t="shared" si="26"/>
        <v>0</v>
      </c>
      <c r="E316" s="16">
        <f t="shared" si="27"/>
        <v>0</v>
      </c>
      <c r="F316" s="16">
        <f t="shared" si="28"/>
        <v>0</v>
      </c>
      <c r="G316" s="10">
        <f t="shared" si="29"/>
        <v>37347</v>
      </c>
      <c r="H316" s="14">
        <f t="shared" si="30"/>
        <v>0</v>
      </c>
      <c r="I316" s="14">
        <f t="shared" si="31"/>
        <v>0</v>
      </c>
      <c r="J316" s="14">
        <f t="shared" si="32"/>
        <v>0</v>
      </c>
      <c r="K316" s="14"/>
      <c r="N316" s="10"/>
    </row>
    <row r="317" spans="1:14" x14ac:dyDescent="0.3">
      <c r="A317" s="10">
        <f t="shared" si="33"/>
        <v>37377</v>
      </c>
      <c r="B317" s="11">
        <v>135950936</v>
      </c>
      <c r="C317" s="19">
        <v>15956.0972021706</v>
      </c>
      <c r="D317" s="16">
        <f t="shared" si="26"/>
        <v>239</v>
      </c>
      <c r="E317" s="16">
        <f t="shared" si="27"/>
        <v>0</v>
      </c>
      <c r="F317" s="16">
        <f t="shared" si="28"/>
        <v>0</v>
      </c>
      <c r="G317" s="10">
        <f t="shared" si="29"/>
        <v>37377</v>
      </c>
      <c r="H317" s="14">
        <f t="shared" si="30"/>
        <v>0</v>
      </c>
      <c r="I317" s="14">
        <f t="shared" si="31"/>
        <v>0</v>
      </c>
      <c r="J317" s="14">
        <f t="shared" si="32"/>
        <v>0</v>
      </c>
      <c r="K317" s="14"/>
      <c r="N317" s="10"/>
    </row>
    <row r="318" spans="1:14" x14ac:dyDescent="0.3">
      <c r="A318" s="10">
        <f t="shared" si="33"/>
        <v>37408</v>
      </c>
      <c r="B318" s="11">
        <v>162622455</v>
      </c>
      <c r="C318" s="19">
        <v>16049.432990175799</v>
      </c>
      <c r="D318" s="16">
        <f t="shared" si="26"/>
        <v>0</v>
      </c>
      <c r="E318" s="16">
        <f t="shared" si="27"/>
        <v>463</v>
      </c>
      <c r="F318" s="16">
        <f t="shared" si="28"/>
        <v>0</v>
      </c>
      <c r="G318" s="10">
        <f t="shared" si="29"/>
        <v>37408</v>
      </c>
      <c r="H318" s="14">
        <f t="shared" si="30"/>
        <v>0</v>
      </c>
      <c r="I318" s="14">
        <f t="shared" si="31"/>
        <v>0</v>
      </c>
      <c r="J318" s="14">
        <f t="shared" si="32"/>
        <v>0</v>
      </c>
      <c r="K318" s="14"/>
      <c r="N318" s="10"/>
    </row>
    <row r="319" spans="1:14" x14ac:dyDescent="0.3">
      <c r="A319" s="10">
        <f t="shared" si="33"/>
        <v>37438</v>
      </c>
      <c r="B319" s="11">
        <v>166436809</v>
      </c>
      <c r="C319" s="19">
        <v>16127.335062206201</v>
      </c>
      <c r="D319" s="16">
        <f t="shared" si="26"/>
        <v>0</v>
      </c>
      <c r="E319" s="16">
        <f t="shared" si="27"/>
        <v>0</v>
      </c>
      <c r="F319" s="16">
        <f t="shared" si="28"/>
        <v>578</v>
      </c>
      <c r="G319" s="10">
        <f t="shared" si="29"/>
        <v>37438</v>
      </c>
      <c r="H319" s="14">
        <f t="shared" si="30"/>
        <v>0</v>
      </c>
      <c r="I319" s="14">
        <f t="shared" si="31"/>
        <v>0</v>
      </c>
      <c r="J319" s="14">
        <f t="shared" si="32"/>
        <v>0</v>
      </c>
      <c r="K319" s="14"/>
      <c r="N319" s="10"/>
    </row>
    <row r="320" spans="1:14" x14ac:dyDescent="0.3">
      <c r="A320" s="10">
        <f t="shared" si="33"/>
        <v>37469</v>
      </c>
      <c r="B320" s="11">
        <v>159170847</v>
      </c>
      <c r="C320" s="19">
        <v>16165.659513053601</v>
      </c>
      <c r="D320" s="16">
        <f t="shared" si="26"/>
        <v>0</v>
      </c>
      <c r="E320" s="16">
        <f t="shared" si="27"/>
        <v>0</v>
      </c>
      <c r="F320" s="16">
        <f t="shared" si="28"/>
        <v>0</v>
      </c>
      <c r="G320" s="10">
        <f t="shared" si="29"/>
        <v>37469</v>
      </c>
      <c r="H320" s="14">
        <f t="shared" si="30"/>
        <v>575</v>
      </c>
      <c r="I320" s="14">
        <f t="shared" si="31"/>
        <v>0</v>
      </c>
      <c r="J320" s="14">
        <f t="shared" si="32"/>
        <v>0</v>
      </c>
      <c r="K320" s="14"/>
      <c r="N320" s="10"/>
    </row>
    <row r="321" spans="1:14" x14ac:dyDescent="0.3">
      <c r="A321" s="10">
        <f t="shared" si="33"/>
        <v>37500</v>
      </c>
      <c r="B321" s="11">
        <v>165822987</v>
      </c>
      <c r="C321" s="19">
        <v>16167.964966645401</v>
      </c>
      <c r="D321" s="16">
        <f t="shared" si="26"/>
        <v>0</v>
      </c>
      <c r="E321" s="16">
        <f t="shared" si="27"/>
        <v>0</v>
      </c>
      <c r="F321" s="16">
        <f t="shared" si="28"/>
        <v>0</v>
      </c>
      <c r="G321" s="10">
        <f t="shared" si="29"/>
        <v>37500</v>
      </c>
      <c r="H321" s="14">
        <f t="shared" si="30"/>
        <v>0</v>
      </c>
      <c r="I321" s="14">
        <f t="shared" si="31"/>
        <v>487</v>
      </c>
      <c r="J321" s="14">
        <f t="shared" si="32"/>
        <v>0</v>
      </c>
      <c r="K321" s="14"/>
      <c r="N321" s="10"/>
    </row>
    <row r="322" spans="1:14" x14ac:dyDescent="0.3">
      <c r="A322" s="10">
        <f t="shared" si="33"/>
        <v>37530</v>
      </c>
      <c r="B322" s="11">
        <v>142974586</v>
      </c>
      <c r="C322" s="19">
        <v>16150.7963499994</v>
      </c>
      <c r="D322" s="16">
        <f t="shared" si="26"/>
        <v>0</v>
      </c>
      <c r="E322" s="16">
        <f t="shared" si="27"/>
        <v>0</v>
      </c>
      <c r="F322" s="16">
        <f t="shared" si="28"/>
        <v>0</v>
      </c>
      <c r="G322" s="10">
        <f t="shared" si="29"/>
        <v>37530</v>
      </c>
      <c r="H322" s="14">
        <f t="shared" si="30"/>
        <v>0</v>
      </c>
      <c r="I322" s="14">
        <f t="shared" si="31"/>
        <v>0</v>
      </c>
      <c r="J322" s="14">
        <f t="shared" si="32"/>
        <v>220</v>
      </c>
      <c r="K322" s="14"/>
      <c r="N322" s="10"/>
    </row>
    <row r="323" spans="1:14" x14ac:dyDescent="0.3">
      <c r="A323" s="10">
        <f t="shared" si="33"/>
        <v>37561</v>
      </c>
      <c r="B323" s="11">
        <v>121419904</v>
      </c>
      <c r="C323" s="19">
        <v>16126.826818465899</v>
      </c>
      <c r="D323" s="16">
        <f t="shared" si="26"/>
        <v>0</v>
      </c>
      <c r="E323" s="16">
        <f t="shared" si="27"/>
        <v>0</v>
      </c>
      <c r="F323" s="16">
        <f t="shared" si="28"/>
        <v>0</v>
      </c>
      <c r="G323" s="10">
        <f t="shared" si="29"/>
        <v>37561</v>
      </c>
      <c r="H323" s="14">
        <f t="shared" si="30"/>
        <v>0</v>
      </c>
      <c r="I323" s="14">
        <f t="shared" si="31"/>
        <v>0</v>
      </c>
      <c r="J323" s="14">
        <f t="shared" si="32"/>
        <v>0</v>
      </c>
      <c r="K323" s="14"/>
      <c r="N323" s="10"/>
    </row>
    <row r="324" spans="1:14" x14ac:dyDescent="0.3">
      <c r="A324" s="10">
        <f t="shared" si="33"/>
        <v>37591</v>
      </c>
      <c r="B324" s="11">
        <v>125917748</v>
      </c>
      <c r="C324" s="19">
        <v>16104.9642336214</v>
      </c>
      <c r="D324" s="16">
        <f t="shared" si="26"/>
        <v>0</v>
      </c>
      <c r="E324" s="16">
        <f t="shared" si="27"/>
        <v>0</v>
      </c>
      <c r="F324" s="16">
        <f t="shared" si="28"/>
        <v>0</v>
      </c>
      <c r="G324" s="10">
        <f t="shared" si="29"/>
        <v>37591</v>
      </c>
      <c r="H324" s="14">
        <f t="shared" si="30"/>
        <v>0</v>
      </c>
      <c r="I324" s="14">
        <f t="shared" si="31"/>
        <v>0</v>
      </c>
      <c r="J324" s="14">
        <f t="shared" si="32"/>
        <v>0</v>
      </c>
      <c r="K324" s="14"/>
      <c r="N324" s="10"/>
    </row>
    <row r="325" spans="1:14" x14ac:dyDescent="0.3">
      <c r="A325" s="10">
        <f t="shared" si="33"/>
        <v>37622</v>
      </c>
      <c r="B325" s="11">
        <v>123311995</v>
      </c>
      <c r="C325" s="19">
        <v>16089.9512538612</v>
      </c>
      <c r="D325" s="16">
        <f t="shared" si="26"/>
        <v>0</v>
      </c>
      <c r="E325" s="16">
        <f t="shared" si="27"/>
        <v>0</v>
      </c>
      <c r="F325" s="16">
        <f t="shared" si="28"/>
        <v>0</v>
      </c>
      <c r="G325" s="10">
        <f t="shared" si="29"/>
        <v>37622</v>
      </c>
      <c r="H325" s="14">
        <f t="shared" si="30"/>
        <v>0</v>
      </c>
      <c r="I325" s="14">
        <f t="shared" si="31"/>
        <v>0</v>
      </c>
      <c r="J325" s="14">
        <f t="shared" si="32"/>
        <v>0</v>
      </c>
      <c r="K325" s="14"/>
      <c r="N325" s="10"/>
    </row>
    <row r="326" spans="1:14" x14ac:dyDescent="0.3">
      <c r="A326" s="10">
        <f t="shared" si="33"/>
        <v>37653</v>
      </c>
      <c r="B326" s="11">
        <v>116877044</v>
      </c>
      <c r="C326" s="19">
        <v>16090.4772244426</v>
      </c>
      <c r="D326" s="16">
        <f t="shared" si="26"/>
        <v>0</v>
      </c>
      <c r="E326" s="16">
        <f t="shared" si="27"/>
        <v>0</v>
      </c>
      <c r="F326" s="16">
        <f t="shared" si="28"/>
        <v>0</v>
      </c>
      <c r="G326" s="10">
        <f t="shared" si="29"/>
        <v>37653</v>
      </c>
      <c r="H326" s="14">
        <f t="shared" si="30"/>
        <v>0</v>
      </c>
      <c r="I326" s="14">
        <f t="shared" si="31"/>
        <v>0</v>
      </c>
      <c r="J326" s="14">
        <f t="shared" si="32"/>
        <v>0</v>
      </c>
      <c r="K326" s="14"/>
      <c r="N326" s="10"/>
    </row>
    <row r="327" spans="1:14" x14ac:dyDescent="0.3">
      <c r="A327" s="10">
        <f t="shared" si="33"/>
        <v>37681</v>
      </c>
      <c r="B327" s="11">
        <v>112614864</v>
      </c>
      <c r="C327" s="19">
        <v>16115.9467500469</v>
      </c>
      <c r="D327" s="16">
        <f t="shared" si="26"/>
        <v>0</v>
      </c>
      <c r="E327" s="16">
        <f t="shared" si="27"/>
        <v>0</v>
      </c>
      <c r="F327" s="16">
        <f t="shared" si="28"/>
        <v>0</v>
      </c>
      <c r="G327" s="10">
        <f t="shared" si="29"/>
        <v>37681</v>
      </c>
      <c r="H327" s="14">
        <f t="shared" si="30"/>
        <v>0</v>
      </c>
      <c r="I327" s="14">
        <f t="shared" si="31"/>
        <v>0</v>
      </c>
      <c r="J327" s="14">
        <f t="shared" si="32"/>
        <v>0</v>
      </c>
      <c r="K327" s="14"/>
      <c r="N327" s="10"/>
    </row>
    <row r="328" spans="1:14" x14ac:dyDescent="0.3">
      <c r="A328" s="10">
        <f t="shared" si="33"/>
        <v>37712</v>
      </c>
      <c r="B328" s="11">
        <v>118555109</v>
      </c>
      <c r="C328" s="19">
        <v>16186.1632517814</v>
      </c>
      <c r="D328" s="16">
        <f t="shared" si="26"/>
        <v>0</v>
      </c>
      <c r="E328" s="16">
        <f t="shared" si="27"/>
        <v>0</v>
      </c>
      <c r="F328" s="16">
        <f t="shared" si="28"/>
        <v>0</v>
      </c>
      <c r="G328" s="10">
        <f t="shared" si="29"/>
        <v>37712</v>
      </c>
      <c r="H328" s="14">
        <f t="shared" si="30"/>
        <v>0</v>
      </c>
      <c r="I328" s="14">
        <f t="shared" si="31"/>
        <v>0</v>
      </c>
      <c r="J328" s="14">
        <f t="shared" si="32"/>
        <v>0</v>
      </c>
      <c r="K328" s="14"/>
      <c r="N328" s="10"/>
    </row>
    <row r="329" spans="1:14" x14ac:dyDescent="0.3">
      <c r="A329" s="10">
        <f t="shared" si="33"/>
        <v>37742</v>
      </c>
      <c r="B329" s="11">
        <v>131986336</v>
      </c>
      <c r="C329" s="19">
        <v>16302.4801152074</v>
      </c>
      <c r="D329" s="16">
        <f t="shared" si="26"/>
        <v>214</v>
      </c>
      <c r="E329" s="16">
        <f t="shared" si="27"/>
        <v>0</v>
      </c>
      <c r="F329" s="16">
        <f t="shared" si="28"/>
        <v>0</v>
      </c>
      <c r="G329" s="10">
        <f t="shared" si="29"/>
        <v>37742</v>
      </c>
      <c r="H329" s="14">
        <f t="shared" si="30"/>
        <v>0</v>
      </c>
      <c r="I329" s="14">
        <f t="shared" si="31"/>
        <v>0</v>
      </c>
      <c r="J329" s="14">
        <f t="shared" si="32"/>
        <v>0</v>
      </c>
      <c r="K329" s="14"/>
      <c r="N329" s="10"/>
    </row>
    <row r="330" spans="1:14" x14ac:dyDescent="0.3">
      <c r="A330" s="10">
        <f t="shared" si="33"/>
        <v>37773</v>
      </c>
      <c r="B330" s="11">
        <v>152886099</v>
      </c>
      <c r="C330" s="19">
        <v>16445.788935506</v>
      </c>
      <c r="D330" s="16">
        <f t="shared" si="26"/>
        <v>0</v>
      </c>
      <c r="E330" s="16">
        <f t="shared" si="27"/>
        <v>420</v>
      </c>
      <c r="F330" s="16">
        <f t="shared" si="28"/>
        <v>0</v>
      </c>
      <c r="G330" s="10">
        <f t="shared" si="29"/>
        <v>37773</v>
      </c>
      <c r="H330" s="14">
        <f t="shared" si="30"/>
        <v>0</v>
      </c>
      <c r="I330" s="14">
        <f t="shared" si="31"/>
        <v>0</v>
      </c>
      <c r="J330" s="14">
        <f t="shared" si="32"/>
        <v>0</v>
      </c>
      <c r="K330" s="14"/>
      <c r="N330" s="10"/>
    </row>
    <row r="331" spans="1:14" x14ac:dyDescent="0.3">
      <c r="A331" s="10">
        <f t="shared" si="33"/>
        <v>37803</v>
      </c>
      <c r="B331" s="11">
        <v>170688873</v>
      </c>
      <c r="C331" s="19">
        <v>16572.818493318799</v>
      </c>
      <c r="D331" s="16">
        <f t="shared" si="26"/>
        <v>0</v>
      </c>
      <c r="E331" s="16">
        <f t="shared" si="27"/>
        <v>0</v>
      </c>
      <c r="F331" s="16">
        <f t="shared" si="28"/>
        <v>560</v>
      </c>
      <c r="G331" s="10">
        <f t="shared" si="29"/>
        <v>37803</v>
      </c>
      <c r="H331" s="14">
        <f t="shared" si="30"/>
        <v>0</v>
      </c>
      <c r="I331" s="14">
        <f t="shared" si="31"/>
        <v>0</v>
      </c>
      <c r="J331" s="14">
        <f t="shared" si="32"/>
        <v>0</v>
      </c>
      <c r="K331" s="14"/>
      <c r="N331" s="10"/>
    </row>
    <row r="332" spans="1:14" x14ac:dyDescent="0.3">
      <c r="A332" s="10">
        <f t="shared" si="33"/>
        <v>37834</v>
      </c>
      <c r="B332" s="11">
        <v>169263177</v>
      </c>
      <c r="C332" s="19">
        <v>16667.261782739599</v>
      </c>
      <c r="D332" s="16">
        <f t="shared" si="26"/>
        <v>0</v>
      </c>
      <c r="E332" s="16">
        <f t="shared" si="27"/>
        <v>0</v>
      </c>
      <c r="F332" s="16">
        <f t="shared" si="28"/>
        <v>0</v>
      </c>
      <c r="G332" s="10">
        <f t="shared" si="29"/>
        <v>37834</v>
      </c>
      <c r="H332" s="14">
        <f t="shared" si="30"/>
        <v>608</v>
      </c>
      <c r="I332" s="14">
        <f t="shared" si="31"/>
        <v>0</v>
      </c>
      <c r="J332" s="14">
        <f t="shared" si="32"/>
        <v>0</v>
      </c>
      <c r="K332" s="14"/>
      <c r="N332" s="10"/>
    </row>
    <row r="333" spans="1:14" x14ac:dyDescent="0.3">
      <c r="A333" s="10">
        <f t="shared" si="33"/>
        <v>37865</v>
      </c>
      <c r="B333" s="11">
        <v>163986929</v>
      </c>
      <c r="C333" s="19">
        <v>16741.827535631001</v>
      </c>
      <c r="D333" s="16">
        <f t="shared" ref="D333:D364" si="34">J44</f>
        <v>0</v>
      </c>
      <c r="E333" s="16">
        <f t="shared" ref="E333:E364" si="35">K44</f>
        <v>0</v>
      </c>
      <c r="F333" s="16">
        <f t="shared" ref="F333:F364" si="36">L44</f>
        <v>0</v>
      </c>
      <c r="G333" s="10">
        <f t="shared" ref="G333:G366" si="37">A333</f>
        <v>37865</v>
      </c>
      <c r="H333" s="14">
        <f t="shared" ref="H333:H364" si="38">M44</f>
        <v>0</v>
      </c>
      <c r="I333" s="14">
        <f t="shared" ref="I333:I364" si="39">N44</f>
        <v>488</v>
      </c>
      <c r="J333" s="14">
        <f t="shared" ref="J333:J364" si="40">P44</f>
        <v>0</v>
      </c>
      <c r="K333" s="14"/>
      <c r="N333" s="10"/>
    </row>
    <row r="334" spans="1:14" x14ac:dyDescent="0.3">
      <c r="A334" s="10">
        <f t="shared" si="33"/>
        <v>37895</v>
      </c>
      <c r="B334" s="11">
        <v>145169252</v>
      </c>
      <c r="C334" s="19">
        <v>16821.530006242101</v>
      </c>
      <c r="D334" s="16">
        <f t="shared" si="34"/>
        <v>0</v>
      </c>
      <c r="E334" s="16">
        <f t="shared" si="35"/>
        <v>0</v>
      </c>
      <c r="F334" s="16">
        <f t="shared" si="36"/>
        <v>0</v>
      </c>
      <c r="G334" s="10">
        <f t="shared" si="37"/>
        <v>37895</v>
      </c>
      <c r="H334" s="14">
        <f t="shared" si="38"/>
        <v>0</v>
      </c>
      <c r="I334" s="14">
        <f t="shared" si="39"/>
        <v>0</v>
      </c>
      <c r="J334" s="14">
        <f t="shared" si="40"/>
        <v>271</v>
      </c>
      <c r="K334" s="14"/>
      <c r="N334" s="10"/>
    </row>
    <row r="335" spans="1:14" x14ac:dyDescent="0.3">
      <c r="A335" s="10">
        <f t="shared" si="33"/>
        <v>37926</v>
      </c>
      <c r="B335" s="11">
        <v>122719901</v>
      </c>
      <c r="C335" s="19">
        <v>16930.495005199198</v>
      </c>
      <c r="D335" s="16">
        <f t="shared" si="34"/>
        <v>0</v>
      </c>
      <c r="E335" s="16">
        <f t="shared" si="35"/>
        <v>0</v>
      </c>
      <c r="F335" s="16">
        <f t="shared" si="36"/>
        <v>0</v>
      </c>
      <c r="G335" s="10">
        <f t="shared" si="37"/>
        <v>37926</v>
      </c>
      <c r="H335" s="14">
        <f t="shared" si="38"/>
        <v>0</v>
      </c>
      <c r="I335" s="14">
        <f t="shared" si="39"/>
        <v>0</v>
      </c>
      <c r="J335" s="14">
        <f t="shared" si="40"/>
        <v>0</v>
      </c>
      <c r="K335" s="14"/>
      <c r="N335" s="10"/>
    </row>
    <row r="336" spans="1:14" x14ac:dyDescent="0.3">
      <c r="A336" s="10">
        <f t="shared" si="33"/>
        <v>37956</v>
      </c>
      <c r="B336" s="11">
        <v>129395353</v>
      </c>
      <c r="C336" s="19">
        <v>17047.8837363483</v>
      </c>
      <c r="D336" s="16">
        <f t="shared" si="34"/>
        <v>0</v>
      </c>
      <c r="E336" s="16">
        <f t="shared" si="35"/>
        <v>0</v>
      </c>
      <c r="F336" s="16">
        <f t="shared" si="36"/>
        <v>0</v>
      </c>
      <c r="G336" s="10">
        <f t="shared" si="37"/>
        <v>37956</v>
      </c>
      <c r="H336" s="14">
        <f t="shared" si="38"/>
        <v>0</v>
      </c>
      <c r="I336" s="14">
        <f t="shared" si="39"/>
        <v>0</v>
      </c>
      <c r="J336" s="14">
        <f t="shared" si="40"/>
        <v>0</v>
      </c>
      <c r="K336" s="14"/>
      <c r="N336" s="10"/>
    </row>
    <row r="337" spans="1:14" x14ac:dyDescent="0.3">
      <c r="A337" s="10">
        <f t="shared" si="33"/>
        <v>37987</v>
      </c>
      <c r="B337" s="11">
        <v>125144931</v>
      </c>
      <c r="C337" s="19">
        <v>17159.012227348099</v>
      </c>
      <c r="D337" s="16">
        <f t="shared" si="34"/>
        <v>0</v>
      </c>
      <c r="E337" s="16">
        <f t="shared" si="35"/>
        <v>0</v>
      </c>
      <c r="F337" s="16">
        <f t="shared" si="36"/>
        <v>0</v>
      </c>
      <c r="G337" s="10">
        <f t="shared" si="37"/>
        <v>37987</v>
      </c>
      <c r="H337" s="14">
        <f t="shared" si="38"/>
        <v>0</v>
      </c>
      <c r="I337" s="14">
        <f t="shared" si="39"/>
        <v>0</v>
      </c>
      <c r="J337" s="14">
        <f t="shared" si="40"/>
        <v>0</v>
      </c>
      <c r="K337" s="14"/>
      <c r="N337" s="10"/>
    </row>
    <row r="338" spans="1:14" x14ac:dyDescent="0.3">
      <c r="A338" s="10">
        <f t="shared" si="33"/>
        <v>38018</v>
      </c>
      <c r="B338" s="11">
        <v>117008251</v>
      </c>
      <c r="C338" s="19">
        <v>17244.756201798202</v>
      </c>
      <c r="D338" s="16">
        <f t="shared" si="34"/>
        <v>0</v>
      </c>
      <c r="E338" s="16">
        <f t="shared" si="35"/>
        <v>0</v>
      </c>
      <c r="F338" s="16">
        <f t="shared" si="36"/>
        <v>0</v>
      </c>
      <c r="G338" s="10">
        <f t="shared" si="37"/>
        <v>38018</v>
      </c>
      <c r="H338" s="14">
        <f t="shared" si="38"/>
        <v>0</v>
      </c>
      <c r="I338" s="14">
        <f t="shared" si="39"/>
        <v>0</v>
      </c>
      <c r="J338" s="14">
        <f t="shared" si="40"/>
        <v>0</v>
      </c>
      <c r="K338" s="14"/>
      <c r="N338" s="10"/>
    </row>
    <row r="339" spans="1:14" x14ac:dyDescent="0.3">
      <c r="A339" s="10">
        <f t="shared" si="33"/>
        <v>38047</v>
      </c>
      <c r="B339" s="11">
        <v>119062727</v>
      </c>
      <c r="C339" s="19">
        <v>17316.047563005901</v>
      </c>
      <c r="D339" s="16">
        <f t="shared" si="34"/>
        <v>0</v>
      </c>
      <c r="E339" s="16">
        <f t="shared" si="35"/>
        <v>0</v>
      </c>
      <c r="F339" s="16">
        <f t="shared" si="36"/>
        <v>0</v>
      </c>
      <c r="G339" s="10">
        <f t="shared" si="37"/>
        <v>38047</v>
      </c>
      <c r="H339" s="14">
        <f t="shared" si="38"/>
        <v>0</v>
      </c>
      <c r="I339" s="14">
        <f t="shared" si="39"/>
        <v>0</v>
      </c>
      <c r="J339" s="14">
        <f t="shared" si="40"/>
        <v>0</v>
      </c>
      <c r="K339" s="14"/>
      <c r="N339" s="10"/>
    </row>
    <row r="340" spans="1:14" x14ac:dyDescent="0.3">
      <c r="A340" s="10">
        <f t="shared" si="33"/>
        <v>38078</v>
      </c>
      <c r="B340" s="11">
        <v>130323885</v>
      </c>
      <c r="C340" s="19">
        <v>17405.330931847198</v>
      </c>
      <c r="D340" s="16">
        <f t="shared" si="34"/>
        <v>0</v>
      </c>
      <c r="E340" s="16">
        <f t="shared" si="35"/>
        <v>0</v>
      </c>
      <c r="F340" s="16">
        <f t="shared" si="36"/>
        <v>0</v>
      </c>
      <c r="G340" s="10">
        <f t="shared" si="37"/>
        <v>38078</v>
      </c>
      <c r="H340" s="14">
        <f t="shared" si="38"/>
        <v>0</v>
      </c>
      <c r="I340" s="14">
        <f t="shared" si="39"/>
        <v>0</v>
      </c>
      <c r="J340" s="14">
        <f t="shared" si="40"/>
        <v>0</v>
      </c>
      <c r="K340" s="14"/>
      <c r="N340" s="10"/>
    </row>
    <row r="341" spans="1:14" x14ac:dyDescent="0.3">
      <c r="A341" s="10">
        <f t="shared" si="33"/>
        <v>38108</v>
      </c>
      <c r="B341" s="11">
        <v>132613716</v>
      </c>
      <c r="C341" s="19">
        <v>17519.252572270401</v>
      </c>
      <c r="D341" s="16">
        <f t="shared" si="34"/>
        <v>210</v>
      </c>
      <c r="E341" s="16">
        <f t="shared" si="35"/>
        <v>0</v>
      </c>
      <c r="F341" s="16">
        <f t="shared" si="36"/>
        <v>0</v>
      </c>
      <c r="G341" s="10">
        <f t="shared" si="37"/>
        <v>38108</v>
      </c>
      <c r="H341" s="14">
        <f t="shared" si="38"/>
        <v>0</v>
      </c>
      <c r="I341" s="14">
        <f t="shared" si="39"/>
        <v>0</v>
      </c>
      <c r="J341" s="14">
        <f t="shared" si="40"/>
        <v>0</v>
      </c>
      <c r="K341" s="14"/>
      <c r="N341" s="10"/>
    </row>
    <row r="342" spans="1:14" x14ac:dyDescent="0.3">
      <c r="A342" s="10">
        <f t="shared" si="33"/>
        <v>38139</v>
      </c>
      <c r="B342" s="11">
        <v>160247409</v>
      </c>
      <c r="C342" s="19">
        <v>17649.408129425501</v>
      </c>
      <c r="D342" s="16">
        <f t="shared" si="34"/>
        <v>0</v>
      </c>
      <c r="E342" s="16">
        <f t="shared" si="35"/>
        <v>430</v>
      </c>
      <c r="F342" s="16">
        <f t="shared" si="36"/>
        <v>0</v>
      </c>
      <c r="G342" s="10">
        <f t="shared" si="37"/>
        <v>38139</v>
      </c>
      <c r="H342" s="14">
        <f t="shared" si="38"/>
        <v>0</v>
      </c>
      <c r="I342" s="14">
        <f t="shared" si="39"/>
        <v>0</v>
      </c>
      <c r="J342" s="14">
        <f t="shared" si="40"/>
        <v>0</v>
      </c>
      <c r="K342" s="14"/>
      <c r="N342" s="10"/>
    </row>
    <row r="343" spans="1:14" x14ac:dyDescent="0.3">
      <c r="A343" s="10">
        <f t="shared" si="33"/>
        <v>38169</v>
      </c>
      <c r="B343" s="11">
        <v>165934341</v>
      </c>
      <c r="C343" s="19">
        <v>17764.324721058802</v>
      </c>
      <c r="D343" s="16">
        <f t="shared" si="34"/>
        <v>0</v>
      </c>
      <c r="E343" s="16">
        <f t="shared" si="35"/>
        <v>0</v>
      </c>
      <c r="F343" s="16">
        <f t="shared" si="36"/>
        <v>530</v>
      </c>
      <c r="G343" s="10">
        <f t="shared" si="37"/>
        <v>38169</v>
      </c>
      <c r="H343" s="14">
        <f t="shared" si="38"/>
        <v>0</v>
      </c>
      <c r="I343" s="14">
        <f t="shared" si="39"/>
        <v>0</v>
      </c>
      <c r="J343" s="14">
        <f t="shared" si="40"/>
        <v>0</v>
      </c>
      <c r="K343" s="14"/>
      <c r="N343" s="10"/>
    </row>
    <row r="344" spans="1:14" x14ac:dyDescent="0.3">
      <c r="A344" s="10">
        <f t="shared" si="33"/>
        <v>38200</v>
      </c>
      <c r="B344" s="11">
        <v>166081303</v>
      </c>
      <c r="C344" s="19">
        <v>17855.6771081144</v>
      </c>
      <c r="D344" s="16">
        <f t="shared" si="34"/>
        <v>0</v>
      </c>
      <c r="E344" s="16">
        <f t="shared" si="35"/>
        <v>0</v>
      </c>
      <c r="F344" s="16">
        <f t="shared" si="36"/>
        <v>0</v>
      </c>
      <c r="G344" s="10">
        <f t="shared" si="37"/>
        <v>38200</v>
      </c>
      <c r="H344" s="14">
        <f t="shared" si="38"/>
        <v>504</v>
      </c>
      <c r="I344" s="14">
        <f t="shared" si="39"/>
        <v>0</v>
      </c>
      <c r="J344" s="14">
        <f t="shared" si="40"/>
        <v>0</v>
      </c>
      <c r="K344" s="14"/>
      <c r="N344" s="10"/>
    </row>
    <row r="345" spans="1:14" x14ac:dyDescent="0.3">
      <c r="A345" s="10">
        <f t="shared" si="33"/>
        <v>38231</v>
      </c>
      <c r="B345" s="11">
        <v>163254153</v>
      </c>
      <c r="C345" s="19">
        <v>17935.153490008601</v>
      </c>
      <c r="D345" s="16">
        <f t="shared" si="34"/>
        <v>0</v>
      </c>
      <c r="E345" s="16">
        <f t="shared" si="35"/>
        <v>0</v>
      </c>
      <c r="F345" s="16">
        <f t="shared" si="36"/>
        <v>0</v>
      </c>
      <c r="G345" s="10">
        <f t="shared" si="37"/>
        <v>38231</v>
      </c>
      <c r="H345" s="14">
        <f t="shared" si="38"/>
        <v>0</v>
      </c>
      <c r="I345" s="14">
        <f t="shared" si="39"/>
        <v>361</v>
      </c>
      <c r="J345" s="14">
        <f t="shared" si="40"/>
        <v>0</v>
      </c>
      <c r="K345" s="14"/>
      <c r="N345" s="10"/>
    </row>
    <row r="346" spans="1:14" x14ac:dyDescent="0.3">
      <c r="A346" s="10">
        <f t="shared" si="33"/>
        <v>38261</v>
      </c>
      <c r="B346" s="11">
        <v>140615774</v>
      </c>
      <c r="C346" s="19">
        <v>18023.321935006999</v>
      </c>
      <c r="D346" s="16">
        <f t="shared" si="34"/>
        <v>0</v>
      </c>
      <c r="E346" s="16">
        <f t="shared" si="35"/>
        <v>0</v>
      </c>
      <c r="F346" s="16">
        <f t="shared" si="36"/>
        <v>0</v>
      </c>
      <c r="G346" s="10">
        <f t="shared" si="37"/>
        <v>38261</v>
      </c>
      <c r="H346" s="14">
        <f t="shared" si="38"/>
        <v>0</v>
      </c>
      <c r="I346" s="14">
        <f t="shared" si="39"/>
        <v>0</v>
      </c>
      <c r="J346" s="14">
        <f t="shared" si="40"/>
        <v>175</v>
      </c>
      <c r="K346" s="14"/>
      <c r="N346" s="10"/>
    </row>
    <row r="347" spans="1:14" x14ac:dyDescent="0.3">
      <c r="A347" s="10">
        <f t="shared" si="33"/>
        <v>38292</v>
      </c>
      <c r="B347" s="11">
        <v>123162857</v>
      </c>
      <c r="C347" s="19">
        <v>18140.599578104</v>
      </c>
      <c r="D347" s="16">
        <f t="shared" si="34"/>
        <v>0</v>
      </c>
      <c r="E347" s="16">
        <f t="shared" si="35"/>
        <v>0</v>
      </c>
      <c r="F347" s="16">
        <f t="shared" si="36"/>
        <v>0</v>
      </c>
      <c r="G347" s="10">
        <f t="shared" si="37"/>
        <v>38292</v>
      </c>
      <c r="H347" s="14">
        <f t="shared" si="38"/>
        <v>0</v>
      </c>
      <c r="I347" s="14">
        <f t="shared" si="39"/>
        <v>0</v>
      </c>
      <c r="J347" s="14">
        <f t="shared" si="40"/>
        <v>0</v>
      </c>
      <c r="K347" s="14"/>
      <c r="N347" s="10"/>
    </row>
    <row r="348" spans="1:14" x14ac:dyDescent="0.3">
      <c r="A348" s="10">
        <f t="shared" si="33"/>
        <v>38322</v>
      </c>
      <c r="B348" s="11">
        <v>124968969</v>
      </c>
      <c r="C348" s="19">
        <v>18260.6336174098</v>
      </c>
      <c r="D348" s="16">
        <f t="shared" si="34"/>
        <v>0</v>
      </c>
      <c r="E348" s="16">
        <f t="shared" si="35"/>
        <v>0</v>
      </c>
      <c r="F348" s="16">
        <f t="shared" si="36"/>
        <v>0</v>
      </c>
      <c r="G348" s="10">
        <f t="shared" si="37"/>
        <v>38322</v>
      </c>
      <c r="H348" s="14">
        <f t="shared" si="38"/>
        <v>0</v>
      </c>
      <c r="I348" s="14">
        <f t="shared" si="39"/>
        <v>0</v>
      </c>
      <c r="J348" s="14">
        <f t="shared" si="40"/>
        <v>0</v>
      </c>
      <c r="K348" s="14"/>
      <c r="N348" s="10"/>
    </row>
    <row r="349" spans="1:14" x14ac:dyDescent="0.3">
      <c r="A349" s="10">
        <f t="shared" si="33"/>
        <v>38353</v>
      </c>
      <c r="B349" s="11">
        <v>126852681</v>
      </c>
      <c r="C349" s="19">
        <v>18363.4908028305</v>
      </c>
      <c r="D349" s="16">
        <f t="shared" si="34"/>
        <v>0</v>
      </c>
      <c r="E349" s="16">
        <f t="shared" si="35"/>
        <v>0</v>
      </c>
      <c r="F349" s="16">
        <f t="shared" si="36"/>
        <v>0</v>
      </c>
      <c r="G349" s="10">
        <f t="shared" si="37"/>
        <v>38353</v>
      </c>
      <c r="H349" s="14">
        <f t="shared" si="38"/>
        <v>0</v>
      </c>
      <c r="I349" s="14">
        <f t="shared" si="39"/>
        <v>0</v>
      </c>
      <c r="J349" s="14">
        <f t="shared" si="40"/>
        <v>0</v>
      </c>
      <c r="K349" s="14"/>
      <c r="N349" s="10"/>
    </row>
    <row r="350" spans="1:14" x14ac:dyDescent="0.3">
      <c r="A350" s="10">
        <f t="shared" si="33"/>
        <v>38384</v>
      </c>
      <c r="B350" s="11">
        <v>110326999</v>
      </c>
      <c r="C350" s="19">
        <v>18426.0895904961</v>
      </c>
      <c r="D350" s="16">
        <f t="shared" si="34"/>
        <v>0</v>
      </c>
      <c r="E350" s="16">
        <f t="shared" si="35"/>
        <v>0</v>
      </c>
      <c r="F350" s="16">
        <f t="shared" si="36"/>
        <v>0</v>
      </c>
      <c r="G350" s="10">
        <f t="shared" si="37"/>
        <v>38384</v>
      </c>
      <c r="H350" s="14">
        <f t="shared" si="38"/>
        <v>0</v>
      </c>
      <c r="I350" s="14">
        <f t="shared" si="39"/>
        <v>0</v>
      </c>
      <c r="J350" s="14">
        <f t="shared" si="40"/>
        <v>0</v>
      </c>
      <c r="K350" s="14"/>
      <c r="N350" s="10"/>
    </row>
    <row r="351" spans="1:14" x14ac:dyDescent="0.3">
      <c r="A351" s="10">
        <f t="shared" si="33"/>
        <v>38412</v>
      </c>
      <c r="B351" s="11">
        <v>119110537</v>
      </c>
      <c r="C351" s="19">
        <v>18464.0621017921</v>
      </c>
      <c r="D351" s="16">
        <f t="shared" si="34"/>
        <v>0</v>
      </c>
      <c r="E351" s="16">
        <f t="shared" si="35"/>
        <v>0</v>
      </c>
      <c r="F351" s="16">
        <f t="shared" si="36"/>
        <v>0</v>
      </c>
      <c r="G351" s="10">
        <f t="shared" si="37"/>
        <v>38412</v>
      </c>
      <c r="H351" s="14">
        <f t="shared" si="38"/>
        <v>0</v>
      </c>
      <c r="I351" s="14">
        <f t="shared" si="39"/>
        <v>0</v>
      </c>
      <c r="J351" s="14">
        <f t="shared" si="40"/>
        <v>0</v>
      </c>
      <c r="K351" s="14"/>
      <c r="N351" s="10"/>
    </row>
    <row r="352" spans="1:14" x14ac:dyDescent="0.3">
      <c r="A352" s="10">
        <f t="shared" si="33"/>
        <v>38443</v>
      </c>
      <c r="B352" s="11">
        <v>125831217</v>
      </c>
      <c r="C352" s="19">
        <v>18512.490739370201</v>
      </c>
      <c r="D352" s="16">
        <f t="shared" si="34"/>
        <v>0</v>
      </c>
      <c r="E352" s="16">
        <f t="shared" si="35"/>
        <v>0</v>
      </c>
      <c r="F352" s="16">
        <f t="shared" si="36"/>
        <v>0</v>
      </c>
      <c r="G352" s="10">
        <f t="shared" si="37"/>
        <v>38443</v>
      </c>
      <c r="H352" s="14">
        <f t="shared" si="38"/>
        <v>0</v>
      </c>
      <c r="I352" s="14">
        <f t="shared" si="39"/>
        <v>0</v>
      </c>
      <c r="J352" s="14">
        <f t="shared" si="40"/>
        <v>0</v>
      </c>
      <c r="K352" s="14"/>
      <c r="N352" s="10"/>
    </row>
    <row r="353" spans="1:14" x14ac:dyDescent="0.3">
      <c r="A353" s="10">
        <f t="shared" si="33"/>
        <v>38473</v>
      </c>
      <c r="B353" s="11">
        <v>132701662</v>
      </c>
      <c r="C353" s="19">
        <v>18586.4655781156</v>
      </c>
      <c r="D353" s="16">
        <f t="shared" si="34"/>
        <v>187</v>
      </c>
      <c r="E353" s="16">
        <f t="shared" si="35"/>
        <v>0</v>
      </c>
      <c r="F353" s="16">
        <f t="shared" si="36"/>
        <v>0</v>
      </c>
      <c r="G353" s="10">
        <f t="shared" si="37"/>
        <v>38473</v>
      </c>
      <c r="H353" s="14">
        <f t="shared" si="38"/>
        <v>0</v>
      </c>
      <c r="I353" s="14">
        <f t="shared" si="39"/>
        <v>0</v>
      </c>
      <c r="J353" s="14">
        <f t="shared" si="40"/>
        <v>0</v>
      </c>
      <c r="K353" s="14"/>
      <c r="N353" s="10"/>
    </row>
    <row r="354" spans="1:14" x14ac:dyDescent="0.3">
      <c r="A354" s="10">
        <f t="shared" si="33"/>
        <v>38504</v>
      </c>
      <c r="B354" s="11">
        <v>157227626</v>
      </c>
      <c r="C354" s="19">
        <v>18687.658592595399</v>
      </c>
      <c r="D354" s="16">
        <f t="shared" si="34"/>
        <v>0</v>
      </c>
      <c r="E354" s="16">
        <f t="shared" si="35"/>
        <v>434</v>
      </c>
      <c r="F354" s="16">
        <f t="shared" si="36"/>
        <v>0</v>
      </c>
      <c r="G354" s="10">
        <f t="shared" si="37"/>
        <v>38504</v>
      </c>
      <c r="H354" s="14">
        <f t="shared" si="38"/>
        <v>0</v>
      </c>
      <c r="I354" s="14">
        <f t="shared" si="39"/>
        <v>0</v>
      </c>
      <c r="J354" s="14">
        <f t="shared" si="40"/>
        <v>0</v>
      </c>
      <c r="K354" s="14"/>
      <c r="N354" s="10"/>
    </row>
    <row r="355" spans="1:14" x14ac:dyDescent="0.3">
      <c r="A355" s="10">
        <f t="shared" si="33"/>
        <v>38534</v>
      </c>
      <c r="B355" s="11">
        <v>175752003</v>
      </c>
      <c r="C355" s="19">
        <v>18800.143782545001</v>
      </c>
      <c r="D355" s="16">
        <f t="shared" si="34"/>
        <v>0</v>
      </c>
      <c r="E355" s="16">
        <f t="shared" si="35"/>
        <v>0</v>
      </c>
      <c r="F355" s="16">
        <f t="shared" si="36"/>
        <v>608</v>
      </c>
      <c r="G355" s="10">
        <f t="shared" si="37"/>
        <v>38534</v>
      </c>
      <c r="H355" s="14">
        <f t="shared" si="38"/>
        <v>0</v>
      </c>
      <c r="I355" s="14">
        <f t="shared" si="39"/>
        <v>0</v>
      </c>
      <c r="J355" s="14">
        <f t="shared" si="40"/>
        <v>0</v>
      </c>
      <c r="K355" s="14"/>
      <c r="N355" s="10"/>
    </row>
    <row r="356" spans="1:14" x14ac:dyDescent="0.3">
      <c r="A356" s="10">
        <f t="shared" si="33"/>
        <v>38565</v>
      </c>
      <c r="B356" s="11">
        <v>165130327</v>
      </c>
      <c r="C356" s="19">
        <v>18923.687799839099</v>
      </c>
      <c r="D356" s="16">
        <f t="shared" si="34"/>
        <v>0</v>
      </c>
      <c r="E356" s="16">
        <f t="shared" si="35"/>
        <v>0</v>
      </c>
      <c r="F356" s="16">
        <f t="shared" si="36"/>
        <v>0</v>
      </c>
      <c r="G356" s="10">
        <f t="shared" si="37"/>
        <v>38565</v>
      </c>
      <c r="H356" s="14">
        <f t="shared" si="38"/>
        <v>560</v>
      </c>
      <c r="I356" s="14">
        <f t="shared" si="39"/>
        <v>0</v>
      </c>
      <c r="J356" s="14">
        <f t="shared" si="40"/>
        <v>0</v>
      </c>
      <c r="K356" s="14"/>
      <c r="N356" s="10"/>
    </row>
    <row r="357" spans="1:14" x14ac:dyDescent="0.3">
      <c r="A357" s="10">
        <f t="shared" si="33"/>
        <v>38596</v>
      </c>
      <c r="B357" s="11">
        <v>172509792</v>
      </c>
      <c r="C357" s="19">
        <v>19055.073544311301</v>
      </c>
      <c r="D357" s="16">
        <f t="shared" si="34"/>
        <v>0</v>
      </c>
      <c r="E357" s="16">
        <f t="shared" si="35"/>
        <v>0</v>
      </c>
      <c r="F357" s="16">
        <f t="shared" si="36"/>
        <v>0</v>
      </c>
      <c r="G357" s="10">
        <f t="shared" si="37"/>
        <v>38596</v>
      </c>
      <c r="H357" s="14">
        <f t="shared" si="38"/>
        <v>0</v>
      </c>
      <c r="I357" s="14">
        <f t="shared" si="39"/>
        <v>436</v>
      </c>
      <c r="J357" s="14">
        <f t="shared" si="40"/>
        <v>0</v>
      </c>
      <c r="K357" s="14"/>
      <c r="N357" s="10"/>
    </row>
    <row r="358" spans="1:14" x14ac:dyDescent="0.3">
      <c r="A358" s="10">
        <f t="shared" si="33"/>
        <v>38626</v>
      </c>
      <c r="B358" s="11">
        <v>146676972</v>
      </c>
      <c r="C358" s="19">
        <v>19191.969918981398</v>
      </c>
      <c r="D358" s="16">
        <f t="shared" si="34"/>
        <v>0</v>
      </c>
      <c r="E358" s="16">
        <f t="shared" si="35"/>
        <v>0</v>
      </c>
      <c r="F358" s="16">
        <f t="shared" si="36"/>
        <v>0</v>
      </c>
      <c r="G358" s="10">
        <f t="shared" si="37"/>
        <v>38626</v>
      </c>
      <c r="H358" s="14">
        <f t="shared" si="38"/>
        <v>0</v>
      </c>
      <c r="I358" s="14">
        <f t="shared" si="39"/>
        <v>0</v>
      </c>
      <c r="J358" s="14">
        <f t="shared" si="40"/>
        <v>237</v>
      </c>
      <c r="K358" s="14"/>
      <c r="N358" s="10"/>
    </row>
    <row r="359" spans="1:14" x14ac:dyDescent="0.3">
      <c r="A359" s="10">
        <f t="shared" si="33"/>
        <v>38657</v>
      </c>
      <c r="B359" s="11">
        <v>124710963</v>
      </c>
      <c r="C359" s="19">
        <v>19343.329382416199</v>
      </c>
      <c r="D359" s="16">
        <f t="shared" si="34"/>
        <v>0</v>
      </c>
      <c r="E359" s="16">
        <f t="shared" si="35"/>
        <v>0</v>
      </c>
      <c r="F359" s="16">
        <f t="shared" si="36"/>
        <v>0</v>
      </c>
      <c r="G359" s="10">
        <f t="shared" si="37"/>
        <v>38657</v>
      </c>
      <c r="H359" s="14">
        <f t="shared" si="38"/>
        <v>0</v>
      </c>
      <c r="I359" s="14">
        <f t="shared" si="39"/>
        <v>0</v>
      </c>
      <c r="J359" s="14">
        <f t="shared" si="40"/>
        <v>0</v>
      </c>
      <c r="K359" s="14"/>
      <c r="N359" s="10"/>
    </row>
    <row r="360" spans="1:14" x14ac:dyDescent="0.3">
      <c r="A360" s="10">
        <f t="shared" si="33"/>
        <v>38687</v>
      </c>
      <c r="B360" s="11">
        <v>125219874</v>
      </c>
      <c r="C360" s="19">
        <v>19489.7829306165</v>
      </c>
      <c r="D360" s="16">
        <f t="shared" si="34"/>
        <v>0</v>
      </c>
      <c r="E360" s="16">
        <f t="shared" si="35"/>
        <v>0</v>
      </c>
      <c r="F360" s="16">
        <f t="shared" si="36"/>
        <v>0</v>
      </c>
      <c r="G360" s="10">
        <f t="shared" si="37"/>
        <v>38687</v>
      </c>
      <c r="H360" s="14">
        <f t="shared" si="38"/>
        <v>0</v>
      </c>
      <c r="I360" s="14">
        <f t="shared" si="39"/>
        <v>0</v>
      </c>
      <c r="J360" s="14">
        <f t="shared" si="40"/>
        <v>0</v>
      </c>
      <c r="K360" s="14"/>
      <c r="N360" s="10"/>
    </row>
    <row r="361" spans="1:14" x14ac:dyDescent="0.3">
      <c r="A361" s="10">
        <f t="shared" si="33"/>
        <v>38718</v>
      </c>
      <c r="B361" s="11">
        <v>124470466</v>
      </c>
      <c r="C361" s="19">
        <v>19628.663202403899</v>
      </c>
      <c r="D361" s="16">
        <f t="shared" si="34"/>
        <v>0</v>
      </c>
      <c r="E361" s="16">
        <f t="shared" si="35"/>
        <v>0</v>
      </c>
      <c r="F361" s="16">
        <f t="shared" si="36"/>
        <v>0</v>
      </c>
      <c r="G361" s="10">
        <f t="shared" si="37"/>
        <v>38718</v>
      </c>
      <c r="H361" s="14">
        <f t="shared" si="38"/>
        <v>0</v>
      </c>
      <c r="I361" s="14">
        <f t="shared" si="39"/>
        <v>0</v>
      </c>
      <c r="J361" s="14">
        <f t="shared" si="40"/>
        <v>0</v>
      </c>
      <c r="K361" s="14"/>
      <c r="N361" s="10"/>
    </row>
    <row r="362" spans="1:14" x14ac:dyDescent="0.3">
      <c r="A362" s="10">
        <f t="shared" si="33"/>
        <v>38749</v>
      </c>
      <c r="B362" s="11">
        <v>116271946</v>
      </c>
      <c r="C362" s="19">
        <v>19745.073826524302</v>
      </c>
      <c r="D362" s="16">
        <f t="shared" si="34"/>
        <v>0</v>
      </c>
      <c r="E362" s="16">
        <f t="shared" si="35"/>
        <v>0</v>
      </c>
      <c r="F362" s="16">
        <f t="shared" si="36"/>
        <v>0</v>
      </c>
      <c r="G362" s="10">
        <f t="shared" si="37"/>
        <v>38749</v>
      </c>
      <c r="H362" s="14">
        <f t="shared" si="38"/>
        <v>0</v>
      </c>
      <c r="I362" s="14">
        <f t="shared" si="39"/>
        <v>0</v>
      </c>
      <c r="J362" s="14">
        <f t="shared" si="40"/>
        <v>0</v>
      </c>
      <c r="K362" s="14"/>
      <c r="N362" s="10"/>
    </row>
    <row r="363" spans="1:14" x14ac:dyDescent="0.3">
      <c r="A363" s="10">
        <f t="shared" si="33"/>
        <v>38777</v>
      </c>
      <c r="B363" s="11">
        <v>115780007</v>
      </c>
      <c r="C363" s="19">
        <v>19831.9499707984</v>
      </c>
      <c r="D363" s="16">
        <f t="shared" si="34"/>
        <v>0</v>
      </c>
      <c r="E363" s="16">
        <f t="shared" si="35"/>
        <v>0</v>
      </c>
      <c r="F363" s="16">
        <f t="shared" si="36"/>
        <v>0</v>
      </c>
      <c r="G363" s="10">
        <f t="shared" si="37"/>
        <v>38777</v>
      </c>
      <c r="H363" s="14">
        <f t="shared" si="38"/>
        <v>0</v>
      </c>
      <c r="I363" s="14">
        <f t="shared" si="39"/>
        <v>0</v>
      </c>
      <c r="J363" s="14">
        <f t="shared" si="40"/>
        <v>0</v>
      </c>
      <c r="K363" s="14"/>
      <c r="N363" s="10"/>
    </row>
    <row r="364" spans="1:14" x14ac:dyDescent="0.3">
      <c r="A364" s="10">
        <f t="shared" si="33"/>
        <v>38808</v>
      </c>
      <c r="B364" s="11">
        <v>128563550</v>
      </c>
      <c r="C364" s="19">
        <v>19911.751688559001</v>
      </c>
      <c r="D364" s="16">
        <f t="shared" si="34"/>
        <v>0</v>
      </c>
      <c r="E364" s="16">
        <f t="shared" si="35"/>
        <v>0</v>
      </c>
      <c r="F364" s="16">
        <f t="shared" si="36"/>
        <v>0</v>
      </c>
      <c r="G364" s="10">
        <f t="shared" si="37"/>
        <v>38808</v>
      </c>
      <c r="H364" s="14">
        <f t="shared" si="38"/>
        <v>0</v>
      </c>
      <c r="I364" s="14">
        <f t="shared" si="39"/>
        <v>0</v>
      </c>
      <c r="J364" s="14">
        <f t="shared" si="40"/>
        <v>0</v>
      </c>
      <c r="K364" s="14"/>
      <c r="N364" s="10"/>
    </row>
    <row r="365" spans="1:14" x14ac:dyDescent="0.3">
      <c r="A365" s="10">
        <f>EDATE(A364,1)</f>
        <v>38838</v>
      </c>
      <c r="B365" s="11">
        <v>137505403</v>
      </c>
      <c r="C365" s="19">
        <v>19977.127173060398</v>
      </c>
      <c r="D365" s="16">
        <f t="shared" ref="D365:D366" si="41">J76</f>
        <v>292</v>
      </c>
      <c r="E365" s="16">
        <f t="shared" ref="E365:E366" si="42">K76</f>
        <v>0</v>
      </c>
      <c r="F365" s="16">
        <f t="shared" ref="F365:F366" si="43">L76</f>
        <v>0</v>
      </c>
      <c r="G365" s="10">
        <f t="shared" si="37"/>
        <v>38838</v>
      </c>
      <c r="H365" s="14">
        <f t="shared" ref="H365:H366" si="44">M76</f>
        <v>0</v>
      </c>
      <c r="I365" s="14">
        <f t="shared" ref="I365:I366" si="45">N76</f>
        <v>0</v>
      </c>
      <c r="J365" s="14">
        <f t="shared" ref="J365:J366" si="46">P76</f>
        <v>0</v>
      </c>
      <c r="K365" s="14"/>
      <c r="N365" s="10"/>
    </row>
    <row r="366" spans="1:14" x14ac:dyDescent="0.3">
      <c r="A366" s="10">
        <f>EDATE(A365,1)</f>
        <v>38869</v>
      </c>
      <c r="B366" s="11">
        <v>169834628</v>
      </c>
      <c r="C366" s="19">
        <v>20040.429809927002</v>
      </c>
      <c r="D366" s="16">
        <f t="shared" si="41"/>
        <v>0</v>
      </c>
      <c r="E366" s="16">
        <f t="shared" si="42"/>
        <v>491</v>
      </c>
      <c r="F366" s="16">
        <f t="shared" si="43"/>
        <v>0</v>
      </c>
      <c r="G366" s="10">
        <f t="shared" si="37"/>
        <v>38869</v>
      </c>
      <c r="H366" s="14">
        <f t="shared" si="44"/>
        <v>0</v>
      </c>
      <c r="I366" s="14">
        <f t="shared" si="45"/>
        <v>0</v>
      </c>
      <c r="J366" s="14">
        <f t="shared" si="46"/>
        <v>0</v>
      </c>
      <c r="K366" s="14"/>
      <c r="N366" s="10"/>
    </row>
    <row r="367" spans="1:14" x14ac:dyDescent="0.3">
      <c r="A367" s="4" t="str">
        <f>$A$1</f>
        <v>EL PASO ELECTRIC COMPANY</v>
      </c>
      <c r="F367" s="8" t="s">
        <v>4</v>
      </c>
      <c r="G367" s="4" t="str">
        <f>$A$1</f>
        <v>EL PASO ELECTRIC COMPANY</v>
      </c>
      <c r="H367" s="4"/>
      <c r="M367" s="8" t="s">
        <v>4</v>
      </c>
      <c r="N367" s="4"/>
    </row>
    <row r="368" spans="1:14" x14ac:dyDescent="0.3">
      <c r="A368" s="4" t="str">
        <f>$A$2</f>
        <v>2021 TEXAS RATE CASE FILING</v>
      </c>
      <c r="F368" s="8" t="s">
        <v>32</v>
      </c>
      <c r="G368" s="4" t="str">
        <f>$A$2</f>
        <v>2021 TEXAS RATE CASE FILING</v>
      </c>
      <c r="H368" s="4"/>
      <c r="K368" s="2"/>
      <c r="L368" s="2"/>
      <c r="M368" s="8" t="s">
        <v>33</v>
      </c>
      <c r="N368" s="4"/>
    </row>
    <row r="369" spans="1:14" x14ac:dyDescent="0.3">
      <c r="A369" s="4" t="str">
        <f>$A$3</f>
        <v>SCHEDULE O-9.2:  MODEL DATA</v>
      </c>
      <c r="G369" s="4" t="str">
        <f>$A$3</f>
        <v>SCHEDULE O-9.2:  MODEL DATA</v>
      </c>
      <c r="H369" s="4"/>
      <c r="N369" s="4"/>
    </row>
    <row r="370" spans="1:14" x14ac:dyDescent="0.3">
      <c r="A370" s="4" t="str">
        <f>$A$4</f>
        <v>SPONSOR:  GEORGE NOVELA</v>
      </c>
      <c r="G370" s="4" t="str">
        <f>$A$4</f>
        <v>SPONSOR:  GEORGE NOVELA</v>
      </c>
      <c r="H370" s="4"/>
      <c r="I370" s="2"/>
      <c r="J370" s="2"/>
      <c r="K370" s="3"/>
      <c r="L370" s="3"/>
      <c r="N370" s="4"/>
    </row>
    <row r="371" spans="1:14" x14ac:dyDescent="0.3">
      <c r="A371" s="4" t="str">
        <f>$A$5</f>
        <v>PREPARER:  ENEDINA SOTO</v>
      </c>
      <c r="G371" s="4" t="str">
        <f>$A$5</f>
        <v>PREPARER:  ENEDINA SOTO</v>
      </c>
      <c r="H371" s="4"/>
      <c r="I371" s="2"/>
      <c r="J371" s="2"/>
      <c r="K371" s="3"/>
      <c r="L371" s="3"/>
      <c r="N371" s="4"/>
    </row>
    <row r="372" spans="1:14" x14ac:dyDescent="0.3">
      <c r="A372" s="4" t="str">
        <f>$A$6</f>
        <v>FOR THE TEST YEAR ENDED DECEMBER 31, 2020</v>
      </c>
      <c r="G372" s="4" t="str">
        <f>$A$6</f>
        <v>FOR THE TEST YEAR ENDED DECEMBER 31, 2020</v>
      </c>
      <c r="H372" s="4"/>
      <c r="I372" s="2"/>
      <c r="J372" s="2"/>
      <c r="K372" s="3"/>
      <c r="L372" s="3"/>
      <c r="N372" s="4"/>
    </row>
    <row r="373" spans="1:14" x14ac:dyDescent="0.3">
      <c r="B373" s="14"/>
      <c r="C373" s="2"/>
      <c r="D373" s="2"/>
      <c r="E373" s="2"/>
      <c r="F373" s="6"/>
    </row>
    <row r="374" spans="1:14" x14ac:dyDescent="0.3">
      <c r="B374" s="14"/>
      <c r="C374" s="2"/>
      <c r="D374" s="2"/>
      <c r="E374" s="2"/>
      <c r="F374" s="2"/>
    </row>
    <row r="375" spans="1:14" x14ac:dyDescent="0.3">
      <c r="A375" s="1" t="s">
        <v>2</v>
      </c>
      <c r="B375" s="15"/>
      <c r="F375" s="2"/>
      <c r="G375" s="1" t="s">
        <v>2</v>
      </c>
    </row>
    <row r="376" spans="1:14" x14ac:dyDescent="0.3">
      <c r="B376" s="15"/>
      <c r="C376" s="15"/>
      <c r="D376" s="15"/>
      <c r="E376" s="15"/>
    </row>
    <row r="377" spans="1:14" ht="17" x14ac:dyDescent="0.6">
      <c r="A377" s="7" t="s">
        <v>1</v>
      </c>
      <c r="B377" s="5" t="s">
        <v>15</v>
      </c>
      <c r="C377" s="7" t="s">
        <v>67</v>
      </c>
      <c r="D377" s="7" t="s">
        <v>8</v>
      </c>
      <c r="E377" s="5" t="s">
        <v>9</v>
      </c>
      <c r="F377" s="5" t="s">
        <v>10</v>
      </c>
      <c r="G377" s="7" t="s">
        <v>1</v>
      </c>
      <c r="H377" s="5" t="s">
        <v>11</v>
      </c>
      <c r="I377" s="5" t="s">
        <v>12</v>
      </c>
      <c r="J377" s="5" t="s">
        <v>13</v>
      </c>
      <c r="K377" s="5"/>
      <c r="L377" s="5"/>
      <c r="N377" s="7"/>
    </row>
    <row r="378" spans="1:14" x14ac:dyDescent="0.3">
      <c r="D378" s="2"/>
    </row>
    <row r="379" spans="1:14" x14ac:dyDescent="0.3">
      <c r="A379" s="10">
        <f>EDATE(A366,1)</f>
        <v>38899</v>
      </c>
      <c r="B379" s="11">
        <v>181841022</v>
      </c>
      <c r="C379" s="19">
        <v>20106.006393593601</v>
      </c>
      <c r="D379" s="16">
        <f t="shared" ref="D379:F384" si="47">J78</f>
        <v>0</v>
      </c>
      <c r="E379" s="16">
        <f t="shared" si="47"/>
        <v>0</v>
      </c>
      <c r="F379" s="16">
        <f t="shared" si="47"/>
        <v>576</v>
      </c>
      <c r="G379" s="10">
        <f t="shared" ref="G379:G410" si="48">A379</f>
        <v>38899</v>
      </c>
      <c r="H379" s="14">
        <f t="shared" ref="H379:I384" si="49">M78</f>
        <v>0</v>
      </c>
      <c r="I379" s="14">
        <f t="shared" si="49"/>
        <v>0</v>
      </c>
      <c r="J379" s="14">
        <f t="shared" ref="J379:J384" si="50">P78</f>
        <v>0</v>
      </c>
      <c r="K379" s="14"/>
      <c r="N379" s="10"/>
    </row>
    <row r="380" spans="1:14" x14ac:dyDescent="0.3">
      <c r="A380" s="10">
        <f t="shared" ref="A380:A440" si="51">EDATE(A379,1)</f>
        <v>38930</v>
      </c>
      <c r="B380" s="11">
        <v>160151970</v>
      </c>
      <c r="C380" s="19">
        <v>20187.289691367201</v>
      </c>
      <c r="D380" s="16">
        <f t="shared" si="47"/>
        <v>0</v>
      </c>
      <c r="E380" s="16">
        <f t="shared" si="47"/>
        <v>0</v>
      </c>
      <c r="F380" s="16">
        <f t="shared" si="47"/>
        <v>0</v>
      </c>
      <c r="G380" s="10">
        <f t="shared" si="48"/>
        <v>38930</v>
      </c>
      <c r="H380" s="14">
        <f t="shared" si="49"/>
        <v>511</v>
      </c>
      <c r="I380" s="14">
        <f t="shared" si="49"/>
        <v>0</v>
      </c>
      <c r="J380" s="14">
        <f t="shared" si="50"/>
        <v>0</v>
      </c>
      <c r="K380" s="14"/>
      <c r="N380" s="10"/>
    </row>
    <row r="381" spans="1:14" x14ac:dyDescent="0.3">
      <c r="A381" s="10">
        <f t="shared" si="51"/>
        <v>38961</v>
      </c>
      <c r="B381" s="11">
        <v>159819372</v>
      </c>
      <c r="C381" s="19">
        <v>20292.530285619301</v>
      </c>
      <c r="D381" s="16">
        <f t="shared" si="47"/>
        <v>0</v>
      </c>
      <c r="E381" s="16">
        <f t="shared" si="47"/>
        <v>0</v>
      </c>
      <c r="F381" s="16">
        <f t="shared" si="47"/>
        <v>0</v>
      </c>
      <c r="G381" s="10">
        <f t="shared" si="48"/>
        <v>38961</v>
      </c>
      <c r="H381" s="14">
        <f t="shared" si="49"/>
        <v>0</v>
      </c>
      <c r="I381" s="14">
        <f t="shared" si="49"/>
        <v>319</v>
      </c>
      <c r="J381" s="14">
        <f t="shared" si="50"/>
        <v>0</v>
      </c>
      <c r="K381" s="14"/>
      <c r="N381" s="10"/>
    </row>
    <row r="382" spans="1:14" x14ac:dyDescent="0.3">
      <c r="A382" s="10">
        <f t="shared" si="51"/>
        <v>38991</v>
      </c>
      <c r="B382" s="11">
        <v>141894166</v>
      </c>
      <c r="C382" s="19">
        <v>20427.142081387599</v>
      </c>
      <c r="D382" s="16">
        <f t="shared" si="47"/>
        <v>0</v>
      </c>
      <c r="E382" s="16">
        <f t="shared" si="47"/>
        <v>0</v>
      </c>
      <c r="F382" s="16">
        <f t="shared" si="47"/>
        <v>0</v>
      </c>
      <c r="G382" s="10">
        <f t="shared" si="48"/>
        <v>38991</v>
      </c>
      <c r="H382" s="14">
        <f t="shared" si="49"/>
        <v>0</v>
      </c>
      <c r="I382" s="14">
        <f t="shared" si="49"/>
        <v>0</v>
      </c>
      <c r="J382" s="14">
        <f t="shared" si="50"/>
        <v>135</v>
      </c>
      <c r="K382" s="14"/>
      <c r="N382" s="10"/>
    </row>
    <row r="383" spans="1:14" x14ac:dyDescent="0.3">
      <c r="A383" s="10">
        <f t="shared" si="51"/>
        <v>39022</v>
      </c>
      <c r="B383" s="11">
        <v>125283311</v>
      </c>
      <c r="C383" s="19">
        <v>20605.7778154197</v>
      </c>
      <c r="D383" s="16">
        <f t="shared" si="47"/>
        <v>0</v>
      </c>
      <c r="E383" s="16">
        <f t="shared" si="47"/>
        <v>0</v>
      </c>
      <c r="F383" s="16">
        <f t="shared" si="47"/>
        <v>0</v>
      </c>
      <c r="G383" s="10">
        <f t="shared" si="48"/>
        <v>39022</v>
      </c>
      <c r="H383" s="14">
        <f t="shared" si="49"/>
        <v>0</v>
      </c>
      <c r="I383" s="14">
        <f t="shared" si="49"/>
        <v>0</v>
      </c>
      <c r="J383" s="14">
        <f t="shared" si="50"/>
        <v>0</v>
      </c>
      <c r="K383" s="14"/>
      <c r="N383" s="10"/>
    </row>
    <row r="384" spans="1:14" x14ac:dyDescent="0.3">
      <c r="A384" s="10">
        <f t="shared" si="51"/>
        <v>39052</v>
      </c>
      <c r="B384" s="11">
        <v>123067722</v>
      </c>
      <c r="C384" s="19">
        <v>20805.1742076394</v>
      </c>
      <c r="D384" s="16">
        <f t="shared" si="47"/>
        <v>0</v>
      </c>
      <c r="E384" s="16">
        <f t="shared" si="47"/>
        <v>0</v>
      </c>
      <c r="F384" s="16">
        <f t="shared" si="47"/>
        <v>0</v>
      </c>
      <c r="G384" s="10">
        <f t="shared" si="48"/>
        <v>39052</v>
      </c>
      <c r="H384" s="14">
        <f t="shared" si="49"/>
        <v>0</v>
      </c>
      <c r="I384" s="14">
        <f t="shared" si="49"/>
        <v>0</v>
      </c>
      <c r="J384" s="14">
        <f t="shared" si="50"/>
        <v>0</v>
      </c>
      <c r="K384" s="14"/>
      <c r="N384" s="10"/>
    </row>
    <row r="385" spans="1:14" x14ac:dyDescent="0.3">
      <c r="A385" s="10">
        <f t="shared" si="51"/>
        <v>39083</v>
      </c>
      <c r="B385" s="11">
        <v>124465846</v>
      </c>
      <c r="C385" s="19">
        <v>21021.997740447801</v>
      </c>
      <c r="D385" s="16">
        <f t="shared" ref="D385:D416" si="52">J95</f>
        <v>0</v>
      </c>
      <c r="E385" s="16">
        <f t="shared" ref="E385:E416" si="53">K95</f>
        <v>0</v>
      </c>
      <c r="F385" s="16">
        <f t="shared" ref="F385:F416" si="54">L95</f>
        <v>0</v>
      </c>
      <c r="G385" s="10">
        <f t="shared" si="48"/>
        <v>39083</v>
      </c>
      <c r="H385" s="14">
        <f t="shared" ref="H385:H416" si="55">M95</f>
        <v>0</v>
      </c>
      <c r="I385" s="14">
        <f t="shared" ref="I385:I416" si="56">N95</f>
        <v>0</v>
      </c>
      <c r="J385" s="14">
        <f t="shared" ref="J385:J416" si="57">P95</f>
        <v>0</v>
      </c>
      <c r="K385" s="14"/>
      <c r="N385" s="10"/>
    </row>
    <row r="386" spans="1:14" x14ac:dyDescent="0.3">
      <c r="A386" s="10">
        <f t="shared" si="51"/>
        <v>39114</v>
      </c>
      <c r="B386" s="11">
        <v>121444570</v>
      </c>
      <c r="C386" s="19">
        <v>21229.522928272199</v>
      </c>
      <c r="D386" s="16">
        <f t="shared" si="52"/>
        <v>0</v>
      </c>
      <c r="E386" s="16">
        <f t="shared" si="53"/>
        <v>0</v>
      </c>
      <c r="F386" s="16">
        <f t="shared" si="54"/>
        <v>0</v>
      </c>
      <c r="G386" s="10">
        <f t="shared" si="48"/>
        <v>39114</v>
      </c>
      <c r="H386" s="14">
        <f t="shared" si="55"/>
        <v>0</v>
      </c>
      <c r="I386" s="14">
        <f t="shared" si="56"/>
        <v>0</v>
      </c>
      <c r="J386" s="14">
        <f t="shared" si="57"/>
        <v>0</v>
      </c>
      <c r="K386" s="14"/>
      <c r="N386" s="10"/>
    </row>
    <row r="387" spans="1:14" x14ac:dyDescent="0.3">
      <c r="A387" s="10">
        <f t="shared" si="51"/>
        <v>39142</v>
      </c>
      <c r="B387" s="11">
        <v>117529657</v>
      </c>
      <c r="C387" s="19">
        <v>21380.896967467201</v>
      </c>
      <c r="D387" s="16">
        <f t="shared" si="52"/>
        <v>0</v>
      </c>
      <c r="E387" s="16">
        <f t="shared" si="53"/>
        <v>0</v>
      </c>
      <c r="F387" s="16">
        <f t="shared" si="54"/>
        <v>0</v>
      </c>
      <c r="G387" s="10">
        <f t="shared" si="48"/>
        <v>39142</v>
      </c>
      <c r="H387" s="14">
        <f t="shared" si="55"/>
        <v>0</v>
      </c>
      <c r="I387" s="14">
        <f t="shared" si="56"/>
        <v>0</v>
      </c>
      <c r="J387" s="14">
        <f t="shared" si="57"/>
        <v>0</v>
      </c>
      <c r="K387" s="14"/>
      <c r="N387" s="10"/>
    </row>
    <row r="388" spans="1:14" x14ac:dyDescent="0.3">
      <c r="A388" s="10">
        <f t="shared" si="51"/>
        <v>39173</v>
      </c>
      <c r="B388" s="11">
        <v>126344739</v>
      </c>
      <c r="C388" s="19">
        <v>21474.278994142402</v>
      </c>
      <c r="D388" s="16">
        <f t="shared" si="52"/>
        <v>0</v>
      </c>
      <c r="E388" s="16">
        <f t="shared" si="53"/>
        <v>0</v>
      </c>
      <c r="F388" s="16">
        <f t="shared" si="54"/>
        <v>0</v>
      </c>
      <c r="G388" s="10">
        <f t="shared" si="48"/>
        <v>39173</v>
      </c>
      <c r="H388" s="14">
        <f t="shared" si="55"/>
        <v>0</v>
      </c>
      <c r="I388" s="14">
        <f t="shared" si="56"/>
        <v>0</v>
      </c>
      <c r="J388" s="14">
        <f t="shared" si="57"/>
        <v>0</v>
      </c>
      <c r="K388" s="14"/>
      <c r="N388" s="10"/>
    </row>
    <row r="389" spans="1:14" x14ac:dyDescent="0.3">
      <c r="A389" s="10">
        <f t="shared" si="51"/>
        <v>39203</v>
      </c>
      <c r="B389" s="11">
        <v>134927631</v>
      </c>
      <c r="C389" s="19">
        <v>21477.440041524202</v>
      </c>
      <c r="D389" s="16">
        <f t="shared" si="52"/>
        <v>158</v>
      </c>
      <c r="E389" s="16">
        <f t="shared" si="53"/>
        <v>0</v>
      </c>
      <c r="F389" s="16">
        <f t="shared" si="54"/>
        <v>0</v>
      </c>
      <c r="G389" s="10">
        <f t="shared" si="48"/>
        <v>39203</v>
      </c>
      <c r="H389" s="14">
        <f t="shared" si="55"/>
        <v>0</v>
      </c>
      <c r="I389" s="14">
        <f t="shared" si="56"/>
        <v>0</v>
      </c>
      <c r="J389" s="14">
        <f t="shared" si="57"/>
        <v>0</v>
      </c>
      <c r="K389" s="14"/>
      <c r="N389" s="10"/>
    </row>
    <row r="390" spans="1:14" x14ac:dyDescent="0.3">
      <c r="A390" s="10">
        <f t="shared" si="51"/>
        <v>39234</v>
      </c>
      <c r="B390" s="11">
        <v>158861315</v>
      </c>
      <c r="C390" s="19">
        <v>21466.281795716299</v>
      </c>
      <c r="D390" s="16">
        <f t="shared" si="52"/>
        <v>0</v>
      </c>
      <c r="E390" s="16">
        <f t="shared" si="53"/>
        <v>380</v>
      </c>
      <c r="F390" s="16">
        <f t="shared" si="54"/>
        <v>0</v>
      </c>
      <c r="G390" s="10">
        <f t="shared" si="48"/>
        <v>39234</v>
      </c>
      <c r="H390" s="14">
        <f t="shared" si="55"/>
        <v>0</v>
      </c>
      <c r="I390" s="14">
        <f t="shared" si="56"/>
        <v>0</v>
      </c>
      <c r="J390" s="14">
        <f t="shared" si="57"/>
        <v>0</v>
      </c>
      <c r="K390" s="14"/>
      <c r="N390" s="10"/>
    </row>
    <row r="391" spans="1:14" x14ac:dyDescent="0.3">
      <c r="A391" s="10">
        <f t="shared" si="51"/>
        <v>39264</v>
      </c>
      <c r="B391" s="11">
        <v>172705673</v>
      </c>
      <c r="C391" s="19">
        <v>21536.112927268401</v>
      </c>
      <c r="D391" s="16">
        <f t="shared" si="52"/>
        <v>0</v>
      </c>
      <c r="E391" s="16">
        <f t="shared" si="53"/>
        <v>0</v>
      </c>
      <c r="F391" s="16">
        <f t="shared" si="54"/>
        <v>526</v>
      </c>
      <c r="G391" s="10">
        <f t="shared" si="48"/>
        <v>39264</v>
      </c>
      <c r="H391" s="14">
        <f t="shared" si="55"/>
        <v>0</v>
      </c>
      <c r="I391" s="14">
        <f t="shared" si="56"/>
        <v>0</v>
      </c>
      <c r="J391" s="14">
        <f t="shared" si="57"/>
        <v>0</v>
      </c>
      <c r="K391" s="14"/>
      <c r="N391" s="10"/>
    </row>
    <row r="392" spans="1:14" x14ac:dyDescent="0.3">
      <c r="A392" s="10">
        <f t="shared" si="51"/>
        <v>39295</v>
      </c>
      <c r="B392" s="11">
        <v>169615651</v>
      </c>
      <c r="C392" s="19">
        <v>21740.728670945398</v>
      </c>
      <c r="D392" s="16">
        <f t="shared" si="52"/>
        <v>0</v>
      </c>
      <c r="E392" s="16">
        <f t="shared" si="53"/>
        <v>0</v>
      </c>
      <c r="F392" s="16">
        <f t="shared" si="54"/>
        <v>0</v>
      </c>
      <c r="G392" s="10">
        <f t="shared" si="48"/>
        <v>39295</v>
      </c>
      <c r="H392" s="14">
        <f t="shared" si="55"/>
        <v>560</v>
      </c>
      <c r="I392" s="14">
        <f t="shared" si="56"/>
        <v>0</v>
      </c>
      <c r="J392" s="14">
        <f t="shared" si="57"/>
        <v>0</v>
      </c>
      <c r="K392" s="14"/>
      <c r="N392" s="10"/>
    </row>
    <row r="393" spans="1:14" x14ac:dyDescent="0.3">
      <c r="A393" s="10">
        <f t="shared" si="51"/>
        <v>39326</v>
      </c>
      <c r="B393" s="11">
        <v>185481807</v>
      </c>
      <c r="C393" s="19">
        <v>21932.842856274499</v>
      </c>
      <c r="D393" s="16">
        <f t="shared" si="52"/>
        <v>0</v>
      </c>
      <c r="E393" s="16">
        <f t="shared" si="53"/>
        <v>0</v>
      </c>
      <c r="F393" s="16">
        <f t="shared" si="54"/>
        <v>0</v>
      </c>
      <c r="G393" s="10">
        <f t="shared" si="48"/>
        <v>39326</v>
      </c>
      <c r="H393" s="14">
        <f t="shared" si="55"/>
        <v>0</v>
      </c>
      <c r="I393" s="14">
        <f t="shared" si="56"/>
        <v>481</v>
      </c>
      <c r="J393" s="14">
        <f t="shared" si="57"/>
        <v>0</v>
      </c>
      <c r="K393" s="14"/>
      <c r="N393" s="10"/>
    </row>
    <row r="394" spans="1:14" x14ac:dyDescent="0.3">
      <c r="A394" s="10">
        <f t="shared" si="51"/>
        <v>39356</v>
      </c>
      <c r="B394" s="11">
        <v>153245448</v>
      </c>
      <c r="C394" s="19">
        <v>21921.747352477199</v>
      </c>
      <c r="D394" s="16">
        <f t="shared" si="52"/>
        <v>0</v>
      </c>
      <c r="E394" s="16">
        <f t="shared" si="53"/>
        <v>0</v>
      </c>
      <c r="F394" s="16">
        <f t="shared" si="54"/>
        <v>0</v>
      </c>
      <c r="G394" s="10">
        <f t="shared" si="48"/>
        <v>39356</v>
      </c>
      <c r="H394" s="14">
        <f t="shared" si="55"/>
        <v>0</v>
      </c>
      <c r="I394" s="14">
        <f t="shared" si="56"/>
        <v>0</v>
      </c>
      <c r="J394" s="14">
        <f t="shared" si="57"/>
        <v>267</v>
      </c>
      <c r="K394" s="14"/>
      <c r="N394" s="10"/>
    </row>
    <row r="395" spans="1:14" x14ac:dyDescent="0.3">
      <c r="A395" s="10">
        <f t="shared" si="51"/>
        <v>39387</v>
      </c>
      <c r="B395" s="11">
        <v>139532854</v>
      </c>
      <c r="C395" s="19">
        <v>21595.532778109999</v>
      </c>
      <c r="D395" s="16">
        <f t="shared" si="52"/>
        <v>0</v>
      </c>
      <c r="E395" s="16">
        <f t="shared" si="53"/>
        <v>0</v>
      </c>
      <c r="F395" s="16">
        <f t="shared" si="54"/>
        <v>0</v>
      </c>
      <c r="G395" s="10">
        <f t="shared" si="48"/>
        <v>39387</v>
      </c>
      <c r="H395" s="14">
        <f t="shared" si="55"/>
        <v>0</v>
      </c>
      <c r="I395" s="14">
        <f t="shared" si="56"/>
        <v>0</v>
      </c>
      <c r="J395" s="14">
        <f t="shared" si="57"/>
        <v>0</v>
      </c>
      <c r="K395" s="14"/>
      <c r="N395" s="10"/>
    </row>
    <row r="396" spans="1:14" x14ac:dyDescent="0.3">
      <c r="A396" s="10">
        <f t="shared" si="51"/>
        <v>39417</v>
      </c>
      <c r="B396" s="11">
        <v>128322525</v>
      </c>
      <c r="C396" s="19">
        <v>21167.3532341924</v>
      </c>
      <c r="D396" s="16">
        <f t="shared" si="52"/>
        <v>0</v>
      </c>
      <c r="E396" s="16">
        <f t="shared" si="53"/>
        <v>0</v>
      </c>
      <c r="F396" s="16">
        <f t="shared" si="54"/>
        <v>0</v>
      </c>
      <c r="G396" s="10">
        <f t="shared" si="48"/>
        <v>39417</v>
      </c>
      <c r="H396" s="14">
        <f t="shared" si="55"/>
        <v>0</v>
      </c>
      <c r="I396" s="14">
        <f t="shared" si="56"/>
        <v>0</v>
      </c>
      <c r="J396" s="14">
        <f t="shared" si="57"/>
        <v>0</v>
      </c>
      <c r="K396" s="14"/>
      <c r="N396" s="10"/>
    </row>
    <row r="397" spans="1:14" x14ac:dyDescent="0.3">
      <c r="A397" s="10">
        <f t="shared" si="51"/>
        <v>39448</v>
      </c>
      <c r="B397" s="11">
        <v>130281884</v>
      </c>
      <c r="C397" s="19">
        <v>20885.205828685099</v>
      </c>
      <c r="D397" s="16">
        <f t="shared" si="52"/>
        <v>0</v>
      </c>
      <c r="E397" s="16">
        <f t="shared" si="53"/>
        <v>0</v>
      </c>
      <c r="F397" s="16">
        <f t="shared" si="54"/>
        <v>0</v>
      </c>
      <c r="G397" s="10">
        <f t="shared" si="48"/>
        <v>39448</v>
      </c>
      <c r="H397" s="14">
        <f t="shared" si="55"/>
        <v>0</v>
      </c>
      <c r="I397" s="14">
        <f t="shared" si="56"/>
        <v>0</v>
      </c>
      <c r="J397" s="14">
        <f t="shared" si="57"/>
        <v>0</v>
      </c>
      <c r="K397" s="14"/>
      <c r="N397" s="10"/>
    </row>
    <row r="398" spans="1:14" x14ac:dyDescent="0.3">
      <c r="A398" s="10">
        <f t="shared" si="51"/>
        <v>39479</v>
      </c>
      <c r="B398" s="11">
        <v>125812511</v>
      </c>
      <c r="C398" s="19">
        <v>20965.535918040601</v>
      </c>
      <c r="D398" s="16">
        <f t="shared" si="52"/>
        <v>0</v>
      </c>
      <c r="E398" s="16">
        <f t="shared" si="53"/>
        <v>0</v>
      </c>
      <c r="F398" s="16">
        <f t="shared" si="54"/>
        <v>0</v>
      </c>
      <c r="G398" s="10">
        <f t="shared" si="48"/>
        <v>39479</v>
      </c>
      <c r="H398" s="14">
        <f t="shared" si="55"/>
        <v>0</v>
      </c>
      <c r="I398" s="14">
        <f t="shared" si="56"/>
        <v>0</v>
      </c>
      <c r="J398" s="14">
        <f t="shared" si="57"/>
        <v>0</v>
      </c>
      <c r="K398" s="14"/>
      <c r="N398" s="10"/>
    </row>
    <row r="399" spans="1:14" x14ac:dyDescent="0.3">
      <c r="A399" s="10">
        <f t="shared" si="51"/>
        <v>39508</v>
      </c>
      <c r="B399" s="11">
        <v>126762740</v>
      </c>
      <c r="C399" s="19">
        <v>21261.001356008401</v>
      </c>
      <c r="D399" s="16">
        <f t="shared" si="52"/>
        <v>0</v>
      </c>
      <c r="E399" s="16">
        <f t="shared" si="53"/>
        <v>0</v>
      </c>
      <c r="F399" s="16">
        <f t="shared" si="54"/>
        <v>0</v>
      </c>
      <c r="G399" s="10">
        <f t="shared" si="48"/>
        <v>39508</v>
      </c>
      <c r="H399" s="14">
        <f t="shared" si="55"/>
        <v>0</v>
      </c>
      <c r="I399" s="14">
        <f t="shared" si="56"/>
        <v>0</v>
      </c>
      <c r="J399" s="14">
        <f t="shared" si="57"/>
        <v>0</v>
      </c>
      <c r="K399" s="14"/>
      <c r="N399" s="10"/>
    </row>
    <row r="400" spans="1:14" x14ac:dyDescent="0.3">
      <c r="A400" s="10">
        <f t="shared" si="51"/>
        <v>39539</v>
      </c>
      <c r="B400" s="11">
        <v>132630105</v>
      </c>
      <c r="C400" s="19">
        <v>21618.1825002281</v>
      </c>
      <c r="D400" s="16">
        <f t="shared" si="52"/>
        <v>0</v>
      </c>
      <c r="E400" s="16">
        <f t="shared" si="53"/>
        <v>0</v>
      </c>
      <c r="F400" s="16">
        <f t="shared" si="54"/>
        <v>0</v>
      </c>
      <c r="G400" s="10">
        <f t="shared" si="48"/>
        <v>39539</v>
      </c>
      <c r="H400" s="14">
        <f t="shared" si="55"/>
        <v>0</v>
      </c>
      <c r="I400" s="14">
        <f t="shared" si="56"/>
        <v>0</v>
      </c>
      <c r="J400" s="14">
        <f t="shared" si="57"/>
        <v>0</v>
      </c>
      <c r="K400" s="14"/>
      <c r="N400" s="10"/>
    </row>
    <row r="401" spans="1:14" x14ac:dyDescent="0.3">
      <c r="A401" s="10">
        <f t="shared" si="51"/>
        <v>39569</v>
      </c>
      <c r="B401" s="11">
        <v>140575215</v>
      </c>
      <c r="C401" s="19">
        <v>21850.7498134056</v>
      </c>
      <c r="D401" s="16">
        <f t="shared" si="52"/>
        <v>196</v>
      </c>
      <c r="E401" s="16">
        <f t="shared" si="53"/>
        <v>0</v>
      </c>
      <c r="F401" s="16">
        <f t="shared" si="54"/>
        <v>0</v>
      </c>
      <c r="G401" s="10">
        <f t="shared" si="48"/>
        <v>39569</v>
      </c>
      <c r="H401" s="14">
        <f t="shared" si="55"/>
        <v>0</v>
      </c>
      <c r="I401" s="14">
        <f t="shared" si="56"/>
        <v>0</v>
      </c>
      <c r="J401" s="14">
        <f t="shared" si="57"/>
        <v>0</v>
      </c>
      <c r="K401" s="14"/>
      <c r="N401" s="10"/>
    </row>
    <row r="402" spans="1:14" x14ac:dyDescent="0.3">
      <c r="A402" s="10">
        <f t="shared" si="51"/>
        <v>39600</v>
      </c>
      <c r="B402" s="11">
        <v>165433529</v>
      </c>
      <c r="C402" s="19">
        <v>21962.482804813899</v>
      </c>
      <c r="D402" s="16">
        <f t="shared" si="52"/>
        <v>0</v>
      </c>
      <c r="E402" s="16">
        <f t="shared" si="53"/>
        <v>459</v>
      </c>
      <c r="F402" s="16">
        <f t="shared" si="54"/>
        <v>0</v>
      </c>
      <c r="G402" s="10">
        <f t="shared" si="48"/>
        <v>39600</v>
      </c>
      <c r="H402" s="14">
        <f t="shared" si="55"/>
        <v>0</v>
      </c>
      <c r="I402" s="14">
        <f t="shared" si="56"/>
        <v>0</v>
      </c>
      <c r="J402" s="14">
        <f t="shared" si="57"/>
        <v>0</v>
      </c>
      <c r="K402" s="14"/>
      <c r="N402" s="10"/>
    </row>
    <row r="403" spans="1:14" x14ac:dyDescent="0.3">
      <c r="A403" s="10">
        <f t="shared" si="51"/>
        <v>39630</v>
      </c>
      <c r="B403" s="11">
        <v>183604164</v>
      </c>
      <c r="C403" s="19">
        <v>21972.103922854902</v>
      </c>
      <c r="D403" s="16">
        <f t="shared" si="52"/>
        <v>0</v>
      </c>
      <c r="E403" s="16">
        <f t="shared" si="53"/>
        <v>0</v>
      </c>
      <c r="F403" s="16">
        <f t="shared" si="54"/>
        <v>552</v>
      </c>
      <c r="G403" s="10">
        <f t="shared" si="48"/>
        <v>39630</v>
      </c>
      <c r="H403" s="14">
        <f t="shared" si="55"/>
        <v>0</v>
      </c>
      <c r="I403" s="14">
        <f t="shared" si="56"/>
        <v>0</v>
      </c>
      <c r="J403" s="14">
        <f t="shared" si="57"/>
        <v>0</v>
      </c>
      <c r="K403" s="14"/>
      <c r="N403" s="10"/>
    </row>
    <row r="404" spans="1:14" x14ac:dyDescent="0.3">
      <c r="A404" s="10">
        <f t="shared" si="51"/>
        <v>39661</v>
      </c>
      <c r="B404" s="11">
        <v>176063833</v>
      </c>
      <c r="C404" s="19">
        <v>21913.844106401299</v>
      </c>
      <c r="D404" s="16">
        <f t="shared" si="52"/>
        <v>0</v>
      </c>
      <c r="E404" s="16">
        <f t="shared" si="53"/>
        <v>0</v>
      </c>
      <c r="F404" s="16">
        <f t="shared" si="54"/>
        <v>0</v>
      </c>
      <c r="G404" s="10">
        <f t="shared" si="48"/>
        <v>39661</v>
      </c>
      <c r="H404" s="14">
        <f t="shared" si="55"/>
        <v>468</v>
      </c>
      <c r="I404" s="14">
        <f t="shared" si="56"/>
        <v>0</v>
      </c>
      <c r="J404" s="14">
        <f t="shared" si="57"/>
        <v>0</v>
      </c>
      <c r="K404" s="14"/>
      <c r="N404" s="10"/>
    </row>
    <row r="405" spans="1:14" x14ac:dyDescent="0.3">
      <c r="A405" s="10">
        <f t="shared" si="51"/>
        <v>39692</v>
      </c>
      <c r="B405" s="11">
        <v>174092874</v>
      </c>
      <c r="C405" s="19">
        <v>21846.190386629401</v>
      </c>
      <c r="D405" s="16">
        <f t="shared" si="52"/>
        <v>0</v>
      </c>
      <c r="E405" s="16">
        <f t="shared" si="53"/>
        <v>0</v>
      </c>
      <c r="F405" s="16">
        <f t="shared" si="54"/>
        <v>0</v>
      </c>
      <c r="G405" s="10">
        <f t="shared" si="48"/>
        <v>39692</v>
      </c>
      <c r="H405" s="14">
        <f t="shared" si="55"/>
        <v>0</v>
      </c>
      <c r="I405" s="14">
        <f t="shared" si="56"/>
        <v>330</v>
      </c>
      <c r="J405" s="14">
        <f t="shared" si="57"/>
        <v>0</v>
      </c>
      <c r="K405" s="14"/>
      <c r="N405" s="10"/>
    </row>
    <row r="406" spans="1:14" x14ac:dyDescent="0.3">
      <c r="A406" s="10">
        <f t="shared" si="51"/>
        <v>39722</v>
      </c>
      <c r="B406" s="11">
        <v>147490701</v>
      </c>
      <c r="C406" s="19">
        <v>21834.7228870295</v>
      </c>
      <c r="D406" s="16">
        <f t="shared" si="52"/>
        <v>0</v>
      </c>
      <c r="E406" s="16">
        <f t="shared" si="53"/>
        <v>0</v>
      </c>
      <c r="F406" s="16">
        <f t="shared" si="54"/>
        <v>0</v>
      </c>
      <c r="G406" s="10">
        <f t="shared" si="48"/>
        <v>39722</v>
      </c>
      <c r="H406" s="14">
        <f t="shared" si="55"/>
        <v>0</v>
      </c>
      <c r="I406" s="14">
        <f t="shared" si="56"/>
        <v>0</v>
      </c>
      <c r="J406" s="14">
        <f t="shared" si="57"/>
        <v>149</v>
      </c>
      <c r="K406" s="14"/>
      <c r="N406" s="10"/>
    </row>
    <row r="407" spans="1:14" x14ac:dyDescent="0.3">
      <c r="A407" s="10">
        <f t="shared" si="51"/>
        <v>39753</v>
      </c>
      <c r="B407" s="11">
        <v>137369018</v>
      </c>
      <c r="C407" s="19">
        <v>21919.5924965429</v>
      </c>
      <c r="D407" s="16">
        <f t="shared" si="52"/>
        <v>0</v>
      </c>
      <c r="E407" s="16">
        <f t="shared" si="53"/>
        <v>0</v>
      </c>
      <c r="F407" s="16">
        <f t="shared" si="54"/>
        <v>0</v>
      </c>
      <c r="G407" s="10">
        <f t="shared" si="48"/>
        <v>39753</v>
      </c>
      <c r="H407" s="14">
        <f t="shared" si="55"/>
        <v>0</v>
      </c>
      <c r="I407" s="14">
        <f t="shared" si="56"/>
        <v>0</v>
      </c>
      <c r="J407" s="14">
        <f t="shared" si="57"/>
        <v>0</v>
      </c>
      <c r="K407" s="14"/>
      <c r="N407" s="10"/>
    </row>
    <row r="408" spans="1:14" x14ac:dyDescent="0.3">
      <c r="A408" s="10">
        <f t="shared" si="51"/>
        <v>39783</v>
      </c>
      <c r="B408" s="11">
        <v>129796015</v>
      </c>
      <c r="C408" s="19">
        <v>22044.5671095855</v>
      </c>
      <c r="D408" s="16">
        <f t="shared" si="52"/>
        <v>0</v>
      </c>
      <c r="E408" s="16">
        <f t="shared" si="53"/>
        <v>0</v>
      </c>
      <c r="F408" s="16">
        <f t="shared" si="54"/>
        <v>0</v>
      </c>
      <c r="G408" s="10">
        <f t="shared" si="48"/>
        <v>39783</v>
      </c>
      <c r="H408" s="14">
        <f t="shared" si="55"/>
        <v>0</v>
      </c>
      <c r="I408" s="14">
        <f t="shared" si="56"/>
        <v>0</v>
      </c>
      <c r="J408" s="14">
        <f t="shared" si="57"/>
        <v>0</v>
      </c>
      <c r="K408" s="14"/>
      <c r="N408" s="10"/>
    </row>
    <row r="409" spans="1:14" x14ac:dyDescent="0.3">
      <c r="A409" s="10">
        <f t="shared" si="51"/>
        <v>39814</v>
      </c>
      <c r="B409" s="11">
        <v>134955446</v>
      </c>
      <c r="C409" s="19">
        <v>22142.105887511701</v>
      </c>
      <c r="D409" s="16">
        <f t="shared" si="52"/>
        <v>0</v>
      </c>
      <c r="E409" s="16">
        <f t="shared" si="53"/>
        <v>0</v>
      </c>
      <c r="F409" s="16">
        <f t="shared" si="54"/>
        <v>0</v>
      </c>
      <c r="G409" s="10">
        <f t="shared" si="48"/>
        <v>39814</v>
      </c>
      <c r="H409" s="14">
        <f t="shared" si="55"/>
        <v>0</v>
      </c>
      <c r="I409" s="14">
        <f t="shared" si="56"/>
        <v>0</v>
      </c>
      <c r="J409" s="14">
        <f t="shared" si="57"/>
        <v>0</v>
      </c>
      <c r="K409" s="14"/>
      <c r="N409" s="10"/>
    </row>
    <row r="410" spans="1:14" x14ac:dyDescent="0.3">
      <c r="A410" s="10">
        <f t="shared" si="51"/>
        <v>39845</v>
      </c>
      <c r="B410" s="11">
        <v>123185022</v>
      </c>
      <c r="C410" s="19">
        <v>22154.869461694299</v>
      </c>
      <c r="D410" s="16">
        <f t="shared" si="52"/>
        <v>0</v>
      </c>
      <c r="E410" s="16">
        <f t="shared" si="53"/>
        <v>0</v>
      </c>
      <c r="F410" s="16">
        <f t="shared" si="54"/>
        <v>0</v>
      </c>
      <c r="G410" s="10">
        <f t="shared" si="48"/>
        <v>39845</v>
      </c>
      <c r="H410" s="14">
        <f t="shared" si="55"/>
        <v>0</v>
      </c>
      <c r="I410" s="14">
        <f t="shared" si="56"/>
        <v>0</v>
      </c>
      <c r="J410" s="14">
        <f t="shared" si="57"/>
        <v>0</v>
      </c>
      <c r="K410" s="14"/>
      <c r="N410" s="10"/>
    </row>
    <row r="411" spans="1:14" x14ac:dyDescent="0.3">
      <c r="A411" s="10">
        <f t="shared" si="51"/>
        <v>39873</v>
      </c>
      <c r="B411" s="11">
        <v>123122993</v>
      </c>
      <c r="C411" s="19">
        <v>22129.743228691601</v>
      </c>
      <c r="D411" s="16">
        <f t="shared" si="52"/>
        <v>0</v>
      </c>
      <c r="E411" s="16">
        <f t="shared" si="53"/>
        <v>0</v>
      </c>
      <c r="F411" s="16">
        <f t="shared" si="54"/>
        <v>0</v>
      </c>
      <c r="G411" s="10">
        <f t="shared" ref="G411:G444" si="58">A411</f>
        <v>39873</v>
      </c>
      <c r="H411" s="14">
        <f t="shared" si="55"/>
        <v>0</v>
      </c>
      <c r="I411" s="14">
        <f t="shared" si="56"/>
        <v>0</v>
      </c>
      <c r="J411" s="14">
        <f t="shared" si="57"/>
        <v>0</v>
      </c>
      <c r="K411" s="14"/>
      <c r="N411" s="10"/>
    </row>
    <row r="412" spans="1:14" x14ac:dyDescent="0.3">
      <c r="A412" s="10">
        <f t="shared" si="51"/>
        <v>39904</v>
      </c>
      <c r="B412" s="11">
        <v>127638450</v>
      </c>
      <c r="C412" s="19">
        <v>22124.711485071599</v>
      </c>
      <c r="D412" s="16">
        <f t="shared" si="52"/>
        <v>0</v>
      </c>
      <c r="E412" s="16">
        <f t="shared" si="53"/>
        <v>0</v>
      </c>
      <c r="F412" s="16">
        <f t="shared" si="54"/>
        <v>0</v>
      </c>
      <c r="G412" s="10">
        <f t="shared" si="58"/>
        <v>39904</v>
      </c>
      <c r="H412" s="14">
        <f t="shared" si="55"/>
        <v>0</v>
      </c>
      <c r="I412" s="14">
        <f t="shared" si="56"/>
        <v>0</v>
      </c>
      <c r="J412" s="14">
        <f t="shared" si="57"/>
        <v>0</v>
      </c>
      <c r="K412" s="14"/>
      <c r="N412" s="10"/>
    </row>
    <row r="413" spans="1:14" x14ac:dyDescent="0.3">
      <c r="A413" s="10">
        <f t="shared" si="51"/>
        <v>39934</v>
      </c>
      <c r="B413" s="11">
        <v>145781952</v>
      </c>
      <c r="C413" s="19">
        <v>22191.106509435202</v>
      </c>
      <c r="D413" s="16">
        <f t="shared" si="52"/>
        <v>251</v>
      </c>
      <c r="E413" s="16">
        <f t="shared" si="53"/>
        <v>0</v>
      </c>
      <c r="F413" s="16">
        <f t="shared" si="54"/>
        <v>0</v>
      </c>
      <c r="G413" s="10">
        <f t="shared" si="58"/>
        <v>39934</v>
      </c>
      <c r="H413" s="14">
        <f t="shared" si="55"/>
        <v>0</v>
      </c>
      <c r="I413" s="14">
        <f t="shared" si="56"/>
        <v>0</v>
      </c>
      <c r="J413" s="14">
        <f t="shared" si="57"/>
        <v>0</v>
      </c>
      <c r="K413" s="14"/>
      <c r="N413" s="10"/>
    </row>
    <row r="414" spans="1:14" x14ac:dyDescent="0.3">
      <c r="A414" s="10">
        <f t="shared" si="51"/>
        <v>39965</v>
      </c>
      <c r="B414" s="11">
        <v>157973436</v>
      </c>
      <c r="C414" s="19">
        <v>22324.3210672112</v>
      </c>
      <c r="D414" s="16">
        <f t="shared" si="52"/>
        <v>0</v>
      </c>
      <c r="E414" s="16">
        <f t="shared" si="53"/>
        <v>452</v>
      </c>
      <c r="F414" s="16">
        <f t="shared" si="54"/>
        <v>0</v>
      </c>
      <c r="G414" s="10">
        <f t="shared" si="58"/>
        <v>39965</v>
      </c>
      <c r="H414" s="14">
        <f t="shared" si="55"/>
        <v>0</v>
      </c>
      <c r="I414" s="14">
        <f t="shared" si="56"/>
        <v>0</v>
      </c>
      <c r="J414" s="14">
        <f t="shared" si="57"/>
        <v>0</v>
      </c>
      <c r="K414" s="14"/>
      <c r="N414" s="10"/>
    </row>
    <row r="415" spans="1:14" x14ac:dyDescent="0.3">
      <c r="A415" s="10">
        <f t="shared" si="51"/>
        <v>39995</v>
      </c>
      <c r="B415" s="11">
        <v>177572590</v>
      </c>
      <c r="C415" s="19">
        <v>22492.080780267901</v>
      </c>
      <c r="D415" s="16">
        <f t="shared" si="52"/>
        <v>0</v>
      </c>
      <c r="E415" s="16">
        <f t="shared" si="53"/>
        <v>0</v>
      </c>
      <c r="F415" s="16">
        <f t="shared" si="54"/>
        <v>595</v>
      </c>
      <c r="G415" s="10">
        <f t="shared" si="58"/>
        <v>39995</v>
      </c>
      <c r="H415" s="14">
        <f t="shared" si="55"/>
        <v>0</v>
      </c>
      <c r="I415" s="14">
        <f t="shared" si="56"/>
        <v>0</v>
      </c>
      <c r="J415" s="14">
        <f t="shared" si="57"/>
        <v>0</v>
      </c>
      <c r="K415" s="14"/>
      <c r="N415" s="10"/>
    </row>
    <row r="416" spans="1:14" x14ac:dyDescent="0.3">
      <c r="A416" s="10">
        <f t="shared" si="51"/>
        <v>40026</v>
      </c>
      <c r="B416" s="11">
        <v>185729683</v>
      </c>
      <c r="C416" s="19">
        <v>22685.859098360099</v>
      </c>
      <c r="D416" s="16">
        <f t="shared" si="52"/>
        <v>0</v>
      </c>
      <c r="E416" s="16">
        <f t="shared" si="53"/>
        <v>0</v>
      </c>
      <c r="F416" s="16">
        <f t="shared" si="54"/>
        <v>0</v>
      </c>
      <c r="G416" s="10">
        <f t="shared" si="58"/>
        <v>40026</v>
      </c>
      <c r="H416" s="14">
        <f t="shared" si="55"/>
        <v>638</v>
      </c>
      <c r="I416" s="14">
        <f t="shared" si="56"/>
        <v>0</v>
      </c>
      <c r="J416" s="14">
        <f t="shared" si="57"/>
        <v>0</v>
      </c>
      <c r="K416" s="14"/>
      <c r="N416" s="10"/>
    </row>
    <row r="417" spans="1:14" x14ac:dyDescent="0.3">
      <c r="A417" s="10">
        <f t="shared" si="51"/>
        <v>40057</v>
      </c>
      <c r="B417" s="11">
        <v>169059839</v>
      </c>
      <c r="C417" s="19">
        <v>22900.310726796899</v>
      </c>
      <c r="D417" s="16">
        <f t="shared" ref="D417:D444" si="59">J127</f>
        <v>0</v>
      </c>
      <c r="E417" s="16">
        <f t="shared" ref="E417:E444" si="60">K127</f>
        <v>0</v>
      </c>
      <c r="F417" s="16">
        <f t="shared" ref="F417:F444" si="61">L127</f>
        <v>0</v>
      </c>
      <c r="G417" s="10">
        <f t="shared" si="58"/>
        <v>40057</v>
      </c>
      <c r="H417" s="14">
        <f t="shared" ref="H417:H444" si="62">M127</f>
        <v>0</v>
      </c>
      <c r="I417" s="14">
        <f t="shared" ref="I417:I444" si="63">N127</f>
        <v>461</v>
      </c>
      <c r="J417" s="14">
        <f t="shared" ref="J417:J444" si="64">P127</f>
        <v>0</v>
      </c>
      <c r="K417" s="14"/>
      <c r="N417" s="10"/>
    </row>
    <row r="418" spans="1:14" x14ac:dyDescent="0.3">
      <c r="A418" s="10">
        <f t="shared" si="51"/>
        <v>40087</v>
      </c>
      <c r="B418" s="11">
        <v>152750003</v>
      </c>
      <c r="C418" s="19">
        <v>23132.0009268176</v>
      </c>
      <c r="D418" s="16">
        <f t="shared" si="59"/>
        <v>0</v>
      </c>
      <c r="E418" s="16">
        <f t="shared" si="60"/>
        <v>0</v>
      </c>
      <c r="F418" s="16">
        <f t="shared" si="61"/>
        <v>0</v>
      </c>
      <c r="G418" s="10">
        <f t="shared" si="58"/>
        <v>40087</v>
      </c>
      <c r="H418" s="14">
        <f t="shared" si="62"/>
        <v>0</v>
      </c>
      <c r="I418" s="14">
        <f t="shared" si="63"/>
        <v>0</v>
      </c>
      <c r="J418" s="14">
        <f t="shared" si="64"/>
        <v>221</v>
      </c>
      <c r="K418" s="14"/>
      <c r="N418" s="10"/>
    </row>
    <row r="419" spans="1:14" x14ac:dyDescent="0.3">
      <c r="A419" s="10">
        <f t="shared" si="51"/>
        <v>40118</v>
      </c>
      <c r="B419" s="11">
        <v>132748202</v>
      </c>
      <c r="C419" s="19">
        <v>23393.4716985181</v>
      </c>
      <c r="D419" s="16">
        <f t="shared" si="59"/>
        <v>0</v>
      </c>
      <c r="E419" s="16">
        <f t="shared" si="60"/>
        <v>0</v>
      </c>
      <c r="F419" s="16">
        <f t="shared" si="61"/>
        <v>0</v>
      </c>
      <c r="G419" s="10">
        <f t="shared" si="58"/>
        <v>40118</v>
      </c>
      <c r="H419" s="14">
        <f t="shared" si="62"/>
        <v>0</v>
      </c>
      <c r="I419" s="14">
        <f t="shared" si="63"/>
        <v>0</v>
      </c>
      <c r="J419" s="14">
        <f t="shared" si="64"/>
        <v>0</v>
      </c>
      <c r="K419" s="14"/>
      <c r="N419" s="10"/>
    </row>
    <row r="420" spans="1:14" x14ac:dyDescent="0.3">
      <c r="A420" s="10">
        <f t="shared" si="51"/>
        <v>40148</v>
      </c>
      <c r="B420" s="11">
        <v>131009661</v>
      </c>
      <c r="C420" s="19">
        <v>23637.030275201101</v>
      </c>
      <c r="D420" s="16">
        <f t="shared" si="59"/>
        <v>0</v>
      </c>
      <c r="E420" s="16">
        <f t="shared" si="60"/>
        <v>0</v>
      </c>
      <c r="F420" s="16">
        <f t="shared" si="61"/>
        <v>0</v>
      </c>
      <c r="G420" s="10">
        <f t="shared" si="58"/>
        <v>40148</v>
      </c>
      <c r="H420" s="14">
        <f t="shared" si="62"/>
        <v>0</v>
      </c>
      <c r="I420" s="14">
        <f t="shared" si="63"/>
        <v>0</v>
      </c>
      <c r="J420" s="14">
        <f t="shared" si="64"/>
        <v>0</v>
      </c>
      <c r="K420" s="14"/>
      <c r="N420" s="10"/>
    </row>
    <row r="421" spans="1:14" x14ac:dyDescent="0.3">
      <c r="A421" s="10">
        <f t="shared" si="51"/>
        <v>40179</v>
      </c>
      <c r="B421" s="11">
        <v>134870788</v>
      </c>
      <c r="C421" s="19">
        <v>23839.587268830899</v>
      </c>
      <c r="D421" s="16">
        <f t="shared" si="59"/>
        <v>0</v>
      </c>
      <c r="E421" s="16">
        <f t="shared" si="60"/>
        <v>0</v>
      </c>
      <c r="F421" s="16">
        <f t="shared" si="61"/>
        <v>0</v>
      </c>
      <c r="G421" s="10">
        <f t="shared" si="58"/>
        <v>40179</v>
      </c>
      <c r="H421" s="14">
        <f t="shared" si="62"/>
        <v>0</v>
      </c>
      <c r="I421" s="14">
        <f t="shared" si="63"/>
        <v>0</v>
      </c>
      <c r="J421" s="14">
        <f t="shared" si="64"/>
        <v>0</v>
      </c>
      <c r="K421" s="14"/>
      <c r="N421" s="10"/>
    </row>
    <row r="422" spans="1:14" x14ac:dyDescent="0.3">
      <c r="A422" s="10">
        <f t="shared" si="51"/>
        <v>40210</v>
      </c>
      <c r="B422" s="11">
        <v>119919216</v>
      </c>
      <c r="C422" s="19">
        <v>23967.0976789046</v>
      </c>
      <c r="D422" s="16">
        <f t="shared" si="59"/>
        <v>0</v>
      </c>
      <c r="E422" s="16">
        <f t="shared" si="60"/>
        <v>0</v>
      </c>
      <c r="F422" s="16">
        <f t="shared" si="61"/>
        <v>0</v>
      </c>
      <c r="G422" s="10">
        <f t="shared" si="58"/>
        <v>40210</v>
      </c>
      <c r="H422" s="14">
        <f t="shared" si="62"/>
        <v>0</v>
      </c>
      <c r="I422" s="14">
        <f t="shared" si="63"/>
        <v>0</v>
      </c>
      <c r="J422" s="14">
        <f t="shared" si="64"/>
        <v>0</v>
      </c>
      <c r="K422" s="14"/>
      <c r="N422" s="10"/>
    </row>
    <row r="423" spans="1:14" x14ac:dyDescent="0.3">
      <c r="A423" s="10">
        <f t="shared" si="51"/>
        <v>40238</v>
      </c>
      <c r="B423" s="11">
        <v>118648877</v>
      </c>
      <c r="C423" s="19">
        <v>24045.504726180501</v>
      </c>
      <c r="D423" s="16">
        <f t="shared" si="59"/>
        <v>0</v>
      </c>
      <c r="E423" s="16">
        <f t="shared" si="60"/>
        <v>0</v>
      </c>
      <c r="F423" s="16">
        <f t="shared" si="61"/>
        <v>0</v>
      </c>
      <c r="G423" s="10">
        <f t="shared" si="58"/>
        <v>40238</v>
      </c>
      <c r="H423" s="14">
        <f t="shared" si="62"/>
        <v>0</v>
      </c>
      <c r="I423" s="14">
        <f t="shared" si="63"/>
        <v>0</v>
      </c>
      <c r="J423" s="14">
        <f t="shared" si="64"/>
        <v>0</v>
      </c>
      <c r="K423" s="14"/>
      <c r="N423" s="10"/>
    </row>
    <row r="424" spans="1:14" x14ac:dyDescent="0.3">
      <c r="A424" s="10">
        <f t="shared" si="51"/>
        <v>40269</v>
      </c>
      <c r="B424" s="11">
        <v>144023303</v>
      </c>
      <c r="C424" s="19">
        <v>24136.454245789399</v>
      </c>
      <c r="D424" s="16">
        <f t="shared" si="59"/>
        <v>0</v>
      </c>
      <c r="E424" s="16">
        <f t="shared" si="60"/>
        <v>0</v>
      </c>
      <c r="F424" s="16">
        <f t="shared" si="61"/>
        <v>0</v>
      </c>
      <c r="G424" s="10">
        <f t="shared" si="58"/>
        <v>40269</v>
      </c>
      <c r="H424" s="14">
        <f t="shared" si="62"/>
        <v>0</v>
      </c>
      <c r="I424" s="14">
        <f t="shared" si="63"/>
        <v>0</v>
      </c>
      <c r="J424" s="14">
        <f t="shared" si="64"/>
        <v>0</v>
      </c>
      <c r="K424" s="14"/>
      <c r="N424" s="10"/>
    </row>
    <row r="425" spans="1:14" x14ac:dyDescent="0.3">
      <c r="A425" s="10">
        <f t="shared" si="51"/>
        <v>40299</v>
      </c>
      <c r="B425" s="11">
        <v>138583856</v>
      </c>
      <c r="C425" s="19">
        <v>24261.748712711102</v>
      </c>
      <c r="D425" s="16">
        <f t="shared" si="59"/>
        <v>191</v>
      </c>
      <c r="E425" s="16">
        <f t="shared" si="60"/>
        <v>0</v>
      </c>
      <c r="F425" s="16">
        <f t="shared" si="61"/>
        <v>0</v>
      </c>
      <c r="G425" s="10">
        <f t="shared" si="58"/>
        <v>40299</v>
      </c>
      <c r="H425" s="14">
        <f t="shared" si="62"/>
        <v>0</v>
      </c>
      <c r="I425" s="14">
        <f t="shared" si="63"/>
        <v>0</v>
      </c>
      <c r="J425" s="14">
        <f t="shared" si="64"/>
        <v>0</v>
      </c>
      <c r="K425" s="14"/>
      <c r="N425" s="10"/>
    </row>
    <row r="426" spans="1:14" x14ac:dyDescent="0.3">
      <c r="A426" s="10">
        <f t="shared" si="51"/>
        <v>40330</v>
      </c>
      <c r="B426" s="11">
        <v>166882883</v>
      </c>
      <c r="C426" s="19">
        <v>24417.1380066532</v>
      </c>
      <c r="D426" s="16">
        <f t="shared" si="59"/>
        <v>0</v>
      </c>
      <c r="E426" s="16">
        <f t="shared" si="60"/>
        <v>462</v>
      </c>
      <c r="F426" s="16">
        <f t="shared" si="61"/>
        <v>0</v>
      </c>
      <c r="G426" s="10">
        <f t="shared" si="58"/>
        <v>40330</v>
      </c>
      <c r="H426" s="14">
        <f t="shared" si="62"/>
        <v>0</v>
      </c>
      <c r="I426" s="14">
        <f t="shared" si="63"/>
        <v>0</v>
      </c>
      <c r="J426" s="14">
        <f t="shared" si="64"/>
        <v>0</v>
      </c>
      <c r="K426" s="14"/>
      <c r="N426" s="10"/>
    </row>
    <row r="427" spans="1:14" x14ac:dyDescent="0.3">
      <c r="A427" s="10">
        <f t="shared" si="51"/>
        <v>40360</v>
      </c>
      <c r="B427" s="11">
        <v>182722897</v>
      </c>
      <c r="C427" s="19">
        <v>24568.666455797</v>
      </c>
      <c r="D427" s="16">
        <f t="shared" si="59"/>
        <v>0</v>
      </c>
      <c r="E427" s="16">
        <f t="shared" si="60"/>
        <v>0</v>
      </c>
      <c r="F427" s="16">
        <f t="shared" si="61"/>
        <v>592</v>
      </c>
      <c r="G427" s="10">
        <f t="shared" si="58"/>
        <v>40360</v>
      </c>
      <c r="H427" s="14">
        <f t="shared" si="62"/>
        <v>0</v>
      </c>
      <c r="I427" s="14">
        <f t="shared" si="63"/>
        <v>0</v>
      </c>
      <c r="J427" s="14">
        <f t="shared" si="64"/>
        <v>0</v>
      </c>
      <c r="K427" s="14"/>
      <c r="N427" s="10"/>
    </row>
    <row r="428" spans="1:14" x14ac:dyDescent="0.3">
      <c r="A428" s="10">
        <f t="shared" si="51"/>
        <v>40391</v>
      </c>
      <c r="B428" s="11">
        <v>183677101</v>
      </c>
      <c r="C428" s="19">
        <v>24710.685966192501</v>
      </c>
      <c r="D428" s="16">
        <f t="shared" si="59"/>
        <v>0</v>
      </c>
      <c r="E428" s="16">
        <f t="shared" si="60"/>
        <v>0</v>
      </c>
      <c r="F428" s="16">
        <f t="shared" si="61"/>
        <v>0</v>
      </c>
      <c r="G428" s="10">
        <f t="shared" si="58"/>
        <v>40391</v>
      </c>
      <c r="H428" s="14">
        <f t="shared" si="62"/>
        <v>591</v>
      </c>
      <c r="I428" s="14">
        <f t="shared" si="63"/>
        <v>0</v>
      </c>
      <c r="J428" s="14">
        <f t="shared" si="64"/>
        <v>0</v>
      </c>
      <c r="K428" s="14"/>
      <c r="N428" s="10"/>
    </row>
    <row r="429" spans="1:14" x14ac:dyDescent="0.3">
      <c r="A429" s="10">
        <f t="shared" si="51"/>
        <v>40422</v>
      </c>
      <c r="B429" s="11">
        <v>189085297</v>
      </c>
      <c r="C429" s="19">
        <v>24858.5953959459</v>
      </c>
      <c r="D429" s="16">
        <f t="shared" si="59"/>
        <v>0</v>
      </c>
      <c r="E429" s="16">
        <f t="shared" si="60"/>
        <v>0</v>
      </c>
      <c r="F429" s="16">
        <f t="shared" si="61"/>
        <v>0</v>
      </c>
      <c r="G429" s="10">
        <f t="shared" si="58"/>
        <v>40422</v>
      </c>
      <c r="H429" s="14">
        <f t="shared" si="62"/>
        <v>0</v>
      </c>
      <c r="I429" s="14">
        <f t="shared" si="63"/>
        <v>516</v>
      </c>
      <c r="J429" s="14">
        <f t="shared" si="64"/>
        <v>0</v>
      </c>
      <c r="K429" s="14"/>
      <c r="N429" s="10"/>
    </row>
    <row r="430" spans="1:14" x14ac:dyDescent="0.3">
      <c r="A430" s="10">
        <f t="shared" si="51"/>
        <v>40452</v>
      </c>
      <c r="B430" s="11">
        <v>154518966</v>
      </c>
      <c r="C430" s="19">
        <v>25035.423137511501</v>
      </c>
      <c r="D430" s="16">
        <f t="shared" si="59"/>
        <v>0</v>
      </c>
      <c r="E430" s="16">
        <f t="shared" si="60"/>
        <v>0</v>
      </c>
      <c r="F430" s="16">
        <f t="shared" si="61"/>
        <v>0</v>
      </c>
      <c r="G430" s="10">
        <f t="shared" si="58"/>
        <v>40452</v>
      </c>
      <c r="H430" s="14">
        <f t="shared" si="62"/>
        <v>0</v>
      </c>
      <c r="I430" s="14">
        <f t="shared" si="63"/>
        <v>0</v>
      </c>
      <c r="J430" s="14">
        <f t="shared" si="64"/>
        <v>276</v>
      </c>
      <c r="K430" s="14"/>
      <c r="N430" s="10"/>
    </row>
    <row r="431" spans="1:14" x14ac:dyDescent="0.3">
      <c r="A431" s="10">
        <f t="shared" si="51"/>
        <v>40483</v>
      </c>
      <c r="B431" s="11">
        <v>134138947</v>
      </c>
      <c r="C431" s="19">
        <v>25271.013061826601</v>
      </c>
      <c r="D431" s="16">
        <f t="shared" si="59"/>
        <v>0</v>
      </c>
      <c r="E431" s="16">
        <f t="shared" si="60"/>
        <v>0</v>
      </c>
      <c r="F431" s="16">
        <f t="shared" si="61"/>
        <v>0</v>
      </c>
      <c r="G431" s="10">
        <f t="shared" si="58"/>
        <v>40483</v>
      </c>
      <c r="H431" s="14">
        <f t="shared" si="62"/>
        <v>0</v>
      </c>
      <c r="I431" s="14">
        <f t="shared" si="63"/>
        <v>0</v>
      </c>
      <c r="J431" s="14">
        <f t="shared" si="64"/>
        <v>0</v>
      </c>
      <c r="K431" s="14"/>
      <c r="N431" s="10"/>
    </row>
    <row r="432" spans="1:14" x14ac:dyDescent="0.3">
      <c r="A432" s="10">
        <f t="shared" si="51"/>
        <v>40513</v>
      </c>
      <c r="B432" s="11">
        <v>129774081</v>
      </c>
      <c r="C432" s="19">
        <v>25526.598857258301</v>
      </c>
      <c r="D432" s="16">
        <f t="shared" si="59"/>
        <v>0</v>
      </c>
      <c r="E432" s="16">
        <f t="shared" si="60"/>
        <v>0</v>
      </c>
      <c r="F432" s="16">
        <f t="shared" si="61"/>
        <v>0</v>
      </c>
      <c r="G432" s="10">
        <f t="shared" si="58"/>
        <v>40513</v>
      </c>
      <c r="H432" s="14">
        <f t="shared" si="62"/>
        <v>0</v>
      </c>
      <c r="I432" s="14">
        <f t="shared" si="63"/>
        <v>0</v>
      </c>
      <c r="J432" s="14">
        <f t="shared" si="64"/>
        <v>0</v>
      </c>
      <c r="K432" s="14"/>
      <c r="N432" s="10"/>
    </row>
    <row r="433" spans="1:14" x14ac:dyDescent="0.3">
      <c r="A433" s="10">
        <f t="shared" si="51"/>
        <v>40544</v>
      </c>
      <c r="B433" s="11">
        <v>135818286</v>
      </c>
      <c r="C433" s="19">
        <v>25784.220164627201</v>
      </c>
      <c r="D433" s="16">
        <f t="shared" si="59"/>
        <v>0</v>
      </c>
      <c r="E433" s="16">
        <f t="shared" si="60"/>
        <v>0</v>
      </c>
      <c r="F433" s="16">
        <f t="shared" si="61"/>
        <v>0</v>
      </c>
      <c r="G433" s="10">
        <f t="shared" si="58"/>
        <v>40544</v>
      </c>
      <c r="H433" s="14">
        <f t="shared" si="62"/>
        <v>0</v>
      </c>
      <c r="I433" s="14">
        <f t="shared" si="63"/>
        <v>0</v>
      </c>
      <c r="J433" s="14">
        <f t="shared" si="64"/>
        <v>0</v>
      </c>
      <c r="K433" s="14"/>
      <c r="N433" s="10"/>
    </row>
    <row r="434" spans="1:14" x14ac:dyDescent="0.3">
      <c r="A434" s="10">
        <f t="shared" si="51"/>
        <v>40575</v>
      </c>
      <c r="B434" s="11">
        <v>120456975</v>
      </c>
      <c r="C434" s="19">
        <v>26004.631268436198</v>
      </c>
      <c r="D434" s="16">
        <f t="shared" si="59"/>
        <v>0</v>
      </c>
      <c r="E434" s="16">
        <f t="shared" si="60"/>
        <v>0</v>
      </c>
      <c r="F434" s="16">
        <f t="shared" si="61"/>
        <v>0</v>
      </c>
      <c r="G434" s="10">
        <f t="shared" si="58"/>
        <v>40575</v>
      </c>
      <c r="H434" s="14">
        <f t="shared" si="62"/>
        <v>0</v>
      </c>
      <c r="I434" s="14">
        <f t="shared" si="63"/>
        <v>0</v>
      </c>
      <c r="J434" s="14">
        <f t="shared" si="64"/>
        <v>0</v>
      </c>
      <c r="K434" s="14"/>
      <c r="N434" s="10"/>
    </row>
    <row r="435" spans="1:14" x14ac:dyDescent="0.3">
      <c r="A435" s="10">
        <f t="shared" si="51"/>
        <v>40603</v>
      </c>
      <c r="B435" s="11">
        <v>131316176</v>
      </c>
      <c r="C435" s="19">
        <v>26162.281318208301</v>
      </c>
      <c r="D435" s="16">
        <f t="shared" si="59"/>
        <v>0</v>
      </c>
      <c r="E435" s="16">
        <f t="shared" si="60"/>
        <v>0</v>
      </c>
      <c r="F435" s="16">
        <f t="shared" si="61"/>
        <v>0</v>
      </c>
      <c r="G435" s="10">
        <f t="shared" si="58"/>
        <v>40603</v>
      </c>
      <c r="H435" s="14">
        <f t="shared" si="62"/>
        <v>0</v>
      </c>
      <c r="I435" s="14">
        <f t="shared" si="63"/>
        <v>0</v>
      </c>
      <c r="J435" s="14">
        <f t="shared" si="64"/>
        <v>0</v>
      </c>
      <c r="K435" s="14"/>
      <c r="N435" s="10"/>
    </row>
    <row r="436" spans="1:14" x14ac:dyDescent="0.3">
      <c r="A436" s="10">
        <f t="shared" si="51"/>
        <v>40634</v>
      </c>
      <c r="B436" s="11">
        <v>134880092</v>
      </c>
      <c r="C436" s="19">
        <v>26285.205804622699</v>
      </c>
      <c r="D436" s="16">
        <f t="shared" si="59"/>
        <v>0</v>
      </c>
      <c r="E436" s="16">
        <f t="shared" si="60"/>
        <v>0</v>
      </c>
      <c r="F436" s="16">
        <f t="shared" si="61"/>
        <v>0</v>
      </c>
      <c r="G436" s="10">
        <f t="shared" si="58"/>
        <v>40634</v>
      </c>
      <c r="H436" s="14">
        <f t="shared" si="62"/>
        <v>0</v>
      </c>
      <c r="I436" s="14">
        <f t="shared" si="63"/>
        <v>0</v>
      </c>
      <c r="J436" s="14">
        <f t="shared" si="64"/>
        <v>0</v>
      </c>
      <c r="K436" s="14"/>
      <c r="N436" s="10"/>
    </row>
    <row r="437" spans="1:14" x14ac:dyDescent="0.3">
      <c r="A437" s="10">
        <f t="shared" si="51"/>
        <v>40664</v>
      </c>
      <c r="B437" s="11">
        <v>135632351</v>
      </c>
      <c r="C437" s="19">
        <v>26350.4713887732</v>
      </c>
      <c r="D437" s="16">
        <f t="shared" si="59"/>
        <v>255</v>
      </c>
      <c r="E437" s="16">
        <f t="shared" si="60"/>
        <v>0</v>
      </c>
      <c r="F437" s="16">
        <f t="shared" si="61"/>
        <v>0</v>
      </c>
      <c r="G437" s="10">
        <f t="shared" si="58"/>
        <v>40664</v>
      </c>
      <c r="H437" s="14">
        <f t="shared" si="62"/>
        <v>0</v>
      </c>
      <c r="I437" s="14">
        <f t="shared" si="63"/>
        <v>0</v>
      </c>
      <c r="J437" s="14">
        <f t="shared" si="64"/>
        <v>0</v>
      </c>
      <c r="K437" s="14"/>
      <c r="N437" s="10"/>
    </row>
    <row r="438" spans="1:14" x14ac:dyDescent="0.3">
      <c r="A438" s="10">
        <f t="shared" si="51"/>
        <v>40695</v>
      </c>
      <c r="B438" s="11">
        <v>175818493</v>
      </c>
      <c r="C438" s="19">
        <v>26375.778305059001</v>
      </c>
      <c r="D438" s="16">
        <f t="shared" si="59"/>
        <v>0</v>
      </c>
      <c r="E438" s="16">
        <f t="shared" si="60"/>
        <v>489</v>
      </c>
      <c r="F438" s="16">
        <f t="shared" si="61"/>
        <v>0</v>
      </c>
      <c r="G438" s="10">
        <f t="shared" si="58"/>
        <v>40695</v>
      </c>
      <c r="H438" s="14">
        <f t="shared" si="62"/>
        <v>0</v>
      </c>
      <c r="I438" s="14">
        <f t="shared" si="63"/>
        <v>0</v>
      </c>
      <c r="J438" s="14">
        <f t="shared" si="64"/>
        <v>0</v>
      </c>
      <c r="K438" s="14"/>
      <c r="N438" s="10"/>
    </row>
    <row r="439" spans="1:14" x14ac:dyDescent="0.3">
      <c r="A439" s="10">
        <f t="shared" si="51"/>
        <v>40725</v>
      </c>
      <c r="B439" s="11">
        <v>195235396</v>
      </c>
      <c r="C439" s="19">
        <v>26376.113495369002</v>
      </c>
      <c r="D439" s="16">
        <f t="shared" si="59"/>
        <v>0</v>
      </c>
      <c r="E439" s="16">
        <f t="shared" si="60"/>
        <v>0</v>
      </c>
      <c r="F439" s="16">
        <f t="shared" si="61"/>
        <v>665</v>
      </c>
      <c r="G439" s="10">
        <f t="shared" si="58"/>
        <v>40725</v>
      </c>
      <c r="H439" s="14">
        <f t="shared" si="62"/>
        <v>0</v>
      </c>
      <c r="I439" s="14">
        <f t="shared" si="63"/>
        <v>0</v>
      </c>
      <c r="J439" s="14">
        <f t="shared" si="64"/>
        <v>0</v>
      </c>
      <c r="K439" s="14"/>
      <c r="N439" s="10"/>
    </row>
    <row r="440" spans="1:14" x14ac:dyDescent="0.3">
      <c r="A440" s="10">
        <f t="shared" si="51"/>
        <v>40756</v>
      </c>
      <c r="B440" s="11">
        <v>183330000</v>
      </c>
      <c r="C440" s="19">
        <v>26375.0016009383</v>
      </c>
      <c r="D440" s="16">
        <f t="shared" si="59"/>
        <v>0</v>
      </c>
      <c r="E440" s="16">
        <f t="shared" si="60"/>
        <v>0</v>
      </c>
      <c r="F440" s="16">
        <f t="shared" si="61"/>
        <v>0</v>
      </c>
      <c r="G440" s="10">
        <f t="shared" si="58"/>
        <v>40756</v>
      </c>
      <c r="H440" s="14">
        <f t="shared" si="62"/>
        <v>679</v>
      </c>
      <c r="I440" s="14">
        <f t="shared" si="63"/>
        <v>0</v>
      </c>
      <c r="J440" s="14">
        <f t="shared" si="64"/>
        <v>0</v>
      </c>
      <c r="K440" s="14"/>
      <c r="N440" s="10"/>
    </row>
    <row r="441" spans="1:14" x14ac:dyDescent="0.3">
      <c r="A441" s="10">
        <f>EDATE(A440,1)</f>
        <v>40787</v>
      </c>
      <c r="B441" s="11">
        <v>189772615</v>
      </c>
      <c r="C441" s="19">
        <v>26420.653570487801</v>
      </c>
      <c r="D441" s="16">
        <f t="shared" si="59"/>
        <v>0</v>
      </c>
      <c r="E441" s="16">
        <f t="shared" si="60"/>
        <v>0</v>
      </c>
      <c r="F441" s="16">
        <f t="shared" si="61"/>
        <v>0</v>
      </c>
      <c r="G441" s="10">
        <f t="shared" si="58"/>
        <v>40787</v>
      </c>
      <c r="H441" s="14">
        <f t="shared" si="62"/>
        <v>0</v>
      </c>
      <c r="I441" s="14">
        <f t="shared" si="63"/>
        <v>559</v>
      </c>
      <c r="J441" s="14">
        <f t="shared" si="64"/>
        <v>0</v>
      </c>
      <c r="K441" s="14"/>
      <c r="N441" s="10"/>
    </row>
    <row r="442" spans="1:14" x14ac:dyDescent="0.3">
      <c r="A442" s="10">
        <f>EDATE(A441,1)</f>
        <v>40817</v>
      </c>
      <c r="B442" s="11">
        <v>158303127</v>
      </c>
      <c r="C442" s="19">
        <v>26560.859680571801</v>
      </c>
      <c r="D442" s="16">
        <f t="shared" si="59"/>
        <v>0</v>
      </c>
      <c r="E442" s="16">
        <f t="shared" si="60"/>
        <v>0</v>
      </c>
      <c r="F442" s="16">
        <f t="shared" si="61"/>
        <v>0</v>
      </c>
      <c r="G442" s="10">
        <f t="shared" si="58"/>
        <v>40817</v>
      </c>
      <c r="H442" s="14">
        <f t="shared" si="62"/>
        <v>0</v>
      </c>
      <c r="I442" s="14">
        <f t="shared" si="63"/>
        <v>0</v>
      </c>
      <c r="J442" s="14">
        <f t="shared" si="64"/>
        <v>287</v>
      </c>
      <c r="K442" s="14"/>
      <c r="N442" s="10"/>
    </row>
    <row r="443" spans="1:14" x14ac:dyDescent="0.3">
      <c r="A443" s="10">
        <f t="shared" ref="A443:A516" si="65">EDATE(A442,1)</f>
        <v>40848</v>
      </c>
      <c r="B443" s="11">
        <v>133038240</v>
      </c>
      <c r="C443" s="19">
        <v>26829.853688291802</v>
      </c>
      <c r="D443" s="16">
        <f t="shared" si="59"/>
        <v>0</v>
      </c>
      <c r="E443" s="16">
        <f t="shared" si="60"/>
        <v>0</v>
      </c>
      <c r="F443" s="16">
        <f t="shared" si="61"/>
        <v>0</v>
      </c>
      <c r="G443" s="10">
        <f t="shared" si="58"/>
        <v>40848</v>
      </c>
      <c r="H443" s="14">
        <f t="shared" si="62"/>
        <v>0</v>
      </c>
      <c r="I443" s="14">
        <f t="shared" si="63"/>
        <v>0</v>
      </c>
      <c r="J443" s="14">
        <f t="shared" si="64"/>
        <v>0</v>
      </c>
      <c r="K443" s="14"/>
      <c r="N443" s="10"/>
    </row>
    <row r="444" spans="1:14" x14ac:dyDescent="0.3">
      <c r="A444" s="10">
        <f t="shared" si="65"/>
        <v>40878</v>
      </c>
      <c r="B444" s="11">
        <v>126107073</v>
      </c>
      <c r="C444" s="19">
        <v>27128.5289910022</v>
      </c>
      <c r="D444" s="16">
        <f t="shared" si="59"/>
        <v>0</v>
      </c>
      <c r="E444" s="16">
        <f t="shared" si="60"/>
        <v>0</v>
      </c>
      <c r="F444" s="16">
        <f t="shared" si="61"/>
        <v>0</v>
      </c>
      <c r="G444" s="10">
        <f t="shared" si="58"/>
        <v>40878</v>
      </c>
      <c r="H444" s="14">
        <f t="shared" si="62"/>
        <v>0</v>
      </c>
      <c r="I444" s="14">
        <f t="shared" si="63"/>
        <v>0</v>
      </c>
      <c r="J444" s="14">
        <f t="shared" si="64"/>
        <v>0</v>
      </c>
      <c r="K444" s="14"/>
      <c r="N444" s="10"/>
    </row>
    <row r="445" spans="1:14" x14ac:dyDescent="0.3">
      <c r="A445" s="4" t="str">
        <f>$A$1</f>
        <v>EL PASO ELECTRIC COMPANY</v>
      </c>
      <c r="F445" s="8" t="s">
        <v>4</v>
      </c>
      <c r="G445" s="4" t="str">
        <f>$A$1</f>
        <v>EL PASO ELECTRIC COMPANY</v>
      </c>
      <c r="H445" s="4"/>
      <c r="M445" s="8" t="s">
        <v>4</v>
      </c>
      <c r="N445" s="4"/>
    </row>
    <row r="446" spans="1:14" x14ac:dyDescent="0.3">
      <c r="A446" s="4" t="str">
        <f>$A$2</f>
        <v>2021 TEXAS RATE CASE FILING</v>
      </c>
      <c r="F446" s="8" t="s">
        <v>34</v>
      </c>
      <c r="G446" s="4" t="str">
        <f>$A$2</f>
        <v>2021 TEXAS RATE CASE FILING</v>
      </c>
      <c r="H446" s="4"/>
      <c r="K446" s="2"/>
      <c r="L446" s="2"/>
      <c r="M446" s="8" t="s">
        <v>35</v>
      </c>
      <c r="N446" s="4"/>
    </row>
    <row r="447" spans="1:14" x14ac:dyDescent="0.3">
      <c r="A447" s="4" t="str">
        <f>$A$3</f>
        <v>SCHEDULE O-9.2:  MODEL DATA</v>
      </c>
      <c r="G447" s="4" t="str">
        <f>$A$3</f>
        <v>SCHEDULE O-9.2:  MODEL DATA</v>
      </c>
      <c r="H447" s="4"/>
      <c r="N447" s="4"/>
    </row>
    <row r="448" spans="1:14" x14ac:dyDescent="0.3">
      <c r="A448" s="4" t="str">
        <f>$A$4</f>
        <v>SPONSOR:  GEORGE NOVELA</v>
      </c>
      <c r="G448" s="4" t="str">
        <f>$A$4</f>
        <v>SPONSOR:  GEORGE NOVELA</v>
      </c>
      <c r="H448" s="4"/>
      <c r="I448" s="2"/>
      <c r="J448" s="2"/>
      <c r="K448" s="3"/>
      <c r="L448" s="3"/>
      <c r="N448" s="4"/>
    </row>
    <row r="449" spans="1:14" x14ac:dyDescent="0.3">
      <c r="A449" s="4" t="str">
        <f>$A$5</f>
        <v>PREPARER:  ENEDINA SOTO</v>
      </c>
      <c r="G449" s="4" t="str">
        <f>$A$5</f>
        <v>PREPARER:  ENEDINA SOTO</v>
      </c>
      <c r="H449" s="4"/>
      <c r="I449" s="2"/>
      <c r="J449" s="2"/>
      <c r="K449" s="3"/>
      <c r="L449" s="3"/>
      <c r="N449" s="4"/>
    </row>
    <row r="450" spans="1:14" x14ac:dyDescent="0.3">
      <c r="A450" s="4" t="str">
        <f>$A$6</f>
        <v>FOR THE TEST YEAR ENDED DECEMBER 31, 2020</v>
      </c>
      <c r="G450" s="4" t="str">
        <f>$A$6</f>
        <v>FOR THE TEST YEAR ENDED DECEMBER 31, 2020</v>
      </c>
      <c r="H450" s="4"/>
      <c r="I450" s="2"/>
      <c r="J450" s="2"/>
      <c r="K450" s="3"/>
      <c r="L450" s="3"/>
      <c r="N450" s="4"/>
    </row>
    <row r="451" spans="1:14" x14ac:dyDescent="0.3">
      <c r="B451" s="14"/>
      <c r="C451" s="2"/>
      <c r="D451" s="2"/>
      <c r="E451" s="2"/>
      <c r="F451" s="6"/>
    </row>
    <row r="452" spans="1:14" x14ac:dyDescent="0.3">
      <c r="B452" s="14"/>
      <c r="C452" s="2"/>
      <c r="D452" s="2"/>
      <c r="E452" s="2"/>
      <c r="F452" s="2"/>
    </row>
    <row r="453" spans="1:14" x14ac:dyDescent="0.3">
      <c r="A453" s="1" t="s">
        <v>2</v>
      </c>
      <c r="B453" s="15"/>
      <c r="F453" s="2"/>
      <c r="G453" s="1" t="s">
        <v>2</v>
      </c>
    </row>
    <row r="454" spans="1:14" x14ac:dyDescent="0.3">
      <c r="B454" s="15"/>
      <c r="C454" s="15"/>
      <c r="D454" s="15"/>
      <c r="E454" s="15"/>
    </row>
    <row r="455" spans="1:14" ht="17" x14ac:dyDescent="0.6">
      <c r="A455" s="7" t="s">
        <v>1</v>
      </c>
      <c r="B455" s="5" t="s">
        <v>15</v>
      </c>
      <c r="C455" s="7" t="s">
        <v>67</v>
      </c>
      <c r="D455" s="7" t="s">
        <v>8</v>
      </c>
      <c r="E455" s="5" t="s">
        <v>9</v>
      </c>
      <c r="F455" s="5" t="s">
        <v>10</v>
      </c>
      <c r="G455" s="7" t="s">
        <v>1</v>
      </c>
      <c r="H455" s="5" t="s">
        <v>11</v>
      </c>
      <c r="I455" s="5" t="s">
        <v>12</v>
      </c>
      <c r="J455" s="5" t="s">
        <v>13</v>
      </c>
      <c r="K455" s="5"/>
      <c r="L455" s="5"/>
      <c r="N455" s="7"/>
    </row>
    <row r="456" spans="1:14" x14ac:dyDescent="0.3">
      <c r="D456" s="2"/>
    </row>
    <row r="457" spans="1:14" x14ac:dyDescent="0.3">
      <c r="A457" s="10">
        <f>EDATE(A444,1)</f>
        <v>40909</v>
      </c>
      <c r="B457" s="11">
        <v>136350828</v>
      </c>
      <c r="C457" s="19">
        <v>27364.5671242754</v>
      </c>
      <c r="D457" s="16">
        <f t="shared" ref="D457:F462" si="66">J155</f>
        <v>0</v>
      </c>
      <c r="E457" s="16">
        <f t="shared" si="66"/>
        <v>0</v>
      </c>
      <c r="F457" s="16">
        <f t="shared" si="66"/>
        <v>0</v>
      </c>
      <c r="G457" s="10">
        <f t="shared" ref="G457:G488" si="67">A457</f>
        <v>40909</v>
      </c>
      <c r="H457" s="14">
        <f t="shared" ref="H457:I462" si="68">M155</f>
        <v>0</v>
      </c>
      <c r="I457" s="14">
        <f t="shared" si="68"/>
        <v>0</v>
      </c>
      <c r="J457" s="14">
        <f t="shared" ref="J457:J462" si="69">P155</f>
        <v>0</v>
      </c>
      <c r="K457" s="14"/>
      <c r="N457" s="10"/>
    </row>
    <row r="458" spans="1:14" x14ac:dyDescent="0.3">
      <c r="A458" s="10">
        <f t="shared" si="65"/>
        <v>40940</v>
      </c>
      <c r="B458" s="11">
        <v>127016260</v>
      </c>
      <c r="C458" s="19">
        <v>27443.8958619689</v>
      </c>
      <c r="D458" s="16">
        <f t="shared" si="66"/>
        <v>0</v>
      </c>
      <c r="E458" s="16">
        <f t="shared" si="66"/>
        <v>0</v>
      </c>
      <c r="F458" s="16">
        <f t="shared" si="66"/>
        <v>0</v>
      </c>
      <c r="G458" s="10">
        <f t="shared" si="67"/>
        <v>40940</v>
      </c>
      <c r="H458" s="14">
        <f t="shared" si="68"/>
        <v>0</v>
      </c>
      <c r="I458" s="14">
        <f t="shared" si="68"/>
        <v>0</v>
      </c>
      <c r="J458" s="14">
        <f t="shared" si="69"/>
        <v>0</v>
      </c>
      <c r="K458" s="14"/>
      <c r="N458" s="10"/>
    </row>
    <row r="459" spans="1:14" x14ac:dyDescent="0.3">
      <c r="A459" s="10">
        <f t="shared" si="65"/>
        <v>40969</v>
      </c>
      <c r="B459" s="11">
        <v>127815108</v>
      </c>
      <c r="C459" s="19">
        <v>27411.425471094601</v>
      </c>
      <c r="D459" s="16">
        <f t="shared" si="66"/>
        <v>0</v>
      </c>
      <c r="E459" s="16">
        <f t="shared" si="66"/>
        <v>0</v>
      </c>
      <c r="F459" s="16">
        <f t="shared" si="66"/>
        <v>0</v>
      </c>
      <c r="G459" s="10">
        <f t="shared" si="67"/>
        <v>40969</v>
      </c>
      <c r="H459" s="14">
        <f t="shared" si="68"/>
        <v>0</v>
      </c>
      <c r="I459" s="14">
        <f t="shared" si="68"/>
        <v>0</v>
      </c>
      <c r="J459" s="14">
        <f t="shared" si="69"/>
        <v>0</v>
      </c>
      <c r="K459" s="14"/>
      <c r="N459" s="10"/>
    </row>
    <row r="460" spans="1:14" x14ac:dyDescent="0.3">
      <c r="A460" s="10">
        <f t="shared" si="65"/>
        <v>41000</v>
      </c>
      <c r="B460" s="11">
        <v>138127512</v>
      </c>
      <c r="C460" s="19">
        <v>27330.432087378402</v>
      </c>
      <c r="D460" s="16">
        <f t="shared" si="66"/>
        <v>0</v>
      </c>
      <c r="E460" s="16">
        <f t="shared" si="66"/>
        <v>0</v>
      </c>
      <c r="F460" s="16">
        <f t="shared" si="66"/>
        <v>0</v>
      </c>
      <c r="G460" s="10">
        <f t="shared" si="67"/>
        <v>41000</v>
      </c>
      <c r="H460" s="14">
        <f t="shared" si="68"/>
        <v>0</v>
      </c>
      <c r="I460" s="14">
        <f t="shared" si="68"/>
        <v>0</v>
      </c>
      <c r="J460" s="14">
        <f t="shared" si="69"/>
        <v>0</v>
      </c>
      <c r="K460" s="14"/>
      <c r="N460" s="10"/>
    </row>
    <row r="461" spans="1:14" x14ac:dyDescent="0.3">
      <c r="A461" s="10">
        <f t="shared" si="65"/>
        <v>41030</v>
      </c>
      <c r="B461" s="11">
        <v>150059288</v>
      </c>
      <c r="C461" s="19">
        <v>27264.695822475202</v>
      </c>
      <c r="D461" s="16">
        <f t="shared" si="66"/>
        <v>267</v>
      </c>
      <c r="E461" s="16">
        <f t="shared" si="66"/>
        <v>0</v>
      </c>
      <c r="F461" s="16">
        <f t="shared" si="66"/>
        <v>0</v>
      </c>
      <c r="G461" s="10">
        <f t="shared" si="67"/>
        <v>41030</v>
      </c>
      <c r="H461" s="14">
        <f t="shared" si="68"/>
        <v>0</v>
      </c>
      <c r="I461" s="14">
        <f t="shared" si="68"/>
        <v>0</v>
      </c>
      <c r="J461" s="14">
        <f t="shared" si="69"/>
        <v>0</v>
      </c>
      <c r="K461" s="14"/>
      <c r="N461" s="10"/>
    </row>
    <row r="462" spans="1:14" x14ac:dyDescent="0.3">
      <c r="A462" s="10">
        <f t="shared" si="65"/>
        <v>41061</v>
      </c>
      <c r="B462" s="11">
        <v>175193697</v>
      </c>
      <c r="C462" s="19">
        <v>27238.1013842748</v>
      </c>
      <c r="D462" s="16">
        <f t="shared" si="66"/>
        <v>0</v>
      </c>
      <c r="E462" s="16">
        <f t="shared" si="66"/>
        <v>493</v>
      </c>
      <c r="F462" s="16">
        <f t="shared" si="66"/>
        <v>0</v>
      </c>
      <c r="G462" s="10">
        <f t="shared" si="67"/>
        <v>41061</v>
      </c>
      <c r="H462" s="14">
        <f t="shared" si="68"/>
        <v>0</v>
      </c>
      <c r="I462" s="14">
        <f t="shared" si="68"/>
        <v>0</v>
      </c>
      <c r="J462" s="14">
        <f t="shared" si="69"/>
        <v>0</v>
      </c>
      <c r="K462" s="14"/>
      <c r="N462" s="10"/>
    </row>
    <row r="463" spans="1:14" x14ac:dyDescent="0.3">
      <c r="A463" s="10">
        <f t="shared" si="65"/>
        <v>41091</v>
      </c>
      <c r="B463" s="11">
        <v>185781958</v>
      </c>
      <c r="C463" s="19">
        <v>27271.239408948899</v>
      </c>
      <c r="D463" s="16">
        <f t="shared" ref="D463:D494" si="70">J172</f>
        <v>0</v>
      </c>
      <c r="E463" s="16">
        <f t="shared" ref="E463:E494" si="71">K172</f>
        <v>0</v>
      </c>
      <c r="F463" s="16">
        <f t="shared" ref="F463:F494" si="72">L172</f>
        <v>599</v>
      </c>
      <c r="G463" s="10">
        <f t="shared" si="67"/>
        <v>41091</v>
      </c>
      <c r="H463" s="14">
        <f t="shared" ref="H463:H494" si="73">M172</f>
        <v>0</v>
      </c>
      <c r="I463" s="14">
        <f t="shared" ref="I463:I494" si="74">N172</f>
        <v>0</v>
      </c>
      <c r="J463" s="14">
        <f t="shared" ref="J463:J494" si="75">P172</f>
        <v>0</v>
      </c>
      <c r="K463" s="14"/>
      <c r="N463" s="10"/>
    </row>
    <row r="464" spans="1:14" x14ac:dyDescent="0.3">
      <c r="A464" s="10">
        <f t="shared" si="65"/>
        <v>41122</v>
      </c>
      <c r="B464" s="11">
        <v>186611307</v>
      </c>
      <c r="C464" s="19">
        <v>27369.396503738499</v>
      </c>
      <c r="D464" s="16">
        <f t="shared" si="70"/>
        <v>0</v>
      </c>
      <c r="E464" s="16">
        <f t="shared" si="71"/>
        <v>0</v>
      </c>
      <c r="F464" s="16">
        <f t="shared" si="72"/>
        <v>0</v>
      </c>
      <c r="G464" s="10">
        <f t="shared" si="67"/>
        <v>41122</v>
      </c>
      <c r="H464" s="14">
        <f t="shared" si="73"/>
        <v>581</v>
      </c>
      <c r="I464" s="14">
        <f t="shared" si="74"/>
        <v>0</v>
      </c>
      <c r="J464" s="14">
        <f t="shared" si="75"/>
        <v>0</v>
      </c>
      <c r="K464" s="14"/>
      <c r="N464" s="10"/>
    </row>
    <row r="465" spans="1:14" x14ac:dyDescent="0.3">
      <c r="A465" s="10">
        <f t="shared" si="65"/>
        <v>41153</v>
      </c>
      <c r="B465" s="11">
        <v>193394026</v>
      </c>
      <c r="C465" s="19">
        <v>27469.625495685901</v>
      </c>
      <c r="D465" s="16">
        <f t="shared" si="70"/>
        <v>0</v>
      </c>
      <c r="E465" s="16">
        <f t="shared" si="71"/>
        <v>0</v>
      </c>
      <c r="F465" s="16">
        <f t="shared" si="72"/>
        <v>0</v>
      </c>
      <c r="G465" s="10">
        <f t="shared" si="67"/>
        <v>41153</v>
      </c>
      <c r="H465" s="14">
        <f t="shared" si="73"/>
        <v>0</v>
      </c>
      <c r="I465" s="14">
        <f t="shared" si="74"/>
        <v>473</v>
      </c>
      <c r="J465" s="14">
        <f t="shared" si="75"/>
        <v>0</v>
      </c>
      <c r="K465" s="14"/>
      <c r="N465" s="10"/>
    </row>
    <row r="466" spans="1:14" x14ac:dyDescent="0.3">
      <c r="A466" s="10">
        <f t="shared" si="65"/>
        <v>41183</v>
      </c>
      <c r="B466" s="11">
        <v>154278955</v>
      </c>
      <c r="C466" s="19">
        <v>27493.632098187001</v>
      </c>
      <c r="D466" s="16">
        <f t="shared" si="70"/>
        <v>0</v>
      </c>
      <c r="E466" s="16">
        <f t="shared" si="71"/>
        <v>0</v>
      </c>
      <c r="F466" s="16">
        <f t="shared" si="72"/>
        <v>0</v>
      </c>
      <c r="G466" s="10">
        <f t="shared" si="67"/>
        <v>41183</v>
      </c>
      <c r="H466" s="14">
        <f t="shared" si="73"/>
        <v>0</v>
      </c>
      <c r="I466" s="14">
        <f t="shared" si="74"/>
        <v>0</v>
      </c>
      <c r="J466" s="14">
        <f t="shared" si="75"/>
        <v>246</v>
      </c>
      <c r="K466" s="14"/>
      <c r="N466" s="10"/>
    </row>
    <row r="467" spans="1:14" x14ac:dyDescent="0.3">
      <c r="A467" s="10">
        <f t="shared" si="65"/>
        <v>41214</v>
      </c>
      <c r="B467" s="11">
        <v>141003532</v>
      </c>
      <c r="C467" s="19">
        <v>27393.8439685023</v>
      </c>
      <c r="D467" s="16">
        <f t="shared" si="70"/>
        <v>0</v>
      </c>
      <c r="E467" s="16">
        <f t="shared" si="71"/>
        <v>0</v>
      </c>
      <c r="F467" s="16">
        <f t="shared" si="72"/>
        <v>0</v>
      </c>
      <c r="G467" s="10">
        <f t="shared" si="67"/>
        <v>41214</v>
      </c>
      <c r="H467" s="14">
        <f t="shared" si="73"/>
        <v>0</v>
      </c>
      <c r="I467" s="14">
        <f t="shared" si="74"/>
        <v>0</v>
      </c>
      <c r="J467" s="14">
        <f t="shared" si="75"/>
        <v>0</v>
      </c>
      <c r="K467" s="14"/>
      <c r="N467" s="10"/>
    </row>
    <row r="468" spans="1:14" x14ac:dyDescent="0.3">
      <c r="A468" s="10">
        <f t="shared" si="65"/>
        <v>41244</v>
      </c>
      <c r="B468" s="11">
        <v>125601855</v>
      </c>
      <c r="C468" s="19">
        <v>27235.0418129227</v>
      </c>
      <c r="D468" s="16">
        <f t="shared" si="70"/>
        <v>0</v>
      </c>
      <c r="E468" s="16">
        <f t="shared" si="71"/>
        <v>0</v>
      </c>
      <c r="F468" s="16">
        <f t="shared" si="72"/>
        <v>0</v>
      </c>
      <c r="G468" s="10">
        <f t="shared" si="67"/>
        <v>41244</v>
      </c>
      <c r="H468" s="14">
        <f t="shared" si="73"/>
        <v>0</v>
      </c>
      <c r="I468" s="14">
        <f t="shared" si="74"/>
        <v>0</v>
      </c>
      <c r="J468" s="14">
        <f t="shared" si="75"/>
        <v>0</v>
      </c>
      <c r="K468" s="14"/>
      <c r="N468" s="10"/>
    </row>
    <row r="469" spans="1:14" x14ac:dyDescent="0.3">
      <c r="A469" s="10">
        <f t="shared" si="65"/>
        <v>41275</v>
      </c>
      <c r="B469" s="11">
        <v>133663816</v>
      </c>
      <c r="C469" s="19">
        <v>27094.372244609101</v>
      </c>
      <c r="D469" s="16">
        <f t="shared" si="70"/>
        <v>0</v>
      </c>
      <c r="E469" s="16">
        <f t="shared" si="71"/>
        <v>0</v>
      </c>
      <c r="F469" s="16">
        <f t="shared" si="72"/>
        <v>0</v>
      </c>
      <c r="G469" s="10">
        <f t="shared" si="67"/>
        <v>41275</v>
      </c>
      <c r="H469" s="14">
        <f t="shared" si="73"/>
        <v>0</v>
      </c>
      <c r="I469" s="14">
        <f t="shared" si="74"/>
        <v>0</v>
      </c>
      <c r="J469" s="14">
        <f t="shared" si="75"/>
        <v>0</v>
      </c>
      <c r="K469" s="14"/>
      <c r="N469" s="10"/>
    </row>
    <row r="470" spans="1:14" x14ac:dyDescent="0.3">
      <c r="A470" s="10">
        <f t="shared" si="65"/>
        <v>41306</v>
      </c>
      <c r="B470" s="11">
        <v>135395814</v>
      </c>
      <c r="C470" s="19">
        <v>27047.151168168799</v>
      </c>
      <c r="D470" s="16">
        <f t="shared" si="70"/>
        <v>0</v>
      </c>
      <c r="E470" s="16">
        <f t="shared" si="71"/>
        <v>0</v>
      </c>
      <c r="F470" s="16">
        <f t="shared" si="72"/>
        <v>0</v>
      </c>
      <c r="G470" s="10">
        <f t="shared" si="67"/>
        <v>41306</v>
      </c>
      <c r="H470" s="14">
        <f t="shared" si="73"/>
        <v>0</v>
      </c>
      <c r="I470" s="14">
        <f t="shared" si="74"/>
        <v>0</v>
      </c>
      <c r="J470" s="14">
        <f t="shared" si="75"/>
        <v>0</v>
      </c>
      <c r="K470" s="14"/>
      <c r="N470" s="10"/>
    </row>
    <row r="471" spans="1:14" x14ac:dyDescent="0.3">
      <c r="A471" s="10">
        <f t="shared" si="65"/>
        <v>41334</v>
      </c>
      <c r="B471" s="11">
        <v>121382191</v>
      </c>
      <c r="C471" s="19">
        <v>27079.103081671499</v>
      </c>
      <c r="D471" s="16">
        <f t="shared" si="70"/>
        <v>0</v>
      </c>
      <c r="E471" s="16">
        <f t="shared" si="71"/>
        <v>0</v>
      </c>
      <c r="F471" s="16">
        <f t="shared" si="72"/>
        <v>0</v>
      </c>
      <c r="G471" s="10">
        <f t="shared" si="67"/>
        <v>41334</v>
      </c>
      <c r="H471" s="14">
        <f t="shared" si="73"/>
        <v>0</v>
      </c>
      <c r="I471" s="14">
        <f t="shared" si="74"/>
        <v>0</v>
      </c>
      <c r="J471" s="14">
        <f t="shared" si="75"/>
        <v>0</v>
      </c>
      <c r="K471" s="14"/>
      <c r="N471" s="10"/>
    </row>
    <row r="472" spans="1:14" x14ac:dyDescent="0.3">
      <c r="A472" s="10">
        <f t="shared" si="65"/>
        <v>41365</v>
      </c>
      <c r="B472" s="11">
        <v>132278852</v>
      </c>
      <c r="C472" s="19">
        <v>27172.156388002801</v>
      </c>
      <c r="D472" s="16">
        <f t="shared" si="70"/>
        <v>0</v>
      </c>
      <c r="E472" s="16">
        <f t="shared" si="71"/>
        <v>0</v>
      </c>
      <c r="F472" s="16">
        <f t="shared" si="72"/>
        <v>0</v>
      </c>
      <c r="G472" s="10">
        <f t="shared" si="67"/>
        <v>41365</v>
      </c>
      <c r="H472" s="14">
        <f t="shared" si="73"/>
        <v>0</v>
      </c>
      <c r="I472" s="14">
        <f t="shared" si="74"/>
        <v>0</v>
      </c>
      <c r="J472" s="14">
        <f t="shared" si="75"/>
        <v>0</v>
      </c>
      <c r="K472" s="14"/>
      <c r="N472" s="10"/>
    </row>
    <row r="473" spans="1:14" x14ac:dyDescent="0.3">
      <c r="A473" s="10">
        <f t="shared" si="65"/>
        <v>41395</v>
      </c>
      <c r="B473" s="11">
        <v>146565621</v>
      </c>
      <c r="C473" s="19">
        <v>27296.6612092055</v>
      </c>
      <c r="D473" s="16">
        <f t="shared" si="70"/>
        <v>238</v>
      </c>
      <c r="E473" s="16">
        <f t="shared" si="71"/>
        <v>0</v>
      </c>
      <c r="F473" s="16">
        <f t="shared" si="72"/>
        <v>0</v>
      </c>
      <c r="G473" s="10">
        <f t="shared" si="67"/>
        <v>41395</v>
      </c>
      <c r="H473" s="14">
        <f t="shared" si="73"/>
        <v>0</v>
      </c>
      <c r="I473" s="14">
        <f t="shared" si="74"/>
        <v>0</v>
      </c>
      <c r="J473" s="14">
        <f t="shared" si="75"/>
        <v>0</v>
      </c>
      <c r="K473" s="14"/>
      <c r="N473" s="10"/>
    </row>
    <row r="474" spans="1:14" x14ac:dyDescent="0.3">
      <c r="A474" s="10">
        <f t="shared" si="65"/>
        <v>41426</v>
      </c>
      <c r="B474" s="11">
        <v>173180854</v>
      </c>
      <c r="C474" s="19">
        <v>27442.051668181499</v>
      </c>
      <c r="D474" s="16">
        <f t="shared" si="70"/>
        <v>0</v>
      </c>
      <c r="E474" s="16">
        <f t="shared" si="71"/>
        <v>502</v>
      </c>
      <c r="F474" s="16">
        <f t="shared" si="72"/>
        <v>0</v>
      </c>
      <c r="G474" s="10">
        <f t="shared" si="67"/>
        <v>41426</v>
      </c>
      <c r="H474" s="14">
        <f t="shared" si="73"/>
        <v>0</v>
      </c>
      <c r="I474" s="14">
        <f t="shared" si="74"/>
        <v>0</v>
      </c>
      <c r="J474" s="14">
        <f t="shared" si="75"/>
        <v>0</v>
      </c>
      <c r="K474" s="14"/>
      <c r="N474" s="10"/>
    </row>
    <row r="475" spans="1:14" x14ac:dyDescent="0.3">
      <c r="A475" s="10">
        <f t="shared" si="65"/>
        <v>41456</v>
      </c>
      <c r="B475" s="11">
        <v>187090139</v>
      </c>
      <c r="C475" s="19">
        <v>27582.36590931</v>
      </c>
      <c r="D475" s="16">
        <f t="shared" si="70"/>
        <v>0</v>
      </c>
      <c r="E475" s="16">
        <f t="shared" si="71"/>
        <v>0</v>
      </c>
      <c r="F475" s="16">
        <f t="shared" si="72"/>
        <v>604</v>
      </c>
      <c r="G475" s="10">
        <f t="shared" si="67"/>
        <v>41456</v>
      </c>
      <c r="H475" s="14">
        <f t="shared" si="73"/>
        <v>0</v>
      </c>
      <c r="I475" s="14">
        <f t="shared" si="74"/>
        <v>0</v>
      </c>
      <c r="J475" s="14">
        <f t="shared" si="75"/>
        <v>0</v>
      </c>
      <c r="K475" s="14"/>
      <c r="N475" s="10"/>
    </row>
    <row r="476" spans="1:14" x14ac:dyDescent="0.3">
      <c r="A476" s="10">
        <f t="shared" si="65"/>
        <v>41487</v>
      </c>
      <c r="B476" s="11">
        <v>189608157</v>
      </c>
      <c r="C476" s="19">
        <v>27705.6185513372</v>
      </c>
      <c r="D476" s="16">
        <f t="shared" si="70"/>
        <v>0</v>
      </c>
      <c r="E476" s="16">
        <f t="shared" si="71"/>
        <v>0</v>
      </c>
      <c r="F476" s="16">
        <f t="shared" si="72"/>
        <v>0</v>
      </c>
      <c r="G476" s="10">
        <f t="shared" si="67"/>
        <v>41487</v>
      </c>
      <c r="H476" s="14">
        <f t="shared" si="73"/>
        <v>554</v>
      </c>
      <c r="I476" s="14">
        <f t="shared" si="74"/>
        <v>0</v>
      </c>
      <c r="J476" s="14">
        <f t="shared" si="75"/>
        <v>0</v>
      </c>
      <c r="K476" s="14"/>
      <c r="N476" s="10"/>
    </row>
    <row r="477" spans="1:14" x14ac:dyDescent="0.3">
      <c r="A477" s="10">
        <f t="shared" si="65"/>
        <v>41518</v>
      </c>
      <c r="B477" s="11">
        <v>179941481</v>
      </c>
      <c r="C477" s="19">
        <v>27769.151009895599</v>
      </c>
      <c r="D477" s="16">
        <f t="shared" si="70"/>
        <v>0</v>
      </c>
      <c r="E477" s="16">
        <f t="shared" si="71"/>
        <v>0</v>
      </c>
      <c r="F477" s="16">
        <f t="shared" si="72"/>
        <v>0</v>
      </c>
      <c r="G477" s="10">
        <f t="shared" si="67"/>
        <v>41518</v>
      </c>
      <c r="H477" s="14">
        <f t="shared" si="73"/>
        <v>0</v>
      </c>
      <c r="I477" s="14">
        <f t="shared" si="74"/>
        <v>450</v>
      </c>
      <c r="J477" s="14">
        <f t="shared" si="75"/>
        <v>0</v>
      </c>
      <c r="K477" s="14"/>
      <c r="N477" s="10"/>
    </row>
    <row r="478" spans="1:14" x14ac:dyDescent="0.3">
      <c r="A478" s="10">
        <f t="shared" si="65"/>
        <v>41548</v>
      </c>
      <c r="B478" s="11">
        <v>154809172</v>
      </c>
      <c r="C478" s="19">
        <v>27734.307888019099</v>
      </c>
      <c r="D478" s="16">
        <f t="shared" si="70"/>
        <v>0</v>
      </c>
      <c r="E478" s="16">
        <f t="shared" si="71"/>
        <v>0</v>
      </c>
      <c r="F478" s="16">
        <f t="shared" si="72"/>
        <v>0</v>
      </c>
      <c r="G478" s="10">
        <f t="shared" si="67"/>
        <v>41548</v>
      </c>
      <c r="H478" s="14">
        <f t="shared" si="73"/>
        <v>0</v>
      </c>
      <c r="I478" s="14">
        <f t="shared" si="74"/>
        <v>0</v>
      </c>
      <c r="J478" s="14">
        <f t="shared" si="75"/>
        <v>208</v>
      </c>
      <c r="K478" s="14"/>
      <c r="N478" s="10"/>
    </row>
    <row r="479" spans="1:14" x14ac:dyDescent="0.3">
      <c r="A479" s="10">
        <f t="shared" si="65"/>
        <v>41579</v>
      </c>
      <c r="B479" s="11">
        <v>137232061</v>
      </c>
      <c r="C479" s="19">
        <v>27583.290585336999</v>
      </c>
      <c r="D479" s="16">
        <f t="shared" si="70"/>
        <v>0</v>
      </c>
      <c r="E479" s="16">
        <f t="shared" si="71"/>
        <v>0</v>
      </c>
      <c r="F479" s="16">
        <f t="shared" si="72"/>
        <v>0</v>
      </c>
      <c r="G479" s="10">
        <f t="shared" si="67"/>
        <v>41579</v>
      </c>
      <c r="H479" s="14">
        <f t="shared" si="73"/>
        <v>0</v>
      </c>
      <c r="I479" s="14">
        <f t="shared" si="74"/>
        <v>0</v>
      </c>
      <c r="J479" s="14">
        <f t="shared" si="75"/>
        <v>0</v>
      </c>
      <c r="K479" s="14"/>
      <c r="N479" s="10"/>
    </row>
    <row r="480" spans="1:14" x14ac:dyDescent="0.3">
      <c r="A480" s="10">
        <f t="shared" si="65"/>
        <v>41609</v>
      </c>
      <c r="B480" s="11">
        <v>128987130</v>
      </c>
      <c r="C480" s="19">
        <v>27405.322675566302</v>
      </c>
      <c r="D480" s="16">
        <f t="shared" si="70"/>
        <v>0</v>
      </c>
      <c r="E480" s="16">
        <f t="shared" si="71"/>
        <v>0</v>
      </c>
      <c r="F480" s="16">
        <f t="shared" si="72"/>
        <v>0</v>
      </c>
      <c r="G480" s="10">
        <f t="shared" si="67"/>
        <v>41609</v>
      </c>
      <c r="H480" s="14">
        <f t="shared" si="73"/>
        <v>0</v>
      </c>
      <c r="I480" s="14">
        <f t="shared" si="74"/>
        <v>0</v>
      </c>
      <c r="J480" s="14">
        <f t="shared" si="75"/>
        <v>0</v>
      </c>
      <c r="K480" s="14"/>
      <c r="N480" s="10"/>
    </row>
    <row r="481" spans="1:14" x14ac:dyDescent="0.3">
      <c r="A481" s="10">
        <f t="shared" si="65"/>
        <v>41640</v>
      </c>
      <c r="B481" s="11">
        <v>134617719</v>
      </c>
      <c r="C481" s="19">
        <v>27295.5305800444</v>
      </c>
      <c r="D481" s="16">
        <f t="shared" si="70"/>
        <v>0</v>
      </c>
      <c r="E481" s="16">
        <f t="shared" si="71"/>
        <v>0</v>
      </c>
      <c r="F481" s="16">
        <f t="shared" si="72"/>
        <v>0</v>
      </c>
      <c r="G481" s="10">
        <f t="shared" si="67"/>
        <v>41640</v>
      </c>
      <c r="H481" s="14">
        <f t="shared" si="73"/>
        <v>0</v>
      </c>
      <c r="I481" s="14">
        <f t="shared" si="74"/>
        <v>0</v>
      </c>
      <c r="J481" s="14">
        <f t="shared" si="75"/>
        <v>0</v>
      </c>
      <c r="K481" s="14"/>
      <c r="N481" s="10"/>
    </row>
    <row r="482" spans="1:14" x14ac:dyDescent="0.3">
      <c r="A482" s="10">
        <f t="shared" si="65"/>
        <v>41671</v>
      </c>
      <c r="B482" s="11">
        <v>135071299</v>
      </c>
      <c r="C482" s="19">
        <v>27337.003421526799</v>
      </c>
      <c r="D482" s="16">
        <f t="shared" si="70"/>
        <v>0</v>
      </c>
      <c r="E482" s="16">
        <f t="shared" si="71"/>
        <v>0</v>
      </c>
      <c r="F482" s="16">
        <f t="shared" si="72"/>
        <v>0</v>
      </c>
      <c r="G482" s="10">
        <f t="shared" si="67"/>
        <v>41671</v>
      </c>
      <c r="H482" s="14">
        <f t="shared" si="73"/>
        <v>0</v>
      </c>
      <c r="I482" s="14">
        <f t="shared" si="74"/>
        <v>0</v>
      </c>
      <c r="J482" s="14">
        <f t="shared" si="75"/>
        <v>0</v>
      </c>
      <c r="K482" s="14"/>
      <c r="N482" s="10"/>
    </row>
    <row r="483" spans="1:14" x14ac:dyDescent="0.3">
      <c r="A483" s="10">
        <f t="shared" si="65"/>
        <v>41699</v>
      </c>
      <c r="B483" s="11">
        <v>120969607</v>
      </c>
      <c r="C483" s="19">
        <v>27460.397824663702</v>
      </c>
      <c r="D483" s="16">
        <f t="shared" si="70"/>
        <v>0</v>
      </c>
      <c r="E483" s="16">
        <f t="shared" si="71"/>
        <v>0</v>
      </c>
      <c r="F483" s="16">
        <f t="shared" si="72"/>
        <v>0</v>
      </c>
      <c r="G483" s="10">
        <f t="shared" si="67"/>
        <v>41699</v>
      </c>
      <c r="H483" s="14">
        <f t="shared" si="73"/>
        <v>0</v>
      </c>
      <c r="I483" s="14">
        <f t="shared" si="74"/>
        <v>0</v>
      </c>
      <c r="J483" s="14">
        <f t="shared" si="75"/>
        <v>0</v>
      </c>
      <c r="K483" s="14"/>
      <c r="N483" s="10"/>
    </row>
    <row r="484" spans="1:14" x14ac:dyDescent="0.3">
      <c r="A484" s="10">
        <f t="shared" si="65"/>
        <v>41730</v>
      </c>
      <c r="B484" s="11">
        <v>131280806</v>
      </c>
      <c r="C484" s="19">
        <v>27612.136484271199</v>
      </c>
      <c r="D484" s="16">
        <f t="shared" si="70"/>
        <v>0</v>
      </c>
      <c r="E484" s="16">
        <f t="shared" si="71"/>
        <v>0</v>
      </c>
      <c r="F484" s="16">
        <f t="shared" si="72"/>
        <v>0</v>
      </c>
      <c r="G484" s="10">
        <f t="shared" si="67"/>
        <v>41730</v>
      </c>
      <c r="H484" s="14">
        <f t="shared" si="73"/>
        <v>0</v>
      </c>
      <c r="I484" s="14">
        <f t="shared" si="74"/>
        <v>0</v>
      </c>
      <c r="J484" s="14">
        <f t="shared" si="75"/>
        <v>0</v>
      </c>
      <c r="K484" s="14"/>
      <c r="N484" s="10"/>
    </row>
    <row r="485" spans="1:14" x14ac:dyDescent="0.3">
      <c r="A485" s="10">
        <f t="shared" si="65"/>
        <v>41760</v>
      </c>
      <c r="B485" s="11">
        <v>142625617</v>
      </c>
      <c r="C485" s="19">
        <v>27709.414077813701</v>
      </c>
      <c r="D485" s="16">
        <f t="shared" si="70"/>
        <v>201</v>
      </c>
      <c r="E485" s="16">
        <f t="shared" si="71"/>
        <v>0</v>
      </c>
      <c r="F485" s="16">
        <f t="shared" si="72"/>
        <v>0</v>
      </c>
      <c r="G485" s="10">
        <f t="shared" si="67"/>
        <v>41760</v>
      </c>
      <c r="H485" s="14">
        <f t="shared" si="73"/>
        <v>0</v>
      </c>
      <c r="I485" s="14">
        <f t="shared" si="74"/>
        <v>0</v>
      </c>
      <c r="J485" s="14">
        <f t="shared" si="75"/>
        <v>0</v>
      </c>
      <c r="K485" s="14"/>
      <c r="N485" s="10"/>
    </row>
    <row r="486" spans="1:14" x14ac:dyDescent="0.3">
      <c r="A486" s="10">
        <f t="shared" si="65"/>
        <v>41791</v>
      </c>
      <c r="B486" s="11">
        <v>169365190</v>
      </c>
      <c r="C486" s="19">
        <v>27751.4437244234</v>
      </c>
      <c r="D486" s="16">
        <f t="shared" si="70"/>
        <v>0</v>
      </c>
      <c r="E486" s="16">
        <f t="shared" si="71"/>
        <v>497</v>
      </c>
      <c r="F486" s="16">
        <f t="shared" si="72"/>
        <v>0</v>
      </c>
      <c r="G486" s="10">
        <f t="shared" si="67"/>
        <v>41791</v>
      </c>
      <c r="H486" s="14">
        <f t="shared" si="73"/>
        <v>0</v>
      </c>
      <c r="I486" s="14">
        <f t="shared" si="74"/>
        <v>0</v>
      </c>
      <c r="J486" s="14">
        <f t="shared" si="75"/>
        <v>0</v>
      </c>
      <c r="K486" s="14"/>
      <c r="N486" s="10"/>
    </row>
    <row r="487" spans="1:14" x14ac:dyDescent="0.3">
      <c r="A487" s="10">
        <f t="shared" si="65"/>
        <v>41821</v>
      </c>
      <c r="B487" s="11">
        <v>195871148</v>
      </c>
      <c r="C487" s="19">
        <v>27743.841108877699</v>
      </c>
      <c r="D487" s="16">
        <f t="shared" si="70"/>
        <v>0</v>
      </c>
      <c r="E487" s="16">
        <f t="shared" si="71"/>
        <v>0</v>
      </c>
      <c r="F487" s="16">
        <f t="shared" si="72"/>
        <v>658</v>
      </c>
      <c r="G487" s="10">
        <f t="shared" si="67"/>
        <v>41821</v>
      </c>
      <c r="H487" s="14">
        <f t="shared" si="73"/>
        <v>0</v>
      </c>
      <c r="I487" s="14">
        <f t="shared" si="74"/>
        <v>0</v>
      </c>
      <c r="J487" s="14">
        <f t="shared" si="75"/>
        <v>0</v>
      </c>
      <c r="K487" s="14"/>
      <c r="N487" s="10"/>
    </row>
    <row r="488" spans="1:14" x14ac:dyDescent="0.3">
      <c r="A488" s="10">
        <f t="shared" si="65"/>
        <v>41852</v>
      </c>
      <c r="B488" s="11">
        <v>186692975</v>
      </c>
      <c r="C488" s="19">
        <v>27702.5902277161</v>
      </c>
      <c r="D488" s="16">
        <f t="shared" si="70"/>
        <v>0</v>
      </c>
      <c r="E488" s="16">
        <f t="shared" si="71"/>
        <v>0</v>
      </c>
      <c r="F488" s="16">
        <f t="shared" si="72"/>
        <v>0</v>
      </c>
      <c r="G488" s="10">
        <f t="shared" si="67"/>
        <v>41852</v>
      </c>
      <c r="H488" s="14">
        <f t="shared" si="73"/>
        <v>550</v>
      </c>
      <c r="I488" s="14">
        <f t="shared" si="74"/>
        <v>0</v>
      </c>
      <c r="J488" s="14">
        <f t="shared" si="75"/>
        <v>0</v>
      </c>
      <c r="K488" s="14"/>
      <c r="N488" s="10"/>
    </row>
    <row r="489" spans="1:14" x14ac:dyDescent="0.3">
      <c r="A489" s="10">
        <f t="shared" si="65"/>
        <v>41883</v>
      </c>
      <c r="B489" s="11">
        <v>181218848</v>
      </c>
      <c r="C489" s="19">
        <v>27675.068479763799</v>
      </c>
      <c r="D489" s="16">
        <f t="shared" si="70"/>
        <v>0</v>
      </c>
      <c r="E489" s="16">
        <f t="shared" si="71"/>
        <v>0</v>
      </c>
      <c r="F489" s="16">
        <f t="shared" si="72"/>
        <v>0</v>
      </c>
      <c r="G489" s="10">
        <f t="shared" ref="G489:G522" si="76">A489</f>
        <v>41883</v>
      </c>
      <c r="H489" s="14">
        <f t="shared" si="73"/>
        <v>0</v>
      </c>
      <c r="I489" s="14">
        <f t="shared" si="74"/>
        <v>397</v>
      </c>
      <c r="J489" s="14">
        <f t="shared" si="75"/>
        <v>0</v>
      </c>
      <c r="K489" s="14"/>
      <c r="N489" s="10"/>
    </row>
    <row r="490" spans="1:14" x14ac:dyDescent="0.3">
      <c r="A490" s="10">
        <f t="shared" si="65"/>
        <v>41913</v>
      </c>
      <c r="B490" s="11">
        <v>163266991</v>
      </c>
      <c r="C490" s="19">
        <v>27713.9575293241</v>
      </c>
      <c r="D490" s="16">
        <f t="shared" si="70"/>
        <v>0</v>
      </c>
      <c r="E490" s="16">
        <f t="shared" si="71"/>
        <v>0</v>
      </c>
      <c r="F490" s="16">
        <f t="shared" si="72"/>
        <v>0</v>
      </c>
      <c r="G490" s="10">
        <f t="shared" si="76"/>
        <v>41913</v>
      </c>
      <c r="H490" s="14">
        <f t="shared" si="73"/>
        <v>0</v>
      </c>
      <c r="I490" s="14">
        <f t="shared" si="74"/>
        <v>0</v>
      </c>
      <c r="J490" s="14">
        <f t="shared" si="75"/>
        <v>223</v>
      </c>
      <c r="K490" s="14"/>
      <c r="N490" s="10"/>
    </row>
    <row r="491" spans="1:14" x14ac:dyDescent="0.3">
      <c r="A491" s="10">
        <f t="shared" si="65"/>
        <v>41944</v>
      </c>
      <c r="B491" s="11">
        <v>138399598</v>
      </c>
      <c r="C491" s="19">
        <v>27855.1292747195</v>
      </c>
      <c r="D491" s="16">
        <f t="shared" si="70"/>
        <v>0</v>
      </c>
      <c r="E491" s="16">
        <f t="shared" si="71"/>
        <v>0</v>
      </c>
      <c r="F491" s="16">
        <f t="shared" si="72"/>
        <v>0</v>
      </c>
      <c r="G491" s="10">
        <f t="shared" si="76"/>
        <v>41944</v>
      </c>
      <c r="H491" s="14">
        <f t="shared" si="73"/>
        <v>0</v>
      </c>
      <c r="I491" s="14">
        <f t="shared" si="74"/>
        <v>0</v>
      </c>
      <c r="J491" s="14">
        <f t="shared" si="75"/>
        <v>0</v>
      </c>
      <c r="K491" s="14"/>
      <c r="N491" s="10"/>
    </row>
    <row r="492" spans="1:14" x14ac:dyDescent="0.3">
      <c r="A492" s="10">
        <f t="shared" si="65"/>
        <v>41974</v>
      </c>
      <c r="B492" s="11">
        <v>131532795</v>
      </c>
      <c r="C492" s="19">
        <v>28043.374744063502</v>
      </c>
      <c r="D492" s="16">
        <f t="shared" si="70"/>
        <v>0</v>
      </c>
      <c r="E492" s="16">
        <f t="shared" si="71"/>
        <v>0</v>
      </c>
      <c r="F492" s="16">
        <f t="shared" si="72"/>
        <v>0</v>
      </c>
      <c r="G492" s="10">
        <f t="shared" si="76"/>
        <v>41974</v>
      </c>
      <c r="H492" s="14">
        <f t="shared" si="73"/>
        <v>0</v>
      </c>
      <c r="I492" s="14">
        <f t="shared" si="74"/>
        <v>0</v>
      </c>
      <c r="J492" s="14">
        <f t="shared" si="75"/>
        <v>0</v>
      </c>
      <c r="K492" s="14"/>
      <c r="N492" s="10"/>
    </row>
    <row r="493" spans="1:14" x14ac:dyDescent="0.3">
      <c r="A493" s="10">
        <f t="shared" si="65"/>
        <v>42005</v>
      </c>
      <c r="B493" s="11">
        <v>141736926</v>
      </c>
      <c r="C493" s="19">
        <v>28223.274829438898</v>
      </c>
      <c r="D493" s="16">
        <f t="shared" si="70"/>
        <v>0</v>
      </c>
      <c r="E493" s="16">
        <f t="shared" si="71"/>
        <v>0</v>
      </c>
      <c r="F493" s="16">
        <f t="shared" si="72"/>
        <v>0</v>
      </c>
      <c r="G493" s="10">
        <f t="shared" si="76"/>
        <v>42005</v>
      </c>
      <c r="H493" s="14">
        <f t="shared" si="73"/>
        <v>0</v>
      </c>
      <c r="I493" s="14">
        <f t="shared" si="74"/>
        <v>0</v>
      </c>
      <c r="J493" s="14">
        <f t="shared" si="75"/>
        <v>0</v>
      </c>
      <c r="K493" s="14"/>
      <c r="N493" s="10"/>
    </row>
    <row r="494" spans="1:14" x14ac:dyDescent="0.3">
      <c r="A494" s="10">
        <f t="shared" si="65"/>
        <v>42036</v>
      </c>
      <c r="B494" s="11">
        <v>128168617</v>
      </c>
      <c r="C494" s="19">
        <v>28337.792604598701</v>
      </c>
      <c r="D494" s="16">
        <f t="shared" si="70"/>
        <v>0</v>
      </c>
      <c r="E494" s="16">
        <f t="shared" si="71"/>
        <v>0</v>
      </c>
      <c r="F494" s="16">
        <f t="shared" si="72"/>
        <v>0</v>
      </c>
      <c r="G494" s="10">
        <f t="shared" si="76"/>
        <v>42036</v>
      </c>
      <c r="H494" s="14">
        <f t="shared" si="73"/>
        <v>0</v>
      </c>
      <c r="I494" s="14">
        <f t="shared" si="74"/>
        <v>0</v>
      </c>
      <c r="J494" s="14">
        <f t="shared" si="75"/>
        <v>0</v>
      </c>
      <c r="K494" s="14"/>
      <c r="N494" s="10"/>
    </row>
    <row r="495" spans="1:14" x14ac:dyDescent="0.3">
      <c r="A495" s="10">
        <f t="shared" si="65"/>
        <v>42064</v>
      </c>
      <c r="B495" s="11">
        <v>128565750</v>
      </c>
      <c r="C495" s="19">
        <v>28403.621635116298</v>
      </c>
      <c r="D495" s="16">
        <f t="shared" ref="D495:D522" si="77">J204</f>
        <v>0</v>
      </c>
      <c r="E495" s="16">
        <f t="shared" ref="E495:E522" si="78">K204</f>
        <v>0</v>
      </c>
      <c r="F495" s="16">
        <f t="shared" ref="F495:F522" si="79">L204</f>
        <v>0</v>
      </c>
      <c r="G495" s="10">
        <f t="shared" si="76"/>
        <v>42064</v>
      </c>
      <c r="H495" s="14">
        <f t="shared" ref="H495:H522" si="80">M204</f>
        <v>0</v>
      </c>
      <c r="I495" s="14">
        <f t="shared" ref="I495:I522" si="81">N204</f>
        <v>0</v>
      </c>
      <c r="J495" s="14">
        <f t="shared" ref="J495:J522" si="82">P204</f>
        <v>0</v>
      </c>
      <c r="K495" s="14"/>
      <c r="N495" s="10"/>
    </row>
    <row r="496" spans="1:14" x14ac:dyDescent="0.3">
      <c r="A496" s="10">
        <f t="shared" si="65"/>
        <v>42095</v>
      </c>
      <c r="B496" s="11">
        <v>141178963</v>
      </c>
      <c r="C496" s="19">
        <v>28473.113709069501</v>
      </c>
      <c r="D496" s="16">
        <f t="shared" si="77"/>
        <v>0</v>
      </c>
      <c r="E496" s="16">
        <f t="shared" si="78"/>
        <v>0</v>
      </c>
      <c r="F496" s="16">
        <f t="shared" si="79"/>
        <v>0</v>
      </c>
      <c r="G496" s="10">
        <f t="shared" si="76"/>
        <v>42095</v>
      </c>
      <c r="H496" s="14">
        <f t="shared" si="80"/>
        <v>0</v>
      </c>
      <c r="I496" s="14">
        <f t="shared" si="81"/>
        <v>0</v>
      </c>
      <c r="J496" s="14">
        <f t="shared" si="82"/>
        <v>0</v>
      </c>
      <c r="K496" s="14"/>
      <c r="N496" s="10"/>
    </row>
    <row r="497" spans="1:14" x14ac:dyDescent="0.3">
      <c r="A497" s="10">
        <f t="shared" si="65"/>
        <v>42125</v>
      </c>
      <c r="B497" s="11">
        <v>139720518</v>
      </c>
      <c r="C497" s="19">
        <v>28565.098954232199</v>
      </c>
      <c r="D497" s="16">
        <f t="shared" si="77"/>
        <v>169</v>
      </c>
      <c r="E497" s="16">
        <f t="shared" si="78"/>
        <v>0</v>
      </c>
      <c r="F497" s="16">
        <f t="shared" si="79"/>
        <v>0</v>
      </c>
      <c r="G497" s="10">
        <f t="shared" si="76"/>
        <v>42125</v>
      </c>
      <c r="H497" s="14">
        <f t="shared" si="80"/>
        <v>0</v>
      </c>
      <c r="I497" s="14">
        <f t="shared" si="81"/>
        <v>0</v>
      </c>
      <c r="J497" s="14">
        <f t="shared" si="82"/>
        <v>0</v>
      </c>
      <c r="K497" s="14"/>
      <c r="N497" s="10"/>
    </row>
    <row r="498" spans="1:14" x14ac:dyDescent="0.3">
      <c r="A498" s="10">
        <f t="shared" si="65"/>
        <v>42156</v>
      </c>
      <c r="B498" s="11">
        <v>169496345</v>
      </c>
      <c r="C498" s="19">
        <v>28674.2545448905</v>
      </c>
      <c r="D498" s="16">
        <f t="shared" si="77"/>
        <v>0</v>
      </c>
      <c r="E498" s="16">
        <f t="shared" si="78"/>
        <v>418</v>
      </c>
      <c r="F498" s="16">
        <f t="shared" si="79"/>
        <v>0</v>
      </c>
      <c r="G498" s="10">
        <f t="shared" si="76"/>
        <v>42156</v>
      </c>
      <c r="H498" s="14">
        <f t="shared" si="80"/>
        <v>0</v>
      </c>
      <c r="I498" s="14">
        <f t="shared" si="81"/>
        <v>0</v>
      </c>
      <c r="J498" s="14">
        <f t="shared" si="82"/>
        <v>0</v>
      </c>
      <c r="K498" s="14"/>
      <c r="N498" s="10"/>
    </row>
    <row r="499" spans="1:14" x14ac:dyDescent="0.3">
      <c r="A499" s="10">
        <f t="shared" si="65"/>
        <v>42186</v>
      </c>
      <c r="B499" s="11">
        <v>199829431</v>
      </c>
      <c r="C499" s="19">
        <v>28772.312824872199</v>
      </c>
      <c r="D499" s="16">
        <f t="shared" si="77"/>
        <v>0</v>
      </c>
      <c r="E499" s="16">
        <f t="shared" si="78"/>
        <v>0</v>
      </c>
      <c r="F499" s="16">
        <f t="shared" si="79"/>
        <v>602</v>
      </c>
      <c r="G499" s="10">
        <f t="shared" si="76"/>
        <v>42186</v>
      </c>
      <c r="H499" s="14">
        <f t="shared" si="80"/>
        <v>0</v>
      </c>
      <c r="I499" s="14">
        <f t="shared" si="81"/>
        <v>0</v>
      </c>
      <c r="J499" s="14">
        <f t="shared" si="82"/>
        <v>0</v>
      </c>
      <c r="K499" s="14"/>
      <c r="N499" s="10"/>
    </row>
    <row r="500" spans="1:14" x14ac:dyDescent="0.3">
      <c r="A500" s="10">
        <f t="shared" si="65"/>
        <v>42217</v>
      </c>
      <c r="B500" s="11">
        <v>189944702</v>
      </c>
      <c r="C500" s="19">
        <v>28846.158472388001</v>
      </c>
      <c r="D500" s="16">
        <f t="shared" si="77"/>
        <v>0</v>
      </c>
      <c r="E500" s="16">
        <f t="shared" si="78"/>
        <v>0</v>
      </c>
      <c r="F500" s="16">
        <f t="shared" si="79"/>
        <v>0</v>
      </c>
      <c r="G500" s="10">
        <f t="shared" si="76"/>
        <v>42217</v>
      </c>
      <c r="H500" s="14">
        <f t="shared" si="80"/>
        <v>627</v>
      </c>
      <c r="I500" s="14">
        <f t="shared" si="81"/>
        <v>0</v>
      </c>
      <c r="J500" s="14">
        <f t="shared" si="82"/>
        <v>0</v>
      </c>
      <c r="K500" s="14"/>
      <c r="N500" s="10"/>
    </row>
    <row r="501" spans="1:14" x14ac:dyDescent="0.3">
      <c r="A501" s="10">
        <f t="shared" si="65"/>
        <v>42248</v>
      </c>
      <c r="B501" s="11">
        <v>194381267</v>
      </c>
      <c r="C501" s="19">
        <v>28882.1003938836</v>
      </c>
      <c r="D501" s="16">
        <f t="shared" si="77"/>
        <v>0</v>
      </c>
      <c r="E501" s="16">
        <f t="shared" si="78"/>
        <v>0</v>
      </c>
      <c r="F501" s="16">
        <f t="shared" si="79"/>
        <v>0</v>
      </c>
      <c r="G501" s="10">
        <f t="shared" si="76"/>
        <v>42248</v>
      </c>
      <c r="H501" s="14">
        <f t="shared" si="80"/>
        <v>0</v>
      </c>
      <c r="I501" s="14">
        <f t="shared" si="81"/>
        <v>560</v>
      </c>
      <c r="J501" s="14">
        <f t="shared" si="82"/>
        <v>0</v>
      </c>
      <c r="K501" s="14"/>
      <c r="N501" s="10"/>
    </row>
    <row r="502" spans="1:14" x14ac:dyDescent="0.3">
      <c r="A502" s="10">
        <f t="shared" si="65"/>
        <v>42278</v>
      </c>
      <c r="B502" s="11">
        <v>172591160</v>
      </c>
      <c r="C502" s="19">
        <v>28873.583993891301</v>
      </c>
      <c r="D502" s="16">
        <f t="shared" si="77"/>
        <v>0</v>
      </c>
      <c r="E502" s="16">
        <f t="shared" si="78"/>
        <v>0</v>
      </c>
      <c r="F502" s="16">
        <f t="shared" si="79"/>
        <v>0</v>
      </c>
      <c r="G502" s="10">
        <f t="shared" si="76"/>
        <v>42278</v>
      </c>
      <c r="H502" s="14">
        <f t="shared" si="80"/>
        <v>0</v>
      </c>
      <c r="I502" s="14">
        <f t="shared" si="81"/>
        <v>0</v>
      </c>
      <c r="J502" s="14">
        <f t="shared" si="82"/>
        <v>311</v>
      </c>
      <c r="K502" s="14"/>
      <c r="N502" s="10"/>
    </row>
    <row r="503" spans="1:14" x14ac:dyDescent="0.3">
      <c r="A503" s="10">
        <f t="shared" si="65"/>
        <v>42309</v>
      </c>
      <c r="B503" s="11">
        <v>137494294</v>
      </c>
      <c r="C503" s="19">
        <v>28823.920735924301</v>
      </c>
      <c r="D503" s="16">
        <f t="shared" si="77"/>
        <v>0</v>
      </c>
      <c r="E503" s="16">
        <f t="shared" si="78"/>
        <v>0</v>
      </c>
      <c r="F503" s="16">
        <f t="shared" si="79"/>
        <v>0</v>
      </c>
      <c r="G503" s="10">
        <f t="shared" si="76"/>
        <v>42309</v>
      </c>
      <c r="H503" s="14">
        <f t="shared" si="80"/>
        <v>0</v>
      </c>
      <c r="I503" s="14">
        <f t="shared" si="81"/>
        <v>0</v>
      </c>
      <c r="J503" s="14">
        <f t="shared" si="82"/>
        <v>0</v>
      </c>
      <c r="K503" s="14"/>
      <c r="N503" s="10"/>
    </row>
    <row r="504" spans="1:14" x14ac:dyDescent="0.3">
      <c r="A504" s="10">
        <f t="shared" si="65"/>
        <v>42339</v>
      </c>
      <c r="B504" s="11">
        <v>130476454</v>
      </c>
      <c r="C504" s="19">
        <v>28782.244623975301</v>
      </c>
      <c r="D504" s="16">
        <f t="shared" si="77"/>
        <v>0</v>
      </c>
      <c r="E504" s="16">
        <f t="shared" si="78"/>
        <v>0</v>
      </c>
      <c r="F504" s="16">
        <f t="shared" si="79"/>
        <v>0</v>
      </c>
      <c r="G504" s="10">
        <f t="shared" si="76"/>
        <v>42339</v>
      </c>
      <c r="H504" s="14">
        <f t="shared" si="80"/>
        <v>0</v>
      </c>
      <c r="I504" s="14">
        <f t="shared" si="81"/>
        <v>0</v>
      </c>
      <c r="J504" s="14">
        <f t="shared" si="82"/>
        <v>0</v>
      </c>
      <c r="K504" s="14"/>
      <c r="N504" s="10"/>
    </row>
    <row r="505" spans="1:14" x14ac:dyDescent="0.3">
      <c r="A505" s="10">
        <f t="shared" si="65"/>
        <v>42370</v>
      </c>
      <c r="B505" s="11">
        <v>136582135</v>
      </c>
      <c r="C505" s="19">
        <v>28804.486243874198</v>
      </c>
      <c r="D505" s="16">
        <f t="shared" si="77"/>
        <v>0</v>
      </c>
      <c r="E505" s="16">
        <f t="shared" si="78"/>
        <v>0</v>
      </c>
      <c r="F505" s="16">
        <f t="shared" si="79"/>
        <v>0</v>
      </c>
      <c r="G505" s="10">
        <f t="shared" si="76"/>
        <v>42370</v>
      </c>
      <c r="H505" s="14">
        <f t="shared" si="80"/>
        <v>0</v>
      </c>
      <c r="I505" s="14">
        <f t="shared" si="81"/>
        <v>0</v>
      </c>
      <c r="J505" s="14">
        <f t="shared" si="82"/>
        <v>0</v>
      </c>
      <c r="K505" s="14"/>
      <c r="N505" s="10"/>
    </row>
    <row r="506" spans="1:14" x14ac:dyDescent="0.3">
      <c r="A506" s="10">
        <f t="shared" si="65"/>
        <v>42401</v>
      </c>
      <c r="B506" s="11">
        <v>132908961</v>
      </c>
      <c r="C506" s="19">
        <v>28930.719610540898</v>
      </c>
      <c r="D506" s="16">
        <f t="shared" si="77"/>
        <v>0</v>
      </c>
      <c r="E506" s="16">
        <f t="shared" si="78"/>
        <v>0</v>
      </c>
      <c r="F506" s="16">
        <f t="shared" si="79"/>
        <v>0</v>
      </c>
      <c r="G506" s="10">
        <f t="shared" si="76"/>
        <v>42401</v>
      </c>
      <c r="H506" s="14">
        <f t="shared" si="80"/>
        <v>0</v>
      </c>
      <c r="I506" s="14">
        <f t="shared" si="81"/>
        <v>0</v>
      </c>
      <c r="J506" s="14">
        <f t="shared" si="82"/>
        <v>0</v>
      </c>
      <c r="K506" s="14"/>
      <c r="N506" s="10"/>
    </row>
    <row r="507" spans="1:14" x14ac:dyDescent="0.3">
      <c r="A507" s="10">
        <f t="shared" si="65"/>
        <v>42430</v>
      </c>
      <c r="B507" s="11">
        <v>134340623</v>
      </c>
      <c r="C507" s="19">
        <v>29099.120892733401</v>
      </c>
      <c r="D507" s="16">
        <f t="shared" si="77"/>
        <v>0</v>
      </c>
      <c r="E507" s="16">
        <f t="shared" si="78"/>
        <v>0</v>
      </c>
      <c r="F507" s="16">
        <f t="shared" si="79"/>
        <v>0</v>
      </c>
      <c r="G507" s="10">
        <f t="shared" si="76"/>
        <v>42430</v>
      </c>
      <c r="H507" s="14">
        <f t="shared" si="80"/>
        <v>0</v>
      </c>
      <c r="I507" s="14">
        <f t="shared" si="81"/>
        <v>0</v>
      </c>
      <c r="J507" s="14">
        <f t="shared" si="82"/>
        <v>0</v>
      </c>
      <c r="K507" s="14"/>
      <c r="N507" s="10"/>
    </row>
    <row r="508" spans="1:14" x14ac:dyDescent="0.3">
      <c r="A508" s="10">
        <f t="shared" si="65"/>
        <v>42461</v>
      </c>
      <c r="B508" s="11">
        <v>139638056</v>
      </c>
      <c r="C508" s="19">
        <v>29264.716769710802</v>
      </c>
      <c r="D508" s="16">
        <f t="shared" si="77"/>
        <v>0</v>
      </c>
      <c r="E508" s="16">
        <f t="shared" si="78"/>
        <v>0</v>
      </c>
      <c r="F508" s="16">
        <f t="shared" si="79"/>
        <v>0</v>
      </c>
      <c r="G508" s="10">
        <f t="shared" si="76"/>
        <v>42461</v>
      </c>
      <c r="H508" s="14">
        <f t="shared" si="80"/>
        <v>0</v>
      </c>
      <c r="I508" s="14">
        <f t="shared" si="81"/>
        <v>0</v>
      </c>
      <c r="J508" s="14">
        <f t="shared" si="82"/>
        <v>0</v>
      </c>
      <c r="K508" s="14"/>
      <c r="N508" s="10"/>
    </row>
    <row r="509" spans="1:14" x14ac:dyDescent="0.3">
      <c r="A509" s="10">
        <f t="shared" si="65"/>
        <v>42491</v>
      </c>
      <c r="B509" s="11">
        <v>143263178</v>
      </c>
      <c r="C509" s="19">
        <v>29360.385510765798</v>
      </c>
      <c r="D509" s="16">
        <f t="shared" si="77"/>
        <v>187</v>
      </c>
      <c r="E509" s="16">
        <f t="shared" si="78"/>
        <v>0</v>
      </c>
      <c r="F509" s="16">
        <f t="shared" si="79"/>
        <v>0</v>
      </c>
      <c r="G509" s="10">
        <f t="shared" si="76"/>
        <v>42491</v>
      </c>
      <c r="H509" s="14">
        <f t="shared" si="80"/>
        <v>0</v>
      </c>
      <c r="I509" s="14">
        <f t="shared" si="81"/>
        <v>0</v>
      </c>
      <c r="J509" s="14">
        <f t="shared" si="82"/>
        <v>0</v>
      </c>
      <c r="K509" s="14"/>
      <c r="N509" s="10"/>
    </row>
    <row r="510" spans="1:14" x14ac:dyDescent="0.3">
      <c r="A510" s="10">
        <f t="shared" si="65"/>
        <v>42522</v>
      </c>
      <c r="B510" s="11">
        <v>178449655</v>
      </c>
      <c r="C510" s="19">
        <v>29407.6594077761</v>
      </c>
      <c r="D510" s="16">
        <f t="shared" si="77"/>
        <v>0</v>
      </c>
      <c r="E510" s="16">
        <f t="shared" si="78"/>
        <v>437</v>
      </c>
      <c r="F510" s="16">
        <f t="shared" si="79"/>
        <v>0</v>
      </c>
      <c r="G510" s="10">
        <f t="shared" si="76"/>
        <v>42522</v>
      </c>
      <c r="H510" s="14">
        <f t="shared" si="80"/>
        <v>0</v>
      </c>
      <c r="I510" s="14">
        <f t="shared" si="81"/>
        <v>0</v>
      </c>
      <c r="J510" s="14">
        <f t="shared" si="82"/>
        <v>0</v>
      </c>
      <c r="K510" s="14"/>
      <c r="N510" s="10"/>
    </row>
    <row r="511" spans="1:14" x14ac:dyDescent="0.3">
      <c r="A511" s="10">
        <f t="shared" si="65"/>
        <v>42552</v>
      </c>
      <c r="B511" s="11">
        <v>199769476</v>
      </c>
      <c r="C511" s="19">
        <v>29434.856507363598</v>
      </c>
      <c r="D511" s="16">
        <f t="shared" si="77"/>
        <v>0</v>
      </c>
      <c r="E511" s="16">
        <f t="shared" si="78"/>
        <v>0</v>
      </c>
      <c r="F511" s="16">
        <f t="shared" si="79"/>
        <v>667</v>
      </c>
      <c r="G511" s="10">
        <f t="shared" si="76"/>
        <v>42552</v>
      </c>
      <c r="H511" s="14">
        <f t="shared" si="80"/>
        <v>0</v>
      </c>
      <c r="I511" s="14">
        <f t="shared" si="81"/>
        <v>0</v>
      </c>
      <c r="J511" s="14">
        <f t="shared" si="82"/>
        <v>0</v>
      </c>
      <c r="K511" s="14"/>
      <c r="N511" s="10"/>
    </row>
    <row r="512" spans="1:14" x14ac:dyDescent="0.3">
      <c r="A512" s="10">
        <f t="shared" si="65"/>
        <v>42583</v>
      </c>
      <c r="B512" s="11">
        <v>196235415</v>
      </c>
      <c r="C512" s="19">
        <v>29471.976357506301</v>
      </c>
      <c r="D512" s="16">
        <f t="shared" si="77"/>
        <v>0</v>
      </c>
      <c r="E512" s="16">
        <f t="shared" si="78"/>
        <v>0</v>
      </c>
      <c r="F512" s="16">
        <f t="shared" si="79"/>
        <v>0</v>
      </c>
      <c r="G512" s="10">
        <f t="shared" si="76"/>
        <v>42583</v>
      </c>
      <c r="H512" s="14">
        <f t="shared" si="80"/>
        <v>618</v>
      </c>
      <c r="I512" s="14">
        <f t="shared" si="81"/>
        <v>0</v>
      </c>
      <c r="J512" s="14">
        <f t="shared" si="82"/>
        <v>0</v>
      </c>
      <c r="K512" s="14"/>
      <c r="N512" s="10"/>
    </row>
    <row r="513" spans="1:14" x14ac:dyDescent="0.3">
      <c r="A513" s="10">
        <f t="shared" si="65"/>
        <v>42614</v>
      </c>
      <c r="B513" s="11">
        <v>189248771</v>
      </c>
      <c r="C513" s="19">
        <v>29528.725509751901</v>
      </c>
      <c r="D513" s="16">
        <f t="shared" si="77"/>
        <v>0</v>
      </c>
      <c r="E513" s="16">
        <f t="shared" si="78"/>
        <v>0</v>
      </c>
      <c r="F513" s="16">
        <f t="shared" si="79"/>
        <v>0</v>
      </c>
      <c r="G513" s="10">
        <f t="shared" si="76"/>
        <v>42614</v>
      </c>
      <c r="H513" s="14">
        <f t="shared" si="80"/>
        <v>0</v>
      </c>
      <c r="I513" s="14">
        <f t="shared" si="81"/>
        <v>427</v>
      </c>
      <c r="J513" s="14">
        <f t="shared" si="82"/>
        <v>0</v>
      </c>
      <c r="K513" s="14"/>
      <c r="N513" s="10"/>
    </row>
    <row r="514" spans="1:14" x14ac:dyDescent="0.3">
      <c r="A514" s="10">
        <f t="shared" si="65"/>
        <v>42644</v>
      </c>
      <c r="B514" s="11">
        <v>162542058</v>
      </c>
      <c r="C514" s="19">
        <v>29608.1441653209</v>
      </c>
      <c r="D514" s="16">
        <f t="shared" si="77"/>
        <v>0</v>
      </c>
      <c r="E514" s="16">
        <f t="shared" si="78"/>
        <v>0</v>
      </c>
      <c r="F514" s="16">
        <f t="shared" si="79"/>
        <v>0</v>
      </c>
      <c r="G514" s="10">
        <f t="shared" si="76"/>
        <v>42644</v>
      </c>
      <c r="H514" s="14">
        <f t="shared" si="80"/>
        <v>0</v>
      </c>
      <c r="I514" s="14">
        <f t="shared" si="81"/>
        <v>0</v>
      </c>
      <c r="J514" s="14">
        <f t="shared" si="82"/>
        <v>282</v>
      </c>
      <c r="K514" s="14"/>
      <c r="N514" s="10"/>
    </row>
    <row r="515" spans="1:14" x14ac:dyDescent="0.3">
      <c r="A515" s="10">
        <f t="shared" si="65"/>
        <v>42675</v>
      </c>
      <c r="B515" s="11">
        <v>148670531</v>
      </c>
      <c r="C515" s="19">
        <v>29718.868393936002</v>
      </c>
      <c r="D515" s="16">
        <f t="shared" si="77"/>
        <v>0</v>
      </c>
      <c r="E515" s="16">
        <f t="shared" si="78"/>
        <v>0</v>
      </c>
      <c r="F515" s="16">
        <f t="shared" si="79"/>
        <v>0</v>
      </c>
      <c r="G515" s="10">
        <f t="shared" si="76"/>
        <v>42675</v>
      </c>
      <c r="H515" s="14">
        <f t="shared" si="80"/>
        <v>0</v>
      </c>
      <c r="I515" s="14">
        <f t="shared" si="81"/>
        <v>0</v>
      </c>
      <c r="J515" s="14">
        <f t="shared" si="82"/>
        <v>0</v>
      </c>
      <c r="K515" s="14"/>
      <c r="N515" s="10"/>
    </row>
    <row r="516" spans="1:14" x14ac:dyDescent="0.3">
      <c r="A516" s="10">
        <f t="shared" si="65"/>
        <v>42705</v>
      </c>
      <c r="B516" s="11">
        <v>137362132</v>
      </c>
      <c r="C516" s="19">
        <v>29847.031326103701</v>
      </c>
      <c r="D516" s="16">
        <f t="shared" si="77"/>
        <v>0</v>
      </c>
      <c r="E516" s="16">
        <f t="shared" si="78"/>
        <v>0</v>
      </c>
      <c r="F516" s="16">
        <f t="shared" si="79"/>
        <v>0</v>
      </c>
      <c r="G516" s="10">
        <f t="shared" si="76"/>
        <v>42705</v>
      </c>
      <c r="H516" s="14">
        <f t="shared" si="80"/>
        <v>0</v>
      </c>
      <c r="I516" s="14">
        <f t="shared" si="81"/>
        <v>0</v>
      </c>
      <c r="J516" s="14">
        <f t="shared" si="82"/>
        <v>0</v>
      </c>
      <c r="K516" s="14"/>
      <c r="N516" s="10"/>
    </row>
    <row r="517" spans="1:14" x14ac:dyDescent="0.3">
      <c r="A517" s="10">
        <f>EDATE(A516,1)</f>
        <v>42736</v>
      </c>
      <c r="B517" s="11">
        <v>138592348</v>
      </c>
      <c r="C517" s="19">
        <v>29991.632337227598</v>
      </c>
      <c r="D517" s="16">
        <f t="shared" si="77"/>
        <v>0</v>
      </c>
      <c r="E517" s="16">
        <f t="shared" si="78"/>
        <v>0</v>
      </c>
      <c r="F517" s="16">
        <f t="shared" si="79"/>
        <v>0</v>
      </c>
      <c r="G517" s="10">
        <f t="shared" si="76"/>
        <v>42736</v>
      </c>
      <c r="H517" s="14">
        <f t="shared" si="80"/>
        <v>0</v>
      </c>
      <c r="I517" s="14">
        <f t="shared" si="81"/>
        <v>0</v>
      </c>
      <c r="J517" s="14">
        <f t="shared" si="82"/>
        <v>0</v>
      </c>
      <c r="K517" s="14"/>
      <c r="N517" s="10"/>
    </row>
    <row r="518" spans="1:14" x14ac:dyDescent="0.3">
      <c r="A518" s="10">
        <f>EDATE(A517,1)</f>
        <v>42767</v>
      </c>
      <c r="B518" s="11">
        <v>128515492</v>
      </c>
      <c r="C518" s="19">
        <v>30137.351910348301</v>
      </c>
      <c r="D518" s="16">
        <f t="shared" si="77"/>
        <v>0</v>
      </c>
      <c r="E518" s="16">
        <f t="shared" si="78"/>
        <v>0</v>
      </c>
      <c r="F518" s="16">
        <f t="shared" si="79"/>
        <v>0</v>
      </c>
      <c r="G518" s="10">
        <f t="shared" si="76"/>
        <v>42767</v>
      </c>
      <c r="H518" s="14">
        <f t="shared" si="80"/>
        <v>0</v>
      </c>
      <c r="I518" s="14">
        <f t="shared" si="81"/>
        <v>0</v>
      </c>
      <c r="J518" s="14">
        <f t="shared" si="82"/>
        <v>0</v>
      </c>
      <c r="K518" s="14"/>
      <c r="N518" s="10"/>
    </row>
    <row r="519" spans="1:14" x14ac:dyDescent="0.3">
      <c r="A519" s="10">
        <f t="shared" ref="A519:A576" si="83">EDATE(A518,1)</f>
        <v>42795</v>
      </c>
      <c r="B519" s="11">
        <v>140069315</v>
      </c>
      <c r="C519" s="19">
        <v>30255.3886919857</v>
      </c>
      <c r="D519" s="16">
        <f t="shared" si="77"/>
        <v>0</v>
      </c>
      <c r="E519" s="16">
        <f t="shared" si="78"/>
        <v>0</v>
      </c>
      <c r="F519" s="16">
        <f t="shared" si="79"/>
        <v>0</v>
      </c>
      <c r="G519" s="10">
        <f t="shared" si="76"/>
        <v>42795</v>
      </c>
      <c r="H519" s="14">
        <f t="shared" si="80"/>
        <v>0</v>
      </c>
      <c r="I519" s="14">
        <f t="shared" si="81"/>
        <v>0</v>
      </c>
      <c r="J519" s="14">
        <f t="shared" si="82"/>
        <v>0</v>
      </c>
      <c r="K519" s="14"/>
      <c r="N519" s="10"/>
    </row>
    <row r="520" spans="1:14" x14ac:dyDescent="0.3">
      <c r="A520" s="10">
        <f t="shared" si="83"/>
        <v>42826</v>
      </c>
      <c r="B520" s="11">
        <v>139239244</v>
      </c>
      <c r="C520" s="19">
        <v>30353.4650633208</v>
      </c>
      <c r="D520" s="16">
        <f t="shared" si="77"/>
        <v>0</v>
      </c>
      <c r="E520" s="16">
        <f t="shared" si="78"/>
        <v>0</v>
      </c>
      <c r="F520" s="16">
        <f t="shared" si="79"/>
        <v>0</v>
      </c>
      <c r="G520" s="10">
        <f t="shared" si="76"/>
        <v>42826</v>
      </c>
      <c r="H520" s="14">
        <f t="shared" si="80"/>
        <v>0</v>
      </c>
      <c r="I520" s="14">
        <f t="shared" si="81"/>
        <v>0</v>
      </c>
      <c r="J520" s="14">
        <f t="shared" si="82"/>
        <v>0</v>
      </c>
      <c r="K520" s="14"/>
      <c r="N520" s="10"/>
    </row>
    <row r="521" spans="1:14" x14ac:dyDescent="0.3">
      <c r="A521" s="10">
        <f t="shared" si="83"/>
        <v>42856</v>
      </c>
      <c r="B521" s="11">
        <v>152725527</v>
      </c>
      <c r="C521" s="19">
        <v>30408.826154680399</v>
      </c>
      <c r="D521" s="16">
        <f t="shared" si="77"/>
        <v>241</v>
      </c>
      <c r="E521" s="16">
        <f t="shared" si="78"/>
        <v>0</v>
      </c>
      <c r="F521" s="16">
        <f t="shared" si="79"/>
        <v>0</v>
      </c>
      <c r="G521" s="10">
        <f t="shared" si="76"/>
        <v>42856</v>
      </c>
      <c r="H521" s="14">
        <f t="shared" si="80"/>
        <v>0</v>
      </c>
      <c r="I521" s="14">
        <f t="shared" si="81"/>
        <v>0</v>
      </c>
      <c r="J521" s="14">
        <f t="shared" si="82"/>
        <v>0</v>
      </c>
      <c r="K521" s="14"/>
      <c r="N521" s="10"/>
    </row>
    <row r="522" spans="1:14" x14ac:dyDescent="0.3">
      <c r="A522" s="10">
        <f t="shared" si="83"/>
        <v>42887</v>
      </c>
      <c r="B522" s="11">
        <v>182384163</v>
      </c>
      <c r="C522" s="19">
        <v>30462.4435402054</v>
      </c>
      <c r="D522" s="16">
        <f t="shared" si="77"/>
        <v>0</v>
      </c>
      <c r="E522" s="16">
        <f t="shared" si="78"/>
        <v>469</v>
      </c>
      <c r="F522" s="16">
        <f t="shared" si="79"/>
        <v>0</v>
      </c>
      <c r="G522" s="10">
        <f t="shared" si="76"/>
        <v>42887</v>
      </c>
      <c r="H522" s="14">
        <f t="shared" si="80"/>
        <v>0</v>
      </c>
      <c r="I522" s="14">
        <f t="shared" si="81"/>
        <v>0</v>
      </c>
      <c r="J522" s="14">
        <f t="shared" si="82"/>
        <v>0</v>
      </c>
      <c r="K522" s="14"/>
      <c r="N522" s="10"/>
    </row>
    <row r="523" spans="1:14" x14ac:dyDescent="0.3">
      <c r="A523" s="4" t="str">
        <f>$A$1</f>
        <v>EL PASO ELECTRIC COMPANY</v>
      </c>
      <c r="F523" s="8" t="s">
        <v>4</v>
      </c>
      <c r="G523" s="4" t="str">
        <f>$A$1</f>
        <v>EL PASO ELECTRIC COMPANY</v>
      </c>
      <c r="H523" s="4"/>
      <c r="M523" s="8" t="s">
        <v>4</v>
      </c>
      <c r="N523" s="4"/>
    </row>
    <row r="524" spans="1:14" x14ac:dyDescent="0.3">
      <c r="A524" s="4" t="str">
        <f>$A$2</f>
        <v>2021 TEXAS RATE CASE FILING</v>
      </c>
      <c r="F524" s="8" t="s">
        <v>36</v>
      </c>
      <c r="G524" s="4" t="str">
        <f>$A$2</f>
        <v>2021 TEXAS RATE CASE FILING</v>
      </c>
      <c r="H524" s="4"/>
      <c r="K524" s="2"/>
      <c r="L524" s="2"/>
      <c r="M524" s="8" t="s">
        <v>37</v>
      </c>
      <c r="N524" s="4"/>
    </row>
    <row r="525" spans="1:14" x14ac:dyDescent="0.3">
      <c r="A525" s="4" t="str">
        <f>$A$3</f>
        <v>SCHEDULE O-9.2:  MODEL DATA</v>
      </c>
      <c r="G525" s="4" t="str">
        <f>$A$3</f>
        <v>SCHEDULE O-9.2:  MODEL DATA</v>
      </c>
      <c r="H525" s="4"/>
      <c r="N525" s="4"/>
    </row>
    <row r="526" spans="1:14" x14ac:dyDescent="0.3">
      <c r="A526" s="4" t="str">
        <f>$A$4</f>
        <v>SPONSOR:  GEORGE NOVELA</v>
      </c>
      <c r="G526" s="4" t="str">
        <f>$A$4</f>
        <v>SPONSOR:  GEORGE NOVELA</v>
      </c>
      <c r="H526" s="4"/>
      <c r="I526" s="2"/>
      <c r="J526" s="2"/>
      <c r="K526" s="3"/>
      <c r="L526" s="3"/>
      <c r="N526" s="4"/>
    </row>
    <row r="527" spans="1:14" x14ac:dyDescent="0.3">
      <c r="A527" s="4" t="str">
        <f>$A$5</f>
        <v>PREPARER:  ENEDINA SOTO</v>
      </c>
      <c r="G527" s="4" t="str">
        <f>$A$5</f>
        <v>PREPARER:  ENEDINA SOTO</v>
      </c>
      <c r="H527" s="4"/>
      <c r="I527" s="2"/>
      <c r="J527" s="2"/>
      <c r="K527" s="3"/>
      <c r="L527" s="3"/>
      <c r="N527" s="4"/>
    </row>
    <row r="528" spans="1:14" x14ac:dyDescent="0.3">
      <c r="A528" s="4" t="str">
        <f>$A$6</f>
        <v>FOR THE TEST YEAR ENDED DECEMBER 31, 2020</v>
      </c>
      <c r="G528" s="4" t="str">
        <f>$A$6</f>
        <v>FOR THE TEST YEAR ENDED DECEMBER 31, 2020</v>
      </c>
      <c r="H528" s="4"/>
      <c r="I528" s="2"/>
      <c r="J528" s="2"/>
      <c r="K528" s="3"/>
      <c r="L528" s="3"/>
      <c r="N528" s="4"/>
    </row>
    <row r="529" spans="1:14" x14ac:dyDescent="0.3">
      <c r="B529" s="14"/>
      <c r="C529" s="2"/>
      <c r="D529" s="2"/>
      <c r="E529" s="2"/>
      <c r="F529" s="6"/>
    </row>
    <row r="530" spans="1:14" x14ac:dyDescent="0.3">
      <c r="B530" s="14"/>
      <c r="C530" s="2"/>
      <c r="D530" s="2"/>
      <c r="E530" s="2"/>
      <c r="F530" s="2"/>
    </row>
    <row r="531" spans="1:14" x14ac:dyDescent="0.3">
      <c r="A531" s="1" t="s">
        <v>2</v>
      </c>
      <c r="B531" s="15"/>
      <c r="F531" s="2"/>
      <c r="G531" s="1" t="s">
        <v>2</v>
      </c>
    </row>
    <row r="532" spans="1:14" x14ac:dyDescent="0.3">
      <c r="B532" s="15"/>
      <c r="C532" s="15"/>
      <c r="D532" s="15"/>
      <c r="E532" s="15"/>
    </row>
    <row r="533" spans="1:14" ht="17" x14ac:dyDescent="0.6">
      <c r="A533" s="7" t="s">
        <v>1</v>
      </c>
      <c r="B533" s="5" t="s">
        <v>15</v>
      </c>
      <c r="C533" s="7" t="s">
        <v>67</v>
      </c>
      <c r="D533" s="7" t="s">
        <v>8</v>
      </c>
      <c r="E533" s="5" t="s">
        <v>9</v>
      </c>
      <c r="F533" s="5" t="s">
        <v>10</v>
      </c>
      <c r="G533" s="7" t="s">
        <v>1</v>
      </c>
      <c r="H533" s="5" t="s">
        <v>11</v>
      </c>
      <c r="I533" s="5" t="s">
        <v>12</v>
      </c>
      <c r="J533" s="5" t="s">
        <v>13</v>
      </c>
      <c r="K533" s="5"/>
      <c r="L533" s="5"/>
      <c r="N533" s="7"/>
    </row>
    <row r="534" spans="1:14" x14ac:dyDescent="0.3">
      <c r="D534" s="2"/>
    </row>
    <row r="535" spans="1:14" x14ac:dyDescent="0.3">
      <c r="A535" s="10">
        <f>EDATE(A522,1)</f>
        <v>42917</v>
      </c>
      <c r="B535" s="11">
        <v>197864643</v>
      </c>
      <c r="C535" s="19">
        <v>30557.590592930799</v>
      </c>
      <c r="D535" s="16">
        <f t="shared" ref="D535:F540" si="84">J232</f>
        <v>0</v>
      </c>
      <c r="E535" s="16">
        <f t="shared" si="84"/>
        <v>0</v>
      </c>
      <c r="F535" s="16">
        <f t="shared" si="84"/>
        <v>609</v>
      </c>
      <c r="G535" s="10">
        <f t="shared" ref="G535:G576" si="85">A535</f>
        <v>42917</v>
      </c>
      <c r="H535" s="14">
        <f t="shared" ref="H535:I540" si="86">M232</f>
        <v>0</v>
      </c>
      <c r="I535" s="14">
        <f t="shared" si="86"/>
        <v>0</v>
      </c>
      <c r="J535" s="14">
        <f t="shared" ref="J535:J540" si="87">P232</f>
        <v>0</v>
      </c>
      <c r="K535" s="14"/>
      <c r="N535" s="10"/>
    </row>
    <row r="536" spans="1:14" x14ac:dyDescent="0.3">
      <c r="A536" s="10">
        <f t="shared" si="83"/>
        <v>42948</v>
      </c>
      <c r="B536" s="11">
        <v>194269755</v>
      </c>
      <c r="C536" s="19">
        <v>30733.316636774998</v>
      </c>
      <c r="D536" s="16">
        <f t="shared" si="84"/>
        <v>0</v>
      </c>
      <c r="E536" s="16">
        <f t="shared" si="84"/>
        <v>0</v>
      </c>
      <c r="F536" s="16">
        <f t="shared" si="84"/>
        <v>0</v>
      </c>
      <c r="G536" s="10">
        <f t="shared" si="85"/>
        <v>42948</v>
      </c>
      <c r="H536" s="14">
        <f t="shared" si="86"/>
        <v>554</v>
      </c>
      <c r="I536" s="14">
        <f t="shared" si="86"/>
        <v>0</v>
      </c>
      <c r="J536" s="14">
        <f t="shared" si="87"/>
        <v>0</v>
      </c>
      <c r="K536" s="14"/>
      <c r="N536" s="10"/>
    </row>
    <row r="537" spans="1:14" x14ac:dyDescent="0.3">
      <c r="A537" s="10">
        <f t="shared" si="83"/>
        <v>42979</v>
      </c>
      <c r="B537" s="11">
        <v>186217217</v>
      </c>
      <c r="C537" s="19">
        <v>30957.0306377495</v>
      </c>
      <c r="D537" s="16">
        <f t="shared" si="84"/>
        <v>0</v>
      </c>
      <c r="E537" s="16">
        <f t="shared" si="84"/>
        <v>0</v>
      </c>
      <c r="F537" s="16">
        <f t="shared" si="84"/>
        <v>0</v>
      </c>
      <c r="G537" s="10">
        <f t="shared" si="85"/>
        <v>42979</v>
      </c>
      <c r="H537" s="14">
        <f t="shared" si="86"/>
        <v>0</v>
      </c>
      <c r="I537" s="14">
        <f t="shared" si="86"/>
        <v>471</v>
      </c>
      <c r="J537" s="14">
        <f t="shared" si="87"/>
        <v>0</v>
      </c>
      <c r="K537" s="14"/>
      <c r="N537" s="10"/>
    </row>
    <row r="538" spans="1:14" x14ac:dyDescent="0.3">
      <c r="A538" s="10">
        <f t="shared" si="83"/>
        <v>43009</v>
      </c>
      <c r="B538" s="11">
        <v>166979482</v>
      </c>
      <c r="C538" s="19">
        <v>31175.394446099599</v>
      </c>
      <c r="D538" s="16">
        <f t="shared" si="84"/>
        <v>0</v>
      </c>
      <c r="E538" s="16">
        <f t="shared" si="84"/>
        <v>0</v>
      </c>
      <c r="F538" s="16">
        <f t="shared" si="84"/>
        <v>0</v>
      </c>
      <c r="G538" s="10">
        <f t="shared" si="85"/>
        <v>43009</v>
      </c>
      <c r="H538" s="14">
        <f t="shared" si="86"/>
        <v>0</v>
      </c>
      <c r="I538" s="14">
        <f t="shared" si="86"/>
        <v>0</v>
      </c>
      <c r="J538" s="14">
        <f t="shared" si="87"/>
        <v>308</v>
      </c>
      <c r="K538" s="14"/>
      <c r="N538" s="10"/>
    </row>
    <row r="539" spans="1:14" x14ac:dyDescent="0.3">
      <c r="A539" s="10">
        <f t="shared" si="83"/>
        <v>43040</v>
      </c>
      <c r="B539" s="11">
        <v>142945949</v>
      </c>
      <c r="C539" s="19">
        <v>31368.231859543099</v>
      </c>
      <c r="D539" s="16">
        <f t="shared" si="84"/>
        <v>0</v>
      </c>
      <c r="E539" s="16">
        <f t="shared" si="84"/>
        <v>0</v>
      </c>
      <c r="F539" s="16">
        <f t="shared" si="84"/>
        <v>0</v>
      </c>
      <c r="G539" s="10">
        <f t="shared" si="85"/>
        <v>43040</v>
      </c>
      <c r="H539" s="14">
        <f t="shared" si="86"/>
        <v>0</v>
      </c>
      <c r="I539" s="14">
        <f t="shared" si="86"/>
        <v>0</v>
      </c>
      <c r="J539" s="14">
        <f t="shared" si="87"/>
        <v>0</v>
      </c>
      <c r="K539" s="14"/>
      <c r="N539" s="10"/>
    </row>
    <row r="540" spans="1:14" x14ac:dyDescent="0.3">
      <c r="A540" s="10">
        <f t="shared" si="83"/>
        <v>43070</v>
      </c>
      <c r="B540" s="11">
        <v>132052151</v>
      </c>
      <c r="C540" s="19">
        <v>31529.1731991778</v>
      </c>
      <c r="D540" s="16">
        <f t="shared" si="84"/>
        <v>0</v>
      </c>
      <c r="E540" s="16">
        <f t="shared" si="84"/>
        <v>0</v>
      </c>
      <c r="F540" s="16">
        <f t="shared" si="84"/>
        <v>0</v>
      </c>
      <c r="G540" s="10">
        <f t="shared" si="85"/>
        <v>43070</v>
      </c>
      <c r="H540" s="14">
        <f t="shared" si="86"/>
        <v>0</v>
      </c>
      <c r="I540" s="14">
        <f t="shared" si="86"/>
        <v>0</v>
      </c>
      <c r="J540" s="14">
        <f t="shared" si="87"/>
        <v>0</v>
      </c>
      <c r="K540" s="14"/>
      <c r="N540" s="10"/>
    </row>
    <row r="541" spans="1:14" x14ac:dyDescent="0.3">
      <c r="A541" s="10">
        <f t="shared" si="83"/>
        <v>43101</v>
      </c>
      <c r="B541" s="11">
        <v>139069881</v>
      </c>
      <c r="C541" s="19">
        <v>31685.2810488662</v>
      </c>
      <c r="D541" s="16">
        <f t="shared" ref="D541:D576" si="88">J249</f>
        <v>0</v>
      </c>
      <c r="E541" s="16">
        <f t="shared" ref="E541:E576" si="89">K249</f>
        <v>0</v>
      </c>
      <c r="F541" s="16">
        <f t="shared" ref="F541:F576" si="90">L249</f>
        <v>0</v>
      </c>
      <c r="G541" s="10">
        <f t="shared" si="85"/>
        <v>43101</v>
      </c>
      <c r="H541" s="14">
        <f t="shared" ref="H541:H576" si="91">M249</f>
        <v>0</v>
      </c>
      <c r="I541" s="14">
        <f t="shared" ref="I541:I576" si="92">N249</f>
        <v>0</v>
      </c>
      <c r="J541" s="14">
        <f t="shared" ref="J541:J576" si="93">P249</f>
        <v>0</v>
      </c>
      <c r="K541" s="14"/>
      <c r="N541" s="10"/>
    </row>
    <row r="542" spans="1:14" x14ac:dyDescent="0.3">
      <c r="A542" s="10">
        <f t="shared" si="83"/>
        <v>43132</v>
      </c>
      <c r="B542" s="11">
        <v>136326373</v>
      </c>
      <c r="C542" s="19">
        <v>31842.892771054201</v>
      </c>
      <c r="D542" s="16">
        <f t="shared" si="88"/>
        <v>0</v>
      </c>
      <c r="E542" s="16">
        <f t="shared" si="89"/>
        <v>0</v>
      </c>
      <c r="F542" s="16">
        <f t="shared" si="90"/>
        <v>0</v>
      </c>
      <c r="G542" s="10">
        <f t="shared" si="85"/>
        <v>43132</v>
      </c>
      <c r="H542" s="14">
        <f t="shared" si="91"/>
        <v>0</v>
      </c>
      <c r="I542" s="14">
        <f t="shared" si="92"/>
        <v>0</v>
      </c>
      <c r="J542" s="14">
        <f t="shared" si="93"/>
        <v>0</v>
      </c>
      <c r="K542" s="14"/>
      <c r="N542" s="10"/>
    </row>
    <row r="543" spans="1:14" x14ac:dyDescent="0.3">
      <c r="A543" s="10">
        <f t="shared" si="83"/>
        <v>43160</v>
      </c>
      <c r="B543" s="11">
        <v>130231868</v>
      </c>
      <c r="C543" s="19">
        <v>31980.955345505001</v>
      </c>
      <c r="D543" s="16">
        <f t="shared" si="88"/>
        <v>0</v>
      </c>
      <c r="E543" s="16">
        <f t="shared" si="89"/>
        <v>0</v>
      </c>
      <c r="F543" s="16">
        <f t="shared" si="90"/>
        <v>0</v>
      </c>
      <c r="G543" s="10">
        <f t="shared" si="85"/>
        <v>43160</v>
      </c>
      <c r="H543" s="14">
        <f t="shared" si="91"/>
        <v>0</v>
      </c>
      <c r="I543" s="14">
        <f t="shared" si="92"/>
        <v>0</v>
      </c>
      <c r="J543" s="14">
        <f t="shared" si="93"/>
        <v>0</v>
      </c>
      <c r="K543" s="14"/>
      <c r="N543" s="10"/>
    </row>
    <row r="544" spans="1:14" x14ac:dyDescent="0.3">
      <c r="A544" s="10">
        <f t="shared" si="83"/>
        <v>43191</v>
      </c>
      <c r="B544" s="11">
        <v>143296938</v>
      </c>
      <c r="C544" s="19">
        <v>32118.363066830199</v>
      </c>
      <c r="D544" s="16">
        <f t="shared" si="88"/>
        <v>0</v>
      </c>
      <c r="E544" s="16">
        <f t="shared" si="89"/>
        <v>0</v>
      </c>
      <c r="F544" s="16">
        <f t="shared" si="90"/>
        <v>0</v>
      </c>
      <c r="G544" s="10">
        <f t="shared" si="85"/>
        <v>43191</v>
      </c>
      <c r="H544" s="14">
        <f t="shared" si="91"/>
        <v>0</v>
      </c>
      <c r="I544" s="14">
        <f t="shared" si="92"/>
        <v>0</v>
      </c>
      <c r="J544" s="14">
        <f t="shared" si="93"/>
        <v>0</v>
      </c>
      <c r="K544" s="14"/>
      <c r="N544" s="10"/>
    </row>
    <row r="545" spans="1:14" x14ac:dyDescent="0.3">
      <c r="A545" s="10">
        <f t="shared" si="83"/>
        <v>43221</v>
      </c>
      <c r="B545" s="11">
        <v>150297369</v>
      </c>
      <c r="C545" s="19">
        <v>32229.562959823499</v>
      </c>
      <c r="D545" s="16">
        <f t="shared" si="88"/>
        <v>320</v>
      </c>
      <c r="E545" s="16">
        <f t="shared" si="89"/>
        <v>0</v>
      </c>
      <c r="F545" s="16">
        <f t="shared" si="90"/>
        <v>0</v>
      </c>
      <c r="G545" s="10">
        <f t="shared" si="85"/>
        <v>43221</v>
      </c>
      <c r="H545" s="14">
        <f t="shared" si="91"/>
        <v>0</v>
      </c>
      <c r="I545" s="14">
        <f t="shared" si="92"/>
        <v>0</v>
      </c>
      <c r="J545" s="14">
        <f t="shared" si="93"/>
        <v>0</v>
      </c>
      <c r="K545" s="14"/>
      <c r="N545" s="10"/>
    </row>
    <row r="546" spans="1:14" x14ac:dyDescent="0.3">
      <c r="A546" s="10">
        <f t="shared" si="83"/>
        <v>43252</v>
      </c>
      <c r="B546" s="11">
        <v>186535046</v>
      </c>
      <c r="C546" s="19">
        <v>32333.407328666301</v>
      </c>
      <c r="D546" s="16">
        <f t="shared" si="88"/>
        <v>0</v>
      </c>
      <c r="E546" s="16">
        <f t="shared" si="89"/>
        <v>568</v>
      </c>
      <c r="F546" s="16">
        <f t="shared" si="90"/>
        <v>0</v>
      </c>
      <c r="G546" s="10">
        <f t="shared" si="85"/>
        <v>43252</v>
      </c>
      <c r="H546" s="14">
        <f t="shared" si="91"/>
        <v>0</v>
      </c>
      <c r="I546" s="14">
        <f t="shared" si="92"/>
        <v>0</v>
      </c>
      <c r="J546" s="14">
        <f t="shared" si="93"/>
        <v>0</v>
      </c>
      <c r="K546" s="14"/>
      <c r="N546" s="10"/>
    </row>
    <row r="547" spans="1:14" x14ac:dyDescent="0.3">
      <c r="A547" s="10">
        <f t="shared" si="83"/>
        <v>43282</v>
      </c>
      <c r="B547" s="11">
        <v>204384671</v>
      </c>
      <c r="C547" s="19">
        <v>32438.643299514199</v>
      </c>
      <c r="D547" s="16">
        <f t="shared" si="88"/>
        <v>0</v>
      </c>
      <c r="E547" s="16">
        <f t="shared" si="89"/>
        <v>0</v>
      </c>
      <c r="F547" s="16">
        <f t="shared" si="90"/>
        <v>669</v>
      </c>
      <c r="G547" s="10">
        <f t="shared" si="85"/>
        <v>43282</v>
      </c>
      <c r="H547" s="14">
        <f t="shared" si="91"/>
        <v>0</v>
      </c>
      <c r="I547" s="14">
        <f t="shared" si="92"/>
        <v>0</v>
      </c>
      <c r="J547" s="14">
        <f t="shared" si="93"/>
        <v>0</v>
      </c>
      <c r="K547" s="14"/>
      <c r="N547" s="10"/>
    </row>
    <row r="548" spans="1:14" x14ac:dyDescent="0.3">
      <c r="A548" s="10">
        <f t="shared" si="83"/>
        <v>43313</v>
      </c>
      <c r="B548" s="11">
        <v>196145851</v>
      </c>
      <c r="C548" s="19">
        <v>32561.767640422</v>
      </c>
      <c r="D548" s="16">
        <f t="shared" si="88"/>
        <v>0</v>
      </c>
      <c r="E548" s="16">
        <f t="shared" si="89"/>
        <v>0</v>
      </c>
      <c r="F548" s="16">
        <f t="shared" si="90"/>
        <v>0</v>
      </c>
      <c r="G548" s="10">
        <f t="shared" si="85"/>
        <v>43313</v>
      </c>
      <c r="H548" s="14">
        <f t="shared" si="91"/>
        <v>644</v>
      </c>
      <c r="I548" s="14">
        <f t="shared" si="92"/>
        <v>0</v>
      </c>
      <c r="J548" s="14">
        <f t="shared" si="93"/>
        <v>0</v>
      </c>
      <c r="K548" s="14"/>
      <c r="N548" s="10"/>
    </row>
    <row r="549" spans="1:14" x14ac:dyDescent="0.3">
      <c r="A549" s="10">
        <f t="shared" si="83"/>
        <v>43344</v>
      </c>
      <c r="B549" s="11">
        <v>196778090</v>
      </c>
      <c r="C549" s="19">
        <v>32682.738841014499</v>
      </c>
      <c r="D549" s="16">
        <f t="shared" si="88"/>
        <v>0</v>
      </c>
      <c r="E549" s="16">
        <f t="shared" si="89"/>
        <v>0</v>
      </c>
      <c r="F549" s="16">
        <f t="shared" si="90"/>
        <v>0</v>
      </c>
      <c r="G549" s="10">
        <f t="shared" si="85"/>
        <v>43344</v>
      </c>
      <c r="H549" s="14">
        <f t="shared" si="91"/>
        <v>0</v>
      </c>
      <c r="I549" s="14">
        <f t="shared" si="92"/>
        <v>523</v>
      </c>
      <c r="J549" s="14">
        <f t="shared" si="93"/>
        <v>0</v>
      </c>
      <c r="K549" s="14"/>
      <c r="N549" s="10"/>
    </row>
    <row r="550" spans="1:14" x14ac:dyDescent="0.3">
      <c r="A550" s="10">
        <f t="shared" si="83"/>
        <v>43374</v>
      </c>
      <c r="B550" s="11">
        <v>168868030</v>
      </c>
      <c r="C550" s="19">
        <v>32775.758529941202</v>
      </c>
      <c r="D550" s="16">
        <f t="shared" si="88"/>
        <v>0</v>
      </c>
      <c r="E550" s="16">
        <f t="shared" si="89"/>
        <v>0</v>
      </c>
      <c r="F550" s="16">
        <f t="shared" si="90"/>
        <v>0</v>
      </c>
      <c r="G550" s="10">
        <f t="shared" si="85"/>
        <v>43374</v>
      </c>
      <c r="H550" s="14">
        <f t="shared" si="91"/>
        <v>0</v>
      </c>
      <c r="I550" s="14">
        <f t="shared" si="92"/>
        <v>0</v>
      </c>
      <c r="J550" s="14">
        <f t="shared" si="93"/>
        <v>261</v>
      </c>
      <c r="K550" s="14"/>
      <c r="N550" s="10"/>
    </row>
    <row r="551" spans="1:14" x14ac:dyDescent="0.3">
      <c r="A551" s="10">
        <f t="shared" si="83"/>
        <v>43405</v>
      </c>
      <c r="B551" s="11">
        <v>135845705</v>
      </c>
      <c r="C551" s="19">
        <v>32830.949997085503</v>
      </c>
      <c r="D551" s="16">
        <f t="shared" si="88"/>
        <v>0</v>
      </c>
      <c r="E551" s="16">
        <f t="shared" si="89"/>
        <v>0</v>
      </c>
      <c r="F551" s="16">
        <f t="shared" si="90"/>
        <v>0</v>
      </c>
      <c r="G551" s="10">
        <f t="shared" si="85"/>
        <v>43405</v>
      </c>
      <c r="H551" s="14">
        <f t="shared" si="91"/>
        <v>0</v>
      </c>
      <c r="I551" s="14">
        <f t="shared" si="92"/>
        <v>0</v>
      </c>
      <c r="J551" s="14">
        <f t="shared" si="93"/>
        <v>0</v>
      </c>
      <c r="K551" s="14"/>
      <c r="N551" s="10"/>
    </row>
    <row r="552" spans="1:14" x14ac:dyDescent="0.3">
      <c r="A552" s="10">
        <f t="shared" si="83"/>
        <v>43435</v>
      </c>
      <c r="B552" s="11">
        <v>136135844</v>
      </c>
      <c r="C552" s="19">
        <v>32854.159323502601</v>
      </c>
      <c r="D552" s="16">
        <f t="shared" si="88"/>
        <v>0</v>
      </c>
      <c r="E552" s="16">
        <f t="shared" si="89"/>
        <v>0</v>
      </c>
      <c r="F552" s="16">
        <f t="shared" si="90"/>
        <v>0</v>
      </c>
      <c r="G552" s="10">
        <f t="shared" si="85"/>
        <v>43435</v>
      </c>
      <c r="H552" s="14">
        <f t="shared" si="91"/>
        <v>0</v>
      </c>
      <c r="I552" s="14">
        <f t="shared" si="92"/>
        <v>0</v>
      </c>
      <c r="J552" s="14">
        <f t="shared" si="93"/>
        <v>0</v>
      </c>
      <c r="K552" s="14"/>
      <c r="N552" s="10"/>
    </row>
    <row r="553" spans="1:14" x14ac:dyDescent="0.3">
      <c r="A553" s="10">
        <f t="shared" si="83"/>
        <v>43466</v>
      </c>
      <c r="B553" s="11">
        <v>133752634</v>
      </c>
      <c r="C553" s="19">
        <v>32863.061507825303</v>
      </c>
      <c r="D553" s="16">
        <f t="shared" si="88"/>
        <v>0</v>
      </c>
      <c r="E553" s="16">
        <f t="shared" si="89"/>
        <v>0</v>
      </c>
      <c r="F553" s="16">
        <f t="shared" si="90"/>
        <v>0</v>
      </c>
      <c r="G553" s="10">
        <f t="shared" si="85"/>
        <v>43466</v>
      </c>
      <c r="H553" s="14">
        <f t="shared" si="91"/>
        <v>0</v>
      </c>
      <c r="I553" s="14">
        <f t="shared" si="92"/>
        <v>0</v>
      </c>
      <c r="J553" s="14">
        <f t="shared" si="93"/>
        <v>0</v>
      </c>
      <c r="K553" s="14"/>
      <c r="N553" s="10"/>
    </row>
    <row r="554" spans="1:14" x14ac:dyDescent="0.3">
      <c r="A554" s="10">
        <f t="shared" si="83"/>
        <v>43497</v>
      </c>
      <c r="B554" s="11">
        <v>137990393</v>
      </c>
      <c r="C554" s="19">
        <v>32874.655446064899</v>
      </c>
      <c r="D554" s="16">
        <f t="shared" si="88"/>
        <v>0</v>
      </c>
      <c r="E554" s="16">
        <f t="shared" si="89"/>
        <v>0</v>
      </c>
      <c r="F554" s="16">
        <f t="shared" si="90"/>
        <v>0</v>
      </c>
      <c r="G554" s="10">
        <f t="shared" si="85"/>
        <v>43497</v>
      </c>
      <c r="H554" s="14">
        <f t="shared" si="91"/>
        <v>0</v>
      </c>
      <c r="I554" s="14">
        <f t="shared" si="92"/>
        <v>0</v>
      </c>
      <c r="J554" s="14">
        <f t="shared" si="93"/>
        <v>0</v>
      </c>
      <c r="K554" s="14"/>
      <c r="N554" s="10"/>
    </row>
    <row r="555" spans="1:14" x14ac:dyDescent="0.3">
      <c r="A555" s="10">
        <f t="shared" si="83"/>
        <v>43525</v>
      </c>
      <c r="B555" s="11">
        <v>129411445</v>
      </c>
      <c r="C555" s="19">
        <v>32907.948375379303</v>
      </c>
      <c r="D555" s="16">
        <f t="shared" si="88"/>
        <v>0</v>
      </c>
      <c r="E555" s="16">
        <f t="shared" si="89"/>
        <v>0</v>
      </c>
      <c r="F555" s="16">
        <f t="shared" si="90"/>
        <v>0</v>
      </c>
      <c r="G555" s="10">
        <f t="shared" si="85"/>
        <v>43525</v>
      </c>
      <c r="H555" s="14">
        <f t="shared" si="91"/>
        <v>0</v>
      </c>
      <c r="I555" s="14">
        <f t="shared" si="92"/>
        <v>0</v>
      </c>
      <c r="J555" s="14">
        <f t="shared" si="93"/>
        <v>0</v>
      </c>
      <c r="K555" s="14"/>
      <c r="N555" s="10"/>
    </row>
    <row r="556" spans="1:14" x14ac:dyDescent="0.3">
      <c r="A556" s="10">
        <f t="shared" si="83"/>
        <v>43556</v>
      </c>
      <c r="B556" s="11">
        <v>137724742</v>
      </c>
      <c r="C556" s="19">
        <v>32994.327987028402</v>
      </c>
      <c r="D556" s="16">
        <f t="shared" si="88"/>
        <v>0</v>
      </c>
      <c r="E556" s="16">
        <f t="shared" si="89"/>
        <v>0</v>
      </c>
      <c r="F556" s="16">
        <f t="shared" si="90"/>
        <v>0</v>
      </c>
      <c r="G556" s="10">
        <f t="shared" si="85"/>
        <v>43556</v>
      </c>
      <c r="H556" s="14">
        <f t="shared" si="91"/>
        <v>0</v>
      </c>
      <c r="I556" s="14">
        <f t="shared" si="92"/>
        <v>0</v>
      </c>
      <c r="J556" s="14">
        <f t="shared" si="93"/>
        <v>0</v>
      </c>
      <c r="K556" s="14"/>
      <c r="N556" s="10"/>
    </row>
    <row r="557" spans="1:14" x14ac:dyDescent="0.3">
      <c r="A557" s="10">
        <f t="shared" si="83"/>
        <v>43586</v>
      </c>
      <c r="B557" s="11">
        <v>151278347</v>
      </c>
      <c r="C557" s="19">
        <v>33138.506551471597</v>
      </c>
      <c r="D557" s="16">
        <f t="shared" si="88"/>
        <v>203</v>
      </c>
      <c r="E557" s="16">
        <f t="shared" si="89"/>
        <v>0</v>
      </c>
      <c r="F557" s="16">
        <f t="shared" si="90"/>
        <v>0</v>
      </c>
      <c r="G557" s="10">
        <f t="shared" si="85"/>
        <v>43586</v>
      </c>
      <c r="H557" s="14">
        <f t="shared" si="91"/>
        <v>0</v>
      </c>
      <c r="I557" s="14">
        <f t="shared" si="92"/>
        <v>0</v>
      </c>
      <c r="J557" s="14">
        <f t="shared" si="93"/>
        <v>0</v>
      </c>
      <c r="K557" s="14"/>
      <c r="N557" s="10"/>
    </row>
    <row r="558" spans="1:14" x14ac:dyDescent="0.3">
      <c r="A558" s="10">
        <f t="shared" si="83"/>
        <v>43617</v>
      </c>
      <c r="B558" s="11">
        <v>169516713</v>
      </c>
      <c r="C558" s="19">
        <v>33306.530584118504</v>
      </c>
      <c r="D558" s="16">
        <f t="shared" si="88"/>
        <v>0</v>
      </c>
      <c r="E558" s="16">
        <f t="shared" si="89"/>
        <v>409</v>
      </c>
      <c r="F558" s="16">
        <f t="shared" si="90"/>
        <v>0</v>
      </c>
      <c r="G558" s="10">
        <f t="shared" si="85"/>
        <v>43617</v>
      </c>
      <c r="H558" s="14">
        <f t="shared" si="91"/>
        <v>0</v>
      </c>
      <c r="I558" s="14">
        <f t="shared" si="92"/>
        <v>0</v>
      </c>
      <c r="J558" s="14">
        <f t="shared" si="93"/>
        <v>0</v>
      </c>
      <c r="K558" s="14"/>
      <c r="N558" s="10"/>
    </row>
    <row r="559" spans="1:14" x14ac:dyDescent="0.3">
      <c r="A559" s="10">
        <f t="shared" si="83"/>
        <v>43647</v>
      </c>
      <c r="B559" s="11">
        <v>191211618</v>
      </c>
      <c r="C559" s="19">
        <v>33432.171752833303</v>
      </c>
      <c r="D559" s="16">
        <f t="shared" si="88"/>
        <v>0</v>
      </c>
      <c r="E559" s="16">
        <f t="shared" si="89"/>
        <v>0</v>
      </c>
      <c r="F559" s="16">
        <f t="shared" si="90"/>
        <v>627</v>
      </c>
      <c r="G559" s="10">
        <f t="shared" si="85"/>
        <v>43647</v>
      </c>
      <c r="H559" s="14">
        <f t="shared" si="91"/>
        <v>0</v>
      </c>
      <c r="I559" s="14">
        <f t="shared" si="92"/>
        <v>0</v>
      </c>
      <c r="J559" s="14">
        <f t="shared" si="93"/>
        <v>0</v>
      </c>
      <c r="K559" s="14"/>
      <c r="N559" s="10"/>
    </row>
    <row r="560" spans="1:14" x14ac:dyDescent="0.3">
      <c r="A560" s="10">
        <f t="shared" si="83"/>
        <v>43678</v>
      </c>
      <c r="B560" s="11">
        <v>200512758</v>
      </c>
      <c r="C560" s="19">
        <v>33490.147834388001</v>
      </c>
      <c r="D560" s="16">
        <f t="shared" si="88"/>
        <v>0</v>
      </c>
      <c r="E560" s="16">
        <f t="shared" si="89"/>
        <v>0</v>
      </c>
      <c r="F560" s="16">
        <f t="shared" si="90"/>
        <v>0</v>
      </c>
      <c r="G560" s="10">
        <f t="shared" si="85"/>
        <v>43678</v>
      </c>
      <c r="H560" s="14">
        <f t="shared" si="91"/>
        <v>706</v>
      </c>
      <c r="I560" s="14">
        <f t="shared" si="92"/>
        <v>0</v>
      </c>
      <c r="J560" s="14">
        <f t="shared" si="93"/>
        <v>0</v>
      </c>
      <c r="K560" s="14"/>
      <c r="N560" s="10"/>
    </row>
    <row r="561" spans="1:14" x14ac:dyDescent="0.3">
      <c r="A561" s="10">
        <f t="shared" si="83"/>
        <v>43709</v>
      </c>
      <c r="B561" s="11">
        <v>210090109</v>
      </c>
      <c r="C561" s="19">
        <v>33536.909141730801</v>
      </c>
      <c r="D561" s="16">
        <f t="shared" si="88"/>
        <v>0</v>
      </c>
      <c r="E561" s="16">
        <f t="shared" si="89"/>
        <v>0</v>
      </c>
      <c r="F561" s="16">
        <f t="shared" si="90"/>
        <v>0</v>
      </c>
      <c r="G561" s="10">
        <f t="shared" si="85"/>
        <v>43709</v>
      </c>
      <c r="H561" s="14">
        <f t="shared" si="91"/>
        <v>0</v>
      </c>
      <c r="I561" s="14">
        <f t="shared" si="92"/>
        <v>590</v>
      </c>
      <c r="J561" s="14">
        <f t="shared" si="93"/>
        <v>0</v>
      </c>
      <c r="K561" s="14"/>
      <c r="N561" s="10"/>
    </row>
    <row r="562" spans="1:14" x14ac:dyDescent="0.3">
      <c r="A562" s="10">
        <f t="shared" si="83"/>
        <v>43739</v>
      </c>
      <c r="B562" s="11">
        <v>173867778</v>
      </c>
      <c r="C562" s="19">
        <v>33652.278705365898</v>
      </c>
      <c r="D562" s="16">
        <f t="shared" si="88"/>
        <v>0</v>
      </c>
      <c r="E562" s="16">
        <f t="shared" si="89"/>
        <v>0</v>
      </c>
      <c r="F562" s="16">
        <f t="shared" si="90"/>
        <v>0</v>
      </c>
      <c r="G562" s="10">
        <f t="shared" si="85"/>
        <v>43739</v>
      </c>
      <c r="H562" s="14">
        <f t="shared" si="91"/>
        <v>0</v>
      </c>
      <c r="I562" s="14">
        <f t="shared" si="92"/>
        <v>0</v>
      </c>
      <c r="J562" s="14">
        <f t="shared" si="93"/>
        <v>301</v>
      </c>
      <c r="K562" s="14"/>
      <c r="N562" s="10"/>
    </row>
    <row r="563" spans="1:14" x14ac:dyDescent="0.3">
      <c r="A563" s="10">
        <f t="shared" si="83"/>
        <v>43770</v>
      </c>
      <c r="B563" s="11">
        <v>134784638</v>
      </c>
      <c r="C563" s="19">
        <v>33856.788349633898</v>
      </c>
      <c r="D563" s="16">
        <f t="shared" si="88"/>
        <v>0</v>
      </c>
      <c r="E563" s="16">
        <f t="shared" si="89"/>
        <v>0</v>
      </c>
      <c r="F563" s="16">
        <f t="shared" si="90"/>
        <v>0</v>
      </c>
      <c r="G563" s="10">
        <f t="shared" si="85"/>
        <v>43770</v>
      </c>
      <c r="H563" s="14">
        <f t="shared" si="91"/>
        <v>0</v>
      </c>
      <c r="I563" s="14">
        <f t="shared" si="92"/>
        <v>0</v>
      </c>
      <c r="J563" s="14">
        <f t="shared" si="93"/>
        <v>0</v>
      </c>
      <c r="K563" s="14"/>
      <c r="N563" s="10"/>
    </row>
    <row r="564" spans="1:14" x14ac:dyDescent="0.3">
      <c r="A564" s="10">
        <f t="shared" si="83"/>
        <v>43800</v>
      </c>
      <c r="B564" s="11">
        <v>125386010</v>
      </c>
      <c r="C564" s="19">
        <v>33886.274680540497</v>
      </c>
      <c r="D564" s="16">
        <f t="shared" si="88"/>
        <v>0</v>
      </c>
      <c r="E564" s="16">
        <f t="shared" si="89"/>
        <v>0</v>
      </c>
      <c r="F564" s="16">
        <f t="shared" si="90"/>
        <v>0</v>
      </c>
      <c r="G564" s="10">
        <f t="shared" si="85"/>
        <v>43800</v>
      </c>
      <c r="H564" s="14">
        <f t="shared" si="91"/>
        <v>0</v>
      </c>
      <c r="I564" s="14">
        <f t="shared" si="92"/>
        <v>0</v>
      </c>
      <c r="J564" s="14">
        <f t="shared" si="93"/>
        <v>0</v>
      </c>
      <c r="K564" s="14"/>
      <c r="N564" s="10"/>
    </row>
    <row r="565" spans="1:14" x14ac:dyDescent="0.3">
      <c r="A565" s="10">
        <f t="shared" si="83"/>
        <v>43831</v>
      </c>
      <c r="B565" s="11">
        <v>141157390</v>
      </c>
      <c r="C565" s="19">
        <v>33413.628786308604</v>
      </c>
      <c r="D565" s="16">
        <f t="shared" si="88"/>
        <v>0</v>
      </c>
      <c r="E565" s="16">
        <f t="shared" si="89"/>
        <v>0</v>
      </c>
      <c r="F565" s="16">
        <f t="shared" si="90"/>
        <v>0</v>
      </c>
      <c r="G565" s="10">
        <f t="shared" si="85"/>
        <v>43831</v>
      </c>
      <c r="H565" s="14">
        <f t="shared" si="91"/>
        <v>0</v>
      </c>
      <c r="I565" s="14">
        <f t="shared" si="92"/>
        <v>0</v>
      </c>
      <c r="J565" s="14">
        <f t="shared" si="93"/>
        <v>0</v>
      </c>
      <c r="K565" s="14"/>
      <c r="N565" s="10"/>
    </row>
    <row r="566" spans="1:14" x14ac:dyDescent="0.3">
      <c r="A566" s="10">
        <f t="shared" si="83"/>
        <v>43862</v>
      </c>
      <c r="B566" s="11">
        <v>136601984</v>
      </c>
      <c r="C566" s="19">
        <v>32265.444965248102</v>
      </c>
      <c r="D566" s="16">
        <f t="shared" si="88"/>
        <v>0</v>
      </c>
      <c r="E566" s="16">
        <f t="shared" si="89"/>
        <v>0</v>
      </c>
      <c r="F566" s="16">
        <f t="shared" si="90"/>
        <v>0</v>
      </c>
      <c r="G566" s="10">
        <f t="shared" si="85"/>
        <v>43862</v>
      </c>
      <c r="H566" s="14">
        <f t="shared" si="91"/>
        <v>0</v>
      </c>
      <c r="I566" s="14">
        <f t="shared" si="92"/>
        <v>0</v>
      </c>
      <c r="J566" s="14">
        <f t="shared" si="93"/>
        <v>0</v>
      </c>
      <c r="K566" s="14"/>
      <c r="N566" s="10"/>
    </row>
    <row r="567" spans="1:14" x14ac:dyDescent="0.3">
      <c r="A567" s="10">
        <f t="shared" si="83"/>
        <v>43891</v>
      </c>
      <c r="B567" s="11">
        <v>131277824</v>
      </c>
      <c r="C567" s="19">
        <v>31031.212534872699</v>
      </c>
      <c r="D567" s="16">
        <f t="shared" si="88"/>
        <v>0</v>
      </c>
      <c r="E567" s="16">
        <f t="shared" si="89"/>
        <v>0</v>
      </c>
      <c r="F567" s="16">
        <f t="shared" si="90"/>
        <v>0</v>
      </c>
      <c r="G567" s="10">
        <f t="shared" si="85"/>
        <v>43891</v>
      </c>
      <c r="H567" s="14">
        <f t="shared" si="91"/>
        <v>0</v>
      </c>
      <c r="I567" s="14">
        <f t="shared" si="92"/>
        <v>0</v>
      </c>
      <c r="J567" s="14">
        <f t="shared" si="93"/>
        <v>0</v>
      </c>
      <c r="K567" s="14"/>
      <c r="N567" s="10"/>
    </row>
    <row r="568" spans="1:14" x14ac:dyDescent="0.3">
      <c r="A568" s="10">
        <f t="shared" si="83"/>
        <v>43922</v>
      </c>
      <c r="B568" s="11">
        <v>121749583</v>
      </c>
      <c r="C568" s="19">
        <v>30188.071766756799</v>
      </c>
      <c r="D568" s="16">
        <f t="shared" si="88"/>
        <v>0</v>
      </c>
      <c r="E568" s="16">
        <f t="shared" si="89"/>
        <v>0</v>
      </c>
      <c r="F568" s="16">
        <f t="shared" si="90"/>
        <v>0</v>
      </c>
      <c r="G568" s="10">
        <f t="shared" si="85"/>
        <v>43922</v>
      </c>
      <c r="H568" s="14">
        <f t="shared" si="91"/>
        <v>0</v>
      </c>
      <c r="I568" s="14">
        <f t="shared" si="92"/>
        <v>0</v>
      </c>
      <c r="J568" s="14">
        <f t="shared" si="93"/>
        <v>0</v>
      </c>
      <c r="K568" s="14"/>
      <c r="N568" s="10"/>
    </row>
    <row r="569" spans="1:14" x14ac:dyDescent="0.3">
      <c r="A569" s="10">
        <f t="shared" si="83"/>
        <v>43952</v>
      </c>
      <c r="B569" s="11">
        <v>131093147</v>
      </c>
      <c r="C569" s="19">
        <v>30279.264921647999</v>
      </c>
      <c r="D569" s="16">
        <f t="shared" si="88"/>
        <v>312</v>
      </c>
      <c r="E569" s="16">
        <f t="shared" si="89"/>
        <v>0</v>
      </c>
      <c r="F569" s="16">
        <f t="shared" si="90"/>
        <v>0</v>
      </c>
      <c r="G569" s="10">
        <f t="shared" si="85"/>
        <v>43952</v>
      </c>
      <c r="H569" s="14">
        <f t="shared" si="91"/>
        <v>0</v>
      </c>
      <c r="I569" s="14">
        <f t="shared" si="92"/>
        <v>0</v>
      </c>
      <c r="J569" s="14">
        <f t="shared" si="93"/>
        <v>0</v>
      </c>
      <c r="K569" s="14"/>
      <c r="N569" s="10"/>
    </row>
    <row r="570" spans="1:14" x14ac:dyDescent="0.3">
      <c r="A570" s="10">
        <f t="shared" si="83"/>
        <v>43983</v>
      </c>
      <c r="B570" s="11">
        <v>165416723</v>
      </c>
      <c r="C570" s="19">
        <v>30954.548842537901</v>
      </c>
      <c r="D570" s="16">
        <f t="shared" si="88"/>
        <v>0</v>
      </c>
      <c r="E570" s="16">
        <f t="shared" si="89"/>
        <v>540</v>
      </c>
      <c r="F570" s="16">
        <f t="shared" si="90"/>
        <v>0</v>
      </c>
      <c r="G570" s="10">
        <f t="shared" si="85"/>
        <v>43983</v>
      </c>
      <c r="H570" s="14">
        <f t="shared" si="91"/>
        <v>0</v>
      </c>
      <c r="I570" s="14">
        <f t="shared" si="92"/>
        <v>0</v>
      </c>
      <c r="J570" s="14">
        <f t="shared" si="93"/>
        <v>0</v>
      </c>
      <c r="K570" s="14"/>
      <c r="N570" s="10"/>
    </row>
    <row r="571" spans="1:14" x14ac:dyDescent="0.3">
      <c r="A571" s="10">
        <f t="shared" si="83"/>
        <v>44013</v>
      </c>
      <c r="B571" s="11">
        <v>194231444</v>
      </c>
      <c r="C571" s="19">
        <v>31627.196296145699</v>
      </c>
      <c r="D571" s="16">
        <f t="shared" si="88"/>
        <v>0</v>
      </c>
      <c r="E571" s="16">
        <f t="shared" si="89"/>
        <v>0</v>
      </c>
      <c r="F571" s="16">
        <f t="shared" si="90"/>
        <v>684</v>
      </c>
      <c r="G571" s="10">
        <f t="shared" si="85"/>
        <v>44013</v>
      </c>
      <c r="H571" s="14">
        <f t="shared" si="91"/>
        <v>0</v>
      </c>
      <c r="I571" s="14">
        <f t="shared" si="92"/>
        <v>0</v>
      </c>
      <c r="J571" s="14">
        <f t="shared" si="93"/>
        <v>0</v>
      </c>
      <c r="K571" s="14"/>
      <c r="N571" s="10"/>
    </row>
    <row r="572" spans="1:14" x14ac:dyDescent="0.3">
      <c r="A572" s="10">
        <f t="shared" si="83"/>
        <v>44044</v>
      </c>
      <c r="B572" s="11">
        <v>192731520</v>
      </c>
      <c r="C572" s="19">
        <v>31910.537608103801</v>
      </c>
      <c r="D572" s="16">
        <f t="shared" si="88"/>
        <v>0</v>
      </c>
      <c r="E572" s="16">
        <f t="shared" si="89"/>
        <v>0</v>
      </c>
      <c r="F572" s="16">
        <f t="shared" si="90"/>
        <v>0</v>
      </c>
      <c r="G572" s="10">
        <f t="shared" si="85"/>
        <v>44044</v>
      </c>
      <c r="H572" s="14">
        <f t="shared" si="91"/>
        <v>739</v>
      </c>
      <c r="I572" s="14">
        <f t="shared" si="92"/>
        <v>0</v>
      </c>
      <c r="J572" s="14">
        <f t="shared" si="93"/>
        <v>0</v>
      </c>
      <c r="K572" s="14"/>
      <c r="N572" s="10"/>
    </row>
    <row r="573" spans="1:14" x14ac:dyDescent="0.3">
      <c r="A573" s="10">
        <f t="shared" si="83"/>
        <v>44075</v>
      </c>
      <c r="B573" s="11">
        <v>193386177</v>
      </c>
      <c r="C573" s="19">
        <v>31876.041517863901</v>
      </c>
      <c r="D573" s="16">
        <f t="shared" si="88"/>
        <v>0</v>
      </c>
      <c r="E573" s="16">
        <f t="shared" si="89"/>
        <v>0</v>
      </c>
      <c r="F573" s="16">
        <f t="shared" si="90"/>
        <v>0</v>
      </c>
      <c r="G573" s="10">
        <f t="shared" si="85"/>
        <v>44075</v>
      </c>
      <c r="H573" s="14">
        <f t="shared" si="91"/>
        <v>0</v>
      </c>
      <c r="I573" s="14">
        <f t="shared" si="92"/>
        <v>540</v>
      </c>
      <c r="J573" s="14">
        <f t="shared" si="93"/>
        <v>0</v>
      </c>
      <c r="K573" s="14"/>
      <c r="N573" s="10"/>
    </row>
    <row r="574" spans="1:14" x14ac:dyDescent="0.3">
      <c r="A574" s="10">
        <f t="shared" si="83"/>
        <v>44105</v>
      </c>
      <c r="B574" s="11">
        <v>155063887</v>
      </c>
      <c r="C574" s="19">
        <v>31759.044227464401</v>
      </c>
      <c r="D574" s="16">
        <f t="shared" si="88"/>
        <v>0</v>
      </c>
      <c r="E574" s="16">
        <f t="shared" si="89"/>
        <v>0</v>
      </c>
      <c r="F574" s="16">
        <f t="shared" si="90"/>
        <v>0</v>
      </c>
      <c r="G574" s="10">
        <f t="shared" si="85"/>
        <v>44105</v>
      </c>
      <c r="H574" s="14">
        <f t="shared" si="91"/>
        <v>0</v>
      </c>
      <c r="I574" s="14">
        <f t="shared" si="92"/>
        <v>0</v>
      </c>
      <c r="J574" s="14">
        <f t="shared" si="93"/>
        <v>276</v>
      </c>
      <c r="K574" s="14"/>
      <c r="N574" s="10"/>
    </row>
    <row r="575" spans="1:14" x14ac:dyDescent="0.3">
      <c r="A575" s="10">
        <f t="shared" si="83"/>
        <v>44136</v>
      </c>
      <c r="B575" s="11">
        <v>136142523</v>
      </c>
      <c r="C575" s="19">
        <v>31731.332392927001</v>
      </c>
      <c r="D575" s="16">
        <f t="shared" si="88"/>
        <v>0</v>
      </c>
      <c r="E575" s="16">
        <f t="shared" si="89"/>
        <v>0</v>
      </c>
      <c r="F575" s="16">
        <f t="shared" si="90"/>
        <v>0</v>
      </c>
      <c r="G575" s="10">
        <f t="shared" si="85"/>
        <v>44136</v>
      </c>
      <c r="H575" s="14">
        <f t="shared" si="91"/>
        <v>0</v>
      </c>
      <c r="I575" s="14">
        <f t="shared" si="92"/>
        <v>0</v>
      </c>
      <c r="J575" s="14">
        <f t="shared" si="93"/>
        <v>0</v>
      </c>
      <c r="K575" s="14"/>
      <c r="N575" s="10"/>
    </row>
    <row r="576" spans="1:14" x14ac:dyDescent="0.3">
      <c r="A576" s="10">
        <f t="shared" si="83"/>
        <v>44166</v>
      </c>
      <c r="B576" s="11">
        <v>128138676</v>
      </c>
      <c r="C576" s="19">
        <v>31792.487781148498</v>
      </c>
      <c r="D576" s="16">
        <f t="shared" si="88"/>
        <v>0</v>
      </c>
      <c r="E576" s="16">
        <f t="shared" si="89"/>
        <v>0</v>
      </c>
      <c r="F576" s="16">
        <f t="shared" si="90"/>
        <v>0</v>
      </c>
      <c r="G576" s="10">
        <f t="shared" si="85"/>
        <v>44166</v>
      </c>
      <c r="H576" s="14">
        <f t="shared" si="91"/>
        <v>0</v>
      </c>
      <c r="I576" s="14">
        <f t="shared" si="92"/>
        <v>0</v>
      </c>
      <c r="J576" s="14">
        <f t="shared" si="93"/>
        <v>0</v>
      </c>
      <c r="K576" s="14"/>
      <c r="N576" s="10"/>
    </row>
    <row r="577" spans="1:14" x14ac:dyDescent="0.3">
      <c r="A577" s="10"/>
      <c r="B577" s="11"/>
      <c r="C577" s="19"/>
      <c r="D577" s="16"/>
      <c r="E577" s="14"/>
      <c r="F577" s="14"/>
      <c r="G577" s="10"/>
      <c r="H577" s="14"/>
      <c r="I577" s="14"/>
      <c r="J577" s="14"/>
      <c r="K577" s="14"/>
      <c r="N577" s="10"/>
    </row>
    <row r="578" spans="1:14" x14ac:dyDescent="0.3">
      <c r="A578" s="10"/>
      <c r="B578" s="11"/>
      <c r="C578" s="19"/>
      <c r="D578" s="16"/>
      <c r="E578" s="14"/>
      <c r="F578" s="14"/>
      <c r="G578" s="10"/>
      <c r="H578" s="14"/>
      <c r="I578" s="14"/>
      <c r="J578" s="14"/>
      <c r="K578" s="14"/>
      <c r="N578" s="10"/>
    </row>
    <row r="579" spans="1:14" x14ac:dyDescent="0.3">
      <c r="A579" s="10"/>
      <c r="B579" s="11"/>
      <c r="C579" s="19"/>
      <c r="D579" s="16"/>
      <c r="E579" s="14"/>
      <c r="F579" s="14"/>
      <c r="G579" s="10"/>
      <c r="H579" s="14"/>
      <c r="I579" s="14"/>
      <c r="J579" s="14"/>
      <c r="K579" s="14"/>
      <c r="N579" s="10"/>
    </row>
    <row r="580" spans="1:14" x14ac:dyDescent="0.3">
      <c r="A580" s="10"/>
      <c r="B580" s="11"/>
      <c r="C580" s="19"/>
      <c r="D580" s="16"/>
      <c r="E580" s="14"/>
      <c r="F580" s="14"/>
      <c r="G580" s="10"/>
      <c r="H580" s="14"/>
      <c r="I580" s="14"/>
      <c r="J580" s="14"/>
      <c r="K580" s="14"/>
      <c r="N580" s="10"/>
    </row>
    <row r="581" spans="1:14" x14ac:dyDescent="0.3">
      <c r="A581" s="10"/>
      <c r="B581" s="11"/>
      <c r="C581" s="19"/>
      <c r="D581" s="16"/>
      <c r="E581" s="14"/>
      <c r="F581" s="14"/>
      <c r="G581" s="10"/>
      <c r="H581" s="14"/>
      <c r="I581" s="14"/>
      <c r="J581" s="14"/>
      <c r="K581" s="14"/>
      <c r="N581" s="10"/>
    </row>
    <row r="582" spans="1:14" x14ac:dyDescent="0.3">
      <c r="A582" s="10"/>
      <c r="B582" s="11"/>
      <c r="C582" s="19"/>
      <c r="D582" s="16"/>
      <c r="E582" s="14"/>
      <c r="F582" s="14"/>
      <c r="G582" s="10"/>
      <c r="H582" s="14"/>
      <c r="I582" s="14"/>
      <c r="J582" s="14"/>
      <c r="K582" s="14"/>
      <c r="N582" s="10"/>
    </row>
    <row r="583" spans="1:14" x14ac:dyDescent="0.3">
      <c r="A583" s="10"/>
      <c r="B583" s="11"/>
      <c r="C583" s="19"/>
      <c r="D583" s="16"/>
      <c r="E583" s="14"/>
      <c r="F583" s="14"/>
      <c r="G583" s="10"/>
      <c r="H583" s="14"/>
      <c r="I583" s="14"/>
      <c r="J583" s="14"/>
      <c r="K583" s="14"/>
      <c r="N583" s="10"/>
    </row>
    <row r="584" spans="1:14" x14ac:dyDescent="0.3">
      <c r="A584" s="10"/>
      <c r="B584" s="11"/>
      <c r="C584" s="19"/>
      <c r="D584" s="16"/>
      <c r="E584" s="14"/>
      <c r="F584" s="14"/>
      <c r="G584" s="10"/>
      <c r="H584" s="14"/>
      <c r="I584" s="14"/>
      <c r="J584" s="14"/>
      <c r="K584" s="14"/>
      <c r="N584" s="10"/>
    </row>
    <row r="585" spans="1:14" x14ac:dyDescent="0.3">
      <c r="A585" s="10"/>
      <c r="B585" s="11"/>
      <c r="C585" s="19"/>
      <c r="D585" s="16"/>
      <c r="E585" s="14"/>
      <c r="F585" s="14"/>
      <c r="G585" s="10"/>
      <c r="H585" s="14"/>
      <c r="I585" s="14"/>
      <c r="J585" s="14"/>
      <c r="K585" s="14"/>
      <c r="N585" s="10"/>
    </row>
    <row r="586" spans="1:14" x14ac:dyDescent="0.3">
      <c r="A586" s="18"/>
      <c r="B586" s="20"/>
      <c r="C586" s="20"/>
      <c r="D586" s="14"/>
      <c r="E586" s="14"/>
      <c r="G586" s="18"/>
      <c r="N586" s="18"/>
    </row>
    <row r="587" spans="1:14" x14ac:dyDescent="0.3">
      <c r="A587" s="18"/>
      <c r="B587" s="20"/>
      <c r="C587" s="20"/>
      <c r="D587" s="14"/>
      <c r="E587" s="14"/>
      <c r="G587" s="18"/>
      <c r="N587" s="18"/>
    </row>
    <row r="588" spans="1:14" x14ac:dyDescent="0.3">
      <c r="A588" s="18"/>
      <c r="B588" s="20"/>
      <c r="C588" s="20"/>
      <c r="D588" s="14"/>
      <c r="E588" s="14"/>
      <c r="G588" s="18"/>
      <c r="N588" s="18"/>
    </row>
    <row r="589" spans="1:14" x14ac:dyDescent="0.3">
      <c r="A589" s="18"/>
      <c r="B589" s="20"/>
      <c r="C589" s="20"/>
      <c r="D589" s="14"/>
      <c r="E589" s="14"/>
      <c r="G589" s="18"/>
      <c r="N589" s="18"/>
    </row>
    <row r="590" spans="1:14" x14ac:dyDescent="0.3">
      <c r="A590" s="18"/>
      <c r="B590" s="20"/>
      <c r="C590" s="20"/>
      <c r="G590" s="18"/>
      <c r="N590" s="18"/>
    </row>
    <row r="591" spans="1:14" x14ac:dyDescent="0.3">
      <c r="A591" s="18"/>
      <c r="G591" s="18"/>
      <c r="N591" s="18"/>
    </row>
    <row r="592" spans="1:14" x14ac:dyDescent="0.3">
      <c r="A592" s="18"/>
      <c r="G592" s="18"/>
      <c r="N592" s="18"/>
    </row>
    <row r="593" spans="1:14" x14ac:dyDescent="0.3">
      <c r="A593" s="18"/>
      <c r="G593" s="18"/>
      <c r="N593" s="18"/>
    </row>
    <row r="594" spans="1:14" x14ac:dyDescent="0.3">
      <c r="A594" s="4" t="str">
        <f>$A$1</f>
        <v>EL PASO ELECTRIC COMPANY</v>
      </c>
      <c r="F594" s="8" t="s">
        <v>4</v>
      </c>
      <c r="G594" s="4"/>
      <c r="H594" s="8"/>
      <c r="M594" s="8"/>
      <c r="N594" s="4"/>
    </row>
    <row r="595" spans="1:14" x14ac:dyDescent="0.3">
      <c r="A595" s="4" t="str">
        <f>$A$2</f>
        <v>2021 TEXAS RATE CASE FILING</v>
      </c>
      <c r="F595" s="8" t="s">
        <v>38</v>
      </c>
      <c r="G595" s="4"/>
      <c r="H595" s="8"/>
      <c r="M595" s="8"/>
      <c r="N595" s="4"/>
    </row>
    <row r="596" spans="1:14" x14ac:dyDescent="0.3">
      <c r="A596" s="4" t="str">
        <f>$A$3</f>
        <v>SCHEDULE O-9.2:  MODEL DATA</v>
      </c>
      <c r="G596" s="4"/>
      <c r="H596" s="8"/>
      <c r="N596" s="4"/>
    </row>
    <row r="597" spans="1:14" x14ac:dyDescent="0.3">
      <c r="A597" s="4" t="str">
        <f>$A$4</f>
        <v>SPONSOR:  GEORGE NOVELA</v>
      </c>
      <c r="G597" s="4"/>
      <c r="N597" s="4"/>
    </row>
    <row r="598" spans="1:14" x14ac:dyDescent="0.3">
      <c r="A598" s="4" t="str">
        <f>$A$5</f>
        <v>PREPARER:  ENEDINA SOTO</v>
      </c>
      <c r="G598" s="4"/>
      <c r="N598" s="4"/>
    </row>
    <row r="599" spans="1:14" x14ac:dyDescent="0.3">
      <c r="A599" s="4" t="str">
        <f>$A$6</f>
        <v>FOR THE TEST YEAR ENDED DECEMBER 31, 2020</v>
      </c>
      <c r="G599" s="4"/>
      <c r="N599" s="4"/>
    </row>
    <row r="600" spans="1:14" x14ac:dyDescent="0.3">
      <c r="B600" s="14"/>
      <c r="C600" s="2"/>
      <c r="D600" s="2"/>
      <c r="E600" s="2"/>
      <c r="F600" s="6"/>
    </row>
    <row r="601" spans="1:14" x14ac:dyDescent="0.3">
      <c r="B601" s="14"/>
      <c r="C601" s="2"/>
      <c r="D601" s="2"/>
      <c r="E601" s="2"/>
      <c r="F601" s="2"/>
    </row>
    <row r="602" spans="1:14" x14ac:dyDescent="0.3">
      <c r="A602" s="1" t="s">
        <v>3</v>
      </c>
      <c r="B602" s="15"/>
      <c r="F602" s="2"/>
    </row>
    <row r="603" spans="1:14" x14ac:dyDescent="0.3">
      <c r="B603" s="15"/>
      <c r="C603" s="15"/>
      <c r="D603" s="15"/>
      <c r="E603" s="15"/>
    </row>
    <row r="604" spans="1:14" ht="17" x14ac:dyDescent="0.6">
      <c r="A604" s="7" t="s">
        <v>1</v>
      </c>
      <c r="B604" s="5" t="s">
        <v>61</v>
      </c>
      <c r="C604" s="5" t="s">
        <v>62</v>
      </c>
      <c r="D604" s="7"/>
      <c r="E604" s="7"/>
      <c r="G604" s="7"/>
      <c r="N604" s="7"/>
    </row>
    <row r="605" spans="1:14" x14ac:dyDescent="0.3">
      <c r="D605" s="6"/>
      <c r="E605" s="6"/>
    </row>
    <row r="606" spans="1:14" x14ac:dyDescent="0.3">
      <c r="A606" s="21">
        <v>2001</v>
      </c>
      <c r="B606" s="11">
        <v>1095256777</v>
      </c>
      <c r="C606" s="22" t="s">
        <v>6</v>
      </c>
      <c r="D606" s="23"/>
      <c r="E606" s="14"/>
      <c r="G606" s="21"/>
      <c r="N606" s="21"/>
    </row>
    <row r="607" spans="1:14" x14ac:dyDescent="0.3">
      <c r="A607" s="21">
        <f>A606+1</f>
        <v>2002</v>
      </c>
      <c r="B607" s="11">
        <v>1068707030</v>
      </c>
      <c r="C607" s="12">
        <v>1095256777</v>
      </c>
      <c r="D607" s="23"/>
      <c r="E607" s="14"/>
      <c r="G607" s="21"/>
      <c r="N607" s="21"/>
    </row>
    <row r="608" spans="1:14" x14ac:dyDescent="0.3">
      <c r="A608" s="21">
        <f t="shared" ref="A608:A625" si="94">A607+1</f>
        <v>2003</v>
      </c>
      <c r="B608" s="11">
        <v>1097407159</v>
      </c>
      <c r="C608" s="12">
        <v>1068707030</v>
      </c>
      <c r="D608" s="23"/>
      <c r="E608" s="14"/>
      <c r="G608" s="21"/>
      <c r="N608" s="21"/>
    </row>
    <row r="609" spans="1:14" x14ac:dyDescent="0.3">
      <c r="A609" s="21">
        <f t="shared" si="94"/>
        <v>2004</v>
      </c>
      <c r="B609" s="11">
        <v>1125587177</v>
      </c>
      <c r="C609" s="12">
        <v>1097407159</v>
      </c>
      <c r="D609" s="23"/>
      <c r="E609" s="14"/>
      <c r="G609" s="21"/>
      <c r="N609" s="21"/>
    </row>
    <row r="610" spans="1:14" x14ac:dyDescent="0.3">
      <c r="A610" s="21">
        <f t="shared" si="94"/>
        <v>2005</v>
      </c>
      <c r="B610" s="11">
        <v>1078117016</v>
      </c>
      <c r="C610" s="12">
        <v>1125587177</v>
      </c>
      <c r="D610" s="23"/>
      <c r="E610" s="14"/>
      <c r="G610" s="21"/>
      <c r="N610" s="21"/>
    </row>
    <row r="611" spans="1:14" x14ac:dyDescent="0.3">
      <c r="A611" s="21">
        <f t="shared" si="94"/>
        <v>2006</v>
      </c>
      <c r="B611" s="11">
        <v>1094988489</v>
      </c>
      <c r="C611" s="12">
        <v>1078117016</v>
      </c>
      <c r="D611" s="23"/>
      <c r="E611" s="14"/>
      <c r="G611" s="21"/>
      <c r="N611" s="21"/>
    </row>
    <row r="612" spans="1:14" x14ac:dyDescent="0.3">
      <c r="A612" s="21">
        <f t="shared" si="94"/>
        <v>2007</v>
      </c>
      <c r="B612" s="11">
        <v>1097127786</v>
      </c>
      <c r="C612" s="12">
        <v>1094988489</v>
      </c>
      <c r="D612" s="23"/>
      <c r="E612" s="14"/>
      <c r="G612" s="21"/>
      <c r="N612" s="21"/>
    </row>
    <row r="613" spans="1:14" x14ac:dyDescent="0.3">
      <c r="A613" s="21">
        <f t="shared" si="94"/>
        <v>2008</v>
      </c>
      <c r="B613" s="11">
        <v>1010910634</v>
      </c>
      <c r="C613" s="12">
        <v>1097127786</v>
      </c>
      <c r="D613" s="23"/>
      <c r="E613" s="14"/>
      <c r="G613" s="21"/>
      <c r="N613" s="21"/>
    </row>
    <row r="614" spans="1:14" x14ac:dyDescent="0.3">
      <c r="A614" s="21">
        <f t="shared" si="94"/>
        <v>2009</v>
      </c>
      <c r="B614" s="11">
        <v>952533301</v>
      </c>
      <c r="C614" s="12">
        <v>1010910634</v>
      </c>
      <c r="D614" s="23"/>
      <c r="E614" s="14"/>
      <c r="G614" s="21"/>
      <c r="N614" s="21"/>
    </row>
    <row r="615" spans="1:14" x14ac:dyDescent="0.3">
      <c r="A615" s="21">
        <f t="shared" si="94"/>
        <v>2010</v>
      </c>
      <c r="B615" s="11">
        <v>1008447007</v>
      </c>
      <c r="C615" s="12">
        <v>952533301</v>
      </c>
      <c r="D615" s="23"/>
      <c r="E615" s="14"/>
      <c r="G615" s="21"/>
      <c r="N615" s="21"/>
    </row>
    <row r="616" spans="1:14" x14ac:dyDescent="0.3">
      <c r="A616" s="21">
        <f t="shared" si="94"/>
        <v>2011</v>
      </c>
      <c r="B616" s="11">
        <v>1019770015</v>
      </c>
      <c r="C616" s="12">
        <v>1008447007</v>
      </c>
      <c r="D616" s="23"/>
      <c r="E616" s="14"/>
      <c r="G616" s="21"/>
      <c r="N616" s="21"/>
    </row>
    <row r="617" spans="1:14" x14ac:dyDescent="0.3">
      <c r="A617" s="21">
        <f t="shared" si="94"/>
        <v>2012</v>
      </c>
      <c r="B617" s="11">
        <v>1012144987.65</v>
      </c>
      <c r="C617" s="12">
        <v>1019770015</v>
      </c>
      <c r="D617" s="23"/>
      <c r="E617" s="14"/>
      <c r="G617" s="21"/>
      <c r="N617" s="21"/>
    </row>
    <row r="618" spans="1:14" x14ac:dyDescent="0.3">
      <c r="A618" s="21">
        <f t="shared" si="94"/>
        <v>2013</v>
      </c>
      <c r="B618" s="11">
        <v>1016967212</v>
      </c>
      <c r="C618" s="12">
        <v>1012144987.65</v>
      </c>
      <c r="D618" s="23"/>
      <c r="E618" s="14"/>
      <c r="G618" s="21"/>
      <c r="N618" s="21"/>
    </row>
    <row r="619" spans="1:14" x14ac:dyDescent="0.3">
      <c r="A619" s="21">
        <f t="shared" si="94"/>
        <v>2014</v>
      </c>
      <c r="B619" s="11">
        <v>984520055</v>
      </c>
      <c r="C619" s="12">
        <v>1016967212</v>
      </c>
      <c r="D619" s="23"/>
      <c r="E619" s="14"/>
      <c r="G619" s="21"/>
      <c r="N619" s="21"/>
    </row>
    <row r="620" spans="1:14" x14ac:dyDescent="0.3">
      <c r="A620" s="21">
        <f t="shared" si="94"/>
        <v>2015</v>
      </c>
      <c r="B620" s="11">
        <v>995061527</v>
      </c>
      <c r="C620" s="12">
        <v>984520055</v>
      </c>
      <c r="D620" s="23"/>
      <c r="E620" s="14"/>
      <c r="G620" s="21"/>
      <c r="N620" s="21"/>
    </row>
    <row r="621" spans="1:14" x14ac:dyDescent="0.3">
      <c r="A621" s="21">
        <f t="shared" si="94"/>
        <v>2016</v>
      </c>
      <c r="B621" s="11">
        <v>964971841</v>
      </c>
      <c r="C621" s="12">
        <v>995061527</v>
      </c>
      <c r="D621" s="23"/>
      <c r="E621" s="14"/>
      <c r="G621" s="21"/>
      <c r="N621" s="21"/>
    </row>
    <row r="622" spans="1:14" x14ac:dyDescent="0.3">
      <c r="A622" s="21">
        <f t="shared" si="94"/>
        <v>2017</v>
      </c>
      <c r="B622" s="11">
        <v>977944431</v>
      </c>
      <c r="C622" s="12">
        <v>964971841</v>
      </c>
      <c r="D622" s="23"/>
      <c r="E622" s="14"/>
      <c r="G622" s="21"/>
      <c r="N622" s="21"/>
    </row>
    <row r="623" spans="1:14" x14ac:dyDescent="0.3">
      <c r="A623" s="21">
        <f t="shared" si="94"/>
        <v>2018</v>
      </c>
      <c r="B623" s="11">
        <v>992872540</v>
      </c>
      <c r="C623" s="12">
        <v>977944431</v>
      </c>
      <c r="D623" s="23"/>
      <c r="E623" s="14"/>
      <c r="G623" s="21"/>
      <c r="N623" s="21"/>
    </row>
    <row r="624" spans="1:14" x14ac:dyDescent="0.3">
      <c r="A624" s="21">
        <f t="shared" si="94"/>
        <v>2019</v>
      </c>
      <c r="B624" s="11">
        <v>950253729</v>
      </c>
      <c r="C624" s="12">
        <v>992872540</v>
      </c>
      <c r="D624" s="23"/>
      <c r="E624" s="14"/>
      <c r="G624" s="21"/>
      <c r="N624" s="21"/>
    </row>
    <row r="625" spans="1:14" x14ac:dyDescent="0.3">
      <c r="A625" s="21">
        <f t="shared" si="94"/>
        <v>2020</v>
      </c>
      <c r="B625" s="11">
        <v>904453694</v>
      </c>
      <c r="C625" s="12">
        <v>950253729</v>
      </c>
      <c r="D625" s="23"/>
      <c r="E625" s="14"/>
      <c r="G625" s="21"/>
      <c r="N625" s="21"/>
    </row>
    <row r="626" spans="1:14" x14ac:dyDescent="0.3">
      <c r="A626" s="21"/>
      <c r="B626" s="11"/>
      <c r="C626" s="22"/>
      <c r="D626" s="23"/>
      <c r="E626" s="14"/>
      <c r="G626" s="21"/>
      <c r="N626" s="21"/>
    </row>
    <row r="627" spans="1:14" x14ac:dyDescent="0.3">
      <c r="A627" s="21"/>
      <c r="B627" s="11"/>
      <c r="C627" s="22"/>
      <c r="D627" s="23"/>
      <c r="E627" s="14"/>
      <c r="G627" s="21"/>
      <c r="N627" s="21"/>
    </row>
    <row r="628" spans="1:14" x14ac:dyDescent="0.3">
      <c r="A628" s="21"/>
      <c r="B628" s="11"/>
      <c r="C628" s="22"/>
      <c r="D628" s="23"/>
      <c r="E628" s="14"/>
      <c r="G628" s="21"/>
      <c r="N628" s="21"/>
    </row>
    <row r="629" spans="1:14" x14ac:dyDescent="0.3">
      <c r="A629" s="21"/>
      <c r="B629" s="11"/>
      <c r="C629" s="22"/>
      <c r="D629" s="23"/>
      <c r="E629" s="14"/>
      <c r="G629" s="21"/>
      <c r="N629" s="21"/>
    </row>
    <row r="630" spans="1:14" x14ac:dyDescent="0.3">
      <c r="A630" s="21"/>
      <c r="B630" s="11"/>
      <c r="C630" s="22"/>
      <c r="D630" s="23"/>
      <c r="E630" s="14"/>
      <c r="G630" s="21"/>
      <c r="N630" s="21"/>
    </row>
    <row r="631" spans="1:14" x14ac:dyDescent="0.3">
      <c r="A631" s="21"/>
      <c r="B631" s="11"/>
      <c r="C631" s="22"/>
      <c r="D631" s="23"/>
      <c r="E631" s="14"/>
      <c r="G631" s="21"/>
      <c r="N631" s="21"/>
    </row>
    <row r="632" spans="1:14" x14ac:dyDescent="0.3">
      <c r="A632" s="21"/>
      <c r="B632" s="11"/>
      <c r="C632" s="22"/>
      <c r="D632" s="23"/>
      <c r="E632" s="14"/>
      <c r="G632" s="21"/>
      <c r="N632" s="21"/>
    </row>
    <row r="633" spans="1:14" x14ac:dyDescent="0.3">
      <c r="A633" s="21"/>
      <c r="B633" s="11"/>
      <c r="C633" s="22"/>
      <c r="D633" s="23"/>
      <c r="E633" s="14"/>
      <c r="G633" s="21"/>
      <c r="N633" s="21"/>
    </row>
    <row r="634" spans="1:14" x14ac:dyDescent="0.3">
      <c r="A634" s="21"/>
      <c r="B634" s="11"/>
      <c r="C634" s="22"/>
      <c r="D634" s="23"/>
      <c r="E634" s="14"/>
      <c r="G634" s="21"/>
      <c r="N634" s="21"/>
    </row>
    <row r="635" spans="1:14" x14ac:dyDescent="0.3">
      <c r="A635" s="21"/>
      <c r="B635" s="11"/>
      <c r="C635" s="22"/>
      <c r="D635" s="23"/>
      <c r="E635" s="14"/>
      <c r="G635" s="21"/>
      <c r="N635" s="21"/>
    </row>
    <row r="636" spans="1:14" x14ac:dyDescent="0.3">
      <c r="A636" s="21"/>
      <c r="B636" s="11"/>
      <c r="C636" s="22"/>
      <c r="D636" s="23"/>
      <c r="E636" s="14"/>
      <c r="G636" s="21"/>
      <c r="N636" s="21"/>
    </row>
    <row r="637" spans="1:14" x14ac:dyDescent="0.3">
      <c r="A637" s="21"/>
      <c r="B637" s="11"/>
      <c r="C637" s="22"/>
      <c r="D637" s="23"/>
      <c r="E637" s="14"/>
      <c r="G637" s="21"/>
      <c r="N637" s="21"/>
    </row>
    <row r="638" spans="1:14" x14ac:dyDescent="0.3">
      <c r="A638" s="21"/>
      <c r="B638" s="11"/>
      <c r="C638" s="22"/>
      <c r="D638" s="23"/>
      <c r="E638" s="14"/>
      <c r="G638" s="21"/>
      <c r="N638" s="21"/>
    </row>
    <row r="639" spans="1:14" x14ac:dyDescent="0.3">
      <c r="A639" s="21"/>
      <c r="B639" s="11"/>
      <c r="C639" s="22"/>
      <c r="D639" s="23"/>
      <c r="E639" s="14"/>
      <c r="G639" s="21"/>
      <c r="N639" s="21"/>
    </row>
    <row r="640" spans="1:14" x14ac:dyDescent="0.3">
      <c r="A640" s="21"/>
      <c r="B640" s="11"/>
      <c r="C640" s="22"/>
      <c r="D640" s="23"/>
      <c r="E640" s="14"/>
      <c r="G640" s="21"/>
      <c r="N640" s="21"/>
    </row>
    <row r="641" spans="1:14" x14ac:dyDescent="0.3">
      <c r="A641" s="21"/>
      <c r="B641" s="11"/>
      <c r="C641" s="22"/>
      <c r="D641" s="23"/>
      <c r="E641" s="14"/>
      <c r="G641" s="21"/>
      <c r="N641" s="21"/>
    </row>
    <row r="642" spans="1:14" x14ac:dyDescent="0.3">
      <c r="A642" s="21"/>
      <c r="B642" s="11"/>
      <c r="C642" s="22"/>
      <c r="D642" s="23"/>
      <c r="E642" s="14"/>
      <c r="G642" s="21"/>
      <c r="N642" s="21"/>
    </row>
    <row r="643" spans="1:14" x14ac:dyDescent="0.3">
      <c r="A643" s="21"/>
      <c r="B643" s="11"/>
      <c r="C643" s="22"/>
      <c r="D643" s="23"/>
      <c r="E643" s="14"/>
      <c r="G643" s="21"/>
      <c r="N643" s="21"/>
    </row>
    <row r="644" spans="1:14" x14ac:dyDescent="0.3">
      <c r="A644" s="21"/>
      <c r="B644" s="11"/>
      <c r="C644" s="22"/>
      <c r="D644" s="23"/>
      <c r="E644" s="14"/>
      <c r="G644" s="21"/>
      <c r="N644" s="21"/>
    </row>
    <row r="645" spans="1:14" x14ac:dyDescent="0.3">
      <c r="A645" s="21"/>
      <c r="B645" s="11"/>
      <c r="C645" s="22"/>
      <c r="D645" s="23"/>
      <c r="E645" s="14"/>
      <c r="G645" s="21"/>
      <c r="N645" s="21"/>
    </row>
    <row r="646" spans="1:14" x14ac:dyDescent="0.3">
      <c r="A646" s="21"/>
      <c r="B646" s="11"/>
      <c r="C646" s="22"/>
      <c r="D646" s="23"/>
      <c r="E646" s="14"/>
      <c r="G646" s="21"/>
      <c r="N646" s="21"/>
    </row>
    <row r="647" spans="1:14" x14ac:dyDescent="0.3">
      <c r="A647" s="21"/>
      <c r="B647" s="11"/>
      <c r="C647" s="22"/>
      <c r="D647" s="23"/>
      <c r="E647" s="14"/>
      <c r="G647" s="21"/>
      <c r="N647" s="21"/>
    </row>
    <row r="648" spans="1:14" x14ac:dyDescent="0.3">
      <c r="A648" s="21"/>
      <c r="B648" s="11"/>
      <c r="C648" s="22"/>
      <c r="D648" s="23"/>
      <c r="E648" s="14"/>
      <c r="G648" s="21"/>
      <c r="N648" s="21"/>
    </row>
    <row r="649" spans="1:14" x14ac:dyDescent="0.3">
      <c r="A649" s="21"/>
      <c r="B649" s="11"/>
      <c r="C649" s="22"/>
      <c r="D649" s="23"/>
      <c r="E649" s="14"/>
      <c r="G649" s="21"/>
      <c r="N649" s="21"/>
    </row>
    <row r="650" spans="1:14" x14ac:dyDescent="0.3">
      <c r="A650" s="21"/>
      <c r="B650" s="11"/>
      <c r="C650" s="22"/>
      <c r="D650" s="23"/>
      <c r="E650" s="14"/>
      <c r="G650" s="21"/>
      <c r="N650" s="21"/>
    </row>
    <row r="651" spans="1:14" x14ac:dyDescent="0.3">
      <c r="A651" s="21"/>
      <c r="B651" s="11"/>
      <c r="C651" s="22"/>
      <c r="D651" s="23"/>
      <c r="E651" s="14"/>
      <c r="G651" s="21"/>
      <c r="N651" s="21"/>
    </row>
    <row r="652" spans="1:14" x14ac:dyDescent="0.3">
      <c r="A652" s="21"/>
      <c r="B652" s="11"/>
      <c r="C652" s="22"/>
      <c r="D652" s="23"/>
      <c r="E652" s="14"/>
      <c r="G652" s="21"/>
      <c r="N652" s="21"/>
    </row>
    <row r="653" spans="1:14" x14ac:dyDescent="0.3">
      <c r="A653" s="21"/>
      <c r="B653" s="11"/>
      <c r="C653" s="22"/>
      <c r="D653" s="23"/>
      <c r="E653" s="14"/>
      <c r="G653" s="21"/>
      <c r="N653" s="21"/>
    </row>
    <row r="654" spans="1:14" x14ac:dyDescent="0.3">
      <c r="A654" s="21"/>
      <c r="B654" s="11"/>
      <c r="C654" s="22"/>
      <c r="D654" s="23"/>
      <c r="E654" s="14"/>
      <c r="G654" s="21"/>
      <c r="N654" s="21"/>
    </row>
    <row r="655" spans="1:14" x14ac:dyDescent="0.3">
      <c r="A655" s="21"/>
      <c r="B655" s="11"/>
      <c r="C655" s="22"/>
      <c r="D655" s="23"/>
      <c r="E655" s="14"/>
      <c r="G655" s="21"/>
      <c r="N655" s="21"/>
    </row>
    <row r="656" spans="1:14" x14ac:dyDescent="0.3">
      <c r="A656" s="21"/>
      <c r="B656" s="11"/>
      <c r="C656" s="22"/>
      <c r="D656" s="23"/>
      <c r="E656" s="14"/>
      <c r="G656" s="21"/>
      <c r="N656" s="21"/>
    </row>
    <row r="657" spans="1:14" x14ac:dyDescent="0.3">
      <c r="A657" s="21"/>
      <c r="B657" s="11"/>
      <c r="C657" s="22"/>
      <c r="D657" s="23"/>
      <c r="E657" s="14"/>
      <c r="G657" s="21"/>
      <c r="N657" s="21"/>
    </row>
    <row r="658" spans="1:14" x14ac:dyDescent="0.3">
      <c r="A658" s="21"/>
      <c r="B658" s="11"/>
      <c r="C658" s="22"/>
      <c r="D658" s="23"/>
      <c r="E658" s="14"/>
      <c r="G658" s="21"/>
      <c r="N658" s="21"/>
    </row>
    <row r="659" spans="1:14" x14ac:dyDescent="0.3">
      <c r="A659" s="21"/>
      <c r="B659" s="11"/>
      <c r="C659" s="22"/>
      <c r="D659" s="23"/>
      <c r="E659" s="14"/>
      <c r="G659" s="21"/>
      <c r="N659" s="21"/>
    </row>
    <row r="660" spans="1:14" x14ac:dyDescent="0.3">
      <c r="A660" s="21"/>
      <c r="B660" s="11"/>
      <c r="C660" s="22"/>
      <c r="D660" s="23"/>
      <c r="E660" s="14"/>
      <c r="G660" s="21"/>
      <c r="N660" s="21"/>
    </row>
    <row r="661" spans="1:14" x14ac:dyDescent="0.3">
      <c r="A661" s="21"/>
      <c r="B661" s="11"/>
      <c r="C661" s="22"/>
      <c r="D661" s="23"/>
      <c r="E661" s="14"/>
      <c r="G661" s="21"/>
      <c r="N661" s="21"/>
    </row>
    <row r="662" spans="1:14" x14ac:dyDescent="0.3">
      <c r="A662" s="21"/>
      <c r="B662" s="11"/>
      <c r="C662" s="22"/>
      <c r="D662" s="23"/>
      <c r="E662" s="14"/>
      <c r="G662" s="21"/>
      <c r="N662" s="21"/>
    </row>
    <row r="663" spans="1:14" x14ac:dyDescent="0.3">
      <c r="A663" s="21"/>
      <c r="B663" s="11"/>
      <c r="C663" s="22"/>
      <c r="D663" s="23"/>
      <c r="E663" s="14"/>
      <c r="G663" s="21"/>
      <c r="N663" s="21"/>
    </row>
    <row r="664" spans="1:14" x14ac:dyDescent="0.3">
      <c r="A664" s="18"/>
      <c r="B664" s="11"/>
      <c r="C664" s="24"/>
      <c r="D664" s="23"/>
      <c r="E664" s="14"/>
      <c r="G664" s="18"/>
      <c r="N664" s="18"/>
    </row>
    <row r="665" spans="1:14" x14ac:dyDescent="0.3">
      <c r="A665" s="18"/>
      <c r="B665" s="11"/>
      <c r="C665" s="24"/>
      <c r="D665" s="23"/>
      <c r="E665" s="14"/>
      <c r="G665" s="18"/>
      <c r="N665" s="18"/>
    </row>
    <row r="666" spans="1:14" x14ac:dyDescent="0.3">
      <c r="A666" s="18"/>
      <c r="B666" s="11"/>
      <c r="C666" s="24"/>
      <c r="D666" s="23"/>
      <c r="E666" s="14"/>
      <c r="G666" s="18"/>
      <c r="N666" s="18"/>
    </row>
    <row r="667" spans="1:14" x14ac:dyDescent="0.3">
      <c r="A667" s="18"/>
      <c r="B667" s="11"/>
      <c r="C667" s="24"/>
      <c r="D667" s="23"/>
      <c r="E667" s="14"/>
      <c r="G667" s="18"/>
      <c r="N667" s="18"/>
    </row>
    <row r="668" spans="1:14" x14ac:dyDescent="0.3">
      <c r="A668" s="18"/>
      <c r="B668" s="11"/>
      <c r="C668" s="24"/>
      <c r="D668" s="23"/>
      <c r="E668" s="14"/>
      <c r="G668" s="18"/>
      <c r="N668" s="18"/>
    </row>
    <row r="669" spans="1:14" x14ac:dyDescent="0.3">
      <c r="A669" s="18"/>
      <c r="B669" s="11"/>
      <c r="C669" s="24"/>
      <c r="D669" s="23"/>
      <c r="E669" s="14"/>
      <c r="G669" s="18"/>
      <c r="N669" s="18"/>
    </row>
    <row r="670" spans="1:14" x14ac:dyDescent="0.3">
      <c r="A670" s="4" t="str">
        <f>$A$1</f>
        <v>EL PASO ELECTRIC COMPANY</v>
      </c>
      <c r="F670" s="8" t="s">
        <v>4</v>
      </c>
      <c r="G670" s="4" t="str">
        <f>$A$1</f>
        <v>EL PASO ELECTRIC COMPANY</v>
      </c>
      <c r="H670" s="4"/>
      <c r="M670" s="8" t="s">
        <v>4</v>
      </c>
      <c r="N670" s="4"/>
    </row>
    <row r="671" spans="1:14" x14ac:dyDescent="0.3">
      <c r="A671" s="4" t="str">
        <f>$A$2</f>
        <v>2021 TEXAS RATE CASE FILING</v>
      </c>
      <c r="C671" s="2"/>
      <c r="D671" s="2"/>
      <c r="E671" s="2"/>
      <c r="F671" s="8" t="s">
        <v>39</v>
      </c>
      <c r="G671" s="4" t="str">
        <f>$A$2</f>
        <v>2021 TEXAS RATE CASE FILING</v>
      </c>
      <c r="H671" s="4"/>
      <c r="K671" s="2"/>
      <c r="L671" s="2"/>
      <c r="M671" s="8" t="s">
        <v>40</v>
      </c>
      <c r="N671" s="4"/>
    </row>
    <row r="672" spans="1:14" x14ac:dyDescent="0.3">
      <c r="A672" s="4" t="str">
        <f>$A$3</f>
        <v>SCHEDULE O-9.2:  MODEL DATA</v>
      </c>
      <c r="G672" s="4" t="str">
        <f>$A$3</f>
        <v>SCHEDULE O-9.2:  MODEL DATA</v>
      </c>
      <c r="H672" s="4"/>
      <c r="N672" s="4"/>
    </row>
    <row r="673" spans="1:14" x14ac:dyDescent="0.3">
      <c r="A673" s="4" t="str">
        <f>$A$4</f>
        <v>SPONSOR:  GEORGE NOVELA</v>
      </c>
      <c r="B673" s="2"/>
      <c r="C673" s="3"/>
      <c r="D673" s="3"/>
      <c r="E673" s="3"/>
      <c r="G673" s="4" t="str">
        <f>$A$4</f>
        <v>SPONSOR:  GEORGE NOVELA</v>
      </c>
      <c r="H673" s="4"/>
      <c r="I673" s="2"/>
      <c r="J673" s="2"/>
      <c r="K673" s="3"/>
      <c r="L673" s="3"/>
      <c r="N673" s="4"/>
    </row>
    <row r="674" spans="1:14" x14ac:dyDescent="0.3">
      <c r="A674" s="4" t="str">
        <f>$A$5</f>
        <v>PREPARER:  ENEDINA SOTO</v>
      </c>
      <c r="B674" s="2"/>
      <c r="C674" s="3"/>
      <c r="D674" s="3"/>
      <c r="E674" s="3"/>
      <c r="G674" s="4" t="str">
        <f>$A$5</f>
        <v>PREPARER:  ENEDINA SOTO</v>
      </c>
      <c r="H674" s="4"/>
      <c r="I674" s="2"/>
      <c r="J674" s="2"/>
      <c r="K674" s="3"/>
      <c r="L674" s="3"/>
      <c r="N674" s="4"/>
    </row>
    <row r="675" spans="1:14" x14ac:dyDescent="0.3">
      <c r="A675" s="4" t="str">
        <f>$A$6</f>
        <v>FOR THE TEST YEAR ENDED DECEMBER 31, 2020</v>
      </c>
      <c r="B675" s="2"/>
      <c r="C675" s="3"/>
      <c r="D675" s="3"/>
      <c r="E675" s="3"/>
      <c r="G675" s="4" t="str">
        <f>$A$6</f>
        <v>FOR THE TEST YEAR ENDED DECEMBER 31, 2020</v>
      </c>
      <c r="H675" s="4"/>
      <c r="I675" s="2"/>
      <c r="J675" s="2"/>
      <c r="K675" s="3"/>
      <c r="L675" s="3"/>
      <c r="N675" s="4"/>
    </row>
    <row r="676" spans="1:14" x14ac:dyDescent="0.3">
      <c r="B676" s="2"/>
      <c r="C676" s="3"/>
      <c r="D676" s="3"/>
      <c r="E676" s="3"/>
      <c r="I676" s="2"/>
      <c r="J676" s="2"/>
      <c r="K676" s="3"/>
      <c r="L676" s="3"/>
    </row>
    <row r="677" spans="1:14" x14ac:dyDescent="0.3">
      <c r="B677" s="2"/>
      <c r="C677" s="3"/>
      <c r="D677" s="3"/>
      <c r="E677" s="3"/>
    </row>
    <row r="678" spans="1:14" x14ac:dyDescent="0.3">
      <c r="A678" s="1" t="s">
        <v>16</v>
      </c>
      <c r="B678" s="11"/>
      <c r="C678" s="15"/>
      <c r="D678" s="15"/>
      <c r="E678" s="15"/>
      <c r="F678" s="6"/>
      <c r="G678" s="1" t="s">
        <v>16</v>
      </c>
    </row>
    <row r="679" spans="1:14" x14ac:dyDescent="0.3">
      <c r="B679" s="11"/>
      <c r="C679" s="15"/>
      <c r="D679" s="15"/>
      <c r="E679" s="15"/>
    </row>
    <row r="680" spans="1:14" ht="17" x14ac:dyDescent="0.6">
      <c r="A680" s="7" t="s">
        <v>1</v>
      </c>
      <c r="B680" s="5" t="s">
        <v>63</v>
      </c>
      <c r="C680" s="7" t="s">
        <v>8</v>
      </c>
      <c r="D680" s="7" t="s">
        <v>9</v>
      </c>
      <c r="E680" s="7" t="s">
        <v>10</v>
      </c>
      <c r="F680" s="7" t="s">
        <v>11</v>
      </c>
      <c r="G680" s="7" t="s">
        <v>1</v>
      </c>
      <c r="H680" s="7" t="s">
        <v>12</v>
      </c>
      <c r="I680" s="7" t="s">
        <v>13</v>
      </c>
      <c r="J680" s="7"/>
      <c r="K680" s="7"/>
      <c r="N680" s="7"/>
    </row>
    <row r="681" spans="1:14" x14ac:dyDescent="0.3">
      <c r="A681" s="18"/>
      <c r="B681" s="11"/>
      <c r="C681" s="24"/>
      <c r="D681" s="2"/>
      <c r="E681" s="20"/>
      <c r="G681" s="18"/>
      <c r="N681" s="18"/>
    </row>
    <row r="682" spans="1:14" x14ac:dyDescent="0.3">
      <c r="A682" s="10">
        <f>A12</f>
        <v>36892</v>
      </c>
      <c r="B682" s="11">
        <v>50794079</v>
      </c>
      <c r="C682" s="31">
        <f t="shared" ref="C682:C713" si="95">J12</f>
        <v>0</v>
      </c>
      <c r="D682" s="31">
        <f t="shared" ref="D682:D713" si="96">K12</f>
        <v>0</v>
      </c>
      <c r="E682" s="31">
        <f t="shared" ref="E682:E713" si="97">L12</f>
        <v>0</v>
      </c>
      <c r="F682" s="31">
        <f t="shared" ref="F682:F713" si="98">M12</f>
        <v>0</v>
      </c>
      <c r="G682" s="10">
        <f t="shared" ref="G682:G713" si="99">A682</f>
        <v>36892</v>
      </c>
      <c r="H682" s="16">
        <f t="shared" ref="H682:H713" si="100">N12</f>
        <v>0</v>
      </c>
      <c r="I682" s="16">
        <f t="shared" ref="I682:I713" si="101">P12</f>
        <v>0</v>
      </c>
      <c r="J682" s="23"/>
      <c r="N682" s="10"/>
    </row>
    <row r="683" spans="1:14" x14ac:dyDescent="0.3">
      <c r="A683" s="10">
        <f>EDATE(A682,1)</f>
        <v>36923</v>
      </c>
      <c r="B683" s="11">
        <v>45571297</v>
      </c>
      <c r="C683" s="31">
        <f t="shared" si="95"/>
        <v>0</v>
      </c>
      <c r="D683" s="31">
        <f t="shared" si="96"/>
        <v>0</v>
      </c>
      <c r="E683" s="31">
        <f t="shared" si="97"/>
        <v>0</v>
      </c>
      <c r="F683" s="31">
        <f t="shared" si="98"/>
        <v>0</v>
      </c>
      <c r="G683" s="10">
        <f t="shared" si="99"/>
        <v>36923</v>
      </c>
      <c r="H683" s="16">
        <f t="shared" si="100"/>
        <v>0</v>
      </c>
      <c r="I683" s="16">
        <f t="shared" si="101"/>
        <v>0</v>
      </c>
      <c r="J683" s="23"/>
      <c r="N683" s="10"/>
    </row>
    <row r="684" spans="1:14" x14ac:dyDescent="0.3">
      <c r="A684" s="10">
        <f t="shared" ref="A684:A745" si="102">EDATE(A683,1)</f>
        <v>36951</v>
      </c>
      <c r="B684" s="11">
        <v>46037776</v>
      </c>
      <c r="C684" s="31">
        <f t="shared" si="95"/>
        <v>0</v>
      </c>
      <c r="D684" s="31">
        <f t="shared" si="96"/>
        <v>0</v>
      </c>
      <c r="E684" s="31">
        <f t="shared" si="97"/>
        <v>0</v>
      </c>
      <c r="F684" s="31">
        <f t="shared" si="98"/>
        <v>0</v>
      </c>
      <c r="G684" s="10">
        <f t="shared" si="99"/>
        <v>36951</v>
      </c>
      <c r="H684" s="16">
        <f t="shared" si="100"/>
        <v>0</v>
      </c>
      <c r="I684" s="16">
        <f t="shared" si="101"/>
        <v>0</v>
      </c>
      <c r="J684" s="23"/>
      <c r="N684" s="10"/>
    </row>
    <row r="685" spans="1:14" x14ac:dyDescent="0.3">
      <c r="A685" s="10">
        <f t="shared" si="102"/>
        <v>36982</v>
      </c>
      <c r="B685" s="11">
        <v>50730508</v>
      </c>
      <c r="C685" s="31">
        <f t="shared" si="95"/>
        <v>0</v>
      </c>
      <c r="D685" s="31">
        <f t="shared" si="96"/>
        <v>0</v>
      </c>
      <c r="E685" s="31">
        <f t="shared" si="97"/>
        <v>0</v>
      </c>
      <c r="F685" s="31">
        <f t="shared" si="98"/>
        <v>0</v>
      </c>
      <c r="G685" s="10">
        <f t="shared" si="99"/>
        <v>36982</v>
      </c>
      <c r="H685" s="16">
        <f t="shared" si="100"/>
        <v>0</v>
      </c>
      <c r="I685" s="16">
        <f t="shared" si="101"/>
        <v>0</v>
      </c>
      <c r="J685" s="23"/>
      <c r="N685" s="10"/>
    </row>
    <row r="686" spans="1:14" x14ac:dyDescent="0.3">
      <c r="A686" s="10">
        <f t="shared" si="102"/>
        <v>37012</v>
      </c>
      <c r="B686" s="11">
        <v>60758211</v>
      </c>
      <c r="C686" s="31">
        <f t="shared" si="95"/>
        <v>223</v>
      </c>
      <c r="D686" s="31">
        <f t="shared" si="96"/>
        <v>0</v>
      </c>
      <c r="E686" s="31">
        <f t="shared" si="97"/>
        <v>0</v>
      </c>
      <c r="F686" s="31">
        <f t="shared" si="98"/>
        <v>0</v>
      </c>
      <c r="G686" s="10">
        <f t="shared" si="99"/>
        <v>37012</v>
      </c>
      <c r="H686" s="16">
        <f t="shared" si="100"/>
        <v>0</v>
      </c>
      <c r="I686" s="16">
        <f t="shared" si="101"/>
        <v>0</v>
      </c>
      <c r="J686" s="23"/>
      <c r="N686" s="10"/>
    </row>
    <row r="687" spans="1:14" x14ac:dyDescent="0.3">
      <c r="A687" s="10">
        <f t="shared" si="102"/>
        <v>37043</v>
      </c>
      <c r="B687" s="11">
        <v>62983231</v>
      </c>
      <c r="C687" s="31">
        <f t="shared" si="95"/>
        <v>0</v>
      </c>
      <c r="D687" s="31">
        <f t="shared" si="96"/>
        <v>453</v>
      </c>
      <c r="E687" s="31">
        <f t="shared" si="97"/>
        <v>0</v>
      </c>
      <c r="F687" s="31">
        <f t="shared" si="98"/>
        <v>0</v>
      </c>
      <c r="G687" s="10">
        <f t="shared" si="99"/>
        <v>37043</v>
      </c>
      <c r="H687" s="16">
        <f t="shared" si="100"/>
        <v>0</v>
      </c>
      <c r="I687" s="16">
        <f t="shared" si="101"/>
        <v>0</v>
      </c>
      <c r="J687" s="23"/>
      <c r="N687" s="10"/>
    </row>
    <row r="688" spans="1:14" x14ac:dyDescent="0.3">
      <c r="A688" s="10">
        <f t="shared" si="102"/>
        <v>37073</v>
      </c>
      <c r="B688" s="11">
        <v>68244374</v>
      </c>
      <c r="C688" s="31">
        <f t="shared" si="95"/>
        <v>0</v>
      </c>
      <c r="D688" s="31">
        <f t="shared" si="96"/>
        <v>0</v>
      </c>
      <c r="E688" s="31">
        <f t="shared" si="97"/>
        <v>580</v>
      </c>
      <c r="F688" s="31">
        <f t="shared" si="98"/>
        <v>0</v>
      </c>
      <c r="G688" s="10">
        <f t="shared" si="99"/>
        <v>37073</v>
      </c>
      <c r="H688" s="16">
        <f t="shared" si="100"/>
        <v>0</v>
      </c>
      <c r="I688" s="16">
        <f t="shared" si="101"/>
        <v>0</v>
      </c>
      <c r="J688" s="23"/>
      <c r="N688" s="10"/>
    </row>
    <row r="689" spans="1:14" x14ac:dyDescent="0.3">
      <c r="A689" s="10">
        <f t="shared" si="102"/>
        <v>37104</v>
      </c>
      <c r="B689" s="11">
        <v>70826448</v>
      </c>
      <c r="C689" s="31">
        <f t="shared" si="95"/>
        <v>0</v>
      </c>
      <c r="D689" s="31">
        <f t="shared" si="96"/>
        <v>0</v>
      </c>
      <c r="E689" s="31">
        <f t="shared" si="97"/>
        <v>0</v>
      </c>
      <c r="F689" s="31">
        <f t="shared" si="98"/>
        <v>556</v>
      </c>
      <c r="G689" s="10">
        <f t="shared" si="99"/>
        <v>37104</v>
      </c>
      <c r="H689" s="16">
        <f t="shared" si="100"/>
        <v>0</v>
      </c>
      <c r="I689" s="16">
        <f t="shared" si="101"/>
        <v>0</v>
      </c>
      <c r="J689" s="23"/>
      <c r="N689" s="10"/>
    </row>
    <row r="690" spans="1:14" x14ac:dyDescent="0.3">
      <c r="A690" s="10">
        <f t="shared" si="102"/>
        <v>37135</v>
      </c>
      <c r="B690" s="11">
        <v>66394260</v>
      </c>
      <c r="C690" s="31">
        <f t="shared" si="95"/>
        <v>0</v>
      </c>
      <c r="D690" s="31">
        <f t="shared" si="96"/>
        <v>0</v>
      </c>
      <c r="E690" s="31">
        <f t="shared" si="97"/>
        <v>0</v>
      </c>
      <c r="F690" s="31">
        <f t="shared" si="98"/>
        <v>0</v>
      </c>
      <c r="G690" s="10">
        <f t="shared" si="99"/>
        <v>37135</v>
      </c>
      <c r="H690" s="16">
        <f t="shared" si="100"/>
        <v>436</v>
      </c>
      <c r="I690" s="16">
        <f t="shared" si="101"/>
        <v>0</v>
      </c>
      <c r="J690" s="23"/>
      <c r="N690" s="10"/>
    </row>
    <row r="691" spans="1:14" x14ac:dyDescent="0.3">
      <c r="A691" s="10">
        <f t="shared" si="102"/>
        <v>37165</v>
      </c>
      <c r="B691" s="11">
        <v>60619932</v>
      </c>
      <c r="C691" s="31">
        <f t="shared" si="95"/>
        <v>0</v>
      </c>
      <c r="D691" s="31">
        <f t="shared" si="96"/>
        <v>0</v>
      </c>
      <c r="E691" s="31">
        <f t="shared" si="97"/>
        <v>0</v>
      </c>
      <c r="F691" s="31">
        <f t="shared" si="98"/>
        <v>0</v>
      </c>
      <c r="G691" s="10">
        <f t="shared" si="99"/>
        <v>37165</v>
      </c>
      <c r="H691" s="16">
        <f t="shared" si="100"/>
        <v>0</v>
      </c>
      <c r="I691" s="16">
        <f t="shared" si="101"/>
        <v>237</v>
      </c>
      <c r="J691" s="23"/>
      <c r="N691" s="10"/>
    </row>
    <row r="692" spans="1:14" x14ac:dyDescent="0.3">
      <c r="A692" s="10">
        <f t="shared" si="102"/>
        <v>37196</v>
      </c>
      <c r="B692" s="11">
        <v>51655800</v>
      </c>
      <c r="C692" s="31">
        <f t="shared" si="95"/>
        <v>0</v>
      </c>
      <c r="D692" s="31">
        <f t="shared" si="96"/>
        <v>0</v>
      </c>
      <c r="E692" s="31">
        <f t="shared" si="97"/>
        <v>0</v>
      </c>
      <c r="F692" s="31">
        <f t="shared" si="98"/>
        <v>0</v>
      </c>
      <c r="G692" s="10">
        <f t="shared" si="99"/>
        <v>37196</v>
      </c>
      <c r="H692" s="16">
        <f t="shared" si="100"/>
        <v>0</v>
      </c>
      <c r="I692" s="16">
        <f t="shared" si="101"/>
        <v>0</v>
      </c>
      <c r="J692" s="23"/>
      <c r="N692" s="10"/>
    </row>
    <row r="693" spans="1:14" x14ac:dyDescent="0.3">
      <c r="A693" s="10">
        <f t="shared" si="102"/>
        <v>37226</v>
      </c>
      <c r="B693" s="11">
        <v>49814697</v>
      </c>
      <c r="C693" s="31">
        <f t="shared" si="95"/>
        <v>0</v>
      </c>
      <c r="D693" s="31">
        <f t="shared" si="96"/>
        <v>0</v>
      </c>
      <c r="E693" s="31">
        <f t="shared" si="97"/>
        <v>0</v>
      </c>
      <c r="F693" s="31">
        <f t="shared" si="98"/>
        <v>0</v>
      </c>
      <c r="G693" s="10">
        <f t="shared" si="99"/>
        <v>37226</v>
      </c>
      <c r="H693" s="16">
        <f t="shared" si="100"/>
        <v>0</v>
      </c>
      <c r="I693" s="16">
        <f t="shared" si="101"/>
        <v>0</v>
      </c>
      <c r="J693" s="23"/>
      <c r="N693" s="10"/>
    </row>
    <row r="694" spans="1:14" x14ac:dyDescent="0.3">
      <c r="A694" s="10">
        <f t="shared" si="102"/>
        <v>37257</v>
      </c>
      <c r="B694" s="11">
        <v>51805782</v>
      </c>
      <c r="C694" s="31">
        <f t="shared" si="95"/>
        <v>0</v>
      </c>
      <c r="D694" s="31">
        <f t="shared" si="96"/>
        <v>0</v>
      </c>
      <c r="E694" s="31">
        <f t="shared" si="97"/>
        <v>0</v>
      </c>
      <c r="F694" s="31">
        <f t="shared" si="98"/>
        <v>0</v>
      </c>
      <c r="G694" s="10">
        <f t="shared" si="99"/>
        <v>37257</v>
      </c>
      <c r="H694" s="16">
        <f t="shared" si="100"/>
        <v>0</v>
      </c>
      <c r="I694" s="16">
        <f t="shared" si="101"/>
        <v>0</v>
      </c>
      <c r="J694" s="23"/>
      <c r="N694" s="10"/>
    </row>
    <row r="695" spans="1:14" x14ac:dyDescent="0.3">
      <c r="A695" s="10">
        <f t="shared" si="102"/>
        <v>37288</v>
      </c>
      <c r="B695" s="11">
        <v>50352827</v>
      </c>
      <c r="C695" s="31">
        <f t="shared" si="95"/>
        <v>0</v>
      </c>
      <c r="D695" s="31">
        <f t="shared" si="96"/>
        <v>0</v>
      </c>
      <c r="E695" s="31">
        <f t="shared" si="97"/>
        <v>0</v>
      </c>
      <c r="F695" s="31">
        <f t="shared" si="98"/>
        <v>0</v>
      </c>
      <c r="G695" s="10">
        <f t="shared" si="99"/>
        <v>37288</v>
      </c>
      <c r="H695" s="16">
        <f t="shared" si="100"/>
        <v>0</v>
      </c>
      <c r="I695" s="16">
        <f t="shared" si="101"/>
        <v>0</v>
      </c>
      <c r="J695" s="23"/>
      <c r="N695" s="10"/>
    </row>
    <row r="696" spans="1:14" x14ac:dyDescent="0.3">
      <c r="A696" s="10">
        <f t="shared" si="102"/>
        <v>37316</v>
      </c>
      <c r="B696" s="11">
        <v>50459037</v>
      </c>
      <c r="C696" s="31">
        <f t="shared" si="95"/>
        <v>0</v>
      </c>
      <c r="D696" s="31">
        <f t="shared" si="96"/>
        <v>0</v>
      </c>
      <c r="E696" s="31">
        <f t="shared" si="97"/>
        <v>0</v>
      </c>
      <c r="F696" s="31">
        <f t="shared" si="98"/>
        <v>0</v>
      </c>
      <c r="G696" s="10">
        <f t="shared" si="99"/>
        <v>37316</v>
      </c>
      <c r="H696" s="16">
        <f t="shared" si="100"/>
        <v>0</v>
      </c>
      <c r="I696" s="16">
        <f t="shared" si="101"/>
        <v>0</v>
      </c>
      <c r="J696" s="23"/>
      <c r="N696" s="10"/>
    </row>
    <row r="697" spans="1:14" x14ac:dyDescent="0.3">
      <c r="A697" s="10">
        <f t="shared" si="102"/>
        <v>37347</v>
      </c>
      <c r="B697" s="11">
        <v>59695729</v>
      </c>
      <c r="C697" s="31">
        <f t="shared" si="95"/>
        <v>0</v>
      </c>
      <c r="D697" s="31">
        <f t="shared" si="96"/>
        <v>0</v>
      </c>
      <c r="E697" s="31">
        <f t="shared" si="97"/>
        <v>0</v>
      </c>
      <c r="F697" s="31">
        <f t="shared" si="98"/>
        <v>0</v>
      </c>
      <c r="G697" s="10">
        <f t="shared" si="99"/>
        <v>37347</v>
      </c>
      <c r="H697" s="16">
        <f t="shared" si="100"/>
        <v>0</v>
      </c>
      <c r="I697" s="16">
        <f t="shared" si="101"/>
        <v>0</v>
      </c>
      <c r="J697" s="23"/>
      <c r="N697" s="10"/>
    </row>
    <row r="698" spans="1:14" x14ac:dyDescent="0.3">
      <c r="A698" s="10">
        <f t="shared" si="102"/>
        <v>37377</v>
      </c>
      <c r="B698" s="11">
        <v>64337729</v>
      </c>
      <c r="C698" s="31">
        <f t="shared" si="95"/>
        <v>239</v>
      </c>
      <c r="D698" s="31">
        <f t="shared" si="96"/>
        <v>0</v>
      </c>
      <c r="E698" s="31">
        <f t="shared" si="97"/>
        <v>0</v>
      </c>
      <c r="F698" s="31">
        <f t="shared" si="98"/>
        <v>0</v>
      </c>
      <c r="G698" s="10">
        <f t="shared" si="99"/>
        <v>37377</v>
      </c>
      <c r="H698" s="16">
        <f t="shared" si="100"/>
        <v>0</v>
      </c>
      <c r="I698" s="16">
        <f t="shared" si="101"/>
        <v>0</v>
      </c>
      <c r="J698" s="23"/>
      <c r="N698" s="10"/>
    </row>
    <row r="699" spans="1:14" x14ac:dyDescent="0.3">
      <c r="A699" s="10">
        <f t="shared" si="102"/>
        <v>37408</v>
      </c>
      <c r="B699" s="11">
        <v>67306732</v>
      </c>
      <c r="C699" s="31">
        <f t="shared" si="95"/>
        <v>0</v>
      </c>
      <c r="D699" s="31">
        <f t="shared" si="96"/>
        <v>463</v>
      </c>
      <c r="E699" s="31">
        <f t="shared" si="97"/>
        <v>0</v>
      </c>
      <c r="F699" s="31">
        <f t="shared" si="98"/>
        <v>0</v>
      </c>
      <c r="G699" s="10">
        <f t="shared" si="99"/>
        <v>37408</v>
      </c>
      <c r="H699" s="16">
        <f t="shared" si="100"/>
        <v>0</v>
      </c>
      <c r="I699" s="16">
        <f t="shared" si="101"/>
        <v>0</v>
      </c>
      <c r="J699" s="23"/>
      <c r="N699" s="10"/>
    </row>
    <row r="700" spans="1:14" x14ac:dyDescent="0.3">
      <c r="A700" s="10">
        <f t="shared" si="102"/>
        <v>37438</v>
      </c>
      <c r="B700" s="11">
        <v>71467459</v>
      </c>
      <c r="C700" s="31">
        <f t="shared" si="95"/>
        <v>0</v>
      </c>
      <c r="D700" s="31">
        <f t="shared" si="96"/>
        <v>0</v>
      </c>
      <c r="E700" s="31">
        <f t="shared" si="97"/>
        <v>578</v>
      </c>
      <c r="F700" s="31">
        <f t="shared" si="98"/>
        <v>0</v>
      </c>
      <c r="G700" s="10">
        <f t="shared" si="99"/>
        <v>37438</v>
      </c>
      <c r="H700" s="16">
        <f t="shared" si="100"/>
        <v>0</v>
      </c>
      <c r="I700" s="16">
        <f t="shared" si="101"/>
        <v>0</v>
      </c>
      <c r="J700" s="23"/>
      <c r="N700" s="10"/>
    </row>
    <row r="701" spans="1:14" x14ac:dyDescent="0.3">
      <c r="A701" s="10">
        <f t="shared" si="102"/>
        <v>37469</v>
      </c>
      <c r="B701" s="11">
        <v>72326430</v>
      </c>
      <c r="C701" s="31">
        <f t="shared" si="95"/>
        <v>0</v>
      </c>
      <c r="D701" s="31">
        <f t="shared" si="96"/>
        <v>0</v>
      </c>
      <c r="E701" s="31">
        <f t="shared" si="97"/>
        <v>0</v>
      </c>
      <c r="F701" s="31">
        <f t="shared" si="98"/>
        <v>575</v>
      </c>
      <c r="G701" s="10">
        <f t="shared" si="99"/>
        <v>37469</v>
      </c>
      <c r="H701" s="16">
        <f t="shared" si="100"/>
        <v>0</v>
      </c>
      <c r="I701" s="16">
        <f t="shared" si="101"/>
        <v>0</v>
      </c>
      <c r="J701" s="23"/>
      <c r="N701" s="10"/>
    </row>
    <row r="702" spans="1:14" x14ac:dyDescent="0.3">
      <c r="A702" s="10">
        <f t="shared" si="102"/>
        <v>37500</v>
      </c>
      <c r="B702" s="11">
        <v>75737491</v>
      </c>
      <c r="C702" s="31">
        <f t="shared" si="95"/>
        <v>0</v>
      </c>
      <c r="D702" s="31">
        <f t="shared" si="96"/>
        <v>0</v>
      </c>
      <c r="E702" s="31">
        <f t="shared" si="97"/>
        <v>0</v>
      </c>
      <c r="F702" s="31">
        <f t="shared" si="98"/>
        <v>0</v>
      </c>
      <c r="G702" s="10">
        <f t="shared" si="99"/>
        <v>37500</v>
      </c>
      <c r="H702" s="16">
        <f t="shared" si="100"/>
        <v>487</v>
      </c>
      <c r="I702" s="16">
        <f t="shared" si="101"/>
        <v>0</v>
      </c>
      <c r="J702" s="23"/>
      <c r="N702" s="10"/>
    </row>
    <row r="703" spans="1:14" x14ac:dyDescent="0.3">
      <c r="A703" s="10">
        <f t="shared" si="102"/>
        <v>37530</v>
      </c>
      <c r="B703" s="11">
        <v>59359058</v>
      </c>
      <c r="C703" s="31">
        <f t="shared" si="95"/>
        <v>0</v>
      </c>
      <c r="D703" s="31">
        <f t="shared" si="96"/>
        <v>0</v>
      </c>
      <c r="E703" s="31">
        <f t="shared" si="97"/>
        <v>0</v>
      </c>
      <c r="F703" s="31">
        <f t="shared" si="98"/>
        <v>0</v>
      </c>
      <c r="G703" s="10">
        <f t="shared" si="99"/>
        <v>37530</v>
      </c>
      <c r="H703" s="16">
        <f t="shared" si="100"/>
        <v>0</v>
      </c>
      <c r="I703" s="16">
        <f t="shared" si="101"/>
        <v>220</v>
      </c>
      <c r="J703" s="23"/>
      <c r="N703" s="10"/>
    </row>
    <row r="704" spans="1:14" x14ac:dyDescent="0.3">
      <c r="A704" s="10">
        <f t="shared" si="102"/>
        <v>37561</v>
      </c>
      <c r="B704" s="11">
        <v>53202710</v>
      </c>
      <c r="C704" s="31">
        <f t="shared" si="95"/>
        <v>0</v>
      </c>
      <c r="D704" s="31">
        <f t="shared" si="96"/>
        <v>0</v>
      </c>
      <c r="E704" s="31">
        <f t="shared" si="97"/>
        <v>0</v>
      </c>
      <c r="F704" s="31">
        <f t="shared" si="98"/>
        <v>0</v>
      </c>
      <c r="G704" s="10">
        <f t="shared" si="99"/>
        <v>37561</v>
      </c>
      <c r="H704" s="16">
        <f t="shared" si="100"/>
        <v>0</v>
      </c>
      <c r="I704" s="16">
        <f t="shared" si="101"/>
        <v>0</v>
      </c>
      <c r="J704" s="23"/>
      <c r="N704" s="10"/>
    </row>
    <row r="705" spans="1:14" x14ac:dyDescent="0.3">
      <c r="A705" s="10">
        <f t="shared" si="102"/>
        <v>37591</v>
      </c>
      <c r="B705" s="11">
        <v>57267382</v>
      </c>
      <c r="C705" s="31">
        <f t="shared" si="95"/>
        <v>0</v>
      </c>
      <c r="D705" s="31">
        <f t="shared" si="96"/>
        <v>0</v>
      </c>
      <c r="E705" s="31">
        <f t="shared" si="97"/>
        <v>0</v>
      </c>
      <c r="F705" s="31">
        <f t="shared" si="98"/>
        <v>0</v>
      </c>
      <c r="G705" s="10">
        <f t="shared" si="99"/>
        <v>37591</v>
      </c>
      <c r="H705" s="16">
        <f t="shared" si="100"/>
        <v>0</v>
      </c>
      <c r="I705" s="16">
        <f t="shared" si="101"/>
        <v>0</v>
      </c>
      <c r="J705" s="23"/>
      <c r="N705" s="10"/>
    </row>
    <row r="706" spans="1:14" x14ac:dyDescent="0.3">
      <c r="A706" s="10">
        <f t="shared" si="102"/>
        <v>37622</v>
      </c>
      <c r="B706" s="11">
        <v>51663173</v>
      </c>
      <c r="C706" s="31">
        <f t="shared" si="95"/>
        <v>0</v>
      </c>
      <c r="D706" s="31">
        <f t="shared" si="96"/>
        <v>0</v>
      </c>
      <c r="E706" s="31">
        <f t="shared" si="97"/>
        <v>0</v>
      </c>
      <c r="F706" s="31">
        <f t="shared" si="98"/>
        <v>0</v>
      </c>
      <c r="G706" s="10">
        <f t="shared" si="99"/>
        <v>37622</v>
      </c>
      <c r="H706" s="16">
        <f t="shared" si="100"/>
        <v>0</v>
      </c>
      <c r="I706" s="16">
        <f t="shared" si="101"/>
        <v>0</v>
      </c>
      <c r="J706" s="23"/>
      <c r="N706" s="10"/>
    </row>
    <row r="707" spans="1:14" x14ac:dyDescent="0.3">
      <c r="A707" s="10">
        <f t="shared" si="102"/>
        <v>37653</v>
      </c>
      <c r="B707" s="11">
        <v>51470246</v>
      </c>
      <c r="C707" s="31">
        <f t="shared" si="95"/>
        <v>0</v>
      </c>
      <c r="D707" s="31">
        <f t="shared" si="96"/>
        <v>0</v>
      </c>
      <c r="E707" s="31">
        <f t="shared" si="97"/>
        <v>0</v>
      </c>
      <c r="F707" s="31">
        <f t="shared" si="98"/>
        <v>0</v>
      </c>
      <c r="G707" s="10">
        <f t="shared" si="99"/>
        <v>37653</v>
      </c>
      <c r="H707" s="16">
        <f t="shared" si="100"/>
        <v>0</v>
      </c>
      <c r="I707" s="16">
        <f t="shared" si="101"/>
        <v>0</v>
      </c>
      <c r="J707" s="23"/>
      <c r="N707" s="10"/>
    </row>
    <row r="708" spans="1:14" x14ac:dyDescent="0.3">
      <c r="A708" s="10">
        <f t="shared" si="102"/>
        <v>37681</v>
      </c>
      <c r="B708" s="11">
        <v>50985706</v>
      </c>
      <c r="C708" s="31">
        <f t="shared" si="95"/>
        <v>0</v>
      </c>
      <c r="D708" s="31">
        <f t="shared" si="96"/>
        <v>0</v>
      </c>
      <c r="E708" s="31">
        <f t="shared" si="97"/>
        <v>0</v>
      </c>
      <c r="F708" s="31">
        <f t="shared" si="98"/>
        <v>0</v>
      </c>
      <c r="G708" s="10">
        <f t="shared" si="99"/>
        <v>37681</v>
      </c>
      <c r="H708" s="16">
        <f t="shared" si="100"/>
        <v>0</v>
      </c>
      <c r="I708" s="16">
        <f t="shared" si="101"/>
        <v>0</v>
      </c>
      <c r="J708" s="23"/>
      <c r="N708" s="10"/>
    </row>
    <row r="709" spans="1:14" x14ac:dyDescent="0.3">
      <c r="A709" s="10">
        <f t="shared" si="102"/>
        <v>37712</v>
      </c>
      <c r="B709" s="11">
        <v>54251220</v>
      </c>
      <c r="C709" s="31">
        <f t="shared" si="95"/>
        <v>0</v>
      </c>
      <c r="D709" s="31">
        <f t="shared" si="96"/>
        <v>0</v>
      </c>
      <c r="E709" s="31">
        <f t="shared" si="97"/>
        <v>0</v>
      </c>
      <c r="F709" s="31">
        <f t="shared" si="98"/>
        <v>0</v>
      </c>
      <c r="G709" s="10">
        <f t="shared" si="99"/>
        <v>37712</v>
      </c>
      <c r="H709" s="16">
        <f t="shared" si="100"/>
        <v>0</v>
      </c>
      <c r="I709" s="16">
        <f t="shared" si="101"/>
        <v>0</v>
      </c>
      <c r="J709" s="23"/>
      <c r="N709" s="10"/>
    </row>
    <row r="710" spans="1:14" x14ac:dyDescent="0.3">
      <c r="A710" s="10">
        <f t="shared" si="102"/>
        <v>37742</v>
      </c>
      <c r="B710" s="11">
        <v>63466538</v>
      </c>
      <c r="C710" s="31">
        <f t="shared" si="95"/>
        <v>214</v>
      </c>
      <c r="D710" s="31">
        <f t="shared" si="96"/>
        <v>0</v>
      </c>
      <c r="E710" s="31">
        <f t="shared" si="97"/>
        <v>0</v>
      </c>
      <c r="F710" s="31">
        <f t="shared" si="98"/>
        <v>0</v>
      </c>
      <c r="G710" s="10">
        <f t="shared" si="99"/>
        <v>37742</v>
      </c>
      <c r="H710" s="16">
        <f t="shared" si="100"/>
        <v>0</v>
      </c>
      <c r="I710" s="16">
        <f t="shared" si="101"/>
        <v>0</v>
      </c>
      <c r="J710" s="23"/>
      <c r="N710" s="10"/>
    </row>
    <row r="711" spans="1:14" x14ac:dyDescent="0.3">
      <c r="A711" s="10">
        <f t="shared" si="102"/>
        <v>37773</v>
      </c>
      <c r="B711" s="11">
        <v>68849720</v>
      </c>
      <c r="C711" s="31">
        <f t="shared" si="95"/>
        <v>0</v>
      </c>
      <c r="D711" s="31">
        <f t="shared" si="96"/>
        <v>420</v>
      </c>
      <c r="E711" s="31">
        <f t="shared" si="97"/>
        <v>0</v>
      </c>
      <c r="F711" s="31">
        <f t="shared" si="98"/>
        <v>0</v>
      </c>
      <c r="G711" s="10">
        <f t="shared" si="99"/>
        <v>37773</v>
      </c>
      <c r="H711" s="16">
        <f t="shared" si="100"/>
        <v>0</v>
      </c>
      <c r="I711" s="16">
        <f t="shared" si="101"/>
        <v>0</v>
      </c>
      <c r="J711" s="23"/>
      <c r="N711" s="10"/>
    </row>
    <row r="712" spans="1:14" x14ac:dyDescent="0.3">
      <c r="A712" s="10">
        <f t="shared" si="102"/>
        <v>37803</v>
      </c>
      <c r="B712" s="11">
        <v>72496915</v>
      </c>
      <c r="C712" s="31">
        <f t="shared" si="95"/>
        <v>0</v>
      </c>
      <c r="D712" s="31">
        <f t="shared" si="96"/>
        <v>0</v>
      </c>
      <c r="E712" s="31">
        <f t="shared" si="97"/>
        <v>560</v>
      </c>
      <c r="F712" s="31">
        <f t="shared" si="98"/>
        <v>0</v>
      </c>
      <c r="G712" s="10">
        <f t="shared" si="99"/>
        <v>37803</v>
      </c>
      <c r="H712" s="16">
        <f t="shared" si="100"/>
        <v>0</v>
      </c>
      <c r="I712" s="16">
        <f t="shared" si="101"/>
        <v>0</v>
      </c>
      <c r="J712" s="23"/>
      <c r="N712" s="10"/>
    </row>
    <row r="713" spans="1:14" x14ac:dyDescent="0.3">
      <c r="A713" s="10">
        <f t="shared" si="102"/>
        <v>37834</v>
      </c>
      <c r="B713" s="11">
        <v>73527807</v>
      </c>
      <c r="C713" s="31">
        <f t="shared" si="95"/>
        <v>0</v>
      </c>
      <c r="D713" s="31">
        <f t="shared" si="96"/>
        <v>0</v>
      </c>
      <c r="E713" s="31">
        <f t="shared" si="97"/>
        <v>0</v>
      </c>
      <c r="F713" s="31">
        <f t="shared" si="98"/>
        <v>608</v>
      </c>
      <c r="G713" s="10">
        <f t="shared" si="99"/>
        <v>37834</v>
      </c>
      <c r="H713" s="16">
        <f t="shared" si="100"/>
        <v>0</v>
      </c>
      <c r="I713" s="16">
        <f t="shared" si="101"/>
        <v>0</v>
      </c>
      <c r="J713" s="23"/>
      <c r="N713" s="10"/>
    </row>
    <row r="714" spans="1:14" x14ac:dyDescent="0.3">
      <c r="A714" s="10">
        <f t="shared" si="102"/>
        <v>37865</v>
      </c>
      <c r="B714" s="11">
        <v>75913802</v>
      </c>
      <c r="C714" s="31">
        <f t="shared" ref="C714:C745" si="103">J44</f>
        <v>0</v>
      </c>
      <c r="D714" s="31">
        <f t="shared" ref="D714:D745" si="104">K44</f>
        <v>0</v>
      </c>
      <c r="E714" s="31">
        <f t="shared" ref="E714:E745" si="105">L44</f>
        <v>0</v>
      </c>
      <c r="F714" s="31">
        <f t="shared" ref="F714:F745" si="106">M44</f>
        <v>0</v>
      </c>
      <c r="G714" s="10">
        <f t="shared" ref="G714:G747" si="107">A714</f>
        <v>37865</v>
      </c>
      <c r="H714" s="16">
        <f t="shared" ref="H714:H745" si="108">N44</f>
        <v>488</v>
      </c>
      <c r="I714" s="16">
        <f t="shared" ref="I714:I745" si="109">P44</f>
        <v>0</v>
      </c>
      <c r="J714" s="23"/>
      <c r="N714" s="10"/>
    </row>
    <row r="715" spans="1:14" x14ac:dyDescent="0.3">
      <c r="A715" s="10">
        <f t="shared" si="102"/>
        <v>37895</v>
      </c>
      <c r="B715" s="11">
        <v>63711105</v>
      </c>
      <c r="C715" s="31">
        <f t="shared" si="103"/>
        <v>0</v>
      </c>
      <c r="D715" s="31">
        <f t="shared" si="104"/>
        <v>0</v>
      </c>
      <c r="E715" s="31">
        <f t="shared" si="105"/>
        <v>0</v>
      </c>
      <c r="F715" s="31">
        <f t="shared" si="106"/>
        <v>0</v>
      </c>
      <c r="G715" s="10">
        <f t="shared" si="107"/>
        <v>37895</v>
      </c>
      <c r="H715" s="16">
        <f t="shared" si="108"/>
        <v>0</v>
      </c>
      <c r="I715" s="16">
        <f t="shared" si="109"/>
        <v>271</v>
      </c>
      <c r="J715" s="23"/>
      <c r="N715" s="10"/>
    </row>
    <row r="716" spans="1:14" x14ac:dyDescent="0.3">
      <c r="A716" s="10">
        <f t="shared" si="102"/>
        <v>37926</v>
      </c>
      <c r="B716" s="11">
        <v>54537973</v>
      </c>
      <c r="C716" s="31">
        <f t="shared" si="103"/>
        <v>0</v>
      </c>
      <c r="D716" s="31">
        <f t="shared" si="104"/>
        <v>0</v>
      </c>
      <c r="E716" s="31">
        <f t="shared" si="105"/>
        <v>0</v>
      </c>
      <c r="F716" s="31">
        <f t="shared" si="106"/>
        <v>0</v>
      </c>
      <c r="G716" s="10">
        <f t="shared" si="107"/>
        <v>37926</v>
      </c>
      <c r="H716" s="16">
        <f t="shared" si="108"/>
        <v>0</v>
      </c>
      <c r="I716" s="16">
        <f t="shared" si="109"/>
        <v>0</v>
      </c>
      <c r="J716" s="23"/>
      <c r="N716" s="10"/>
    </row>
    <row r="717" spans="1:14" x14ac:dyDescent="0.3">
      <c r="A717" s="10">
        <f t="shared" si="102"/>
        <v>37956</v>
      </c>
      <c r="B717" s="11">
        <v>57331532</v>
      </c>
      <c r="C717" s="31">
        <f t="shared" si="103"/>
        <v>0</v>
      </c>
      <c r="D717" s="31">
        <f t="shared" si="104"/>
        <v>0</v>
      </c>
      <c r="E717" s="31">
        <f t="shared" si="105"/>
        <v>0</v>
      </c>
      <c r="F717" s="31">
        <f t="shared" si="106"/>
        <v>0</v>
      </c>
      <c r="G717" s="10">
        <f t="shared" si="107"/>
        <v>37956</v>
      </c>
      <c r="H717" s="16">
        <f t="shared" si="108"/>
        <v>0</v>
      </c>
      <c r="I717" s="16">
        <f t="shared" si="109"/>
        <v>0</v>
      </c>
      <c r="J717" s="23"/>
      <c r="N717" s="10"/>
    </row>
    <row r="718" spans="1:14" x14ac:dyDescent="0.3">
      <c r="A718" s="10">
        <f t="shared" si="102"/>
        <v>37987</v>
      </c>
      <c r="B718" s="11">
        <v>54354398</v>
      </c>
      <c r="C718" s="31">
        <f t="shared" si="103"/>
        <v>0</v>
      </c>
      <c r="D718" s="31">
        <f t="shared" si="104"/>
        <v>0</v>
      </c>
      <c r="E718" s="31">
        <f t="shared" si="105"/>
        <v>0</v>
      </c>
      <c r="F718" s="31">
        <f t="shared" si="106"/>
        <v>0</v>
      </c>
      <c r="G718" s="10">
        <f t="shared" si="107"/>
        <v>37987</v>
      </c>
      <c r="H718" s="16">
        <f t="shared" si="108"/>
        <v>0</v>
      </c>
      <c r="I718" s="16">
        <f t="shared" si="109"/>
        <v>0</v>
      </c>
      <c r="J718" s="23"/>
      <c r="N718" s="10"/>
    </row>
    <row r="719" spans="1:14" x14ac:dyDescent="0.3">
      <c r="A719" s="10">
        <f t="shared" si="102"/>
        <v>38018</v>
      </c>
      <c r="B719" s="11">
        <v>54453079</v>
      </c>
      <c r="C719" s="31">
        <f t="shared" si="103"/>
        <v>0</v>
      </c>
      <c r="D719" s="31">
        <f t="shared" si="104"/>
        <v>0</v>
      </c>
      <c r="E719" s="31">
        <f t="shared" si="105"/>
        <v>0</v>
      </c>
      <c r="F719" s="31">
        <f t="shared" si="106"/>
        <v>0</v>
      </c>
      <c r="G719" s="10">
        <f t="shared" si="107"/>
        <v>38018</v>
      </c>
      <c r="H719" s="16">
        <f t="shared" si="108"/>
        <v>0</v>
      </c>
      <c r="I719" s="16">
        <f t="shared" si="109"/>
        <v>0</v>
      </c>
      <c r="J719" s="23"/>
      <c r="N719" s="10"/>
    </row>
    <row r="720" spans="1:14" x14ac:dyDescent="0.3">
      <c r="A720" s="10">
        <f t="shared" si="102"/>
        <v>38047</v>
      </c>
      <c r="B720" s="11">
        <v>52821772</v>
      </c>
      <c r="C720" s="31">
        <f t="shared" si="103"/>
        <v>0</v>
      </c>
      <c r="D720" s="31">
        <f t="shared" si="104"/>
        <v>0</v>
      </c>
      <c r="E720" s="31">
        <f t="shared" si="105"/>
        <v>0</v>
      </c>
      <c r="F720" s="31">
        <f t="shared" si="106"/>
        <v>0</v>
      </c>
      <c r="G720" s="10">
        <f t="shared" si="107"/>
        <v>38047</v>
      </c>
      <c r="H720" s="16">
        <f t="shared" si="108"/>
        <v>0</v>
      </c>
      <c r="I720" s="16">
        <f t="shared" si="109"/>
        <v>0</v>
      </c>
      <c r="J720" s="23"/>
      <c r="N720" s="10"/>
    </row>
    <row r="721" spans="1:14" x14ac:dyDescent="0.3">
      <c r="A721" s="10">
        <f t="shared" si="102"/>
        <v>38078</v>
      </c>
      <c r="B721" s="11">
        <v>55891653</v>
      </c>
      <c r="C721" s="31">
        <f t="shared" si="103"/>
        <v>0</v>
      </c>
      <c r="D721" s="31">
        <f t="shared" si="104"/>
        <v>0</v>
      </c>
      <c r="E721" s="31">
        <f t="shared" si="105"/>
        <v>0</v>
      </c>
      <c r="F721" s="31">
        <f t="shared" si="106"/>
        <v>0</v>
      </c>
      <c r="G721" s="10">
        <f t="shared" si="107"/>
        <v>38078</v>
      </c>
      <c r="H721" s="16">
        <f t="shared" si="108"/>
        <v>0</v>
      </c>
      <c r="I721" s="16">
        <f t="shared" si="109"/>
        <v>0</v>
      </c>
      <c r="J721" s="23"/>
      <c r="N721" s="10"/>
    </row>
    <row r="722" spans="1:14" x14ac:dyDescent="0.3">
      <c r="A722" s="10">
        <f t="shared" si="102"/>
        <v>38108</v>
      </c>
      <c r="B722" s="11">
        <v>65666043</v>
      </c>
      <c r="C722" s="31">
        <f t="shared" si="103"/>
        <v>210</v>
      </c>
      <c r="D722" s="31">
        <f t="shared" si="104"/>
        <v>0</v>
      </c>
      <c r="E722" s="31">
        <f t="shared" si="105"/>
        <v>0</v>
      </c>
      <c r="F722" s="31">
        <f t="shared" si="106"/>
        <v>0</v>
      </c>
      <c r="G722" s="10">
        <f t="shared" si="107"/>
        <v>38108</v>
      </c>
      <c r="H722" s="16">
        <f t="shared" si="108"/>
        <v>0</v>
      </c>
      <c r="I722" s="16">
        <f t="shared" si="109"/>
        <v>0</v>
      </c>
      <c r="J722" s="23"/>
      <c r="N722" s="10"/>
    </row>
    <row r="723" spans="1:14" x14ac:dyDescent="0.3">
      <c r="A723" s="10">
        <f t="shared" si="102"/>
        <v>38139</v>
      </c>
      <c r="B723" s="11">
        <v>69007517</v>
      </c>
      <c r="C723" s="31">
        <f t="shared" si="103"/>
        <v>0</v>
      </c>
      <c r="D723" s="31">
        <f t="shared" si="104"/>
        <v>430</v>
      </c>
      <c r="E723" s="31">
        <f t="shared" si="105"/>
        <v>0</v>
      </c>
      <c r="F723" s="31">
        <f t="shared" si="106"/>
        <v>0</v>
      </c>
      <c r="G723" s="10">
        <f t="shared" si="107"/>
        <v>38139</v>
      </c>
      <c r="H723" s="16">
        <f t="shared" si="108"/>
        <v>0</v>
      </c>
      <c r="I723" s="16">
        <f t="shared" si="109"/>
        <v>0</v>
      </c>
      <c r="J723" s="23"/>
      <c r="N723" s="10"/>
    </row>
    <row r="724" spans="1:14" x14ac:dyDescent="0.3">
      <c r="A724" s="10">
        <f t="shared" si="102"/>
        <v>38169</v>
      </c>
      <c r="B724" s="11">
        <v>68845851</v>
      </c>
      <c r="C724" s="31">
        <f t="shared" si="103"/>
        <v>0</v>
      </c>
      <c r="D724" s="31">
        <f t="shared" si="104"/>
        <v>0</v>
      </c>
      <c r="E724" s="31">
        <f t="shared" si="105"/>
        <v>530</v>
      </c>
      <c r="F724" s="31">
        <f t="shared" si="106"/>
        <v>0</v>
      </c>
      <c r="G724" s="10">
        <f t="shared" si="107"/>
        <v>38169</v>
      </c>
      <c r="H724" s="16">
        <f t="shared" si="108"/>
        <v>0</v>
      </c>
      <c r="I724" s="16">
        <f t="shared" si="109"/>
        <v>0</v>
      </c>
      <c r="J724" s="23"/>
      <c r="N724" s="10"/>
    </row>
    <row r="725" spans="1:14" x14ac:dyDescent="0.3">
      <c r="A725" s="10">
        <f t="shared" si="102"/>
        <v>38200</v>
      </c>
      <c r="B725" s="11">
        <v>74178960</v>
      </c>
      <c r="C725" s="31">
        <f t="shared" si="103"/>
        <v>0</v>
      </c>
      <c r="D725" s="31">
        <f t="shared" si="104"/>
        <v>0</v>
      </c>
      <c r="E725" s="31">
        <f t="shared" si="105"/>
        <v>0</v>
      </c>
      <c r="F725" s="31">
        <f t="shared" si="106"/>
        <v>504</v>
      </c>
      <c r="G725" s="10">
        <f t="shared" si="107"/>
        <v>38200</v>
      </c>
      <c r="H725" s="16">
        <f t="shared" si="108"/>
        <v>0</v>
      </c>
      <c r="I725" s="16">
        <f t="shared" si="109"/>
        <v>0</v>
      </c>
      <c r="J725" s="23"/>
      <c r="N725" s="10"/>
    </row>
    <row r="726" spans="1:14" x14ac:dyDescent="0.3">
      <c r="A726" s="10">
        <f t="shared" si="102"/>
        <v>38231</v>
      </c>
      <c r="B726" s="11">
        <v>70982721</v>
      </c>
      <c r="C726" s="31">
        <f t="shared" si="103"/>
        <v>0</v>
      </c>
      <c r="D726" s="31">
        <f t="shared" si="104"/>
        <v>0</v>
      </c>
      <c r="E726" s="31">
        <f t="shared" si="105"/>
        <v>0</v>
      </c>
      <c r="F726" s="31">
        <f t="shared" si="106"/>
        <v>0</v>
      </c>
      <c r="G726" s="10">
        <f t="shared" si="107"/>
        <v>38231</v>
      </c>
      <c r="H726" s="16">
        <f t="shared" si="108"/>
        <v>361</v>
      </c>
      <c r="I726" s="16">
        <f t="shared" si="109"/>
        <v>0</v>
      </c>
      <c r="J726" s="23"/>
      <c r="N726" s="10"/>
    </row>
    <row r="727" spans="1:14" x14ac:dyDescent="0.3">
      <c r="A727" s="10">
        <f t="shared" si="102"/>
        <v>38261</v>
      </c>
      <c r="B727" s="11">
        <v>62055304</v>
      </c>
      <c r="C727" s="31">
        <f t="shared" si="103"/>
        <v>0</v>
      </c>
      <c r="D727" s="31">
        <f t="shared" si="104"/>
        <v>0</v>
      </c>
      <c r="E727" s="31">
        <f t="shared" si="105"/>
        <v>0</v>
      </c>
      <c r="F727" s="31">
        <f t="shared" si="106"/>
        <v>0</v>
      </c>
      <c r="G727" s="10">
        <f t="shared" si="107"/>
        <v>38261</v>
      </c>
      <c r="H727" s="16">
        <f t="shared" si="108"/>
        <v>0</v>
      </c>
      <c r="I727" s="16">
        <f t="shared" si="109"/>
        <v>175</v>
      </c>
      <c r="J727" s="23"/>
      <c r="N727" s="10"/>
    </row>
    <row r="728" spans="1:14" x14ac:dyDescent="0.3">
      <c r="A728" s="10">
        <f t="shared" si="102"/>
        <v>38292</v>
      </c>
      <c r="B728" s="11">
        <v>55208228</v>
      </c>
      <c r="C728" s="31">
        <f t="shared" si="103"/>
        <v>0</v>
      </c>
      <c r="D728" s="31">
        <f t="shared" si="104"/>
        <v>0</v>
      </c>
      <c r="E728" s="31">
        <f t="shared" si="105"/>
        <v>0</v>
      </c>
      <c r="F728" s="31">
        <f t="shared" si="106"/>
        <v>0</v>
      </c>
      <c r="G728" s="10">
        <f t="shared" si="107"/>
        <v>38292</v>
      </c>
      <c r="H728" s="16">
        <f t="shared" si="108"/>
        <v>0</v>
      </c>
      <c r="I728" s="16">
        <f t="shared" si="109"/>
        <v>0</v>
      </c>
      <c r="J728" s="23"/>
      <c r="N728" s="10"/>
    </row>
    <row r="729" spans="1:14" x14ac:dyDescent="0.3">
      <c r="A729" s="10">
        <f t="shared" si="102"/>
        <v>38322</v>
      </c>
      <c r="B729" s="11">
        <v>54232280</v>
      </c>
      <c r="C729" s="31">
        <f t="shared" si="103"/>
        <v>0</v>
      </c>
      <c r="D729" s="31">
        <f t="shared" si="104"/>
        <v>0</v>
      </c>
      <c r="E729" s="31">
        <f t="shared" si="105"/>
        <v>0</v>
      </c>
      <c r="F729" s="31">
        <f t="shared" si="106"/>
        <v>0</v>
      </c>
      <c r="G729" s="10">
        <f t="shared" si="107"/>
        <v>38322</v>
      </c>
      <c r="H729" s="16">
        <f t="shared" si="108"/>
        <v>0</v>
      </c>
      <c r="I729" s="16">
        <f t="shared" si="109"/>
        <v>0</v>
      </c>
      <c r="J729" s="23"/>
      <c r="N729" s="10"/>
    </row>
    <row r="730" spans="1:14" x14ac:dyDescent="0.3">
      <c r="A730" s="10">
        <f t="shared" si="102"/>
        <v>38353</v>
      </c>
      <c r="B730" s="11">
        <v>53483624</v>
      </c>
      <c r="C730" s="31">
        <f t="shared" si="103"/>
        <v>0</v>
      </c>
      <c r="D730" s="31">
        <f t="shared" si="104"/>
        <v>0</v>
      </c>
      <c r="E730" s="31">
        <f t="shared" si="105"/>
        <v>0</v>
      </c>
      <c r="F730" s="31">
        <f t="shared" si="106"/>
        <v>0</v>
      </c>
      <c r="G730" s="10">
        <f t="shared" si="107"/>
        <v>38353</v>
      </c>
      <c r="H730" s="16">
        <f t="shared" si="108"/>
        <v>0</v>
      </c>
      <c r="I730" s="16">
        <f t="shared" si="109"/>
        <v>0</v>
      </c>
      <c r="J730" s="23"/>
      <c r="N730" s="10"/>
    </row>
    <row r="731" spans="1:14" x14ac:dyDescent="0.3">
      <c r="A731" s="10">
        <f t="shared" si="102"/>
        <v>38384</v>
      </c>
      <c r="B731" s="11">
        <v>50620319</v>
      </c>
      <c r="C731" s="31">
        <f t="shared" si="103"/>
        <v>0</v>
      </c>
      <c r="D731" s="31">
        <f t="shared" si="104"/>
        <v>0</v>
      </c>
      <c r="E731" s="31">
        <f t="shared" si="105"/>
        <v>0</v>
      </c>
      <c r="F731" s="31">
        <f t="shared" si="106"/>
        <v>0</v>
      </c>
      <c r="G731" s="10">
        <f t="shared" si="107"/>
        <v>38384</v>
      </c>
      <c r="H731" s="16">
        <f t="shared" si="108"/>
        <v>0</v>
      </c>
      <c r="I731" s="16">
        <f t="shared" si="109"/>
        <v>0</v>
      </c>
      <c r="J731" s="23"/>
      <c r="N731" s="10"/>
    </row>
    <row r="732" spans="1:14" x14ac:dyDescent="0.3">
      <c r="A732" s="10">
        <f t="shared" si="102"/>
        <v>38412</v>
      </c>
      <c r="B732" s="11">
        <v>52608182</v>
      </c>
      <c r="C732" s="31">
        <f t="shared" si="103"/>
        <v>0</v>
      </c>
      <c r="D732" s="31">
        <f t="shared" si="104"/>
        <v>0</v>
      </c>
      <c r="E732" s="31">
        <f t="shared" si="105"/>
        <v>0</v>
      </c>
      <c r="F732" s="31">
        <f t="shared" si="106"/>
        <v>0</v>
      </c>
      <c r="G732" s="10">
        <f t="shared" si="107"/>
        <v>38412</v>
      </c>
      <c r="H732" s="16">
        <f t="shared" si="108"/>
        <v>0</v>
      </c>
      <c r="I732" s="16">
        <f t="shared" si="109"/>
        <v>0</v>
      </c>
      <c r="J732" s="23"/>
      <c r="N732" s="10"/>
    </row>
    <row r="733" spans="1:14" x14ac:dyDescent="0.3">
      <c r="A733" s="10">
        <f t="shared" si="102"/>
        <v>38443</v>
      </c>
      <c r="B733" s="11">
        <v>55909238</v>
      </c>
      <c r="C733" s="31">
        <f t="shared" si="103"/>
        <v>0</v>
      </c>
      <c r="D733" s="31">
        <f t="shared" si="104"/>
        <v>0</v>
      </c>
      <c r="E733" s="31">
        <f t="shared" si="105"/>
        <v>0</v>
      </c>
      <c r="F733" s="31">
        <f t="shared" si="106"/>
        <v>0</v>
      </c>
      <c r="G733" s="10">
        <f t="shared" si="107"/>
        <v>38443</v>
      </c>
      <c r="H733" s="16">
        <f t="shared" si="108"/>
        <v>0</v>
      </c>
      <c r="I733" s="16">
        <f t="shared" si="109"/>
        <v>0</v>
      </c>
      <c r="J733" s="23"/>
      <c r="N733" s="10"/>
    </row>
    <row r="734" spans="1:14" x14ac:dyDescent="0.3">
      <c r="A734" s="10">
        <f t="shared" si="102"/>
        <v>38473</v>
      </c>
      <c r="B734" s="11">
        <v>64763556</v>
      </c>
      <c r="C734" s="31">
        <f t="shared" si="103"/>
        <v>187</v>
      </c>
      <c r="D734" s="31">
        <f t="shared" si="104"/>
        <v>0</v>
      </c>
      <c r="E734" s="31">
        <f t="shared" si="105"/>
        <v>0</v>
      </c>
      <c r="F734" s="31">
        <f t="shared" si="106"/>
        <v>0</v>
      </c>
      <c r="G734" s="10">
        <f t="shared" si="107"/>
        <v>38473</v>
      </c>
      <c r="H734" s="16">
        <f t="shared" si="108"/>
        <v>0</v>
      </c>
      <c r="I734" s="16">
        <f t="shared" si="109"/>
        <v>0</v>
      </c>
      <c r="J734" s="23"/>
      <c r="N734" s="10"/>
    </row>
    <row r="735" spans="1:14" x14ac:dyDescent="0.3">
      <c r="A735" s="10">
        <f t="shared" si="102"/>
        <v>38504</v>
      </c>
      <c r="B735" s="11">
        <v>70012936</v>
      </c>
      <c r="C735" s="31">
        <f t="shared" si="103"/>
        <v>0</v>
      </c>
      <c r="D735" s="31">
        <f t="shared" si="104"/>
        <v>434</v>
      </c>
      <c r="E735" s="31">
        <f t="shared" si="105"/>
        <v>0</v>
      </c>
      <c r="F735" s="31">
        <f t="shared" si="106"/>
        <v>0</v>
      </c>
      <c r="G735" s="10">
        <f t="shared" si="107"/>
        <v>38504</v>
      </c>
      <c r="H735" s="16">
        <f t="shared" si="108"/>
        <v>0</v>
      </c>
      <c r="I735" s="16">
        <f t="shared" si="109"/>
        <v>0</v>
      </c>
      <c r="J735" s="23"/>
      <c r="N735" s="10"/>
    </row>
    <row r="736" spans="1:14" x14ac:dyDescent="0.3">
      <c r="A736" s="10">
        <f t="shared" si="102"/>
        <v>38534</v>
      </c>
      <c r="B736" s="11">
        <v>75497191</v>
      </c>
      <c r="C736" s="31">
        <f t="shared" si="103"/>
        <v>0</v>
      </c>
      <c r="D736" s="31">
        <f t="shared" si="104"/>
        <v>0</v>
      </c>
      <c r="E736" s="31">
        <f t="shared" si="105"/>
        <v>608</v>
      </c>
      <c r="F736" s="31">
        <f t="shared" si="106"/>
        <v>0</v>
      </c>
      <c r="G736" s="10">
        <f t="shared" si="107"/>
        <v>38534</v>
      </c>
      <c r="H736" s="16">
        <f t="shared" si="108"/>
        <v>0</v>
      </c>
      <c r="I736" s="16">
        <f t="shared" si="109"/>
        <v>0</v>
      </c>
      <c r="J736" s="23"/>
      <c r="N736" s="10"/>
    </row>
    <row r="737" spans="1:14" x14ac:dyDescent="0.3">
      <c r="A737" s="10">
        <f t="shared" si="102"/>
        <v>38565</v>
      </c>
      <c r="B737" s="11">
        <v>77601192</v>
      </c>
      <c r="C737" s="31">
        <f t="shared" si="103"/>
        <v>0</v>
      </c>
      <c r="D737" s="31">
        <f t="shared" si="104"/>
        <v>0</v>
      </c>
      <c r="E737" s="31">
        <f t="shared" si="105"/>
        <v>0</v>
      </c>
      <c r="F737" s="31">
        <f t="shared" si="106"/>
        <v>560</v>
      </c>
      <c r="G737" s="10">
        <f t="shared" si="107"/>
        <v>38565</v>
      </c>
      <c r="H737" s="16">
        <f t="shared" si="108"/>
        <v>0</v>
      </c>
      <c r="I737" s="16">
        <f t="shared" si="109"/>
        <v>0</v>
      </c>
      <c r="J737" s="23"/>
      <c r="N737" s="10"/>
    </row>
    <row r="738" spans="1:14" x14ac:dyDescent="0.3">
      <c r="A738" s="10">
        <f t="shared" si="102"/>
        <v>38596</v>
      </c>
      <c r="B738" s="11">
        <v>79474447</v>
      </c>
      <c r="C738" s="31">
        <f t="shared" si="103"/>
        <v>0</v>
      </c>
      <c r="D738" s="31">
        <f t="shared" si="104"/>
        <v>0</v>
      </c>
      <c r="E738" s="31">
        <f t="shared" si="105"/>
        <v>0</v>
      </c>
      <c r="F738" s="31">
        <f t="shared" si="106"/>
        <v>0</v>
      </c>
      <c r="G738" s="10">
        <f t="shared" si="107"/>
        <v>38596</v>
      </c>
      <c r="H738" s="16">
        <f t="shared" si="108"/>
        <v>436</v>
      </c>
      <c r="I738" s="16">
        <f t="shared" si="109"/>
        <v>0</v>
      </c>
      <c r="J738" s="23"/>
      <c r="N738" s="10"/>
    </row>
    <row r="739" spans="1:14" x14ac:dyDescent="0.3">
      <c r="A739" s="10">
        <f t="shared" si="102"/>
        <v>38626</v>
      </c>
      <c r="B739" s="11">
        <v>64562858</v>
      </c>
      <c r="C739" s="31">
        <f t="shared" si="103"/>
        <v>0</v>
      </c>
      <c r="D739" s="31">
        <f t="shared" si="104"/>
        <v>0</v>
      </c>
      <c r="E739" s="31">
        <f t="shared" si="105"/>
        <v>0</v>
      </c>
      <c r="F739" s="31">
        <f t="shared" si="106"/>
        <v>0</v>
      </c>
      <c r="G739" s="10">
        <f t="shared" si="107"/>
        <v>38626</v>
      </c>
      <c r="H739" s="16">
        <f t="shared" si="108"/>
        <v>0</v>
      </c>
      <c r="I739" s="16">
        <f t="shared" si="109"/>
        <v>237</v>
      </c>
      <c r="J739" s="23"/>
      <c r="N739" s="10"/>
    </row>
    <row r="740" spans="1:14" x14ac:dyDescent="0.3">
      <c r="A740" s="10">
        <f t="shared" si="102"/>
        <v>38657</v>
      </c>
      <c r="B740" s="11">
        <v>58989354</v>
      </c>
      <c r="C740" s="31">
        <f t="shared" si="103"/>
        <v>0</v>
      </c>
      <c r="D740" s="31">
        <f t="shared" si="104"/>
        <v>0</v>
      </c>
      <c r="E740" s="31">
        <f t="shared" si="105"/>
        <v>0</v>
      </c>
      <c r="F740" s="31">
        <f t="shared" si="106"/>
        <v>0</v>
      </c>
      <c r="G740" s="10">
        <f t="shared" si="107"/>
        <v>38657</v>
      </c>
      <c r="H740" s="16">
        <f t="shared" si="108"/>
        <v>0</v>
      </c>
      <c r="I740" s="16">
        <f t="shared" si="109"/>
        <v>0</v>
      </c>
      <c r="J740" s="23"/>
      <c r="N740" s="10"/>
    </row>
    <row r="741" spans="1:14" x14ac:dyDescent="0.3">
      <c r="A741" s="10">
        <f t="shared" si="102"/>
        <v>38687</v>
      </c>
      <c r="B741" s="11">
        <v>55170560</v>
      </c>
      <c r="C741" s="31">
        <f t="shared" si="103"/>
        <v>0</v>
      </c>
      <c r="D741" s="31">
        <f t="shared" si="104"/>
        <v>0</v>
      </c>
      <c r="E741" s="31">
        <f t="shared" si="105"/>
        <v>0</v>
      </c>
      <c r="F741" s="31">
        <f t="shared" si="106"/>
        <v>0</v>
      </c>
      <c r="G741" s="10">
        <f t="shared" si="107"/>
        <v>38687</v>
      </c>
      <c r="H741" s="16">
        <f t="shared" si="108"/>
        <v>0</v>
      </c>
      <c r="I741" s="16">
        <f t="shared" si="109"/>
        <v>0</v>
      </c>
      <c r="J741" s="23"/>
      <c r="N741" s="10"/>
    </row>
    <row r="742" spans="1:14" x14ac:dyDescent="0.3">
      <c r="A742" s="10">
        <f t="shared" si="102"/>
        <v>38718</v>
      </c>
      <c r="B742" s="11">
        <v>53266661</v>
      </c>
      <c r="C742" s="31">
        <f t="shared" si="103"/>
        <v>0</v>
      </c>
      <c r="D742" s="31">
        <f t="shared" si="104"/>
        <v>0</v>
      </c>
      <c r="E742" s="31">
        <f t="shared" si="105"/>
        <v>0</v>
      </c>
      <c r="F742" s="31">
        <f t="shared" si="106"/>
        <v>0</v>
      </c>
      <c r="G742" s="10">
        <f t="shared" si="107"/>
        <v>38718</v>
      </c>
      <c r="H742" s="16">
        <f t="shared" si="108"/>
        <v>0</v>
      </c>
      <c r="I742" s="16">
        <f t="shared" si="109"/>
        <v>0</v>
      </c>
      <c r="J742" s="23"/>
      <c r="N742" s="10"/>
    </row>
    <row r="743" spans="1:14" ht="11.25" customHeight="1" x14ac:dyDescent="0.3">
      <c r="A743" s="10">
        <f t="shared" si="102"/>
        <v>38749</v>
      </c>
      <c r="B743" s="11">
        <v>56162419</v>
      </c>
      <c r="C743" s="31">
        <f t="shared" si="103"/>
        <v>0</v>
      </c>
      <c r="D743" s="31">
        <f t="shared" si="104"/>
        <v>0</v>
      </c>
      <c r="E743" s="31">
        <f t="shared" si="105"/>
        <v>0</v>
      </c>
      <c r="F743" s="31">
        <f t="shared" si="106"/>
        <v>0</v>
      </c>
      <c r="G743" s="10">
        <f t="shared" si="107"/>
        <v>38749</v>
      </c>
      <c r="H743" s="16">
        <f t="shared" si="108"/>
        <v>0</v>
      </c>
      <c r="I743" s="16">
        <f t="shared" si="109"/>
        <v>0</v>
      </c>
      <c r="J743" s="23"/>
      <c r="N743" s="10"/>
    </row>
    <row r="744" spans="1:14" x14ac:dyDescent="0.3">
      <c r="A744" s="10">
        <f t="shared" si="102"/>
        <v>38777</v>
      </c>
      <c r="B744" s="11">
        <v>54210387</v>
      </c>
      <c r="C744" s="31">
        <f t="shared" si="103"/>
        <v>0</v>
      </c>
      <c r="D744" s="31">
        <f t="shared" si="104"/>
        <v>0</v>
      </c>
      <c r="E744" s="31">
        <f t="shared" si="105"/>
        <v>0</v>
      </c>
      <c r="F744" s="31">
        <f t="shared" si="106"/>
        <v>0</v>
      </c>
      <c r="G744" s="10">
        <f t="shared" si="107"/>
        <v>38777</v>
      </c>
      <c r="H744" s="16">
        <f t="shared" si="108"/>
        <v>0</v>
      </c>
      <c r="I744" s="16">
        <f t="shared" si="109"/>
        <v>0</v>
      </c>
      <c r="J744" s="23"/>
      <c r="N744" s="10"/>
    </row>
    <row r="745" spans="1:14" x14ac:dyDescent="0.3">
      <c r="A745" s="10">
        <f t="shared" si="102"/>
        <v>38808</v>
      </c>
      <c r="B745" s="11">
        <v>65814007</v>
      </c>
      <c r="C745" s="31">
        <f t="shared" si="103"/>
        <v>0</v>
      </c>
      <c r="D745" s="31">
        <f t="shared" si="104"/>
        <v>0</v>
      </c>
      <c r="E745" s="31">
        <f t="shared" si="105"/>
        <v>0</v>
      </c>
      <c r="F745" s="31">
        <f t="shared" si="106"/>
        <v>0</v>
      </c>
      <c r="G745" s="10">
        <f t="shared" si="107"/>
        <v>38808</v>
      </c>
      <c r="H745" s="16">
        <f t="shared" si="108"/>
        <v>0</v>
      </c>
      <c r="I745" s="16">
        <f t="shared" si="109"/>
        <v>0</v>
      </c>
      <c r="J745" s="23"/>
      <c r="N745" s="10"/>
    </row>
    <row r="746" spans="1:14" x14ac:dyDescent="0.3">
      <c r="A746" s="10">
        <f>EDATE(A745,1)</f>
        <v>38838</v>
      </c>
      <c r="B746" s="11">
        <v>71694241</v>
      </c>
      <c r="C746" s="31">
        <f t="shared" ref="C746:C747" si="110">J76</f>
        <v>292</v>
      </c>
      <c r="D746" s="31">
        <f t="shared" ref="D746:D747" si="111">K76</f>
        <v>0</v>
      </c>
      <c r="E746" s="31">
        <f t="shared" ref="E746:E747" si="112">L76</f>
        <v>0</v>
      </c>
      <c r="F746" s="31">
        <f t="shared" ref="F746:F747" si="113">M76</f>
        <v>0</v>
      </c>
      <c r="G746" s="10">
        <f t="shared" si="107"/>
        <v>38838</v>
      </c>
      <c r="H746" s="16">
        <f t="shared" ref="H746:H747" si="114">N76</f>
        <v>0</v>
      </c>
      <c r="I746" s="16">
        <f t="shared" ref="I746:I747" si="115">P76</f>
        <v>0</v>
      </c>
      <c r="J746" s="16"/>
      <c r="N746" s="10"/>
    </row>
    <row r="747" spans="1:14" x14ac:dyDescent="0.3">
      <c r="A747" s="10">
        <f>EDATE(A746,1)</f>
        <v>38869</v>
      </c>
      <c r="B747" s="11">
        <v>82465455</v>
      </c>
      <c r="C747" s="31">
        <f t="shared" si="110"/>
        <v>0</v>
      </c>
      <c r="D747" s="31">
        <f t="shared" si="111"/>
        <v>491</v>
      </c>
      <c r="E747" s="31">
        <f t="shared" si="112"/>
        <v>0</v>
      </c>
      <c r="F747" s="31">
        <f t="shared" si="113"/>
        <v>0</v>
      </c>
      <c r="G747" s="10">
        <f t="shared" si="107"/>
        <v>38869</v>
      </c>
      <c r="H747" s="16">
        <f t="shared" si="114"/>
        <v>0</v>
      </c>
      <c r="I747" s="16">
        <f t="shared" si="115"/>
        <v>0</v>
      </c>
      <c r="J747" s="16"/>
      <c r="N747" s="10"/>
    </row>
    <row r="748" spans="1:14" x14ac:dyDescent="0.3">
      <c r="A748" s="4" t="str">
        <f>$A$1</f>
        <v>EL PASO ELECTRIC COMPANY</v>
      </c>
      <c r="F748" s="8" t="s">
        <v>4</v>
      </c>
      <c r="G748" s="4" t="str">
        <f>$A$1</f>
        <v>EL PASO ELECTRIC COMPANY</v>
      </c>
      <c r="H748" s="4"/>
      <c r="M748" s="8" t="s">
        <v>4</v>
      </c>
      <c r="N748" s="4"/>
    </row>
    <row r="749" spans="1:14" x14ac:dyDescent="0.3">
      <c r="A749" s="4" t="str">
        <f>$A$2</f>
        <v>2021 TEXAS RATE CASE FILING</v>
      </c>
      <c r="C749" s="2"/>
      <c r="D749" s="2"/>
      <c r="E749" s="2"/>
      <c r="F749" s="8" t="s">
        <v>41</v>
      </c>
      <c r="G749" s="4" t="str">
        <f>$A$2</f>
        <v>2021 TEXAS RATE CASE FILING</v>
      </c>
      <c r="H749" s="4"/>
      <c r="K749" s="2"/>
      <c r="L749" s="2"/>
      <c r="M749" s="8" t="s">
        <v>42</v>
      </c>
      <c r="N749" s="4"/>
    </row>
    <row r="750" spans="1:14" x14ac:dyDescent="0.3">
      <c r="A750" s="4" t="str">
        <f>$A$3</f>
        <v>SCHEDULE O-9.2:  MODEL DATA</v>
      </c>
      <c r="G750" s="4" t="str">
        <f>$A$3</f>
        <v>SCHEDULE O-9.2:  MODEL DATA</v>
      </c>
      <c r="H750" s="4"/>
      <c r="N750" s="4"/>
    </row>
    <row r="751" spans="1:14" x14ac:dyDescent="0.3">
      <c r="A751" s="4" t="str">
        <f>$A$4</f>
        <v>SPONSOR:  GEORGE NOVELA</v>
      </c>
      <c r="B751" s="2"/>
      <c r="C751" s="3"/>
      <c r="D751" s="3"/>
      <c r="E751" s="3"/>
      <c r="G751" s="4" t="str">
        <f>$A$4</f>
        <v>SPONSOR:  GEORGE NOVELA</v>
      </c>
      <c r="H751" s="4"/>
      <c r="I751" s="2"/>
      <c r="J751" s="2"/>
      <c r="K751" s="3"/>
      <c r="L751" s="3"/>
      <c r="N751" s="4"/>
    </row>
    <row r="752" spans="1:14" x14ac:dyDescent="0.3">
      <c r="A752" s="4" t="str">
        <f>$A$5</f>
        <v>PREPARER:  ENEDINA SOTO</v>
      </c>
      <c r="B752" s="2"/>
      <c r="C752" s="3"/>
      <c r="D752" s="3"/>
      <c r="E752" s="3"/>
      <c r="G752" s="4" t="str">
        <f>$A$5</f>
        <v>PREPARER:  ENEDINA SOTO</v>
      </c>
      <c r="H752" s="4"/>
      <c r="I752" s="2"/>
      <c r="J752" s="2"/>
      <c r="K752" s="3"/>
      <c r="L752" s="3"/>
      <c r="N752" s="4"/>
    </row>
    <row r="753" spans="1:14" x14ac:dyDescent="0.3">
      <c r="A753" s="4" t="str">
        <f>$A$6</f>
        <v>FOR THE TEST YEAR ENDED DECEMBER 31, 2020</v>
      </c>
      <c r="B753" s="2"/>
      <c r="C753" s="3"/>
      <c r="D753" s="3"/>
      <c r="E753" s="3"/>
      <c r="G753" s="4" t="str">
        <f>$A$6</f>
        <v>FOR THE TEST YEAR ENDED DECEMBER 31, 2020</v>
      </c>
      <c r="H753" s="4"/>
      <c r="I753" s="2"/>
      <c r="J753" s="2"/>
      <c r="K753" s="3"/>
      <c r="L753" s="3"/>
      <c r="N753" s="4"/>
    </row>
    <row r="754" spans="1:14" x14ac:dyDescent="0.3">
      <c r="B754" s="2"/>
      <c r="C754" s="3"/>
      <c r="D754" s="3"/>
      <c r="E754" s="3"/>
      <c r="I754" s="2"/>
      <c r="J754" s="2"/>
      <c r="K754" s="3"/>
      <c r="L754" s="3"/>
    </row>
    <row r="755" spans="1:14" x14ac:dyDescent="0.3">
      <c r="B755" s="2"/>
      <c r="C755" s="3"/>
      <c r="D755" s="3"/>
      <c r="E755" s="3"/>
    </row>
    <row r="756" spans="1:14" x14ac:dyDescent="0.3">
      <c r="A756" s="1" t="s">
        <v>16</v>
      </c>
      <c r="B756" s="11"/>
      <c r="C756" s="15"/>
      <c r="D756" s="15"/>
      <c r="E756" s="15"/>
      <c r="F756" s="6"/>
      <c r="G756" s="1" t="s">
        <v>16</v>
      </c>
    </row>
    <row r="757" spans="1:14" x14ac:dyDescent="0.3">
      <c r="B757" s="11"/>
      <c r="C757" s="15"/>
      <c r="D757" s="15"/>
      <c r="E757" s="15"/>
    </row>
    <row r="758" spans="1:14" ht="17" x14ac:dyDescent="0.6">
      <c r="A758" s="7" t="s">
        <v>1</v>
      </c>
      <c r="B758" s="5" t="s">
        <v>63</v>
      </c>
      <c r="C758" s="7" t="s">
        <v>8</v>
      </c>
      <c r="D758" s="7" t="s">
        <v>9</v>
      </c>
      <c r="E758" s="7" t="s">
        <v>10</v>
      </c>
      <c r="F758" s="7" t="s">
        <v>11</v>
      </c>
      <c r="G758" s="7" t="s">
        <v>1</v>
      </c>
      <c r="H758" s="7" t="s">
        <v>12</v>
      </c>
      <c r="I758" s="7" t="s">
        <v>13</v>
      </c>
      <c r="J758" s="7"/>
      <c r="K758" s="7"/>
      <c r="N758" s="7"/>
    </row>
    <row r="759" spans="1:14" x14ac:dyDescent="0.3">
      <c r="A759" s="18"/>
      <c r="B759" s="11"/>
      <c r="C759" s="24"/>
      <c r="D759" s="2"/>
      <c r="E759" s="20"/>
      <c r="G759" s="18"/>
      <c r="N759" s="18"/>
    </row>
    <row r="760" spans="1:14" x14ac:dyDescent="0.3">
      <c r="A760" s="10">
        <f>EDATE(A747,1)</f>
        <v>38899</v>
      </c>
      <c r="B760" s="11">
        <v>78955566</v>
      </c>
      <c r="C760" s="31">
        <f t="shared" ref="C760:F765" si="116">J78</f>
        <v>0</v>
      </c>
      <c r="D760" s="31">
        <f t="shared" si="116"/>
        <v>0</v>
      </c>
      <c r="E760" s="31">
        <f t="shared" si="116"/>
        <v>576</v>
      </c>
      <c r="F760" s="31">
        <f t="shared" si="116"/>
        <v>0</v>
      </c>
      <c r="G760" s="10">
        <f t="shared" ref="G760:G791" si="117">A760</f>
        <v>38899</v>
      </c>
      <c r="H760" s="16">
        <f t="shared" ref="H760:H765" si="118">N78</f>
        <v>0</v>
      </c>
      <c r="I760" s="16">
        <f t="shared" ref="I760:I765" si="119">P78</f>
        <v>0</v>
      </c>
      <c r="J760" s="16"/>
      <c r="N760" s="10"/>
    </row>
    <row r="761" spans="1:14" x14ac:dyDescent="0.3">
      <c r="A761" s="10">
        <f t="shared" ref="A761:A820" si="120">EDATE(A760,1)</f>
        <v>38930</v>
      </c>
      <c r="B761" s="11">
        <v>81319126</v>
      </c>
      <c r="C761" s="31">
        <f t="shared" si="116"/>
        <v>0</v>
      </c>
      <c r="D761" s="31">
        <f t="shared" si="116"/>
        <v>0</v>
      </c>
      <c r="E761" s="31">
        <f t="shared" si="116"/>
        <v>0</v>
      </c>
      <c r="F761" s="31">
        <f t="shared" si="116"/>
        <v>511</v>
      </c>
      <c r="G761" s="10">
        <f t="shared" si="117"/>
        <v>38930</v>
      </c>
      <c r="H761" s="16">
        <f t="shared" si="118"/>
        <v>0</v>
      </c>
      <c r="I761" s="16">
        <f t="shared" si="119"/>
        <v>0</v>
      </c>
      <c r="J761" s="16"/>
      <c r="N761" s="10"/>
    </row>
    <row r="762" spans="1:14" x14ac:dyDescent="0.3">
      <c r="A762" s="10">
        <f t="shared" si="120"/>
        <v>38961</v>
      </c>
      <c r="B762" s="11">
        <v>79351623</v>
      </c>
      <c r="C762" s="31">
        <f t="shared" si="116"/>
        <v>0</v>
      </c>
      <c r="D762" s="31">
        <f t="shared" si="116"/>
        <v>0</v>
      </c>
      <c r="E762" s="31">
        <f t="shared" si="116"/>
        <v>0</v>
      </c>
      <c r="F762" s="31">
        <f t="shared" si="116"/>
        <v>0</v>
      </c>
      <c r="G762" s="10">
        <f t="shared" si="117"/>
        <v>38961</v>
      </c>
      <c r="H762" s="16">
        <f t="shared" si="118"/>
        <v>319</v>
      </c>
      <c r="I762" s="16">
        <f t="shared" si="119"/>
        <v>0</v>
      </c>
      <c r="J762" s="16"/>
      <c r="N762" s="10"/>
    </row>
    <row r="763" spans="1:14" x14ac:dyDescent="0.3">
      <c r="A763" s="10">
        <f t="shared" si="120"/>
        <v>38991</v>
      </c>
      <c r="B763" s="11">
        <v>70266993</v>
      </c>
      <c r="C763" s="31">
        <f t="shared" si="116"/>
        <v>0</v>
      </c>
      <c r="D763" s="31">
        <f t="shared" si="116"/>
        <v>0</v>
      </c>
      <c r="E763" s="31">
        <f t="shared" si="116"/>
        <v>0</v>
      </c>
      <c r="F763" s="31">
        <f t="shared" si="116"/>
        <v>0</v>
      </c>
      <c r="G763" s="10">
        <f t="shared" si="117"/>
        <v>38991</v>
      </c>
      <c r="H763" s="16">
        <f t="shared" si="118"/>
        <v>0</v>
      </c>
      <c r="I763" s="16">
        <f t="shared" si="119"/>
        <v>135</v>
      </c>
      <c r="J763" s="16"/>
      <c r="N763" s="10"/>
    </row>
    <row r="764" spans="1:14" x14ac:dyDescent="0.3">
      <c r="A764" s="10">
        <f t="shared" si="120"/>
        <v>39022</v>
      </c>
      <c r="B764" s="11">
        <v>59145998</v>
      </c>
      <c r="C764" s="31">
        <f t="shared" si="116"/>
        <v>0</v>
      </c>
      <c r="D764" s="31">
        <f t="shared" si="116"/>
        <v>0</v>
      </c>
      <c r="E764" s="31">
        <f t="shared" si="116"/>
        <v>0</v>
      </c>
      <c r="F764" s="31">
        <f t="shared" si="116"/>
        <v>0</v>
      </c>
      <c r="G764" s="10">
        <f t="shared" si="117"/>
        <v>39022</v>
      </c>
      <c r="H764" s="16">
        <f t="shared" si="118"/>
        <v>0</v>
      </c>
      <c r="I764" s="16">
        <f t="shared" si="119"/>
        <v>0</v>
      </c>
      <c r="J764" s="16"/>
      <c r="N764" s="10"/>
    </row>
    <row r="765" spans="1:14" x14ac:dyDescent="0.3">
      <c r="A765" s="10">
        <f t="shared" si="120"/>
        <v>39052</v>
      </c>
      <c r="B765" s="11">
        <v>59173248</v>
      </c>
      <c r="C765" s="31">
        <f t="shared" si="116"/>
        <v>0</v>
      </c>
      <c r="D765" s="31">
        <f t="shared" si="116"/>
        <v>0</v>
      </c>
      <c r="E765" s="31">
        <f t="shared" si="116"/>
        <v>0</v>
      </c>
      <c r="F765" s="31">
        <f t="shared" si="116"/>
        <v>0</v>
      </c>
      <c r="G765" s="10">
        <f t="shared" si="117"/>
        <v>39052</v>
      </c>
      <c r="H765" s="16">
        <f t="shared" si="118"/>
        <v>0</v>
      </c>
      <c r="I765" s="16">
        <f t="shared" si="119"/>
        <v>0</v>
      </c>
      <c r="J765" s="16"/>
      <c r="N765" s="10"/>
    </row>
    <row r="766" spans="1:14" x14ac:dyDescent="0.3">
      <c r="A766" s="10">
        <f t="shared" si="120"/>
        <v>39083</v>
      </c>
      <c r="B766" s="11">
        <v>60512311</v>
      </c>
      <c r="C766" s="31">
        <f t="shared" ref="C766:C797" si="121">J95</f>
        <v>0</v>
      </c>
      <c r="D766" s="31">
        <f t="shared" ref="D766:D797" si="122">K95</f>
        <v>0</v>
      </c>
      <c r="E766" s="31">
        <f t="shared" ref="E766:E797" si="123">L95</f>
        <v>0</v>
      </c>
      <c r="F766" s="31">
        <f t="shared" ref="F766:F797" si="124">M95</f>
        <v>0</v>
      </c>
      <c r="G766" s="10">
        <f t="shared" si="117"/>
        <v>39083</v>
      </c>
      <c r="H766" s="16">
        <f t="shared" ref="H766:H797" si="125">N95</f>
        <v>0</v>
      </c>
      <c r="I766" s="16">
        <f t="shared" ref="I766:I797" si="126">P95</f>
        <v>0</v>
      </c>
      <c r="J766" s="16"/>
      <c r="N766" s="10"/>
    </row>
    <row r="767" spans="1:14" x14ac:dyDescent="0.3">
      <c r="A767" s="10">
        <f t="shared" si="120"/>
        <v>39114</v>
      </c>
      <c r="B767" s="11">
        <v>58573598</v>
      </c>
      <c r="C767" s="31">
        <f t="shared" si="121"/>
        <v>0</v>
      </c>
      <c r="D767" s="31">
        <f t="shared" si="122"/>
        <v>0</v>
      </c>
      <c r="E767" s="31">
        <f t="shared" si="123"/>
        <v>0</v>
      </c>
      <c r="F767" s="31">
        <f t="shared" si="124"/>
        <v>0</v>
      </c>
      <c r="G767" s="10">
        <f t="shared" si="117"/>
        <v>39114</v>
      </c>
      <c r="H767" s="16">
        <f t="shared" si="125"/>
        <v>0</v>
      </c>
      <c r="I767" s="16">
        <f t="shared" si="126"/>
        <v>0</v>
      </c>
      <c r="J767" s="16"/>
      <c r="N767" s="10"/>
    </row>
    <row r="768" spans="1:14" x14ac:dyDescent="0.3">
      <c r="A768" s="10">
        <f t="shared" si="120"/>
        <v>39142</v>
      </c>
      <c r="B768" s="11">
        <v>57326434</v>
      </c>
      <c r="C768" s="31">
        <f t="shared" si="121"/>
        <v>0</v>
      </c>
      <c r="D768" s="31">
        <f t="shared" si="122"/>
        <v>0</v>
      </c>
      <c r="E768" s="31">
        <f t="shared" si="123"/>
        <v>0</v>
      </c>
      <c r="F768" s="31">
        <f t="shared" si="124"/>
        <v>0</v>
      </c>
      <c r="G768" s="10">
        <f t="shared" si="117"/>
        <v>39142</v>
      </c>
      <c r="H768" s="16">
        <f t="shared" si="125"/>
        <v>0</v>
      </c>
      <c r="I768" s="16">
        <f t="shared" si="126"/>
        <v>0</v>
      </c>
      <c r="J768" s="16"/>
      <c r="N768" s="10"/>
    </row>
    <row r="769" spans="1:14" x14ac:dyDescent="0.3">
      <c r="A769" s="10">
        <f t="shared" si="120"/>
        <v>39173</v>
      </c>
      <c r="B769" s="11">
        <v>64292751</v>
      </c>
      <c r="C769" s="31">
        <f t="shared" si="121"/>
        <v>0</v>
      </c>
      <c r="D769" s="31">
        <f t="shared" si="122"/>
        <v>0</v>
      </c>
      <c r="E769" s="31">
        <f t="shared" si="123"/>
        <v>0</v>
      </c>
      <c r="F769" s="31">
        <f t="shared" si="124"/>
        <v>0</v>
      </c>
      <c r="G769" s="10">
        <f t="shared" si="117"/>
        <v>39173</v>
      </c>
      <c r="H769" s="16">
        <f t="shared" si="125"/>
        <v>0</v>
      </c>
      <c r="I769" s="16">
        <f t="shared" si="126"/>
        <v>0</v>
      </c>
      <c r="J769" s="16"/>
      <c r="N769" s="10"/>
    </row>
    <row r="770" spans="1:14" x14ac:dyDescent="0.3">
      <c r="A770" s="10">
        <f t="shared" si="120"/>
        <v>39203</v>
      </c>
      <c r="B770" s="11">
        <v>71518991</v>
      </c>
      <c r="C770" s="31">
        <f t="shared" si="121"/>
        <v>158</v>
      </c>
      <c r="D770" s="31">
        <f t="shared" si="122"/>
        <v>0</v>
      </c>
      <c r="E770" s="31">
        <f t="shared" si="123"/>
        <v>0</v>
      </c>
      <c r="F770" s="31">
        <f t="shared" si="124"/>
        <v>0</v>
      </c>
      <c r="G770" s="10">
        <f t="shared" si="117"/>
        <v>39203</v>
      </c>
      <c r="H770" s="16">
        <f t="shared" si="125"/>
        <v>0</v>
      </c>
      <c r="I770" s="16">
        <f t="shared" si="126"/>
        <v>0</v>
      </c>
      <c r="J770" s="16"/>
      <c r="N770" s="10"/>
    </row>
    <row r="771" spans="1:14" x14ac:dyDescent="0.3">
      <c r="A771" s="10">
        <f t="shared" si="120"/>
        <v>39234</v>
      </c>
      <c r="B771" s="11">
        <v>82052812</v>
      </c>
      <c r="C771" s="31">
        <f t="shared" si="121"/>
        <v>0</v>
      </c>
      <c r="D771" s="31">
        <f t="shared" si="122"/>
        <v>380</v>
      </c>
      <c r="E771" s="31">
        <f t="shared" si="123"/>
        <v>0</v>
      </c>
      <c r="F771" s="31">
        <f t="shared" si="124"/>
        <v>0</v>
      </c>
      <c r="G771" s="10">
        <f t="shared" si="117"/>
        <v>39234</v>
      </c>
      <c r="H771" s="16">
        <f t="shared" si="125"/>
        <v>0</v>
      </c>
      <c r="I771" s="16">
        <f t="shared" si="126"/>
        <v>0</v>
      </c>
      <c r="J771" s="16"/>
      <c r="N771" s="10"/>
    </row>
    <row r="772" spans="1:14" x14ac:dyDescent="0.3">
      <c r="A772" s="10">
        <f t="shared" si="120"/>
        <v>39264</v>
      </c>
      <c r="B772" s="11">
        <v>76211908</v>
      </c>
      <c r="C772" s="31">
        <f t="shared" si="121"/>
        <v>0</v>
      </c>
      <c r="D772" s="31">
        <f t="shared" si="122"/>
        <v>0</v>
      </c>
      <c r="E772" s="31">
        <f t="shared" si="123"/>
        <v>526</v>
      </c>
      <c r="F772" s="31">
        <f t="shared" si="124"/>
        <v>0</v>
      </c>
      <c r="G772" s="10">
        <f t="shared" si="117"/>
        <v>39264</v>
      </c>
      <c r="H772" s="16">
        <f t="shared" si="125"/>
        <v>0</v>
      </c>
      <c r="I772" s="16">
        <f t="shared" si="126"/>
        <v>0</v>
      </c>
      <c r="J772" s="16"/>
      <c r="N772" s="10"/>
    </row>
    <row r="773" spans="1:14" x14ac:dyDescent="0.3">
      <c r="A773" s="10">
        <f t="shared" si="120"/>
        <v>39295</v>
      </c>
      <c r="B773" s="11">
        <v>86772322</v>
      </c>
      <c r="C773" s="31">
        <f t="shared" si="121"/>
        <v>0</v>
      </c>
      <c r="D773" s="31">
        <f t="shared" si="122"/>
        <v>0</v>
      </c>
      <c r="E773" s="31">
        <f t="shared" si="123"/>
        <v>0</v>
      </c>
      <c r="F773" s="31">
        <f t="shared" si="124"/>
        <v>560</v>
      </c>
      <c r="G773" s="10">
        <f t="shared" si="117"/>
        <v>39295</v>
      </c>
      <c r="H773" s="16">
        <f t="shared" si="125"/>
        <v>0</v>
      </c>
      <c r="I773" s="16">
        <f t="shared" si="126"/>
        <v>0</v>
      </c>
      <c r="J773" s="16"/>
      <c r="N773" s="10"/>
    </row>
    <row r="774" spans="1:14" x14ac:dyDescent="0.3">
      <c r="A774" s="10">
        <f t="shared" si="120"/>
        <v>39326</v>
      </c>
      <c r="B774" s="11">
        <v>92819159</v>
      </c>
      <c r="C774" s="31">
        <f t="shared" si="121"/>
        <v>0</v>
      </c>
      <c r="D774" s="31">
        <f t="shared" si="122"/>
        <v>0</v>
      </c>
      <c r="E774" s="31">
        <f t="shared" si="123"/>
        <v>0</v>
      </c>
      <c r="F774" s="31">
        <f t="shared" si="124"/>
        <v>0</v>
      </c>
      <c r="G774" s="10">
        <f t="shared" si="117"/>
        <v>39326</v>
      </c>
      <c r="H774" s="16">
        <f t="shared" si="125"/>
        <v>481</v>
      </c>
      <c r="I774" s="16">
        <f t="shared" si="126"/>
        <v>0</v>
      </c>
      <c r="J774" s="16"/>
      <c r="N774" s="10"/>
    </row>
    <row r="775" spans="1:14" x14ac:dyDescent="0.3">
      <c r="A775" s="10">
        <f t="shared" si="120"/>
        <v>39356</v>
      </c>
      <c r="B775" s="11">
        <v>74309219</v>
      </c>
      <c r="C775" s="31">
        <f t="shared" si="121"/>
        <v>0</v>
      </c>
      <c r="D775" s="31">
        <f t="shared" si="122"/>
        <v>0</v>
      </c>
      <c r="E775" s="31">
        <f t="shared" si="123"/>
        <v>0</v>
      </c>
      <c r="F775" s="31">
        <f t="shared" si="124"/>
        <v>0</v>
      </c>
      <c r="G775" s="10">
        <f t="shared" si="117"/>
        <v>39356</v>
      </c>
      <c r="H775" s="16">
        <f t="shared" si="125"/>
        <v>0</v>
      </c>
      <c r="I775" s="16">
        <f t="shared" si="126"/>
        <v>267</v>
      </c>
      <c r="J775" s="16"/>
      <c r="N775" s="10"/>
    </row>
    <row r="776" spans="1:14" x14ac:dyDescent="0.3">
      <c r="A776" s="10">
        <f t="shared" si="120"/>
        <v>39387</v>
      </c>
      <c r="B776" s="11">
        <v>68260927</v>
      </c>
      <c r="C776" s="31">
        <f t="shared" si="121"/>
        <v>0</v>
      </c>
      <c r="D776" s="31">
        <f t="shared" si="122"/>
        <v>0</v>
      </c>
      <c r="E776" s="31">
        <f t="shared" si="123"/>
        <v>0</v>
      </c>
      <c r="F776" s="31">
        <f t="shared" si="124"/>
        <v>0</v>
      </c>
      <c r="G776" s="10">
        <f t="shared" si="117"/>
        <v>39387</v>
      </c>
      <c r="H776" s="16">
        <f t="shared" si="125"/>
        <v>0</v>
      </c>
      <c r="I776" s="16">
        <f t="shared" si="126"/>
        <v>0</v>
      </c>
      <c r="J776" s="16"/>
      <c r="N776" s="10"/>
    </row>
    <row r="777" spans="1:14" x14ac:dyDescent="0.3">
      <c r="A777" s="10">
        <f t="shared" si="120"/>
        <v>39417</v>
      </c>
      <c r="B777" s="11">
        <v>62662807</v>
      </c>
      <c r="C777" s="31">
        <f t="shared" si="121"/>
        <v>0</v>
      </c>
      <c r="D777" s="31">
        <f t="shared" si="122"/>
        <v>0</v>
      </c>
      <c r="E777" s="31">
        <f t="shared" si="123"/>
        <v>0</v>
      </c>
      <c r="F777" s="31">
        <f t="shared" si="124"/>
        <v>0</v>
      </c>
      <c r="G777" s="10">
        <f t="shared" si="117"/>
        <v>39417</v>
      </c>
      <c r="H777" s="16">
        <f t="shared" si="125"/>
        <v>0</v>
      </c>
      <c r="I777" s="16">
        <f t="shared" si="126"/>
        <v>0</v>
      </c>
      <c r="J777" s="16"/>
      <c r="N777" s="10"/>
    </row>
    <row r="778" spans="1:14" x14ac:dyDescent="0.3">
      <c r="A778" s="10">
        <f t="shared" si="120"/>
        <v>39448</v>
      </c>
      <c r="B778" s="11">
        <v>63553269</v>
      </c>
      <c r="C778" s="31">
        <f t="shared" si="121"/>
        <v>0</v>
      </c>
      <c r="D778" s="31">
        <f t="shared" si="122"/>
        <v>0</v>
      </c>
      <c r="E778" s="31">
        <f t="shared" si="123"/>
        <v>0</v>
      </c>
      <c r="F778" s="31">
        <f t="shared" si="124"/>
        <v>0</v>
      </c>
      <c r="G778" s="10">
        <f t="shared" si="117"/>
        <v>39448</v>
      </c>
      <c r="H778" s="16">
        <f t="shared" si="125"/>
        <v>0</v>
      </c>
      <c r="I778" s="16">
        <f t="shared" si="126"/>
        <v>0</v>
      </c>
      <c r="J778" s="16"/>
      <c r="N778" s="10"/>
    </row>
    <row r="779" spans="1:14" x14ac:dyDescent="0.3">
      <c r="A779" s="10">
        <f t="shared" si="120"/>
        <v>39479</v>
      </c>
      <c r="B779" s="11">
        <v>63472542</v>
      </c>
      <c r="C779" s="31">
        <f t="shared" si="121"/>
        <v>0</v>
      </c>
      <c r="D779" s="31">
        <f t="shared" si="122"/>
        <v>0</v>
      </c>
      <c r="E779" s="31">
        <f t="shared" si="123"/>
        <v>0</v>
      </c>
      <c r="F779" s="31">
        <f t="shared" si="124"/>
        <v>0</v>
      </c>
      <c r="G779" s="10">
        <f t="shared" si="117"/>
        <v>39479</v>
      </c>
      <c r="H779" s="16">
        <f t="shared" si="125"/>
        <v>0</v>
      </c>
      <c r="I779" s="16">
        <f t="shared" si="126"/>
        <v>0</v>
      </c>
      <c r="J779" s="16"/>
      <c r="N779" s="10"/>
    </row>
    <row r="780" spans="1:14" x14ac:dyDescent="0.3">
      <c r="A780" s="10">
        <f t="shared" si="120"/>
        <v>39508</v>
      </c>
      <c r="B780" s="11">
        <v>64051819</v>
      </c>
      <c r="C780" s="31">
        <f t="shared" si="121"/>
        <v>0</v>
      </c>
      <c r="D780" s="31">
        <f t="shared" si="122"/>
        <v>0</v>
      </c>
      <c r="E780" s="31">
        <f t="shared" si="123"/>
        <v>0</v>
      </c>
      <c r="F780" s="31">
        <f t="shared" si="124"/>
        <v>0</v>
      </c>
      <c r="G780" s="10">
        <f t="shared" si="117"/>
        <v>39508</v>
      </c>
      <c r="H780" s="16">
        <f t="shared" si="125"/>
        <v>0</v>
      </c>
      <c r="I780" s="16">
        <f t="shared" si="126"/>
        <v>0</v>
      </c>
      <c r="J780" s="16"/>
      <c r="N780" s="10"/>
    </row>
    <row r="781" spans="1:14" x14ac:dyDescent="0.3">
      <c r="A781" s="10">
        <f t="shared" si="120"/>
        <v>39539</v>
      </c>
      <c r="B781" s="11">
        <v>66816110</v>
      </c>
      <c r="C781" s="31">
        <f t="shared" si="121"/>
        <v>0</v>
      </c>
      <c r="D781" s="31">
        <f t="shared" si="122"/>
        <v>0</v>
      </c>
      <c r="E781" s="31">
        <f t="shared" si="123"/>
        <v>0</v>
      </c>
      <c r="F781" s="31">
        <f t="shared" si="124"/>
        <v>0</v>
      </c>
      <c r="G781" s="10">
        <f t="shared" si="117"/>
        <v>39539</v>
      </c>
      <c r="H781" s="16">
        <f t="shared" si="125"/>
        <v>0</v>
      </c>
      <c r="I781" s="16">
        <f t="shared" si="126"/>
        <v>0</v>
      </c>
      <c r="J781" s="16"/>
      <c r="N781" s="10"/>
    </row>
    <row r="782" spans="1:14" x14ac:dyDescent="0.3">
      <c r="A782" s="10">
        <f t="shared" si="120"/>
        <v>39569</v>
      </c>
      <c r="B782" s="11">
        <v>77085994</v>
      </c>
      <c r="C782" s="31">
        <f t="shared" si="121"/>
        <v>196</v>
      </c>
      <c r="D782" s="31">
        <f t="shared" si="122"/>
        <v>0</v>
      </c>
      <c r="E782" s="31">
        <f t="shared" si="123"/>
        <v>0</v>
      </c>
      <c r="F782" s="31">
        <f t="shared" si="124"/>
        <v>0</v>
      </c>
      <c r="G782" s="10">
        <f t="shared" si="117"/>
        <v>39569</v>
      </c>
      <c r="H782" s="16">
        <f t="shared" si="125"/>
        <v>0</v>
      </c>
      <c r="I782" s="16">
        <f t="shared" si="126"/>
        <v>0</v>
      </c>
      <c r="J782" s="16"/>
      <c r="N782" s="10"/>
    </row>
    <row r="783" spans="1:14" x14ac:dyDescent="0.3">
      <c r="A783" s="10">
        <f t="shared" si="120"/>
        <v>39600</v>
      </c>
      <c r="B783" s="11">
        <v>89551629</v>
      </c>
      <c r="C783" s="31">
        <f t="shared" si="121"/>
        <v>0</v>
      </c>
      <c r="D783" s="31">
        <f t="shared" si="122"/>
        <v>459</v>
      </c>
      <c r="E783" s="31">
        <f t="shared" si="123"/>
        <v>0</v>
      </c>
      <c r="F783" s="31">
        <f t="shared" si="124"/>
        <v>0</v>
      </c>
      <c r="G783" s="10">
        <f t="shared" si="117"/>
        <v>39600</v>
      </c>
      <c r="H783" s="16">
        <f t="shared" si="125"/>
        <v>0</v>
      </c>
      <c r="I783" s="16">
        <f t="shared" si="126"/>
        <v>0</v>
      </c>
      <c r="J783" s="16"/>
      <c r="N783" s="10"/>
    </row>
    <row r="784" spans="1:14" x14ac:dyDescent="0.3">
      <c r="A784" s="10">
        <f t="shared" si="120"/>
        <v>39630</v>
      </c>
      <c r="B784" s="11">
        <v>86376945</v>
      </c>
      <c r="C784" s="31">
        <f t="shared" si="121"/>
        <v>0</v>
      </c>
      <c r="D784" s="31">
        <f t="shared" si="122"/>
        <v>0</v>
      </c>
      <c r="E784" s="31">
        <f t="shared" si="123"/>
        <v>552</v>
      </c>
      <c r="F784" s="31">
        <f t="shared" si="124"/>
        <v>0</v>
      </c>
      <c r="G784" s="10">
        <f t="shared" si="117"/>
        <v>39630</v>
      </c>
      <c r="H784" s="16">
        <f t="shared" si="125"/>
        <v>0</v>
      </c>
      <c r="I784" s="16">
        <f t="shared" si="126"/>
        <v>0</v>
      </c>
      <c r="J784" s="16"/>
      <c r="N784" s="10"/>
    </row>
    <row r="785" spans="1:14" x14ac:dyDescent="0.3">
      <c r="A785" s="10">
        <f t="shared" si="120"/>
        <v>39661</v>
      </c>
      <c r="B785" s="11">
        <v>87198923</v>
      </c>
      <c r="C785" s="31">
        <f t="shared" si="121"/>
        <v>0</v>
      </c>
      <c r="D785" s="31">
        <f t="shared" si="122"/>
        <v>0</v>
      </c>
      <c r="E785" s="31">
        <f t="shared" si="123"/>
        <v>0</v>
      </c>
      <c r="F785" s="31">
        <f t="shared" si="124"/>
        <v>468</v>
      </c>
      <c r="G785" s="10">
        <f t="shared" si="117"/>
        <v>39661</v>
      </c>
      <c r="H785" s="16">
        <f t="shared" si="125"/>
        <v>0</v>
      </c>
      <c r="I785" s="16">
        <f t="shared" si="126"/>
        <v>0</v>
      </c>
      <c r="J785" s="16"/>
      <c r="N785" s="10"/>
    </row>
    <row r="786" spans="1:14" x14ac:dyDescent="0.3">
      <c r="A786" s="10">
        <f t="shared" si="120"/>
        <v>39692</v>
      </c>
      <c r="B786" s="11">
        <v>90920180</v>
      </c>
      <c r="C786" s="31">
        <f t="shared" si="121"/>
        <v>0</v>
      </c>
      <c r="D786" s="31">
        <f t="shared" si="122"/>
        <v>0</v>
      </c>
      <c r="E786" s="31">
        <f t="shared" si="123"/>
        <v>0</v>
      </c>
      <c r="F786" s="31">
        <f t="shared" si="124"/>
        <v>0</v>
      </c>
      <c r="G786" s="10">
        <f t="shared" si="117"/>
        <v>39692</v>
      </c>
      <c r="H786" s="16">
        <f t="shared" si="125"/>
        <v>330</v>
      </c>
      <c r="I786" s="16">
        <f t="shared" si="126"/>
        <v>0</v>
      </c>
      <c r="J786" s="16"/>
      <c r="N786" s="10"/>
    </row>
    <row r="787" spans="1:14" x14ac:dyDescent="0.3">
      <c r="A787" s="10">
        <f t="shared" si="120"/>
        <v>39722</v>
      </c>
      <c r="B787" s="11">
        <v>75404582</v>
      </c>
      <c r="C787" s="31">
        <f t="shared" si="121"/>
        <v>0</v>
      </c>
      <c r="D787" s="31">
        <f t="shared" si="122"/>
        <v>0</v>
      </c>
      <c r="E787" s="31">
        <f t="shared" si="123"/>
        <v>0</v>
      </c>
      <c r="F787" s="31">
        <f t="shared" si="124"/>
        <v>0</v>
      </c>
      <c r="G787" s="10">
        <f t="shared" si="117"/>
        <v>39722</v>
      </c>
      <c r="H787" s="16">
        <f t="shared" si="125"/>
        <v>0</v>
      </c>
      <c r="I787" s="16">
        <f t="shared" si="126"/>
        <v>149</v>
      </c>
      <c r="J787" s="16"/>
      <c r="N787" s="10"/>
    </row>
    <row r="788" spans="1:14" x14ac:dyDescent="0.3">
      <c r="A788" s="10">
        <f t="shared" si="120"/>
        <v>39753</v>
      </c>
      <c r="B788" s="11">
        <v>68258153</v>
      </c>
      <c r="C788" s="31">
        <f t="shared" si="121"/>
        <v>0</v>
      </c>
      <c r="D788" s="31">
        <f t="shared" si="122"/>
        <v>0</v>
      </c>
      <c r="E788" s="31">
        <f t="shared" si="123"/>
        <v>0</v>
      </c>
      <c r="F788" s="31">
        <f t="shared" si="124"/>
        <v>0</v>
      </c>
      <c r="G788" s="10">
        <f t="shared" si="117"/>
        <v>39753</v>
      </c>
      <c r="H788" s="16">
        <f t="shared" si="125"/>
        <v>0</v>
      </c>
      <c r="I788" s="16">
        <f t="shared" si="126"/>
        <v>0</v>
      </c>
      <c r="J788" s="16"/>
      <c r="N788" s="10"/>
    </row>
    <row r="789" spans="1:14" x14ac:dyDescent="0.3">
      <c r="A789" s="10">
        <f t="shared" si="120"/>
        <v>39783</v>
      </c>
      <c r="B789" s="11">
        <v>69313081</v>
      </c>
      <c r="C789" s="31">
        <f t="shared" si="121"/>
        <v>0</v>
      </c>
      <c r="D789" s="31">
        <f t="shared" si="122"/>
        <v>0</v>
      </c>
      <c r="E789" s="31">
        <f t="shared" si="123"/>
        <v>0</v>
      </c>
      <c r="F789" s="31">
        <f t="shared" si="124"/>
        <v>0</v>
      </c>
      <c r="G789" s="10">
        <f t="shared" si="117"/>
        <v>39783</v>
      </c>
      <c r="H789" s="16">
        <f t="shared" si="125"/>
        <v>0</v>
      </c>
      <c r="I789" s="16">
        <f t="shared" si="126"/>
        <v>0</v>
      </c>
      <c r="J789" s="16"/>
      <c r="N789" s="10"/>
    </row>
    <row r="790" spans="1:14" x14ac:dyDescent="0.3">
      <c r="A790" s="10">
        <f t="shared" si="120"/>
        <v>39814</v>
      </c>
      <c r="B790" s="11">
        <v>64574055</v>
      </c>
      <c r="C790" s="31">
        <f t="shared" si="121"/>
        <v>0</v>
      </c>
      <c r="D790" s="31">
        <f t="shared" si="122"/>
        <v>0</v>
      </c>
      <c r="E790" s="31">
        <f t="shared" si="123"/>
        <v>0</v>
      </c>
      <c r="F790" s="31">
        <f t="shared" si="124"/>
        <v>0</v>
      </c>
      <c r="G790" s="10">
        <f t="shared" si="117"/>
        <v>39814</v>
      </c>
      <c r="H790" s="16">
        <f t="shared" si="125"/>
        <v>0</v>
      </c>
      <c r="I790" s="16">
        <f t="shared" si="126"/>
        <v>0</v>
      </c>
      <c r="J790" s="16"/>
      <c r="N790" s="10"/>
    </row>
    <row r="791" spans="1:14" x14ac:dyDescent="0.3">
      <c r="A791" s="10">
        <f t="shared" si="120"/>
        <v>39845</v>
      </c>
      <c r="B791" s="11">
        <v>64120376</v>
      </c>
      <c r="C791" s="31">
        <f t="shared" si="121"/>
        <v>0</v>
      </c>
      <c r="D791" s="31">
        <f t="shared" si="122"/>
        <v>0</v>
      </c>
      <c r="E791" s="31">
        <f t="shared" si="123"/>
        <v>0</v>
      </c>
      <c r="F791" s="31">
        <f t="shared" si="124"/>
        <v>0</v>
      </c>
      <c r="G791" s="10">
        <f t="shared" si="117"/>
        <v>39845</v>
      </c>
      <c r="H791" s="16">
        <f t="shared" si="125"/>
        <v>0</v>
      </c>
      <c r="I791" s="16">
        <f t="shared" si="126"/>
        <v>0</v>
      </c>
      <c r="J791" s="16"/>
      <c r="N791" s="10"/>
    </row>
    <row r="792" spans="1:14" x14ac:dyDescent="0.3">
      <c r="A792" s="10">
        <f t="shared" si="120"/>
        <v>39873</v>
      </c>
      <c r="B792" s="11">
        <v>62409953</v>
      </c>
      <c r="C792" s="31">
        <f t="shared" si="121"/>
        <v>0</v>
      </c>
      <c r="D792" s="31">
        <f t="shared" si="122"/>
        <v>0</v>
      </c>
      <c r="E792" s="31">
        <f t="shared" si="123"/>
        <v>0</v>
      </c>
      <c r="F792" s="31">
        <f t="shared" si="124"/>
        <v>0</v>
      </c>
      <c r="G792" s="10">
        <f t="shared" ref="G792:G825" si="127">A792</f>
        <v>39873</v>
      </c>
      <c r="H792" s="16">
        <f t="shared" si="125"/>
        <v>0</v>
      </c>
      <c r="I792" s="16">
        <f t="shared" si="126"/>
        <v>0</v>
      </c>
      <c r="J792" s="16"/>
      <c r="N792" s="10"/>
    </row>
    <row r="793" spans="1:14" x14ac:dyDescent="0.3">
      <c r="A793" s="10">
        <f t="shared" si="120"/>
        <v>39904</v>
      </c>
      <c r="B793" s="11">
        <v>67550364</v>
      </c>
      <c r="C793" s="31">
        <f t="shared" si="121"/>
        <v>0</v>
      </c>
      <c r="D793" s="31">
        <f t="shared" si="122"/>
        <v>0</v>
      </c>
      <c r="E793" s="31">
        <f t="shared" si="123"/>
        <v>0</v>
      </c>
      <c r="F793" s="31">
        <f t="shared" si="124"/>
        <v>0</v>
      </c>
      <c r="G793" s="10">
        <f t="shared" si="127"/>
        <v>39904</v>
      </c>
      <c r="H793" s="16">
        <f t="shared" si="125"/>
        <v>0</v>
      </c>
      <c r="I793" s="16">
        <f t="shared" si="126"/>
        <v>0</v>
      </c>
      <c r="J793" s="16"/>
      <c r="N793" s="10"/>
    </row>
    <row r="794" spans="1:14" x14ac:dyDescent="0.3">
      <c r="A794" s="10">
        <f t="shared" si="120"/>
        <v>39934</v>
      </c>
      <c r="B794" s="11">
        <v>76981488</v>
      </c>
      <c r="C794" s="31">
        <f t="shared" si="121"/>
        <v>251</v>
      </c>
      <c r="D794" s="31">
        <f t="shared" si="122"/>
        <v>0</v>
      </c>
      <c r="E794" s="31">
        <f t="shared" si="123"/>
        <v>0</v>
      </c>
      <c r="F794" s="31">
        <f t="shared" si="124"/>
        <v>0</v>
      </c>
      <c r="G794" s="10">
        <f t="shared" si="127"/>
        <v>39934</v>
      </c>
      <c r="H794" s="16">
        <f t="shared" si="125"/>
        <v>0</v>
      </c>
      <c r="I794" s="16">
        <f t="shared" si="126"/>
        <v>0</v>
      </c>
      <c r="J794" s="16"/>
      <c r="N794" s="10"/>
    </row>
    <row r="795" spans="1:14" x14ac:dyDescent="0.3">
      <c r="A795" s="10">
        <f t="shared" si="120"/>
        <v>39965</v>
      </c>
      <c r="B795" s="11">
        <v>76697174</v>
      </c>
      <c r="C795" s="31">
        <f t="shared" si="121"/>
        <v>0</v>
      </c>
      <c r="D795" s="31">
        <f t="shared" si="122"/>
        <v>452</v>
      </c>
      <c r="E795" s="31">
        <f t="shared" si="123"/>
        <v>0</v>
      </c>
      <c r="F795" s="31">
        <f t="shared" si="124"/>
        <v>0</v>
      </c>
      <c r="G795" s="10">
        <f t="shared" si="127"/>
        <v>39965</v>
      </c>
      <c r="H795" s="16">
        <f t="shared" si="125"/>
        <v>0</v>
      </c>
      <c r="I795" s="16">
        <f t="shared" si="126"/>
        <v>0</v>
      </c>
      <c r="J795" s="16"/>
      <c r="N795" s="10"/>
    </row>
    <row r="796" spans="1:14" x14ac:dyDescent="0.3">
      <c r="A796" s="10">
        <f t="shared" si="120"/>
        <v>39995</v>
      </c>
      <c r="B796" s="11">
        <v>78131031</v>
      </c>
      <c r="C796" s="31">
        <f t="shared" si="121"/>
        <v>0</v>
      </c>
      <c r="D796" s="31">
        <f t="shared" si="122"/>
        <v>0</v>
      </c>
      <c r="E796" s="31">
        <f t="shared" si="123"/>
        <v>595</v>
      </c>
      <c r="F796" s="31">
        <f t="shared" si="124"/>
        <v>0</v>
      </c>
      <c r="G796" s="10">
        <f t="shared" si="127"/>
        <v>39995</v>
      </c>
      <c r="H796" s="16">
        <f t="shared" si="125"/>
        <v>0</v>
      </c>
      <c r="I796" s="16">
        <f t="shared" si="126"/>
        <v>0</v>
      </c>
      <c r="J796" s="16"/>
      <c r="N796" s="10"/>
    </row>
    <row r="797" spans="1:14" x14ac:dyDescent="0.3">
      <c r="A797" s="10">
        <f t="shared" si="120"/>
        <v>40026</v>
      </c>
      <c r="B797" s="11">
        <v>83334217</v>
      </c>
      <c r="C797" s="31">
        <f t="shared" si="121"/>
        <v>0</v>
      </c>
      <c r="D797" s="31">
        <f t="shared" si="122"/>
        <v>0</v>
      </c>
      <c r="E797" s="31">
        <f t="shared" si="123"/>
        <v>0</v>
      </c>
      <c r="F797" s="31">
        <f t="shared" si="124"/>
        <v>638</v>
      </c>
      <c r="G797" s="10">
        <f t="shared" si="127"/>
        <v>40026</v>
      </c>
      <c r="H797" s="16">
        <f t="shared" si="125"/>
        <v>0</v>
      </c>
      <c r="I797" s="16">
        <f t="shared" si="126"/>
        <v>0</v>
      </c>
      <c r="J797" s="16"/>
      <c r="N797" s="10"/>
    </row>
    <row r="798" spans="1:14" x14ac:dyDescent="0.3">
      <c r="A798" s="10">
        <f t="shared" si="120"/>
        <v>40057</v>
      </c>
      <c r="B798" s="11">
        <v>81731053</v>
      </c>
      <c r="C798" s="31">
        <f t="shared" ref="C798:C825" si="128">J127</f>
        <v>0</v>
      </c>
      <c r="D798" s="31">
        <f t="shared" ref="D798:D825" si="129">K127</f>
        <v>0</v>
      </c>
      <c r="E798" s="31">
        <f t="shared" ref="E798:E825" si="130">L127</f>
        <v>0</v>
      </c>
      <c r="F798" s="31">
        <f t="shared" ref="F798:F825" si="131">M127</f>
        <v>0</v>
      </c>
      <c r="G798" s="10">
        <f t="shared" si="127"/>
        <v>40057</v>
      </c>
      <c r="H798" s="16">
        <f t="shared" ref="H798:H825" si="132">N127</f>
        <v>461</v>
      </c>
      <c r="I798" s="16">
        <f t="shared" ref="I798:I825" si="133">P127</f>
        <v>0</v>
      </c>
      <c r="J798" s="16"/>
      <c r="N798" s="10"/>
    </row>
    <row r="799" spans="1:14" x14ac:dyDescent="0.3">
      <c r="A799" s="10">
        <f t="shared" si="120"/>
        <v>40087</v>
      </c>
      <c r="B799" s="11">
        <v>71763497</v>
      </c>
      <c r="C799" s="31">
        <f t="shared" si="128"/>
        <v>0</v>
      </c>
      <c r="D799" s="31">
        <f t="shared" si="129"/>
        <v>0</v>
      </c>
      <c r="E799" s="31">
        <f t="shared" si="130"/>
        <v>0</v>
      </c>
      <c r="F799" s="31">
        <f t="shared" si="131"/>
        <v>0</v>
      </c>
      <c r="G799" s="10">
        <f t="shared" si="127"/>
        <v>40087</v>
      </c>
      <c r="H799" s="16">
        <f t="shared" si="132"/>
        <v>0</v>
      </c>
      <c r="I799" s="16">
        <f t="shared" si="133"/>
        <v>221</v>
      </c>
      <c r="J799" s="16"/>
      <c r="N799" s="10"/>
    </row>
    <row r="800" spans="1:14" x14ac:dyDescent="0.3">
      <c r="A800" s="10">
        <f t="shared" si="120"/>
        <v>40118</v>
      </c>
      <c r="B800" s="11">
        <v>65979536</v>
      </c>
      <c r="C800" s="31">
        <f t="shared" si="128"/>
        <v>0</v>
      </c>
      <c r="D800" s="31">
        <f t="shared" si="129"/>
        <v>0</v>
      </c>
      <c r="E800" s="31">
        <f t="shared" si="130"/>
        <v>0</v>
      </c>
      <c r="F800" s="31">
        <f t="shared" si="131"/>
        <v>0</v>
      </c>
      <c r="G800" s="10">
        <f t="shared" si="127"/>
        <v>40118</v>
      </c>
      <c r="H800" s="16">
        <f t="shared" si="132"/>
        <v>0</v>
      </c>
      <c r="I800" s="16">
        <f t="shared" si="133"/>
        <v>0</v>
      </c>
      <c r="J800" s="16"/>
      <c r="N800" s="10"/>
    </row>
    <row r="801" spans="1:14" x14ac:dyDescent="0.3">
      <c r="A801" s="10">
        <f t="shared" si="120"/>
        <v>40148</v>
      </c>
      <c r="B801" s="11">
        <v>67171618</v>
      </c>
      <c r="C801" s="31">
        <f t="shared" si="128"/>
        <v>0</v>
      </c>
      <c r="D801" s="31">
        <f t="shared" si="129"/>
        <v>0</v>
      </c>
      <c r="E801" s="31">
        <f t="shared" si="130"/>
        <v>0</v>
      </c>
      <c r="F801" s="31">
        <f t="shared" si="131"/>
        <v>0</v>
      </c>
      <c r="G801" s="10">
        <f t="shared" si="127"/>
        <v>40148</v>
      </c>
      <c r="H801" s="16">
        <f t="shared" si="132"/>
        <v>0</v>
      </c>
      <c r="I801" s="16">
        <f t="shared" si="133"/>
        <v>0</v>
      </c>
      <c r="J801" s="16"/>
      <c r="N801" s="10"/>
    </row>
    <row r="802" spans="1:14" x14ac:dyDescent="0.3">
      <c r="A802" s="10">
        <f t="shared" si="120"/>
        <v>40179</v>
      </c>
      <c r="B802" s="11">
        <v>64319516</v>
      </c>
      <c r="C802" s="31">
        <f t="shared" si="128"/>
        <v>0</v>
      </c>
      <c r="D802" s="31">
        <f t="shared" si="129"/>
        <v>0</v>
      </c>
      <c r="E802" s="31">
        <f t="shared" si="130"/>
        <v>0</v>
      </c>
      <c r="F802" s="31">
        <f t="shared" si="131"/>
        <v>0</v>
      </c>
      <c r="G802" s="10">
        <f t="shared" si="127"/>
        <v>40179</v>
      </c>
      <c r="H802" s="16">
        <f t="shared" si="132"/>
        <v>0</v>
      </c>
      <c r="I802" s="16">
        <f t="shared" si="133"/>
        <v>0</v>
      </c>
      <c r="J802" s="16"/>
      <c r="N802" s="10"/>
    </row>
    <row r="803" spans="1:14" x14ac:dyDescent="0.3">
      <c r="A803" s="10">
        <f t="shared" si="120"/>
        <v>40210</v>
      </c>
      <c r="B803" s="11">
        <v>60266830</v>
      </c>
      <c r="C803" s="31">
        <f t="shared" si="128"/>
        <v>0</v>
      </c>
      <c r="D803" s="31">
        <f t="shared" si="129"/>
        <v>0</v>
      </c>
      <c r="E803" s="31">
        <f t="shared" si="130"/>
        <v>0</v>
      </c>
      <c r="F803" s="31">
        <f t="shared" si="131"/>
        <v>0</v>
      </c>
      <c r="G803" s="10">
        <f t="shared" si="127"/>
        <v>40210</v>
      </c>
      <c r="H803" s="16">
        <f t="shared" si="132"/>
        <v>0</v>
      </c>
      <c r="I803" s="16">
        <f t="shared" si="133"/>
        <v>0</v>
      </c>
      <c r="J803" s="16"/>
      <c r="N803" s="10"/>
    </row>
    <row r="804" spans="1:14" x14ac:dyDescent="0.3">
      <c r="A804" s="10">
        <f t="shared" si="120"/>
        <v>40238</v>
      </c>
      <c r="B804" s="11">
        <v>58861613</v>
      </c>
      <c r="C804" s="31">
        <f t="shared" si="128"/>
        <v>0</v>
      </c>
      <c r="D804" s="31">
        <f t="shared" si="129"/>
        <v>0</v>
      </c>
      <c r="E804" s="31">
        <f t="shared" si="130"/>
        <v>0</v>
      </c>
      <c r="F804" s="31">
        <f t="shared" si="131"/>
        <v>0</v>
      </c>
      <c r="G804" s="10">
        <f t="shared" si="127"/>
        <v>40238</v>
      </c>
      <c r="H804" s="16">
        <f t="shared" si="132"/>
        <v>0</v>
      </c>
      <c r="I804" s="16">
        <f t="shared" si="133"/>
        <v>0</v>
      </c>
      <c r="J804" s="16"/>
      <c r="N804" s="10"/>
    </row>
    <row r="805" spans="1:14" x14ac:dyDescent="0.3">
      <c r="A805" s="10">
        <f t="shared" si="120"/>
        <v>40269</v>
      </c>
      <c r="B805" s="11">
        <v>70002487</v>
      </c>
      <c r="C805" s="31">
        <f t="shared" si="128"/>
        <v>0</v>
      </c>
      <c r="D805" s="31">
        <f t="shared" si="129"/>
        <v>0</v>
      </c>
      <c r="E805" s="31">
        <f t="shared" si="130"/>
        <v>0</v>
      </c>
      <c r="F805" s="31">
        <f t="shared" si="131"/>
        <v>0</v>
      </c>
      <c r="G805" s="10">
        <f t="shared" si="127"/>
        <v>40269</v>
      </c>
      <c r="H805" s="16">
        <f t="shared" si="132"/>
        <v>0</v>
      </c>
      <c r="I805" s="16">
        <f t="shared" si="133"/>
        <v>0</v>
      </c>
      <c r="J805" s="16"/>
      <c r="N805" s="10"/>
    </row>
    <row r="806" spans="1:14" x14ac:dyDescent="0.3">
      <c r="A806" s="10">
        <f t="shared" si="120"/>
        <v>40299</v>
      </c>
      <c r="B806" s="11">
        <v>74477061</v>
      </c>
      <c r="C806" s="31">
        <f t="shared" si="128"/>
        <v>191</v>
      </c>
      <c r="D806" s="31">
        <f t="shared" si="129"/>
        <v>0</v>
      </c>
      <c r="E806" s="31">
        <f t="shared" si="130"/>
        <v>0</v>
      </c>
      <c r="F806" s="31">
        <f t="shared" si="131"/>
        <v>0</v>
      </c>
      <c r="G806" s="10">
        <f t="shared" si="127"/>
        <v>40299</v>
      </c>
      <c r="H806" s="16">
        <f t="shared" si="132"/>
        <v>0</v>
      </c>
      <c r="I806" s="16">
        <f t="shared" si="133"/>
        <v>0</v>
      </c>
      <c r="J806" s="16"/>
      <c r="N806" s="10"/>
    </row>
    <row r="807" spans="1:14" x14ac:dyDescent="0.3">
      <c r="A807" s="10">
        <f t="shared" si="120"/>
        <v>40330</v>
      </c>
      <c r="B807" s="11">
        <v>84992291</v>
      </c>
      <c r="C807" s="31">
        <f t="shared" si="128"/>
        <v>0</v>
      </c>
      <c r="D807" s="31">
        <f t="shared" si="129"/>
        <v>462</v>
      </c>
      <c r="E807" s="31">
        <f t="shared" si="130"/>
        <v>0</v>
      </c>
      <c r="F807" s="31">
        <f t="shared" si="131"/>
        <v>0</v>
      </c>
      <c r="G807" s="10">
        <f t="shared" si="127"/>
        <v>40330</v>
      </c>
      <c r="H807" s="16">
        <f t="shared" si="132"/>
        <v>0</v>
      </c>
      <c r="I807" s="16">
        <f t="shared" si="133"/>
        <v>0</v>
      </c>
      <c r="J807" s="16"/>
      <c r="N807" s="10"/>
    </row>
    <row r="808" spans="1:14" x14ac:dyDescent="0.3">
      <c r="A808" s="10">
        <f t="shared" si="120"/>
        <v>40360</v>
      </c>
      <c r="B808" s="11">
        <v>59776083</v>
      </c>
      <c r="C808" s="31">
        <f t="shared" si="128"/>
        <v>0</v>
      </c>
      <c r="D808" s="31">
        <f t="shared" si="129"/>
        <v>0</v>
      </c>
      <c r="E808" s="31">
        <f t="shared" si="130"/>
        <v>592</v>
      </c>
      <c r="F808" s="31">
        <f t="shared" si="131"/>
        <v>0</v>
      </c>
      <c r="G808" s="10">
        <f t="shared" si="127"/>
        <v>40360</v>
      </c>
      <c r="H808" s="16">
        <f t="shared" si="132"/>
        <v>0</v>
      </c>
      <c r="I808" s="16">
        <f t="shared" si="133"/>
        <v>0</v>
      </c>
      <c r="J808" s="16"/>
      <c r="N808" s="10"/>
    </row>
    <row r="809" spans="1:14" x14ac:dyDescent="0.3">
      <c r="A809" s="10">
        <f t="shared" si="120"/>
        <v>40391</v>
      </c>
      <c r="B809" s="11">
        <v>90835661</v>
      </c>
      <c r="C809" s="31">
        <f t="shared" si="128"/>
        <v>0</v>
      </c>
      <c r="D809" s="31">
        <f t="shared" si="129"/>
        <v>0</v>
      </c>
      <c r="E809" s="31">
        <f t="shared" si="130"/>
        <v>0</v>
      </c>
      <c r="F809" s="31">
        <f t="shared" si="131"/>
        <v>591</v>
      </c>
      <c r="G809" s="10">
        <f t="shared" si="127"/>
        <v>40391</v>
      </c>
      <c r="H809" s="16">
        <f t="shared" si="132"/>
        <v>0</v>
      </c>
      <c r="I809" s="16">
        <f t="shared" si="133"/>
        <v>0</v>
      </c>
      <c r="J809" s="16"/>
      <c r="N809" s="10"/>
    </row>
    <row r="810" spans="1:14" x14ac:dyDescent="0.3">
      <c r="A810" s="10">
        <f t="shared" si="120"/>
        <v>40422</v>
      </c>
      <c r="B810" s="11">
        <v>81932347</v>
      </c>
      <c r="C810" s="31">
        <f t="shared" si="128"/>
        <v>0</v>
      </c>
      <c r="D810" s="31">
        <f t="shared" si="129"/>
        <v>0</v>
      </c>
      <c r="E810" s="31">
        <f t="shared" si="130"/>
        <v>0</v>
      </c>
      <c r="F810" s="31">
        <f t="shared" si="131"/>
        <v>0</v>
      </c>
      <c r="G810" s="10">
        <f t="shared" si="127"/>
        <v>40422</v>
      </c>
      <c r="H810" s="16">
        <f t="shared" si="132"/>
        <v>516</v>
      </c>
      <c r="I810" s="16">
        <f t="shared" si="133"/>
        <v>0</v>
      </c>
      <c r="J810" s="16"/>
      <c r="N810" s="10"/>
    </row>
    <row r="811" spans="1:14" x14ac:dyDescent="0.3">
      <c r="A811" s="10">
        <f t="shared" si="120"/>
        <v>40452</v>
      </c>
      <c r="B811" s="11">
        <v>67999886</v>
      </c>
      <c r="C811" s="31">
        <f t="shared" si="128"/>
        <v>0</v>
      </c>
      <c r="D811" s="31">
        <f t="shared" si="129"/>
        <v>0</v>
      </c>
      <c r="E811" s="31">
        <f t="shared" si="130"/>
        <v>0</v>
      </c>
      <c r="F811" s="31">
        <f t="shared" si="131"/>
        <v>0</v>
      </c>
      <c r="G811" s="10">
        <f t="shared" si="127"/>
        <v>40452</v>
      </c>
      <c r="H811" s="16">
        <f t="shared" si="132"/>
        <v>0</v>
      </c>
      <c r="I811" s="16">
        <f t="shared" si="133"/>
        <v>276</v>
      </c>
      <c r="J811" s="16"/>
      <c r="N811" s="10"/>
    </row>
    <row r="812" spans="1:14" x14ac:dyDescent="0.3">
      <c r="A812" s="10">
        <f t="shared" si="120"/>
        <v>40483</v>
      </c>
      <c r="B812" s="11">
        <v>59264816</v>
      </c>
      <c r="C812" s="31">
        <f t="shared" si="128"/>
        <v>0</v>
      </c>
      <c r="D812" s="31">
        <f t="shared" si="129"/>
        <v>0</v>
      </c>
      <c r="E812" s="31">
        <f t="shared" si="130"/>
        <v>0</v>
      </c>
      <c r="F812" s="31">
        <f t="shared" si="131"/>
        <v>0</v>
      </c>
      <c r="G812" s="10">
        <f t="shared" si="127"/>
        <v>40483</v>
      </c>
      <c r="H812" s="16">
        <f t="shared" si="132"/>
        <v>0</v>
      </c>
      <c r="I812" s="16">
        <f t="shared" si="133"/>
        <v>0</v>
      </c>
      <c r="J812" s="16"/>
      <c r="N812" s="10"/>
    </row>
    <row r="813" spans="1:14" x14ac:dyDescent="0.3">
      <c r="A813" s="10">
        <f t="shared" si="120"/>
        <v>40513</v>
      </c>
      <c r="B813" s="11">
        <v>64875795</v>
      </c>
      <c r="C813" s="31">
        <f t="shared" si="128"/>
        <v>0</v>
      </c>
      <c r="D813" s="31">
        <f t="shared" si="129"/>
        <v>0</v>
      </c>
      <c r="E813" s="31">
        <f t="shared" si="130"/>
        <v>0</v>
      </c>
      <c r="F813" s="31">
        <f t="shared" si="131"/>
        <v>0</v>
      </c>
      <c r="G813" s="10">
        <f t="shared" si="127"/>
        <v>40513</v>
      </c>
      <c r="H813" s="16">
        <f t="shared" si="132"/>
        <v>0</v>
      </c>
      <c r="I813" s="16">
        <f t="shared" si="133"/>
        <v>0</v>
      </c>
      <c r="J813" s="16"/>
      <c r="N813" s="10"/>
    </row>
    <row r="814" spans="1:14" x14ac:dyDescent="0.3">
      <c r="A814" s="10">
        <f t="shared" si="120"/>
        <v>40544</v>
      </c>
      <c r="B814" s="11">
        <v>40760058</v>
      </c>
      <c r="C814" s="31">
        <f t="shared" si="128"/>
        <v>0</v>
      </c>
      <c r="D814" s="31">
        <f t="shared" si="129"/>
        <v>0</v>
      </c>
      <c r="E814" s="31">
        <f t="shared" si="130"/>
        <v>0</v>
      </c>
      <c r="F814" s="31">
        <f t="shared" si="131"/>
        <v>0</v>
      </c>
      <c r="G814" s="10">
        <f t="shared" si="127"/>
        <v>40544</v>
      </c>
      <c r="H814" s="16">
        <f t="shared" si="132"/>
        <v>0</v>
      </c>
      <c r="I814" s="16">
        <f t="shared" si="133"/>
        <v>0</v>
      </c>
      <c r="J814" s="16"/>
      <c r="N814" s="10"/>
    </row>
    <row r="815" spans="1:14" x14ac:dyDescent="0.3">
      <c r="A815" s="10">
        <f t="shared" si="120"/>
        <v>40575</v>
      </c>
      <c r="B815" s="11">
        <v>54460931</v>
      </c>
      <c r="C815" s="31">
        <f t="shared" si="128"/>
        <v>0</v>
      </c>
      <c r="D815" s="31">
        <f t="shared" si="129"/>
        <v>0</v>
      </c>
      <c r="E815" s="31">
        <f t="shared" si="130"/>
        <v>0</v>
      </c>
      <c r="F815" s="31">
        <f t="shared" si="131"/>
        <v>0</v>
      </c>
      <c r="G815" s="10">
        <f t="shared" si="127"/>
        <v>40575</v>
      </c>
      <c r="H815" s="16">
        <f t="shared" si="132"/>
        <v>0</v>
      </c>
      <c r="I815" s="16">
        <f t="shared" si="133"/>
        <v>0</v>
      </c>
      <c r="J815" s="16"/>
      <c r="N815" s="10"/>
    </row>
    <row r="816" spans="1:14" x14ac:dyDescent="0.3">
      <c r="A816" s="10">
        <f t="shared" si="120"/>
        <v>40603</v>
      </c>
      <c r="B816" s="11">
        <v>73680997</v>
      </c>
      <c r="C816" s="31">
        <f t="shared" si="128"/>
        <v>0</v>
      </c>
      <c r="D816" s="31">
        <f t="shared" si="129"/>
        <v>0</v>
      </c>
      <c r="E816" s="31">
        <f t="shared" si="130"/>
        <v>0</v>
      </c>
      <c r="F816" s="31">
        <f t="shared" si="131"/>
        <v>0</v>
      </c>
      <c r="G816" s="10">
        <f t="shared" si="127"/>
        <v>40603</v>
      </c>
      <c r="H816" s="16">
        <f t="shared" si="132"/>
        <v>0</v>
      </c>
      <c r="I816" s="16">
        <f t="shared" si="133"/>
        <v>0</v>
      </c>
      <c r="J816" s="16"/>
      <c r="N816" s="10"/>
    </row>
    <row r="817" spans="1:14" x14ac:dyDescent="0.3">
      <c r="A817" s="10">
        <f t="shared" si="120"/>
        <v>40634</v>
      </c>
      <c r="B817" s="11">
        <v>62257517</v>
      </c>
      <c r="C817" s="31">
        <f t="shared" si="128"/>
        <v>0</v>
      </c>
      <c r="D817" s="31">
        <f t="shared" si="129"/>
        <v>0</v>
      </c>
      <c r="E817" s="31">
        <f t="shared" si="130"/>
        <v>0</v>
      </c>
      <c r="F817" s="31">
        <f t="shared" si="131"/>
        <v>0</v>
      </c>
      <c r="G817" s="10">
        <f t="shared" si="127"/>
        <v>40634</v>
      </c>
      <c r="H817" s="16">
        <f t="shared" si="132"/>
        <v>0</v>
      </c>
      <c r="I817" s="16">
        <f t="shared" si="133"/>
        <v>0</v>
      </c>
      <c r="J817" s="16"/>
      <c r="N817" s="10"/>
    </row>
    <row r="818" spans="1:14" x14ac:dyDescent="0.3">
      <c r="A818" s="10">
        <f t="shared" si="120"/>
        <v>40664</v>
      </c>
      <c r="B818" s="11">
        <v>65067229</v>
      </c>
      <c r="C818" s="31">
        <f t="shared" si="128"/>
        <v>255</v>
      </c>
      <c r="D818" s="31">
        <f t="shared" si="129"/>
        <v>0</v>
      </c>
      <c r="E818" s="31">
        <f t="shared" si="130"/>
        <v>0</v>
      </c>
      <c r="F818" s="31">
        <f t="shared" si="131"/>
        <v>0</v>
      </c>
      <c r="G818" s="10">
        <f t="shared" si="127"/>
        <v>40664</v>
      </c>
      <c r="H818" s="16">
        <f t="shared" si="132"/>
        <v>0</v>
      </c>
      <c r="I818" s="16">
        <f t="shared" si="133"/>
        <v>0</v>
      </c>
      <c r="J818" s="16"/>
      <c r="N818" s="10"/>
    </row>
    <row r="819" spans="1:14" x14ac:dyDescent="0.3">
      <c r="A819" s="10">
        <f t="shared" si="120"/>
        <v>40695</v>
      </c>
      <c r="B819" s="11">
        <v>69539887</v>
      </c>
      <c r="C819" s="31">
        <f t="shared" si="128"/>
        <v>0</v>
      </c>
      <c r="D819" s="31">
        <f t="shared" si="129"/>
        <v>489</v>
      </c>
      <c r="E819" s="31">
        <f t="shared" si="130"/>
        <v>0</v>
      </c>
      <c r="F819" s="31">
        <f t="shared" si="131"/>
        <v>0</v>
      </c>
      <c r="G819" s="10">
        <f t="shared" si="127"/>
        <v>40695</v>
      </c>
      <c r="H819" s="16">
        <f t="shared" si="132"/>
        <v>0</v>
      </c>
      <c r="I819" s="16">
        <f t="shared" si="133"/>
        <v>0</v>
      </c>
      <c r="J819" s="16"/>
      <c r="N819" s="10"/>
    </row>
    <row r="820" spans="1:14" x14ac:dyDescent="0.3">
      <c r="A820" s="10">
        <f t="shared" si="120"/>
        <v>40725</v>
      </c>
      <c r="B820" s="11">
        <v>76315945</v>
      </c>
      <c r="C820" s="31">
        <f t="shared" si="128"/>
        <v>0</v>
      </c>
      <c r="D820" s="31">
        <f t="shared" si="129"/>
        <v>0</v>
      </c>
      <c r="E820" s="31">
        <f t="shared" si="130"/>
        <v>665</v>
      </c>
      <c r="F820" s="31">
        <f t="shared" si="131"/>
        <v>0</v>
      </c>
      <c r="G820" s="10">
        <f t="shared" si="127"/>
        <v>40725</v>
      </c>
      <c r="H820" s="16">
        <f t="shared" si="132"/>
        <v>0</v>
      </c>
      <c r="I820" s="16">
        <f t="shared" si="133"/>
        <v>0</v>
      </c>
      <c r="J820" s="16"/>
      <c r="N820" s="10"/>
    </row>
    <row r="821" spans="1:14" x14ac:dyDescent="0.3">
      <c r="A821" s="10">
        <f>EDATE(A820,1)</f>
        <v>40756</v>
      </c>
      <c r="B821" s="11">
        <v>81874748</v>
      </c>
      <c r="C821" s="31">
        <f t="shared" si="128"/>
        <v>0</v>
      </c>
      <c r="D821" s="31">
        <f t="shared" si="129"/>
        <v>0</v>
      </c>
      <c r="E821" s="31">
        <f t="shared" si="130"/>
        <v>0</v>
      </c>
      <c r="F821" s="31">
        <f t="shared" si="131"/>
        <v>679</v>
      </c>
      <c r="G821" s="10">
        <f t="shared" si="127"/>
        <v>40756</v>
      </c>
      <c r="H821" s="16">
        <f t="shared" si="132"/>
        <v>0</v>
      </c>
      <c r="I821" s="16">
        <f t="shared" si="133"/>
        <v>0</v>
      </c>
      <c r="J821" s="16"/>
      <c r="N821" s="10"/>
    </row>
    <row r="822" spans="1:14" x14ac:dyDescent="0.3">
      <c r="A822" s="10">
        <f>EDATE(A821,1)</f>
        <v>40787</v>
      </c>
      <c r="B822" s="11">
        <v>80245442</v>
      </c>
      <c r="C822" s="31">
        <f t="shared" si="128"/>
        <v>0</v>
      </c>
      <c r="D822" s="31">
        <f t="shared" si="129"/>
        <v>0</v>
      </c>
      <c r="E822" s="31">
        <f t="shared" si="130"/>
        <v>0</v>
      </c>
      <c r="F822" s="31">
        <f t="shared" si="131"/>
        <v>0</v>
      </c>
      <c r="G822" s="10">
        <f t="shared" si="127"/>
        <v>40787</v>
      </c>
      <c r="H822" s="16">
        <f t="shared" si="132"/>
        <v>559</v>
      </c>
      <c r="I822" s="16">
        <f t="shared" si="133"/>
        <v>0</v>
      </c>
      <c r="J822" s="16"/>
      <c r="N822" s="10"/>
    </row>
    <row r="823" spans="1:14" x14ac:dyDescent="0.3">
      <c r="A823" s="10">
        <f t="shared" ref="A823:A895" si="134">EDATE(A822,1)</f>
        <v>40817</v>
      </c>
      <c r="B823" s="11">
        <v>67895635</v>
      </c>
      <c r="C823" s="31">
        <f t="shared" si="128"/>
        <v>0</v>
      </c>
      <c r="D823" s="31">
        <f t="shared" si="129"/>
        <v>0</v>
      </c>
      <c r="E823" s="31">
        <f t="shared" si="130"/>
        <v>0</v>
      </c>
      <c r="F823" s="31">
        <f t="shared" si="131"/>
        <v>0</v>
      </c>
      <c r="G823" s="10">
        <f t="shared" si="127"/>
        <v>40817</v>
      </c>
      <c r="H823" s="16">
        <f t="shared" si="132"/>
        <v>0</v>
      </c>
      <c r="I823" s="16">
        <f t="shared" si="133"/>
        <v>287</v>
      </c>
      <c r="J823" s="16"/>
      <c r="N823" s="10"/>
    </row>
    <row r="824" spans="1:14" x14ac:dyDescent="0.3">
      <c r="A824" s="10">
        <f t="shared" si="134"/>
        <v>40848</v>
      </c>
      <c r="B824" s="11">
        <v>64295711</v>
      </c>
      <c r="C824" s="31">
        <f t="shared" si="128"/>
        <v>0</v>
      </c>
      <c r="D824" s="31">
        <f t="shared" si="129"/>
        <v>0</v>
      </c>
      <c r="E824" s="31">
        <f t="shared" si="130"/>
        <v>0</v>
      </c>
      <c r="F824" s="31">
        <f t="shared" si="131"/>
        <v>0</v>
      </c>
      <c r="G824" s="10">
        <f t="shared" si="127"/>
        <v>40848</v>
      </c>
      <c r="H824" s="16">
        <f t="shared" si="132"/>
        <v>0</v>
      </c>
      <c r="I824" s="16">
        <f t="shared" si="133"/>
        <v>0</v>
      </c>
      <c r="J824" s="16"/>
      <c r="N824" s="10"/>
    </row>
    <row r="825" spans="1:14" x14ac:dyDescent="0.3">
      <c r="A825" s="10">
        <f t="shared" si="134"/>
        <v>40878</v>
      </c>
      <c r="B825" s="11">
        <v>54994599</v>
      </c>
      <c r="C825" s="31">
        <f t="shared" si="128"/>
        <v>0</v>
      </c>
      <c r="D825" s="31">
        <f t="shared" si="129"/>
        <v>0</v>
      </c>
      <c r="E825" s="31">
        <f t="shared" si="130"/>
        <v>0</v>
      </c>
      <c r="F825" s="31">
        <f t="shared" si="131"/>
        <v>0</v>
      </c>
      <c r="G825" s="10">
        <f t="shared" si="127"/>
        <v>40878</v>
      </c>
      <c r="H825" s="16">
        <f t="shared" si="132"/>
        <v>0</v>
      </c>
      <c r="I825" s="16">
        <f t="shared" si="133"/>
        <v>0</v>
      </c>
      <c r="J825" s="16"/>
      <c r="N825" s="10"/>
    </row>
    <row r="826" spans="1:14" x14ac:dyDescent="0.3">
      <c r="A826" s="4" t="str">
        <f>$A$1</f>
        <v>EL PASO ELECTRIC COMPANY</v>
      </c>
      <c r="F826" s="8" t="s">
        <v>4</v>
      </c>
      <c r="G826" s="4" t="str">
        <f>$A$1</f>
        <v>EL PASO ELECTRIC COMPANY</v>
      </c>
      <c r="H826" s="4"/>
      <c r="M826" s="8" t="s">
        <v>4</v>
      </c>
      <c r="N826" s="4"/>
    </row>
    <row r="827" spans="1:14" x14ac:dyDescent="0.3">
      <c r="A827" s="4" t="str">
        <f>$A$2</f>
        <v>2021 TEXAS RATE CASE FILING</v>
      </c>
      <c r="C827" s="2"/>
      <c r="D827" s="2"/>
      <c r="E827" s="2"/>
      <c r="F827" s="8" t="s">
        <v>43</v>
      </c>
      <c r="G827" s="4" t="str">
        <f>$A$2</f>
        <v>2021 TEXAS RATE CASE FILING</v>
      </c>
      <c r="H827" s="4"/>
      <c r="K827" s="2"/>
      <c r="L827" s="2"/>
      <c r="M827" s="8" t="s">
        <v>44</v>
      </c>
      <c r="N827" s="4"/>
    </row>
    <row r="828" spans="1:14" x14ac:dyDescent="0.3">
      <c r="A828" s="4" t="str">
        <f>$A$3</f>
        <v>SCHEDULE O-9.2:  MODEL DATA</v>
      </c>
      <c r="G828" s="4" t="str">
        <f>$A$3</f>
        <v>SCHEDULE O-9.2:  MODEL DATA</v>
      </c>
      <c r="H828" s="4"/>
      <c r="N828" s="4"/>
    </row>
    <row r="829" spans="1:14" x14ac:dyDescent="0.3">
      <c r="A829" s="4" t="str">
        <f>$A$4</f>
        <v>SPONSOR:  GEORGE NOVELA</v>
      </c>
      <c r="B829" s="2"/>
      <c r="C829" s="3"/>
      <c r="D829" s="3"/>
      <c r="E829" s="3"/>
      <c r="G829" s="4" t="str">
        <f>$A$4</f>
        <v>SPONSOR:  GEORGE NOVELA</v>
      </c>
      <c r="H829" s="4"/>
      <c r="I829" s="2"/>
      <c r="J829" s="2"/>
      <c r="K829" s="3"/>
      <c r="L829" s="3"/>
      <c r="N829" s="4"/>
    </row>
    <row r="830" spans="1:14" x14ac:dyDescent="0.3">
      <c r="A830" s="4" t="str">
        <f>$A$5</f>
        <v>PREPARER:  ENEDINA SOTO</v>
      </c>
      <c r="B830" s="2"/>
      <c r="C830" s="3"/>
      <c r="D830" s="3"/>
      <c r="E830" s="3"/>
      <c r="G830" s="4" t="str">
        <f>$A$5</f>
        <v>PREPARER:  ENEDINA SOTO</v>
      </c>
      <c r="H830" s="4"/>
      <c r="I830" s="2"/>
      <c r="J830" s="2"/>
      <c r="K830" s="3"/>
      <c r="L830" s="3"/>
      <c r="N830" s="4"/>
    </row>
    <row r="831" spans="1:14" x14ac:dyDescent="0.3">
      <c r="A831" s="4" t="str">
        <f>$A$6</f>
        <v>FOR THE TEST YEAR ENDED DECEMBER 31, 2020</v>
      </c>
      <c r="B831" s="2"/>
      <c r="C831" s="3"/>
      <c r="D831" s="3"/>
      <c r="E831" s="3"/>
      <c r="G831" s="4" t="str">
        <f>$A$6</f>
        <v>FOR THE TEST YEAR ENDED DECEMBER 31, 2020</v>
      </c>
      <c r="H831" s="4"/>
      <c r="I831" s="2"/>
      <c r="J831" s="2"/>
      <c r="K831" s="3"/>
      <c r="L831" s="3"/>
      <c r="N831" s="4"/>
    </row>
    <row r="832" spans="1:14" x14ac:dyDescent="0.3">
      <c r="B832" s="2"/>
      <c r="C832" s="3"/>
      <c r="D832" s="3"/>
      <c r="E832" s="3"/>
      <c r="I832" s="2"/>
      <c r="J832" s="2"/>
      <c r="K832" s="3"/>
      <c r="L832" s="3"/>
    </row>
    <row r="833" spans="1:14" x14ac:dyDescent="0.3">
      <c r="B833" s="2"/>
      <c r="C833" s="3"/>
      <c r="D833" s="3"/>
      <c r="E833" s="3"/>
    </row>
    <row r="834" spans="1:14" x14ac:dyDescent="0.3">
      <c r="A834" s="1" t="s">
        <v>16</v>
      </c>
      <c r="B834" s="11"/>
      <c r="C834" s="15"/>
      <c r="D834" s="15"/>
      <c r="E834" s="15"/>
      <c r="F834" s="6"/>
      <c r="G834" s="1" t="s">
        <v>16</v>
      </c>
    </row>
    <row r="835" spans="1:14" x14ac:dyDescent="0.3">
      <c r="B835" s="11"/>
      <c r="C835" s="15"/>
      <c r="D835" s="15"/>
      <c r="E835" s="15"/>
    </row>
    <row r="836" spans="1:14" ht="17" x14ac:dyDescent="0.6">
      <c r="A836" s="7" t="s">
        <v>1</v>
      </c>
      <c r="B836" s="5" t="s">
        <v>63</v>
      </c>
      <c r="C836" s="7" t="s">
        <v>8</v>
      </c>
      <c r="D836" s="7" t="s">
        <v>9</v>
      </c>
      <c r="E836" s="7" t="s">
        <v>10</v>
      </c>
      <c r="F836" s="7" t="s">
        <v>11</v>
      </c>
      <c r="G836" s="7" t="s">
        <v>1</v>
      </c>
      <c r="H836" s="7" t="s">
        <v>12</v>
      </c>
      <c r="I836" s="7" t="s">
        <v>13</v>
      </c>
      <c r="J836" s="7"/>
      <c r="K836" s="7"/>
      <c r="N836" s="7"/>
    </row>
    <row r="837" spans="1:14" x14ac:dyDescent="0.3">
      <c r="A837" s="18"/>
      <c r="B837" s="11"/>
      <c r="C837" s="24"/>
      <c r="D837" s="2"/>
      <c r="E837" s="20"/>
      <c r="G837" s="18"/>
      <c r="N837" s="18"/>
    </row>
    <row r="838" spans="1:14" x14ac:dyDescent="0.3">
      <c r="A838" s="10">
        <f>EDATE(A825,1)</f>
        <v>40909</v>
      </c>
      <c r="B838" s="11">
        <v>57519017</v>
      </c>
      <c r="C838" s="31">
        <f t="shared" ref="C838:F843" si="135">J155</f>
        <v>0</v>
      </c>
      <c r="D838" s="31">
        <f t="shared" si="135"/>
        <v>0</v>
      </c>
      <c r="E838" s="31">
        <f t="shared" si="135"/>
        <v>0</v>
      </c>
      <c r="F838" s="31">
        <f t="shared" si="135"/>
        <v>0</v>
      </c>
      <c r="G838" s="10">
        <f t="shared" ref="G838:G869" si="136">A838</f>
        <v>40909</v>
      </c>
      <c r="H838" s="16">
        <f t="shared" ref="H838:H843" si="137">N155</f>
        <v>0</v>
      </c>
      <c r="I838" s="16">
        <f t="shared" ref="I838:I843" si="138">P155</f>
        <v>0</v>
      </c>
      <c r="J838" s="16"/>
      <c r="N838" s="10"/>
    </row>
    <row r="839" spans="1:14" x14ac:dyDescent="0.3">
      <c r="A839" s="10">
        <f t="shared" si="134"/>
        <v>40940</v>
      </c>
      <c r="B839" s="11">
        <v>59647180</v>
      </c>
      <c r="C839" s="31">
        <f t="shared" si="135"/>
        <v>0</v>
      </c>
      <c r="D839" s="31">
        <f t="shared" si="135"/>
        <v>0</v>
      </c>
      <c r="E839" s="31">
        <f t="shared" si="135"/>
        <v>0</v>
      </c>
      <c r="F839" s="31">
        <f t="shared" si="135"/>
        <v>0</v>
      </c>
      <c r="G839" s="10">
        <f t="shared" si="136"/>
        <v>40940</v>
      </c>
      <c r="H839" s="16">
        <f t="shared" si="137"/>
        <v>0</v>
      </c>
      <c r="I839" s="16">
        <f t="shared" si="138"/>
        <v>0</v>
      </c>
      <c r="J839" s="16"/>
      <c r="N839" s="10"/>
    </row>
    <row r="840" spans="1:14" x14ac:dyDescent="0.3">
      <c r="A840" s="10">
        <f t="shared" si="134"/>
        <v>40969</v>
      </c>
      <c r="B840" s="11">
        <v>59500396</v>
      </c>
      <c r="C840" s="31">
        <f t="shared" si="135"/>
        <v>0</v>
      </c>
      <c r="D840" s="31">
        <f t="shared" si="135"/>
        <v>0</v>
      </c>
      <c r="E840" s="31">
        <f t="shared" si="135"/>
        <v>0</v>
      </c>
      <c r="F840" s="31">
        <f t="shared" si="135"/>
        <v>0</v>
      </c>
      <c r="G840" s="10">
        <f t="shared" si="136"/>
        <v>40969</v>
      </c>
      <c r="H840" s="16">
        <f t="shared" si="137"/>
        <v>0</v>
      </c>
      <c r="I840" s="16">
        <f t="shared" si="138"/>
        <v>0</v>
      </c>
      <c r="J840" s="16"/>
      <c r="N840" s="10"/>
    </row>
    <row r="841" spans="1:14" x14ac:dyDescent="0.3">
      <c r="A841" s="10">
        <f t="shared" si="134"/>
        <v>41000</v>
      </c>
      <c r="B841" s="11">
        <v>65636813</v>
      </c>
      <c r="C841" s="31">
        <f t="shared" si="135"/>
        <v>0</v>
      </c>
      <c r="D841" s="31">
        <f t="shared" si="135"/>
        <v>0</v>
      </c>
      <c r="E841" s="31">
        <f t="shared" si="135"/>
        <v>0</v>
      </c>
      <c r="F841" s="31">
        <f t="shared" si="135"/>
        <v>0</v>
      </c>
      <c r="G841" s="10">
        <f t="shared" si="136"/>
        <v>41000</v>
      </c>
      <c r="H841" s="16">
        <f t="shared" si="137"/>
        <v>0</v>
      </c>
      <c r="I841" s="16">
        <f t="shared" si="138"/>
        <v>0</v>
      </c>
      <c r="J841" s="16"/>
      <c r="N841" s="10"/>
    </row>
    <row r="842" spans="1:14" x14ac:dyDescent="0.3">
      <c r="A842" s="10">
        <f t="shared" si="134"/>
        <v>41030</v>
      </c>
      <c r="B842" s="11">
        <v>74599129</v>
      </c>
      <c r="C842" s="31">
        <f t="shared" si="135"/>
        <v>267</v>
      </c>
      <c r="D842" s="31">
        <f t="shared" si="135"/>
        <v>0</v>
      </c>
      <c r="E842" s="31">
        <f t="shared" si="135"/>
        <v>0</v>
      </c>
      <c r="F842" s="31">
        <f t="shared" si="135"/>
        <v>0</v>
      </c>
      <c r="G842" s="10">
        <f t="shared" si="136"/>
        <v>41030</v>
      </c>
      <c r="H842" s="16">
        <f t="shared" si="137"/>
        <v>0</v>
      </c>
      <c r="I842" s="16">
        <f t="shared" si="138"/>
        <v>0</v>
      </c>
      <c r="J842" s="16"/>
      <c r="N842" s="10"/>
    </row>
    <row r="843" spans="1:14" x14ac:dyDescent="0.3">
      <c r="A843" s="10">
        <f t="shared" si="134"/>
        <v>41061</v>
      </c>
      <c r="B843" s="11">
        <v>75824186</v>
      </c>
      <c r="C843" s="31">
        <f t="shared" si="135"/>
        <v>0</v>
      </c>
      <c r="D843" s="31">
        <f t="shared" si="135"/>
        <v>493</v>
      </c>
      <c r="E843" s="31">
        <f t="shared" si="135"/>
        <v>0</v>
      </c>
      <c r="F843" s="31">
        <f t="shared" si="135"/>
        <v>0</v>
      </c>
      <c r="G843" s="10">
        <f t="shared" si="136"/>
        <v>41061</v>
      </c>
      <c r="H843" s="16">
        <f t="shared" si="137"/>
        <v>0</v>
      </c>
      <c r="I843" s="16">
        <f t="shared" si="138"/>
        <v>0</v>
      </c>
      <c r="J843" s="16"/>
      <c r="N843" s="10"/>
    </row>
    <row r="844" spans="1:14" x14ac:dyDescent="0.3">
      <c r="A844" s="10">
        <f t="shared" si="134"/>
        <v>41091</v>
      </c>
      <c r="B844" s="11">
        <v>71705083</v>
      </c>
      <c r="C844" s="31">
        <f t="shared" ref="C844:C875" si="139">J172</f>
        <v>0</v>
      </c>
      <c r="D844" s="31">
        <f t="shared" ref="D844:D875" si="140">K172</f>
        <v>0</v>
      </c>
      <c r="E844" s="31">
        <f t="shared" ref="E844:E875" si="141">L172</f>
        <v>599</v>
      </c>
      <c r="F844" s="31">
        <f t="shared" ref="F844:F875" si="142">M172</f>
        <v>0</v>
      </c>
      <c r="G844" s="10">
        <f t="shared" si="136"/>
        <v>41091</v>
      </c>
      <c r="H844" s="16">
        <f t="shared" ref="H844:H875" si="143">N172</f>
        <v>0</v>
      </c>
      <c r="I844" s="16">
        <f t="shared" ref="I844:I875" si="144">P172</f>
        <v>0</v>
      </c>
      <c r="J844" s="16"/>
      <c r="N844" s="10"/>
    </row>
    <row r="845" spans="1:14" x14ac:dyDescent="0.3">
      <c r="A845" s="10">
        <f t="shared" si="134"/>
        <v>41122</v>
      </c>
      <c r="B845" s="11">
        <v>80634831</v>
      </c>
      <c r="C845" s="31">
        <f t="shared" si="139"/>
        <v>0</v>
      </c>
      <c r="D845" s="31">
        <f t="shared" si="140"/>
        <v>0</v>
      </c>
      <c r="E845" s="31">
        <f t="shared" si="141"/>
        <v>0</v>
      </c>
      <c r="F845" s="31">
        <f t="shared" si="142"/>
        <v>581</v>
      </c>
      <c r="G845" s="10">
        <f t="shared" si="136"/>
        <v>41122</v>
      </c>
      <c r="H845" s="16">
        <f t="shared" si="143"/>
        <v>0</v>
      </c>
      <c r="I845" s="16">
        <f t="shared" si="144"/>
        <v>0</v>
      </c>
      <c r="J845" s="16"/>
      <c r="N845" s="10"/>
    </row>
    <row r="846" spans="1:14" x14ac:dyDescent="0.3">
      <c r="A846" s="10">
        <f t="shared" si="134"/>
        <v>41153</v>
      </c>
      <c r="B846" s="11">
        <v>84074541.989999995</v>
      </c>
      <c r="C846" s="31">
        <f t="shared" si="139"/>
        <v>0</v>
      </c>
      <c r="D846" s="31">
        <f t="shared" si="140"/>
        <v>0</v>
      </c>
      <c r="E846" s="31">
        <f t="shared" si="141"/>
        <v>0</v>
      </c>
      <c r="F846" s="31">
        <f t="shared" si="142"/>
        <v>0</v>
      </c>
      <c r="G846" s="10">
        <f t="shared" si="136"/>
        <v>41153</v>
      </c>
      <c r="H846" s="16">
        <f t="shared" si="143"/>
        <v>473</v>
      </c>
      <c r="I846" s="16">
        <f t="shared" si="144"/>
        <v>0</v>
      </c>
      <c r="J846" s="16"/>
      <c r="N846" s="10"/>
    </row>
    <row r="847" spans="1:14" x14ac:dyDescent="0.3">
      <c r="A847" s="10">
        <f t="shared" si="134"/>
        <v>41183</v>
      </c>
      <c r="B847" s="11">
        <v>72472359</v>
      </c>
      <c r="C847" s="31">
        <f t="shared" si="139"/>
        <v>0</v>
      </c>
      <c r="D847" s="31">
        <f t="shared" si="140"/>
        <v>0</v>
      </c>
      <c r="E847" s="31">
        <f t="shared" si="141"/>
        <v>0</v>
      </c>
      <c r="F847" s="31">
        <f t="shared" si="142"/>
        <v>0</v>
      </c>
      <c r="G847" s="10">
        <f t="shared" si="136"/>
        <v>41183</v>
      </c>
      <c r="H847" s="16">
        <f t="shared" si="143"/>
        <v>0</v>
      </c>
      <c r="I847" s="16">
        <f t="shared" si="144"/>
        <v>246</v>
      </c>
      <c r="J847" s="16"/>
      <c r="N847" s="10"/>
    </row>
    <row r="848" spans="1:14" x14ac:dyDescent="0.3">
      <c r="A848" s="10">
        <f t="shared" si="134"/>
        <v>41214</v>
      </c>
      <c r="B848" s="11">
        <v>62534754</v>
      </c>
      <c r="C848" s="31">
        <f t="shared" si="139"/>
        <v>0</v>
      </c>
      <c r="D848" s="31">
        <f t="shared" si="140"/>
        <v>0</v>
      </c>
      <c r="E848" s="31">
        <f t="shared" si="141"/>
        <v>0</v>
      </c>
      <c r="F848" s="31">
        <f t="shared" si="142"/>
        <v>0</v>
      </c>
      <c r="G848" s="10">
        <f t="shared" si="136"/>
        <v>41214</v>
      </c>
      <c r="H848" s="16">
        <f t="shared" si="143"/>
        <v>0</v>
      </c>
      <c r="I848" s="16">
        <f t="shared" si="144"/>
        <v>0</v>
      </c>
      <c r="J848" s="16"/>
      <c r="N848" s="10"/>
    </row>
    <row r="849" spans="1:14" x14ac:dyDescent="0.3">
      <c r="A849" s="10">
        <f t="shared" si="134"/>
        <v>41244</v>
      </c>
      <c r="B849" s="11">
        <v>57092239</v>
      </c>
      <c r="C849" s="31">
        <f t="shared" si="139"/>
        <v>0</v>
      </c>
      <c r="D849" s="31">
        <f t="shared" si="140"/>
        <v>0</v>
      </c>
      <c r="E849" s="31">
        <f t="shared" si="141"/>
        <v>0</v>
      </c>
      <c r="F849" s="31">
        <f t="shared" si="142"/>
        <v>0</v>
      </c>
      <c r="G849" s="10">
        <f t="shared" si="136"/>
        <v>41244</v>
      </c>
      <c r="H849" s="16">
        <f t="shared" si="143"/>
        <v>0</v>
      </c>
      <c r="I849" s="16">
        <f t="shared" si="144"/>
        <v>0</v>
      </c>
      <c r="J849" s="16"/>
      <c r="N849" s="10"/>
    </row>
    <row r="850" spans="1:14" x14ac:dyDescent="0.3">
      <c r="A850" s="10">
        <f t="shared" si="134"/>
        <v>41275</v>
      </c>
      <c r="B850" s="11">
        <v>61001532</v>
      </c>
      <c r="C850" s="31">
        <f t="shared" si="139"/>
        <v>0</v>
      </c>
      <c r="D850" s="31">
        <f t="shared" si="140"/>
        <v>0</v>
      </c>
      <c r="E850" s="31">
        <f t="shared" si="141"/>
        <v>0</v>
      </c>
      <c r="F850" s="31">
        <f t="shared" si="142"/>
        <v>0</v>
      </c>
      <c r="G850" s="10">
        <f t="shared" si="136"/>
        <v>41275</v>
      </c>
      <c r="H850" s="16">
        <f t="shared" si="143"/>
        <v>0</v>
      </c>
      <c r="I850" s="16">
        <f t="shared" si="144"/>
        <v>0</v>
      </c>
      <c r="J850" s="16"/>
      <c r="N850" s="10"/>
    </row>
    <row r="851" spans="1:14" x14ac:dyDescent="0.3">
      <c r="A851" s="10">
        <f t="shared" si="134"/>
        <v>41306</v>
      </c>
      <c r="B851" s="11">
        <v>60792223</v>
      </c>
      <c r="C851" s="31">
        <f t="shared" si="139"/>
        <v>0</v>
      </c>
      <c r="D851" s="31">
        <f t="shared" si="140"/>
        <v>0</v>
      </c>
      <c r="E851" s="31">
        <f t="shared" si="141"/>
        <v>0</v>
      </c>
      <c r="F851" s="31">
        <f t="shared" si="142"/>
        <v>0</v>
      </c>
      <c r="G851" s="10">
        <f t="shared" si="136"/>
        <v>41306</v>
      </c>
      <c r="H851" s="16">
        <f t="shared" si="143"/>
        <v>0</v>
      </c>
      <c r="I851" s="16">
        <f t="shared" si="144"/>
        <v>0</v>
      </c>
      <c r="J851" s="16"/>
      <c r="N851" s="10"/>
    </row>
    <row r="852" spans="1:14" x14ac:dyDescent="0.3">
      <c r="A852" s="10">
        <f t="shared" si="134"/>
        <v>41334</v>
      </c>
      <c r="B852" s="11">
        <v>54667046</v>
      </c>
      <c r="C852" s="31">
        <f t="shared" si="139"/>
        <v>0</v>
      </c>
      <c r="D852" s="31">
        <f t="shared" si="140"/>
        <v>0</v>
      </c>
      <c r="E852" s="31">
        <f t="shared" si="141"/>
        <v>0</v>
      </c>
      <c r="F852" s="31">
        <f t="shared" si="142"/>
        <v>0</v>
      </c>
      <c r="G852" s="10">
        <f t="shared" si="136"/>
        <v>41334</v>
      </c>
      <c r="H852" s="16">
        <f t="shared" si="143"/>
        <v>0</v>
      </c>
      <c r="I852" s="16">
        <f t="shared" si="144"/>
        <v>0</v>
      </c>
      <c r="J852" s="16"/>
      <c r="N852" s="10"/>
    </row>
    <row r="853" spans="1:14" x14ac:dyDescent="0.3">
      <c r="A853" s="10">
        <f t="shared" si="134"/>
        <v>41365</v>
      </c>
      <c r="B853" s="11">
        <v>64966346</v>
      </c>
      <c r="C853" s="31">
        <f t="shared" si="139"/>
        <v>0</v>
      </c>
      <c r="D853" s="31">
        <f t="shared" si="140"/>
        <v>0</v>
      </c>
      <c r="E853" s="31">
        <f t="shared" si="141"/>
        <v>0</v>
      </c>
      <c r="F853" s="31">
        <f t="shared" si="142"/>
        <v>0</v>
      </c>
      <c r="G853" s="10">
        <f t="shared" si="136"/>
        <v>41365</v>
      </c>
      <c r="H853" s="16">
        <f t="shared" si="143"/>
        <v>0</v>
      </c>
      <c r="I853" s="16">
        <f t="shared" si="144"/>
        <v>0</v>
      </c>
      <c r="J853" s="16"/>
      <c r="N853" s="10"/>
    </row>
    <row r="854" spans="1:14" x14ac:dyDescent="0.3">
      <c r="A854" s="10">
        <f t="shared" si="134"/>
        <v>41395</v>
      </c>
      <c r="B854" s="11">
        <v>71049702</v>
      </c>
      <c r="C854" s="31">
        <f t="shared" si="139"/>
        <v>238</v>
      </c>
      <c r="D854" s="31">
        <f t="shared" si="140"/>
        <v>0</v>
      </c>
      <c r="E854" s="31">
        <f t="shared" si="141"/>
        <v>0</v>
      </c>
      <c r="F854" s="31">
        <f t="shared" si="142"/>
        <v>0</v>
      </c>
      <c r="G854" s="10">
        <f t="shared" si="136"/>
        <v>41395</v>
      </c>
      <c r="H854" s="16">
        <f t="shared" si="143"/>
        <v>0</v>
      </c>
      <c r="I854" s="16">
        <f t="shared" si="144"/>
        <v>0</v>
      </c>
      <c r="J854" s="16"/>
      <c r="N854" s="10"/>
    </row>
    <row r="855" spans="1:14" x14ac:dyDescent="0.3">
      <c r="A855" s="10">
        <f t="shared" si="134"/>
        <v>41426</v>
      </c>
      <c r="B855" s="11">
        <v>75234843</v>
      </c>
      <c r="C855" s="31">
        <f t="shared" si="139"/>
        <v>0</v>
      </c>
      <c r="D855" s="31">
        <f t="shared" si="140"/>
        <v>502</v>
      </c>
      <c r="E855" s="31">
        <f t="shared" si="141"/>
        <v>0</v>
      </c>
      <c r="F855" s="31">
        <f t="shared" si="142"/>
        <v>0</v>
      </c>
      <c r="G855" s="10">
        <f t="shared" si="136"/>
        <v>41426</v>
      </c>
      <c r="H855" s="16">
        <f t="shared" si="143"/>
        <v>0</v>
      </c>
      <c r="I855" s="16">
        <f t="shared" si="144"/>
        <v>0</v>
      </c>
      <c r="J855" s="16"/>
      <c r="N855" s="10"/>
    </row>
    <row r="856" spans="1:14" x14ac:dyDescent="0.3">
      <c r="A856" s="10">
        <f t="shared" si="134"/>
        <v>41456</v>
      </c>
      <c r="B856" s="11">
        <v>77290303</v>
      </c>
      <c r="C856" s="31">
        <f t="shared" si="139"/>
        <v>0</v>
      </c>
      <c r="D856" s="31">
        <f t="shared" si="140"/>
        <v>0</v>
      </c>
      <c r="E856" s="31">
        <f t="shared" si="141"/>
        <v>604</v>
      </c>
      <c r="F856" s="31">
        <f t="shared" si="142"/>
        <v>0</v>
      </c>
      <c r="G856" s="10">
        <f t="shared" si="136"/>
        <v>41456</v>
      </c>
      <c r="H856" s="16">
        <f t="shared" si="143"/>
        <v>0</v>
      </c>
      <c r="I856" s="16">
        <f t="shared" si="144"/>
        <v>0</v>
      </c>
      <c r="J856" s="16"/>
      <c r="N856" s="10"/>
    </row>
    <row r="857" spans="1:14" x14ac:dyDescent="0.3">
      <c r="A857" s="10">
        <f t="shared" si="134"/>
        <v>41487</v>
      </c>
      <c r="B857" s="11">
        <v>84244070</v>
      </c>
      <c r="C857" s="31">
        <f t="shared" si="139"/>
        <v>0</v>
      </c>
      <c r="D857" s="31">
        <f t="shared" si="140"/>
        <v>0</v>
      </c>
      <c r="E857" s="31">
        <f t="shared" si="141"/>
        <v>0</v>
      </c>
      <c r="F857" s="31">
        <f t="shared" si="142"/>
        <v>554</v>
      </c>
      <c r="G857" s="10">
        <f t="shared" si="136"/>
        <v>41487</v>
      </c>
      <c r="H857" s="16">
        <f t="shared" si="143"/>
        <v>0</v>
      </c>
      <c r="I857" s="16">
        <f t="shared" si="144"/>
        <v>0</v>
      </c>
      <c r="J857" s="16"/>
      <c r="N857" s="10"/>
    </row>
    <row r="858" spans="1:14" x14ac:dyDescent="0.3">
      <c r="A858" s="10">
        <f t="shared" si="134"/>
        <v>41518</v>
      </c>
      <c r="B858" s="11">
        <v>80883183</v>
      </c>
      <c r="C858" s="31">
        <f t="shared" si="139"/>
        <v>0</v>
      </c>
      <c r="D858" s="31">
        <f t="shared" si="140"/>
        <v>0</v>
      </c>
      <c r="E858" s="31">
        <f t="shared" si="141"/>
        <v>0</v>
      </c>
      <c r="F858" s="31">
        <f t="shared" si="142"/>
        <v>0</v>
      </c>
      <c r="G858" s="10">
        <f t="shared" si="136"/>
        <v>41518</v>
      </c>
      <c r="H858" s="16">
        <f t="shared" si="143"/>
        <v>450</v>
      </c>
      <c r="I858" s="16">
        <f t="shared" si="144"/>
        <v>0</v>
      </c>
      <c r="J858" s="16"/>
      <c r="N858" s="10"/>
    </row>
    <row r="859" spans="1:14" x14ac:dyDescent="0.3">
      <c r="A859" s="10">
        <f t="shared" si="134"/>
        <v>41548</v>
      </c>
      <c r="B859" s="11">
        <v>73037440</v>
      </c>
      <c r="C859" s="31">
        <f t="shared" si="139"/>
        <v>0</v>
      </c>
      <c r="D859" s="31">
        <f t="shared" si="140"/>
        <v>0</v>
      </c>
      <c r="E859" s="31">
        <f t="shared" si="141"/>
        <v>0</v>
      </c>
      <c r="F859" s="31">
        <f t="shared" si="142"/>
        <v>0</v>
      </c>
      <c r="G859" s="10">
        <f t="shared" si="136"/>
        <v>41548</v>
      </c>
      <c r="H859" s="16">
        <f t="shared" si="143"/>
        <v>0</v>
      </c>
      <c r="I859" s="16">
        <f t="shared" si="144"/>
        <v>208</v>
      </c>
      <c r="J859" s="16"/>
      <c r="N859" s="10"/>
    </row>
    <row r="860" spans="1:14" x14ac:dyDescent="0.3">
      <c r="A860" s="10">
        <f t="shared" si="134"/>
        <v>41579</v>
      </c>
      <c r="B860" s="11">
        <v>62073912</v>
      </c>
      <c r="C860" s="31">
        <f t="shared" si="139"/>
        <v>0</v>
      </c>
      <c r="D860" s="31">
        <f t="shared" si="140"/>
        <v>0</v>
      </c>
      <c r="E860" s="31">
        <f t="shared" si="141"/>
        <v>0</v>
      </c>
      <c r="F860" s="31">
        <f t="shared" si="142"/>
        <v>0</v>
      </c>
      <c r="G860" s="10">
        <f t="shared" si="136"/>
        <v>41579</v>
      </c>
      <c r="H860" s="16">
        <f t="shared" si="143"/>
        <v>0</v>
      </c>
      <c r="I860" s="16">
        <f t="shared" si="144"/>
        <v>0</v>
      </c>
      <c r="J860" s="16"/>
      <c r="N860" s="10"/>
    </row>
    <row r="861" spans="1:14" x14ac:dyDescent="0.3">
      <c r="A861" s="10">
        <f t="shared" si="134"/>
        <v>41609</v>
      </c>
      <c r="B861" s="11">
        <v>58040173</v>
      </c>
      <c r="C861" s="31">
        <f t="shared" si="139"/>
        <v>0</v>
      </c>
      <c r="D861" s="31">
        <f t="shared" si="140"/>
        <v>0</v>
      </c>
      <c r="E861" s="31">
        <f t="shared" si="141"/>
        <v>0</v>
      </c>
      <c r="F861" s="31">
        <f t="shared" si="142"/>
        <v>0</v>
      </c>
      <c r="G861" s="10">
        <f t="shared" si="136"/>
        <v>41609</v>
      </c>
      <c r="H861" s="16">
        <f t="shared" si="143"/>
        <v>0</v>
      </c>
      <c r="I861" s="16">
        <f t="shared" si="144"/>
        <v>0</v>
      </c>
      <c r="J861" s="16"/>
      <c r="N861" s="10"/>
    </row>
    <row r="862" spans="1:14" x14ac:dyDescent="0.3">
      <c r="A862" s="10">
        <f t="shared" si="134"/>
        <v>41640</v>
      </c>
      <c r="B862" s="11">
        <v>58722374</v>
      </c>
      <c r="C862" s="31">
        <f t="shared" si="139"/>
        <v>0</v>
      </c>
      <c r="D862" s="31">
        <f t="shared" si="140"/>
        <v>0</v>
      </c>
      <c r="E862" s="31">
        <f t="shared" si="141"/>
        <v>0</v>
      </c>
      <c r="F862" s="31">
        <f t="shared" si="142"/>
        <v>0</v>
      </c>
      <c r="G862" s="10">
        <f t="shared" si="136"/>
        <v>41640</v>
      </c>
      <c r="H862" s="16">
        <f t="shared" si="143"/>
        <v>0</v>
      </c>
      <c r="I862" s="16">
        <f t="shared" si="144"/>
        <v>0</v>
      </c>
      <c r="J862" s="16"/>
      <c r="N862" s="10"/>
    </row>
    <row r="863" spans="1:14" x14ac:dyDescent="0.3">
      <c r="A863" s="10">
        <f t="shared" si="134"/>
        <v>41671</v>
      </c>
      <c r="B863" s="11">
        <v>62393942</v>
      </c>
      <c r="C863" s="31">
        <f t="shared" si="139"/>
        <v>0</v>
      </c>
      <c r="D863" s="31">
        <f t="shared" si="140"/>
        <v>0</v>
      </c>
      <c r="E863" s="31">
        <f t="shared" si="141"/>
        <v>0</v>
      </c>
      <c r="F863" s="31">
        <f t="shared" si="142"/>
        <v>0</v>
      </c>
      <c r="G863" s="10">
        <f t="shared" si="136"/>
        <v>41671</v>
      </c>
      <c r="H863" s="16">
        <f t="shared" si="143"/>
        <v>0</v>
      </c>
      <c r="I863" s="16">
        <f t="shared" si="144"/>
        <v>0</v>
      </c>
      <c r="J863" s="16"/>
      <c r="N863" s="10"/>
    </row>
    <row r="864" spans="1:14" x14ac:dyDescent="0.3">
      <c r="A864" s="10">
        <f t="shared" si="134"/>
        <v>41699</v>
      </c>
      <c r="B864" s="11">
        <v>56140131</v>
      </c>
      <c r="C864" s="31">
        <f t="shared" si="139"/>
        <v>0</v>
      </c>
      <c r="D864" s="31">
        <f t="shared" si="140"/>
        <v>0</v>
      </c>
      <c r="E864" s="31">
        <f t="shared" si="141"/>
        <v>0</v>
      </c>
      <c r="F864" s="31">
        <f t="shared" si="142"/>
        <v>0</v>
      </c>
      <c r="G864" s="10">
        <f t="shared" si="136"/>
        <v>41699</v>
      </c>
      <c r="H864" s="16">
        <f t="shared" si="143"/>
        <v>0</v>
      </c>
      <c r="I864" s="16">
        <f t="shared" si="144"/>
        <v>0</v>
      </c>
      <c r="J864" s="16"/>
      <c r="N864" s="10"/>
    </row>
    <row r="865" spans="1:14" x14ac:dyDescent="0.3">
      <c r="A865" s="10">
        <f t="shared" si="134"/>
        <v>41730</v>
      </c>
      <c r="B865" s="11">
        <v>62905421</v>
      </c>
      <c r="C865" s="31">
        <f t="shared" si="139"/>
        <v>0</v>
      </c>
      <c r="D865" s="31">
        <f t="shared" si="140"/>
        <v>0</v>
      </c>
      <c r="E865" s="31">
        <f t="shared" si="141"/>
        <v>0</v>
      </c>
      <c r="F865" s="31">
        <f t="shared" si="142"/>
        <v>0</v>
      </c>
      <c r="G865" s="10">
        <f t="shared" si="136"/>
        <v>41730</v>
      </c>
      <c r="H865" s="16">
        <f t="shared" si="143"/>
        <v>0</v>
      </c>
      <c r="I865" s="16">
        <f t="shared" si="144"/>
        <v>0</v>
      </c>
      <c r="J865" s="16"/>
      <c r="N865" s="10"/>
    </row>
    <row r="866" spans="1:14" x14ac:dyDescent="0.3">
      <c r="A866" s="10">
        <f t="shared" si="134"/>
        <v>41760</v>
      </c>
      <c r="B866" s="11">
        <v>68925036</v>
      </c>
      <c r="C866" s="31">
        <f t="shared" si="139"/>
        <v>201</v>
      </c>
      <c r="D866" s="31">
        <f t="shared" si="140"/>
        <v>0</v>
      </c>
      <c r="E866" s="31">
        <f t="shared" si="141"/>
        <v>0</v>
      </c>
      <c r="F866" s="31">
        <f t="shared" si="142"/>
        <v>0</v>
      </c>
      <c r="G866" s="10">
        <f t="shared" si="136"/>
        <v>41760</v>
      </c>
      <c r="H866" s="16">
        <f t="shared" si="143"/>
        <v>0</v>
      </c>
      <c r="I866" s="16">
        <f t="shared" si="144"/>
        <v>0</v>
      </c>
      <c r="J866" s="16"/>
      <c r="N866" s="10"/>
    </row>
    <row r="867" spans="1:14" x14ac:dyDescent="0.3">
      <c r="A867" s="10">
        <f t="shared" si="134"/>
        <v>41791</v>
      </c>
      <c r="B867" s="11">
        <v>80299404</v>
      </c>
      <c r="C867" s="31">
        <f t="shared" si="139"/>
        <v>0</v>
      </c>
      <c r="D867" s="31">
        <f t="shared" si="140"/>
        <v>497</v>
      </c>
      <c r="E867" s="31">
        <f t="shared" si="141"/>
        <v>0</v>
      </c>
      <c r="F867" s="31">
        <f t="shared" si="142"/>
        <v>0</v>
      </c>
      <c r="G867" s="10">
        <f t="shared" si="136"/>
        <v>41791</v>
      </c>
      <c r="H867" s="16">
        <f t="shared" si="143"/>
        <v>0</v>
      </c>
      <c r="I867" s="16">
        <f t="shared" si="144"/>
        <v>0</v>
      </c>
      <c r="J867" s="16"/>
      <c r="N867" s="10"/>
    </row>
    <row r="868" spans="1:14" x14ac:dyDescent="0.3">
      <c r="A868" s="10">
        <f t="shared" si="134"/>
        <v>41821</v>
      </c>
      <c r="B868" s="11">
        <v>80317741</v>
      </c>
      <c r="C868" s="31">
        <f t="shared" si="139"/>
        <v>0</v>
      </c>
      <c r="D868" s="31">
        <f t="shared" si="140"/>
        <v>0</v>
      </c>
      <c r="E868" s="31">
        <f t="shared" si="141"/>
        <v>658</v>
      </c>
      <c r="F868" s="31">
        <f t="shared" si="142"/>
        <v>0</v>
      </c>
      <c r="G868" s="10">
        <f t="shared" si="136"/>
        <v>41821</v>
      </c>
      <c r="H868" s="16">
        <f t="shared" si="143"/>
        <v>0</v>
      </c>
      <c r="I868" s="16">
        <f t="shared" si="144"/>
        <v>0</v>
      </c>
      <c r="J868" s="16"/>
      <c r="N868" s="10"/>
    </row>
    <row r="869" spans="1:14" x14ac:dyDescent="0.3">
      <c r="A869" s="10">
        <f t="shared" si="134"/>
        <v>41852</v>
      </c>
      <c r="B869" s="11">
        <v>84801038</v>
      </c>
      <c r="C869" s="31">
        <f t="shared" si="139"/>
        <v>0</v>
      </c>
      <c r="D869" s="31">
        <f t="shared" si="140"/>
        <v>0</v>
      </c>
      <c r="E869" s="31">
        <f t="shared" si="141"/>
        <v>0</v>
      </c>
      <c r="F869" s="31">
        <f t="shared" si="142"/>
        <v>550</v>
      </c>
      <c r="G869" s="10">
        <f t="shared" si="136"/>
        <v>41852</v>
      </c>
      <c r="H869" s="16">
        <f t="shared" si="143"/>
        <v>0</v>
      </c>
      <c r="I869" s="16">
        <f t="shared" si="144"/>
        <v>0</v>
      </c>
      <c r="J869" s="16"/>
      <c r="N869" s="10"/>
    </row>
    <row r="870" spans="1:14" x14ac:dyDescent="0.3">
      <c r="A870" s="10">
        <f t="shared" si="134"/>
        <v>41883</v>
      </c>
      <c r="B870" s="11">
        <v>87340201</v>
      </c>
      <c r="C870" s="31">
        <f t="shared" si="139"/>
        <v>0</v>
      </c>
      <c r="D870" s="31">
        <f t="shared" si="140"/>
        <v>0</v>
      </c>
      <c r="E870" s="31">
        <f t="shared" si="141"/>
        <v>0</v>
      </c>
      <c r="F870" s="31">
        <f t="shared" si="142"/>
        <v>0</v>
      </c>
      <c r="G870" s="10">
        <f t="shared" ref="G870:G903" si="145">A870</f>
        <v>41883</v>
      </c>
      <c r="H870" s="16">
        <f t="shared" si="143"/>
        <v>397</v>
      </c>
      <c r="I870" s="16">
        <f t="shared" si="144"/>
        <v>0</v>
      </c>
      <c r="J870" s="16"/>
      <c r="N870" s="10"/>
    </row>
    <row r="871" spans="1:14" x14ac:dyDescent="0.3">
      <c r="A871" s="10">
        <f t="shared" si="134"/>
        <v>41913</v>
      </c>
      <c r="B871" s="11">
        <v>76176622</v>
      </c>
      <c r="C871" s="31">
        <f t="shared" si="139"/>
        <v>0</v>
      </c>
      <c r="D871" s="31">
        <f t="shared" si="140"/>
        <v>0</v>
      </c>
      <c r="E871" s="31">
        <f t="shared" si="141"/>
        <v>0</v>
      </c>
      <c r="F871" s="31">
        <f t="shared" si="142"/>
        <v>0</v>
      </c>
      <c r="G871" s="10">
        <f t="shared" si="145"/>
        <v>41913</v>
      </c>
      <c r="H871" s="16">
        <f t="shared" si="143"/>
        <v>0</v>
      </c>
      <c r="I871" s="16">
        <f t="shared" si="144"/>
        <v>223</v>
      </c>
      <c r="J871" s="16"/>
      <c r="N871" s="10"/>
    </row>
    <row r="872" spans="1:14" x14ac:dyDescent="0.3">
      <c r="A872" s="10">
        <f t="shared" si="134"/>
        <v>41944</v>
      </c>
      <c r="B872" s="11">
        <v>62339348</v>
      </c>
      <c r="C872" s="31">
        <f t="shared" si="139"/>
        <v>0</v>
      </c>
      <c r="D872" s="31">
        <f t="shared" si="140"/>
        <v>0</v>
      </c>
      <c r="E872" s="31">
        <f t="shared" si="141"/>
        <v>0</v>
      </c>
      <c r="F872" s="31">
        <f t="shared" si="142"/>
        <v>0</v>
      </c>
      <c r="G872" s="10">
        <f t="shared" si="145"/>
        <v>41944</v>
      </c>
      <c r="H872" s="16">
        <f t="shared" si="143"/>
        <v>0</v>
      </c>
      <c r="I872" s="16">
        <f t="shared" si="144"/>
        <v>0</v>
      </c>
      <c r="J872" s="16"/>
      <c r="N872" s="10"/>
    </row>
    <row r="873" spans="1:14" x14ac:dyDescent="0.3">
      <c r="A873" s="10">
        <f t="shared" si="134"/>
        <v>41974</v>
      </c>
      <c r="B873" s="11">
        <v>56136617</v>
      </c>
      <c r="C873" s="31">
        <f t="shared" si="139"/>
        <v>0</v>
      </c>
      <c r="D873" s="31">
        <f t="shared" si="140"/>
        <v>0</v>
      </c>
      <c r="E873" s="31">
        <f t="shared" si="141"/>
        <v>0</v>
      </c>
      <c r="F873" s="31">
        <f t="shared" si="142"/>
        <v>0</v>
      </c>
      <c r="G873" s="10">
        <f t="shared" si="145"/>
        <v>41974</v>
      </c>
      <c r="H873" s="16">
        <f t="shared" si="143"/>
        <v>0</v>
      </c>
      <c r="I873" s="16">
        <f t="shared" si="144"/>
        <v>0</v>
      </c>
      <c r="J873" s="16"/>
      <c r="N873" s="10"/>
    </row>
    <row r="874" spans="1:14" x14ac:dyDescent="0.3">
      <c r="A874" s="10">
        <f t="shared" si="134"/>
        <v>42005</v>
      </c>
      <c r="B874" s="11">
        <v>65455401</v>
      </c>
      <c r="C874" s="31">
        <f t="shared" si="139"/>
        <v>0</v>
      </c>
      <c r="D874" s="31">
        <f t="shared" si="140"/>
        <v>0</v>
      </c>
      <c r="E874" s="31">
        <f t="shared" si="141"/>
        <v>0</v>
      </c>
      <c r="F874" s="31">
        <f t="shared" si="142"/>
        <v>0</v>
      </c>
      <c r="G874" s="10">
        <f t="shared" si="145"/>
        <v>42005</v>
      </c>
      <c r="H874" s="16">
        <f t="shared" si="143"/>
        <v>0</v>
      </c>
      <c r="I874" s="16">
        <f t="shared" si="144"/>
        <v>0</v>
      </c>
      <c r="J874" s="16"/>
      <c r="N874" s="10"/>
    </row>
    <row r="875" spans="1:14" x14ac:dyDescent="0.3">
      <c r="A875" s="10">
        <f t="shared" si="134"/>
        <v>42036</v>
      </c>
      <c r="B875" s="11">
        <v>62375048</v>
      </c>
      <c r="C875" s="31">
        <f t="shared" si="139"/>
        <v>0</v>
      </c>
      <c r="D875" s="31">
        <f t="shared" si="140"/>
        <v>0</v>
      </c>
      <c r="E875" s="31">
        <f t="shared" si="141"/>
        <v>0</v>
      </c>
      <c r="F875" s="31">
        <f t="shared" si="142"/>
        <v>0</v>
      </c>
      <c r="G875" s="10">
        <f t="shared" si="145"/>
        <v>42036</v>
      </c>
      <c r="H875" s="16">
        <f t="shared" si="143"/>
        <v>0</v>
      </c>
      <c r="I875" s="16">
        <f t="shared" si="144"/>
        <v>0</v>
      </c>
      <c r="J875" s="16"/>
      <c r="N875" s="10"/>
    </row>
    <row r="876" spans="1:14" x14ac:dyDescent="0.3">
      <c r="A876" s="10">
        <f t="shared" si="134"/>
        <v>42064</v>
      </c>
      <c r="B876" s="11">
        <v>56648380</v>
      </c>
      <c r="C876" s="31">
        <f t="shared" ref="C876:C903" si="146">J204</f>
        <v>0</v>
      </c>
      <c r="D876" s="31">
        <f t="shared" ref="D876:D903" si="147">K204</f>
        <v>0</v>
      </c>
      <c r="E876" s="31">
        <f t="shared" ref="E876:E903" si="148">L204</f>
        <v>0</v>
      </c>
      <c r="F876" s="31">
        <f t="shared" ref="F876:F903" si="149">M204</f>
        <v>0</v>
      </c>
      <c r="G876" s="10">
        <f t="shared" si="145"/>
        <v>42064</v>
      </c>
      <c r="H876" s="16">
        <f t="shared" ref="H876:H903" si="150">N204</f>
        <v>0</v>
      </c>
      <c r="I876" s="16">
        <f t="shared" ref="I876:I903" si="151">P204</f>
        <v>0</v>
      </c>
      <c r="J876" s="16"/>
      <c r="N876" s="10"/>
    </row>
    <row r="877" spans="1:14" x14ac:dyDescent="0.3">
      <c r="A877" s="10">
        <f t="shared" si="134"/>
        <v>42095</v>
      </c>
      <c r="B877" s="11">
        <v>68838424</v>
      </c>
      <c r="C877" s="31">
        <f t="shared" si="146"/>
        <v>0</v>
      </c>
      <c r="D877" s="31">
        <f t="shared" si="147"/>
        <v>0</v>
      </c>
      <c r="E877" s="31">
        <f t="shared" si="148"/>
        <v>0</v>
      </c>
      <c r="F877" s="31">
        <f t="shared" si="149"/>
        <v>0</v>
      </c>
      <c r="G877" s="10">
        <f t="shared" si="145"/>
        <v>42095</v>
      </c>
      <c r="H877" s="16">
        <f t="shared" si="150"/>
        <v>0</v>
      </c>
      <c r="I877" s="16">
        <f t="shared" si="151"/>
        <v>0</v>
      </c>
      <c r="J877" s="16"/>
      <c r="N877" s="10"/>
    </row>
    <row r="878" spans="1:14" x14ac:dyDescent="0.3">
      <c r="A878" s="10">
        <f t="shared" si="134"/>
        <v>42125</v>
      </c>
      <c r="B878" s="11">
        <v>69155024</v>
      </c>
      <c r="C878" s="31">
        <f t="shared" si="146"/>
        <v>169</v>
      </c>
      <c r="D878" s="31">
        <f t="shared" si="147"/>
        <v>0</v>
      </c>
      <c r="E878" s="31">
        <f t="shared" si="148"/>
        <v>0</v>
      </c>
      <c r="F878" s="31">
        <f t="shared" si="149"/>
        <v>0</v>
      </c>
      <c r="G878" s="10">
        <f t="shared" si="145"/>
        <v>42125</v>
      </c>
      <c r="H878" s="16">
        <f t="shared" si="150"/>
        <v>0</v>
      </c>
      <c r="I878" s="16">
        <f t="shared" si="151"/>
        <v>0</v>
      </c>
      <c r="J878" s="16"/>
      <c r="N878" s="10"/>
    </row>
    <row r="879" spans="1:14" x14ac:dyDescent="0.3">
      <c r="A879" s="10">
        <f t="shared" si="134"/>
        <v>42156</v>
      </c>
      <c r="B879" s="11">
        <v>85089335</v>
      </c>
      <c r="C879" s="31">
        <f t="shared" si="146"/>
        <v>0</v>
      </c>
      <c r="D879" s="31">
        <f t="shared" si="147"/>
        <v>418</v>
      </c>
      <c r="E879" s="31">
        <f t="shared" si="148"/>
        <v>0</v>
      </c>
      <c r="F879" s="31">
        <f t="shared" si="149"/>
        <v>0</v>
      </c>
      <c r="G879" s="10">
        <f t="shared" si="145"/>
        <v>42156</v>
      </c>
      <c r="H879" s="16">
        <f t="shared" si="150"/>
        <v>0</v>
      </c>
      <c r="I879" s="16">
        <f t="shared" si="151"/>
        <v>0</v>
      </c>
      <c r="J879" s="16"/>
      <c r="N879" s="10"/>
    </row>
    <row r="880" spans="1:14" x14ac:dyDescent="0.3">
      <c r="A880" s="10">
        <f t="shared" si="134"/>
        <v>42186</v>
      </c>
      <c r="B880" s="11">
        <v>88948843</v>
      </c>
      <c r="C880" s="31">
        <f t="shared" si="146"/>
        <v>0</v>
      </c>
      <c r="D880" s="31">
        <f t="shared" si="147"/>
        <v>0</v>
      </c>
      <c r="E880" s="31">
        <f t="shared" si="148"/>
        <v>602</v>
      </c>
      <c r="F880" s="31">
        <f t="shared" si="149"/>
        <v>0</v>
      </c>
      <c r="G880" s="10">
        <f t="shared" si="145"/>
        <v>42186</v>
      </c>
      <c r="H880" s="16">
        <f t="shared" si="150"/>
        <v>0</v>
      </c>
      <c r="I880" s="16">
        <f t="shared" si="151"/>
        <v>0</v>
      </c>
      <c r="J880" s="16"/>
      <c r="N880" s="10"/>
    </row>
    <row r="881" spans="1:14" x14ac:dyDescent="0.3">
      <c r="A881" s="10">
        <f t="shared" si="134"/>
        <v>42217</v>
      </c>
      <c r="B881" s="11">
        <v>91908470</v>
      </c>
      <c r="C881" s="31">
        <f t="shared" si="146"/>
        <v>0</v>
      </c>
      <c r="D881" s="31">
        <f t="shared" si="147"/>
        <v>0</v>
      </c>
      <c r="E881" s="31">
        <f t="shared" si="148"/>
        <v>0</v>
      </c>
      <c r="F881" s="31">
        <f t="shared" si="149"/>
        <v>627</v>
      </c>
      <c r="G881" s="10">
        <f t="shared" si="145"/>
        <v>42217</v>
      </c>
      <c r="H881" s="16">
        <f t="shared" si="150"/>
        <v>0</v>
      </c>
      <c r="I881" s="16">
        <f t="shared" si="151"/>
        <v>0</v>
      </c>
      <c r="J881" s="16"/>
      <c r="N881" s="10"/>
    </row>
    <row r="882" spans="1:14" x14ac:dyDescent="0.3">
      <c r="A882" s="10">
        <f t="shared" si="134"/>
        <v>42248</v>
      </c>
      <c r="B882" s="11">
        <v>92905295</v>
      </c>
      <c r="C882" s="31">
        <f t="shared" si="146"/>
        <v>0</v>
      </c>
      <c r="D882" s="31">
        <f t="shared" si="147"/>
        <v>0</v>
      </c>
      <c r="E882" s="31">
        <f t="shared" si="148"/>
        <v>0</v>
      </c>
      <c r="F882" s="31">
        <f t="shared" si="149"/>
        <v>0</v>
      </c>
      <c r="G882" s="10">
        <f t="shared" si="145"/>
        <v>42248</v>
      </c>
      <c r="H882" s="16">
        <f t="shared" si="150"/>
        <v>560</v>
      </c>
      <c r="I882" s="16">
        <f t="shared" si="151"/>
        <v>0</v>
      </c>
      <c r="J882" s="16"/>
      <c r="N882" s="10"/>
    </row>
    <row r="883" spans="1:14" x14ac:dyDescent="0.3">
      <c r="A883" s="10">
        <f t="shared" si="134"/>
        <v>42278</v>
      </c>
      <c r="B883" s="11">
        <v>81874515</v>
      </c>
      <c r="C883" s="31">
        <f t="shared" si="146"/>
        <v>0</v>
      </c>
      <c r="D883" s="31">
        <f t="shared" si="147"/>
        <v>0</v>
      </c>
      <c r="E883" s="31">
        <f t="shared" si="148"/>
        <v>0</v>
      </c>
      <c r="F883" s="31">
        <f t="shared" si="149"/>
        <v>0</v>
      </c>
      <c r="G883" s="10">
        <f t="shared" si="145"/>
        <v>42278</v>
      </c>
      <c r="H883" s="16">
        <f t="shared" si="150"/>
        <v>0</v>
      </c>
      <c r="I883" s="16">
        <f t="shared" si="151"/>
        <v>311</v>
      </c>
      <c r="J883" s="16"/>
      <c r="N883" s="10"/>
    </row>
    <row r="884" spans="1:14" x14ac:dyDescent="0.3">
      <c r="A884" s="10">
        <f t="shared" si="134"/>
        <v>42309</v>
      </c>
      <c r="B884" s="11">
        <v>61618650</v>
      </c>
      <c r="C884" s="31">
        <f t="shared" si="146"/>
        <v>0</v>
      </c>
      <c r="D884" s="31">
        <f t="shared" si="147"/>
        <v>0</v>
      </c>
      <c r="E884" s="31">
        <f t="shared" si="148"/>
        <v>0</v>
      </c>
      <c r="F884" s="31">
        <f t="shared" si="149"/>
        <v>0</v>
      </c>
      <c r="G884" s="10">
        <f t="shared" si="145"/>
        <v>42309</v>
      </c>
      <c r="H884" s="16">
        <f t="shared" si="150"/>
        <v>0</v>
      </c>
      <c r="I884" s="16">
        <f t="shared" si="151"/>
        <v>0</v>
      </c>
      <c r="J884" s="16"/>
      <c r="N884" s="10"/>
    </row>
    <row r="885" spans="1:14" x14ac:dyDescent="0.3">
      <c r="A885" s="10">
        <f t="shared" si="134"/>
        <v>42339</v>
      </c>
      <c r="B885" s="11">
        <v>60733543</v>
      </c>
      <c r="C885" s="31">
        <f t="shared" si="146"/>
        <v>0</v>
      </c>
      <c r="D885" s="31">
        <f t="shared" si="147"/>
        <v>0</v>
      </c>
      <c r="E885" s="31">
        <f t="shared" si="148"/>
        <v>0</v>
      </c>
      <c r="F885" s="31">
        <f t="shared" si="149"/>
        <v>0</v>
      </c>
      <c r="G885" s="10">
        <f t="shared" si="145"/>
        <v>42339</v>
      </c>
      <c r="H885" s="16">
        <f t="shared" si="150"/>
        <v>0</v>
      </c>
      <c r="I885" s="16">
        <f t="shared" si="151"/>
        <v>0</v>
      </c>
      <c r="J885" s="16"/>
      <c r="N885" s="10"/>
    </row>
    <row r="886" spans="1:14" x14ac:dyDescent="0.3">
      <c r="A886" s="10">
        <f t="shared" si="134"/>
        <v>42370</v>
      </c>
      <c r="B886" s="11">
        <v>61693147</v>
      </c>
      <c r="C886" s="31">
        <f t="shared" si="146"/>
        <v>0</v>
      </c>
      <c r="D886" s="31">
        <f t="shared" si="147"/>
        <v>0</v>
      </c>
      <c r="E886" s="31">
        <f t="shared" si="148"/>
        <v>0</v>
      </c>
      <c r="F886" s="31">
        <f t="shared" si="149"/>
        <v>0</v>
      </c>
      <c r="G886" s="10">
        <f t="shared" si="145"/>
        <v>42370</v>
      </c>
      <c r="H886" s="16">
        <f t="shared" si="150"/>
        <v>0</v>
      </c>
      <c r="I886" s="16">
        <f t="shared" si="151"/>
        <v>0</v>
      </c>
      <c r="J886" s="16"/>
      <c r="N886" s="10"/>
    </row>
    <row r="887" spans="1:14" x14ac:dyDescent="0.3">
      <c r="A887" s="10">
        <f t="shared" si="134"/>
        <v>42401</v>
      </c>
      <c r="B887" s="11">
        <v>64068056</v>
      </c>
      <c r="C887" s="31">
        <f t="shared" si="146"/>
        <v>0</v>
      </c>
      <c r="D887" s="31">
        <f t="shared" si="147"/>
        <v>0</v>
      </c>
      <c r="E887" s="31">
        <f t="shared" si="148"/>
        <v>0</v>
      </c>
      <c r="F887" s="31">
        <f t="shared" si="149"/>
        <v>0</v>
      </c>
      <c r="G887" s="10">
        <f t="shared" si="145"/>
        <v>42401</v>
      </c>
      <c r="H887" s="16">
        <f t="shared" si="150"/>
        <v>0</v>
      </c>
      <c r="I887" s="16">
        <f t="shared" si="151"/>
        <v>0</v>
      </c>
      <c r="J887" s="16"/>
      <c r="N887" s="10"/>
    </row>
    <row r="888" spans="1:14" x14ac:dyDescent="0.3">
      <c r="A888" s="10">
        <f t="shared" si="134"/>
        <v>42430</v>
      </c>
      <c r="B888" s="11">
        <v>64663873</v>
      </c>
      <c r="C888" s="31">
        <f t="shared" si="146"/>
        <v>0</v>
      </c>
      <c r="D888" s="31">
        <f t="shared" si="147"/>
        <v>0</v>
      </c>
      <c r="E888" s="31">
        <f t="shared" si="148"/>
        <v>0</v>
      </c>
      <c r="F888" s="31">
        <f t="shared" si="149"/>
        <v>0</v>
      </c>
      <c r="G888" s="10">
        <f t="shared" si="145"/>
        <v>42430</v>
      </c>
      <c r="H888" s="16">
        <f t="shared" si="150"/>
        <v>0</v>
      </c>
      <c r="I888" s="16">
        <f t="shared" si="151"/>
        <v>0</v>
      </c>
      <c r="J888" s="16"/>
      <c r="N888" s="10"/>
    </row>
    <row r="889" spans="1:14" x14ac:dyDescent="0.3">
      <c r="A889" s="10">
        <f t="shared" si="134"/>
        <v>42461</v>
      </c>
      <c r="B889" s="11">
        <v>62198259</v>
      </c>
      <c r="C889" s="31">
        <f t="shared" si="146"/>
        <v>0</v>
      </c>
      <c r="D889" s="31">
        <f t="shared" si="147"/>
        <v>0</v>
      </c>
      <c r="E889" s="31">
        <f t="shared" si="148"/>
        <v>0</v>
      </c>
      <c r="F889" s="31">
        <f t="shared" si="149"/>
        <v>0</v>
      </c>
      <c r="G889" s="10">
        <f t="shared" si="145"/>
        <v>42461</v>
      </c>
      <c r="H889" s="16">
        <f t="shared" si="150"/>
        <v>0</v>
      </c>
      <c r="I889" s="16">
        <f t="shared" si="151"/>
        <v>0</v>
      </c>
      <c r="J889" s="16"/>
      <c r="N889" s="10"/>
    </row>
    <row r="890" spans="1:14" x14ac:dyDescent="0.3">
      <c r="A890" s="10">
        <f t="shared" si="134"/>
        <v>42491</v>
      </c>
      <c r="B890" s="11">
        <v>68609808</v>
      </c>
      <c r="C890" s="31">
        <f t="shared" si="146"/>
        <v>187</v>
      </c>
      <c r="D890" s="31">
        <f t="shared" si="147"/>
        <v>0</v>
      </c>
      <c r="E890" s="31">
        <f t="shared" si="148"/>
        <v>0</v>
      </c>
      <c r="F890" s="31">
        <f t="shared" si="149"/>
        <v>0</v>
      </c>
      <c r="G890" s="10">
        <f t="shared" si="145"/>
        <v>42491</v>
      </c>
      <c r="H890" s="16">
        <f t="shared" si="150"/>
        <v>0</v>
      </c>
      <c r="I890" s="16">
        <f t="shared" si="151"/>
        <v>0</v>
      </c>
      <c r="J890" s="16"/>
      <c r="N890" s="10"/>
    </row>
    <row r="891" spans="1:14" x14ac:dyDescent="0.3">
      <c r="A891" s="10">
        <f t="shared" si="134"/>
        <v>42522</v>
      </c>
      <c r="B891" s="11">
        <v>86903328</v>
      </c>
      <c r="C891" s="31">
        <f t="shared" si="146"/>
        <v>0</v>
      </c>
      <c r="D891" s="31">
        <f t="shared" si="147"/>
        <v>437</v>
      </c>
      <c r="E891" s="31">
        <f t="shared" si="148"/>
        <v>0</v>
      </c>
      <c r="F891" s="31">
        <f t="shared" si="149"/>
        <v>0</v>
      </c>
      <c r="G891" s="10">
        <f t="shared" si="145"/>
        <v>42522</v>
      </c>
      <c r="H891" s="16">
        <f t="shared" si="150"/>
        <v>0</v>
      </c>
      <c r="I891" s="16">
        <f t="shared" si="151"/>
        <v>0</v>
      </c>
      <c r="J891" s="16"/>
      <c r="N891" s="10"/>
    </row>
    <row r="892" spans="1:14" x14ac:dyDescent="0.3">
      <c r="A892" s="10">
        <f t="shared" si="134"/>
        <v>42552</v>
      </c>
      <c r="B892" s="11">
        <v>91786931</v>
      </c>
      <c r="C892" s="31">
        <f t="shared" si="146"/>
        <v>0</v>
      </c>
      <c r="D892" s="31">
        <f t="shared" si="147"/>
        <v>0</v>
      </c>
      <c r="E892" s="31">
        <f t="shared" si="148"/>
        <v>667</v>
      </c>
      <c r="F892" s="31">
        <f t="shared" si="149"/>
        <v>0</v>
      </c>
      <c r="G892" s="10">
        <f t="shared" si="145"/>
        <v>42552</v>
      </c>
      <c r="H892" s="16">
        <f t="shared" si="150"/>
        <v>0</v>
      </c>
      <c r="I892" s="16">
        <f t="shared" si="151"/>
        <v>0</v>
      </c>
      <c r="J892" s="16"/>
      <c r="N892" s="10"/>
    </row>
    <row r="893" spans="1:14" x14ac:dyDescent="0.3">
      <c r="A893" s="10">
        <f t="shared" si="134"/>
        <v>42583</v>
      </c>
      <c r="B893" s="11">
        <v>92667457</v>
      </c>
      <c r="C893" s="31">
        <f t="shared" si="146"/>
        <v>0</v>
      </c>
      <c r="D893" s="31">
        <f t="shared" si="147"/>
        <v>0</v>
      </c>
      <c r="E893" s="31">
        <f t="shared" si="148"/>
        <v>0</v>
      </c>
      <c r="F893" s="31">
        <f t="shared" si="149"/>
        <v>618</v>
      </c>
      <c r="G893" s="10">
        <f t="shared" si="145"/>
        <v>42583</v>
      </c>
      <c r="H893" s="16">
        <f t="shared" si="150"/>
        <v>0</v>
      </c>
      <c r="I893" s="16">
        <f t="shared" si="151"/>
        <v>0</v>
      </c>
      <c r="J893" s="16"/>
      <c r="N893" s="10"/>
    </row>
    <row r="894" spans="1:14" x14ac:dyDescent="0.3">
      <c r="A894" s="10">
        <f t="shared" si="134"/>
        <v>42614</v>
      </c>
      <c r="B894" s="11">
        <v>90914558</v>
      </c>
      <c r="C894" s="31">
        <f t="shared" si="146"/>
        <v>0</v>
      </c>
      <c r="D894" s="31">
        <f t="shared" si="147"/>
        <v>0</v>
      </c>
      <c r="E894" s="31">
        <f t="shared" si="148"/>
        <v>0</v>
      </c>
      <c r="F894" s="31">
        <f t="shared" si="149"/>
        <v>0</v>
      </c>
      <c r="G894" s="10">
        <f t="shared" si="145"/>
        <v>42614</v>
      </c>
      <c r="H894" s="16">
        <f t="shared" si="150"/>
        <v>427</v>
      </c>
      <c r="I894" s="16">
        <f t="shared" si="151"/>
        <v>0</v>
      </c>
      <c r="J894" s="16"/>
      <c r="N894" s="10"/>
    </row>
    <row r="895" spans="1:14" x14ac:dyDescent="0.3">
      <c r="A895" s="10">
        <f t="shared" si="134"/>
        <v>42644</v>
      </c>
      <c r="B895" s="11">
        <v>77356165</v>
      </c>
      <c r="C895" s="31">
        <f t="shared" si="146"/>
        <v>0</v>
      </c>
      <c r="D895" s="31">
        <f t="shared" si="147"/>
        <v>0</v>
      </c>
      <c r="E895" s="31">
        <f t="shared" si="148"/>
        <v>0</v>
      </c>
      <c r="F895" s="31">
        <f t="shared" si="149"/>
        <v>0</v>
      </c>
      <c r="G895" s="10">
        <f t="shared" si="145"/>
        <v>42644</v>
      </c>
      <c r="H895" s="16">
        <f t="shared" si="150"/>
        <v>0</v>
      </c>
      <c r="I895" s="16">
        <f t="shared" si="151"/>
        <v>282</v>
      </c>
      <c r="J895" s="16"/>
      <c r="N895" s="10"/>
    </row>
    <row r="896" spans="1:14" x14ac:dyDescent="0.3">
      <c r="A896" s="10">
        <f>EDATE(A895,1)</f>
        <v>42675</v>
      </c>
      <c r="B896" s="11">
        <v>71284111</v>
      </c>
      <c r="C896" s="31">
        <f t="shared" si="146"/>
        <v>0</v>
      </c>
      <c r="D896" s="31">
        <f t="shared" si="147"/>
        <v>0</v>
      </c>
      <c r="E896" s="31">
        <f t="shared" si="148"/>
        <v>0</v>
      </c>
      <c r="F896" s="31">
        <f t="shared" si="149"/>
        <v>0</v>
      </c>
      <c r="G896" s="10">
        <f t="shared" si="145"/>
        <v>42675</v>
      </c>
      <c r="H896" s="16">
        <f t="shared" si="150"/>
        <v>0</v>
      </c>
      <c r="I896" s="16">
        <f t="shared" si="151"/>
        <v>0</v>
      </c>
      <c r="J896" s="16"/>
      <c r="N896" s="10"/>
    </row>
    <row r="897" spans="1:14" x14ac:dyDescent="0.3">
      <c r="A897" s="10">
        <f>EDATE(A896,1)</f>
        <v>42705</v>
      </c>
      <c r="B897" s="11">
        <v>61328346</v>
      </c>
      <c r="C897" s="31">
        <f t="shared" si="146"/>
        <v>0</v>
      </c>
      <c r="D897" s="31">
        <f t="shared" si="147"/>
        <v>0</v>
      </c>
      <c r="E897" s="31">
        <f t="shared" si="148"/>
        <v>0</v>
      </c>
      <c r="F897" s="31">
        <f t="shared" si="149"/>
        <v>0</v>
      </c>
      <c r="G897" s="10">
        <f t="shared" si="145"/>
        <v>42705</v>
      </c>
      <c r="H897" s="16">
        <f t="shared" si="150"/>
        <v>0</v>
      </c>
      <c r="I897" s="16">
        <f t="shared" si="151"/>
        <v>0</v>
      </c>
      <c r="J897" s="16"/>
      <c r="N897" s="10"/>
    </row>
    <row r="898" spans="1:14" x14ac:dyDescent="0.3">
      <c r="A898" s="10">
        <f t="shared" ref="A898:A957" si="152">EDATE(A897,1)</f>
        <v>42736</v>
      </c>
      <c r="B898" s="11">
        <v>56445944</v>
      </c>
      <c r="C898" s="31">
        <f t="shared" si="146"/>
        <v>0</v>
      </c>
      <c r="D898" s="31">
        <f t="shared" si="147"/>
        <v>0</v>
      </c>
      <c r="E898" s="31">
        <f t="shared" si="148"/>
        <v>0</v>
      </c>
      <c r="F898" s="31">
        <f t="shared" si="149"/>
        <v>0</v>
      </c>
      <c r="G898" s="10">
        <f t="shared" si="145"/>
        <v>42736</v>
      </c>
      <c r="H898" s="16">
        <f t="shared" si="150"/>
        <v>0</v>
      </c>
      <c r="I898" s="16">
        <f t="shared" si="151"/>
        <v>0</v>
      </c>
      <c r="J898" s="16"/>
      <c r="N898" s="10"/>
    </row>
    <row r="899" spans="1:14" x14ac:dyDescent="0.3">
      <c r="A899" s="10">
        <f t="shared" si="152"/>
        <v>42767</v>
      </c>
      <c r="B899" s="11">
        <v>58178151</v>
      </c>
      <c r="C899" s="31">
        <f t="shared" si="146"/>
        <v>0</v>
      </c>
      <c r="D899" s="31">
        <f t="shared" si="147"/>
        <v>0</v>
      </c>
      <c r="E899" s="31">
        <f t="shared" si="148"/>
        <v>0</v>
      </c>
      <c r="F899" s="31">
        <f t="shared" si="149"/>
        <v>0</v>
      </c>
      <c r="G899" s="10">
        <f t="shared" si="145"/>
        <v>42767</v>
      </c>
      <c r="H899" s="16">
        <f t="shared" si="150"/>
        <v>0</v>
      </c>
      <c r="I899" s="16">
        <f t="shared" si="151"/>
        <v>0</v>
      </c>
      <c r="J899" s="16"/>
      <c r="N899" s="10"/>
    </row>
    <row r="900" spans="1:14" x14ac:dyDescent="0.3">
      <c r="A900" s="10">
        <f t="shared" si="152"/>
        <v>42795</v>
      </c>
      <c r="B900" s="11">
        <v>63684072</v>
      </c>
      <c r="C900" s="31">
        <f t="shared" si="146"/>
        <v>0</v>
      </c>
      <c r="D900" s="31">
        <f t="shared" si="147"/>
        <v>0</v>
      </c>
      <c r="E900" s="31">
        <f t="shared" si="148"/>
        <v>0</v>
      </c>
      <c r="F900" s="31">
        <f t="shared" si="149"/>
        <v>0</v>
      </c>
      <c r="G900" s="10">
        <f t="shared" si="145"/>
        <v>42795</v>
      </c>
      <c r="H900" s="16">
        <f t="shared" si="150"/>
        <v>0</v>
      </c>
      <c r="I900" s="16">
        <f t="shared" si="151"/>
        <v>0</v>
      </c>
      <c r="J900" s="16"/>
      <c r="N900" s="10"/>
    </row>
    <row r="901" spans="1:14" x14ac:dyDescent="0.3">
      <c r="A901" s="10">
        <f t="shared" si="152"/>
        <v>42826</v>
      </c>
      <c r="B901" s="11">
        <v>65407101</v>
      </c>
      <c r="C901" s="31">
        <f t="shared" si="146"/>
        <v>0</v>
      </c>
      <c r="D901" s="31">
        <f t="shared" si="147"/>
        <v>0</v>
      </c>
      <c r="E901" s="31">
        <f t="shared" si="148"/>
        <v>0</v>
      </c>
      <c r="F901" s="31">
        <f t="shared" si="149"/>
        <v>0</v>
      </c>
      <c r="G901" s="10">
        <f t="shared" si="145"/>
        <v>42826</v>
      </c>
      <c r="H901" s="16">
        <f t="shared" si="150"/>
        <v>0</v>
      </c>
      <c r="I901" s="16">
        <f t="shared" si="151"/>
        <v>0</v>
      </c>
      <c r="J901" s="16"/>
      <c r="N901" s="10"/>
    </row>
    <row r="902" spans="1:14" x14ac:dyDescent="0.3">
      <c r="A902" s="10">
        <f t="shared" si="152"/>
        <v>42856</v>
      </c>
      <c r="B902" s="11">
        <v>72711699</v>
      </c>
      <c r="C902" s="31">
        <f t="shared" si="146"/>
        <v>241</v>
      </c>
      <c r="D902" s="31">
        <f t="shared" si="147"/>
        <v>0</v>
      </c>
      <c r="E902" s="31">
        <f t="shared" si="148"/>
        <v>0</v>
      </c>
      <c r="F902" s="31">
        <f t="shared" si="149"/>
        <v>0</v>
      </c>
      <c r="G902" s="10">
        <f t="shared" si="145"/>
        <v>42856</v>
      </c>
      <c r="H902" s="16">
        <f t="shared" si="150"/>
        <v>0</v>
      </c>
      <c r="I902" s="16">
        <f t="shared" si="151"/>
        <v>0</v>
      </c>
      <c r="J902" s="16"/>
      <c r="N902" s="10"/>
    </row>
    <row r="903" spans="1:14" x14ac:dyDescent="0.3">
      <c r="A903" s="10">
        <f t="shared" si="152"/>
        <v>42887</v>
      </c>
      <c r="B903" s="11">
        <v>89065493</v>
      </c>
      <c r="C903" s="31">
        <f t="shared" si="146"/>
        <v>0</v>
      </c>
      <c r="D903" s="31">
        <f t="shared" si="147"/>
        <v>469</v>
      </c>
      <c r="E903" s="31">
        <f t="shared" si="148"/>
        <v>0</v>
      </c>
      <c r="F903" s="31">
        <f t="shared" si="149"/>
        <v>0</v>
      </c>
      <c r="G903" s="10">
        <f t="shared" si="145"/>
        <v>42887</v>
      </c>
      <c r="H903" s="16">
        <f t="shared" si="150"/>
        <v>0</v>
      </c>
      <c r="I903" s="16">
        <f t="shared" si="151"/>
        <v>0</v>
      </c>
      <c r="J903" s="16"/>
      <c r="N903" s="10"/>
    </row>
    <row r="904" spans="1:14" x14ac:dyDescent="0.3">
      <c r="A904" s="4" t="str">
        <f>$A$1</f>
        <v>EL PASO ELECTRIC COMPANY</v>
      </c>
      <c r="F904" s="8" t="s">
        <v>4</v>
      </c>
      <c r="G904" s="4" t="str">
        <f>$A$1</f>
        <v>EL PASO ELECTRIC COMPANY</v>
      </c>
      <c r="H904" s="4"/>
      <c r="M904" s="8" t="s">
        <v>4</v>
      </c>
      <c r="N904" s="4"/>
    </row>
    <row r="905" spans="1:14" x14ac:dyDescent="0.3">
      <c r="A905" s="4" t="str">
        <f>$A$2</f>
        <v>2021 TEXAS RATE CASE FILING</v>
      </c>
      <c r="C905" s="2"/>
      <c r="D905" s="2"/>
      <c r="E905" s="2"/>
      <c r="F905" s="8" t="s">
        <v>45</v>
      </c>
      <c r="G905" s="4" t="str">
        <f>$A$2</f>
        <v>2021 TEXAS RATE CASE FILING</v>
      </c>
      <c r="H905" s="4"/>
      <c r="K905" s="2"/>
      <c r="L905" s="2"/>
      <c r="M905" s="8" t="s">
        <v>46</v>
      </c>
      <c r="N905" s="4"/>
    </row>
    <row r="906" spans="1:14" x14ac:dyDescent="0.3">
      <c r="A906" s="4" t="str">
        <f>$A$3</f>
        <v>SCHEDULE O-9.2:  MODEL DATA</v>
      </c>
      <c r="G906" s="4" t="str">
        <f>$A$3</f>
        <v>SCHEDULE O-9.2:  MODEL DATA</v>
      </c>
      <c r="H906" s="4"/>
      <c r="N906" s="4"/>
    </row>
    <row r="907" spans="1:14" x14ac:dyDescent="0.3">
      <c r="A907" s="4" t="str">
        <f>$A$4</f>
        <v>SPONSOR:  GEORGE NOVELA</v>
      </c>
      <c r="B907" s="2"/>
      <c r="C907" s="3"/>
      <c r="D907" s="3"/>
      <c r="E907" s="3"/>
      <c r="G907" s="4" t="str">
        <f>$A$4</f>
        <v>SPONSOR:  GEORGE NOVELA</v>
      </c>
      <c r="H907" s="4"/>
      <c r="I907" s="2"/>
      <c r="J907" s="2"/>
      <c r="K907" s="3"/>
      <c r="L907" s="3"/>
      <c r="N907" s="4"/>
    </row>
    <row r="908" spans="1:14" x14ac:dyDescent="0.3">
      <c r="A908" s="4" t="str">
        <f>$A$5</f>
        <v>PREPARER:  ENEDINA SOTO</v>
      </c>
      <c r="B908" s="2"/>
      <c r="C908" s="3"/>
      <c r="D908" s="3"/>
      <c r="E908" s="3"/>
      <c r="G908" s="4" t="str">
        <f>$A$5</f>
        <v>PREPARER:  ENEDINA SOTO</v>
      </c>
      <c r="H908" s="4"/>
      <c r="I908" s="2"/>
      <c r="J908" s="2"/>
      <c r="K908" s="3"/>
      <c r="L908" s="3"/>
      <c r="N908" s="4"/>
    </row>
    <row r="909" spans="1:14" x14ac:dyDescent="0.3">
      <c r="A909" s="4" t="str">
        <f>$A$6</f>
        <v>FOR THE TEST YEAR ENDED DECEMBER 31, 2020</v>
      </c>
      <c r="B909" s="2"/>
      <c r="C909" s="3"/>
      <c r="D909" s="3"/>
      <c r="E909" s="3"/>
      <c r="G909" s="4" t="str">
        <f>$A$6</f>
        <v>FOR THE TEST YEAR ENDED DECEMBER 31, 2020</v>
      </c>
      <c r="H909" s="4"/>
      <c r="I909" s="2"/>
      <c r="J909" s="2"/>
      <c r="K909" s="3"/>
      <c r="L909" s="3"/>
      <c r="N909" s="4"/>
    </row>
    <row r="910" spans="1:14" x14ac:dyDescent="0.3">
      <c r="B910" s="2"/>
      <c r="C910" s="3"/>
      <c r="D910" s="3"/>
      <c r="E910" s="3"/>
      <c r="I910" s="2"/>
      <c r="J910" s="2"/>
      <c r="K910" s="3"/>
      <c r="L910" s="3"/>
    </row>
    <row r="911" spans="1:14" x14ac:dyDescent="0.3">
      <c r="B911" s="2"/>
      <c r="C911" s="3"/>
      <c r="D911" s="3"/>
      <c r="E911" s="3"/>
    </row>
    <row r="912" spans="1:14" x14ac:dyDescent="0.3">
      <c r="A912" s="1" t="s">
        <v>16</v>
      </c>
      <c r="B912" s="11"/>
      <c r="C912" s="15"/>
      <c r="D912" s="15"/>
      <c r="E912" s="15"/>
      <c r="F912" s="6"/>
      <c r="G912" s="1" t="s">
        <v>16</v>
      </c>
    </row>
    <row r="913" spans="1:14" x14ac:dyDescent="0.3">
      <c r="B913" s="11"/>
      <c r="C913" s="15"/>
      <c r="D913" s="15"/>
      <c r="E913" s="15"/>
    </row>
    <row r="914" spans="1:14" ht="17" x14ac:dyDescent="0.6">
      <c r="A914" s="7" t="s">
        <v>1</v>
      </c>
      <c r="B914" s="5" t="s">
        <v>63</v>
      </c>
      <c r="C914" s="7" t="s">
        <v>8</v>
      </c>
      <c r="D914" s="7" t="s">
        <v>9</v>
      </c>
      <c r="E914" s="7" t="s">
        <v>10</v>
      </c>
      <c r="F914" s="7" t="s">
        <v>11</v>
      </c>
      <c r="G914" s="7" t="s">
        <v>1</v>
      </c>
      <c r="H914" s="7" t="s">
        <v>12</v>
      </c>
      <c r="I914" s="7" t="s">
        <v>13</v>
      </c>
      <c r="J914" s="7"/>
      <c r="K914" s="7"/>
      <c r="N914" s="7"/>
    </row>
    <row r="915" spans="1:14" x14ac:dyDescent="0.3">
      <c r="A915" s="18"/>
      <c r="B915" s="11"/>
      <c r="C915" s="24"/>
      <c r="D915" s="2"/>
      <c r="E915" s="20"/>
      <c r="G915" s="18"/>
      <c r="N915" s="18"/>
    </row>
    <row r="916" spans="1:14" x14ac:dyDescent="0.3">
      <c r="A916" s="10">
        <f>EDATE(A903,1)</f>
        <v>42917</v>
      </c>
      <c r="B916" s="11">
        <v>83823223</v>
      </c>
      <c r="C916" s="31">
        <f t="shared" ref="C916:F921" si="153">J232</f>
        <v>0</v>
      </c>
      <c r="D916" s="31">
        <f t="shared" si="153"/>
        <v>0</v>
      </c>
      <c r="E916" s="31">
        <f t="shared" si="153"/>
        <v>609</v>
      </c>
      <c r="F916" s="31">
        <f t="shared" si="153"/>
        <v>0</v>
      </c>
      <c r="G916" s="10">
        <f t="shared" ref="G916:G957" si="154">A916</f>
        <v>42917</v>
      </c>
      <c r="H916" s="16">
        <f t="shared" ref="H916:H921" si="155">N232</f>
        <v>0</v>
      </c>
      <c r="I916" s="16">
        <f t="shared" ref="I916:I921" si="156">P232</f>
        <v>0</v>
      </c>
      <c r="J916" s="16"/>
      <c r="N916" s="10"/>
    </row>
    <row r="917" spans="1:14" x14ac:dyDescent="0.3">
      <c r="A917" s="10">
        <f t="shared" si="152"/>
        <v>42948</v>
      </c>
      <c r="B917" s="11">
        <v>88654774</v>
      </c>
      <c r="C917" s="31">
        <f t="shared" si="153"/>
        <v>0</v>
      </c>
      <c r="D917" s="31">
        <f t="shared" si="153"/>
        <v>0</v>
      </c>
      <c r="E917" s="31">
        <f t="shared" si="153"/>
        <v>0</v>
      </c>
      <c r="F917" s="31">
        <f t="shared" si="153"/>
        <v>554</v>
      </c>
      <c r="G917" s="10">
        <f t="shared" si="154"/>
        <v>42948</v>
      </c>
      <c r="H917" s="16">
        <f t="shared" si="155"/>
        <v>0</v>
      </c>
      <c r="I917" s="16">
        <f t="shared" si="156"/>
        <v>0</v>
      </c>
      <c r="J917" s="16"/>
      <c r="N917" s="10"/>
    </row>
    <row r="918" spans="1:14" x14ac:dyDescent="0.3">
      <c r="A918" s="10">
        <f t="shared" si="152"/>
        <v>42979</v>
      </c>
      <c r="B918" s="11">
        <v>92266914</v>
      </c>
      <c r="C918" s="31">
        <f t="shared" si="153"/>
        <v>0</v>
      </c>
      <c r="D918" s="31">
        <f t="shared" si="153"/>
        <v>0</v>
      </c>
      <c r="E918" s="31">
        <f t="shared" si="153"/>
        <v>0</v>
      </c>
      <c r="F918" s="31">
        <f t="shared" si="153"/>
        <v>0</v>
      </c>
      <c r="G918" s="10">
        <f t="shared" si="154"/>
        <v>42979</v>
      </c>
      <c r="H918" s="16">
        <f t="shared" si="155"/>
        <v>471</v>
      </c>
      <c r="I918" s="16">
        <f t="shared" si="156"/>
        <v>0</v>
      </c>
      <c r="J918" s="16"/>
      <c r="N918" s="10"/>
    </row>
    <row r="919" spans="1:14" x14ac:dyDescent="0.3">
      <c r="A919" s="10">
        <f t="shared" si="152"/>
        <v>43009</v>
      </c>
      <c r="B919" s="11">
        <v>77883885</v>
      </c>
      <c r="C919" s="31">
        <f t="shared" si="153"/>
        <v>0</v>
      </c>
      <c r="D919" s="31">
        <f t="shared" si="153"/>
        <v>0</v>
      </c>
      <c r="E919" s="31">
        <f t="shared" si="153"/>
        <v>0</v>
      </c>
      <c r="F919" s="31">
        <f t="shared" si="153"/>
        <v>0</v>
      </c>
      <c r="G919" s="10">
        <f t="shared" si="154"/>
        <v>43009</v>
      </c>
      <c r="H919" s="16">
        <f t="shared" si="155"/>
        <v>0</v>
      </c>
      <c r="I919" s="16">
        <f t="shared" si="156"/>
        <v>308</v>
      </c>
      <c r="J919" s="16"/>
      <c r="N919" s="10"/>
    </row>
    <row r="920" spans="1:14" x14ac:dyDescent="0.3">
      <c r="A920" s="10">
        <f t="shared" si="152"/>
        <v>43040</v>
      </c>
      <c r="B920" s="11">
        <v>66437820</v>
      </c>
      <c r="C920" s="31">
        <f t="shared" si="153"/>
        <v>0</v>
      </c>
      <c r="D920" s="31">
        <f t="shared" si="153"/>
        <v>0</v>
      </c>
      <c r="E920" s="31">
        <f t="shared" si="153"/>
        <v>0</v>
      </c>
      <c r="F920" s="31">
        <f t="shared" si="153"/>
        <v>0</v>
      </c>
      <c r="G920" s="10">
        <f t="shared" si="154"/>
        <v>43040</v>
      </c>
      <c r="H920" s="16">
        <f t="shared" si="155"/>
        <v>0</v>
      </c>
      <c r="I920" s="16">
        <f t="shared" si="156"/>
        <v>0</v>
      </c>
      <c r="J920" s="16"/>
      <c r="N920" s="10"/>
    </row>
    <row r="921" spans="1:14" x14ac:dyDescent="0.3">
      <c r="A921" s="10">
        <f t="shared" si="152"/>
        <v>43070</v>
      </c>
      <c r="B921" s="11">
        <v>57451349</v>
      </c>
      <c r="C921" s="31">
        <f t="shared" si="153"/>
        <v>0</v>
      </c>
      <c r="D921" s="31">
        <f t="shared" si="153"/>
        <v>0</v>
      </c>
      <c r="E921" s="31">
        <f t="shared" si="153"/>
        <v>0</v>
      </c>
      <c r="F921" s="31">
        <f t="shared" si="153"/>
        <v>0</v>
      </c>
      <c r="G921" s="10">
        <f t="shared" si="154"/>
        <v>43070</v>
      </c>
      <c r="H921" s="16">
        <f t="shared" si="155"/>
        <v>0</v>
      </c>
      <c r="I921" s="16">
        <f t="shared" si="156"/>
        <v>0</v>
      </c>
      <c r="J921" s="16"/>
      <c r="N921" s="10"/>
    </row>
    <row r="922" spans="1:14" x14ac:dyDescent="0.3">
      <c r="A922" s="10">
        <f t="shared" si="152"/>
        <v>43101</v>
      </c>
      <c r="B922" s="11">
        <v>58142452</v>
      </c>
      <c r="C922" s="31">
        <f t="shared" ref="C922:C957" si="157">J249</f>
        <v>0</v>
      </c>
      <c r="D922" s="31">
        <f t="shared" ref="D922:D957" si="158">K249</f>
        <v>0</v>
      </c>
      <c r="E922" s="31">
        <f t="shared" ref="E922:E957" si="159">L249</f>
        <v>0</v>
      </c>
      <c r="F922" s="31">
        <f t="shared" ref="F922:F957" si="160">M249</f>
        <v>0</v>
      </c>
      <c r="G922" s="10">
        <f t="shared" si="154"/>
        <v>43101</v>
      </c>
      <c r="H922" s="16">
        <f t="shared" ref="H922:H957" si="161">N249</f>
        <v>0</v>
      </c>
      <c r="I922" s="16">
        <f t="shared" ref="I922:I957" si="162">P249</f>
        <v>0</v>
      </c>
      <c r="J922" s="16"/>
      <c r="N922" s="10"/>
    </row>
    <row r="923" spans="1:14" x14ac:dyDescent="0.3">
      <c r="A923" s="10">
        <f t="shared" si="152"/>
        <v>43132</v>
      </c>
      <c r="B923" s="11">
        <v>62186756</v>
      </c>
      <c r="C923" s="31">
        <f t="shared" si="157"/>
        <v>0</v>
      </c>
      <c r="D923" s="31">
        <f t="shared" si="158"/>
        <v>0</v>
      </c>
      <c r="E923" s="31">
        <f t="shared" si="159"/>
        <v>0</v>
      </c>
      <c r="F923" s="31">
        <f t="shared" si="160"/>
        <v>0</v>
      </c>
      <c r="G923" s="10">
        <f t="shared" si="154"/>
        <v>43132</v>
      </c>
      <c r="H923" s="16">
        <f t="shared" si="161"/>
        <v>0</v>
      </c>
      <c r="I923" s="16">
        <f t="shared" si="162"/>
        <v>0</v>
      </c>
      <c r="J923" s="16"/>
      <c r="N923" s="10"/>
    </row>
    <row r="924" spans="1:14" x14ac:dyDescent="0.3">
      <c r="A924" s="10">
        <f t="shared" si="152"/>
        <v>43160</v>
      </c>
      <c r="B924" s="11">
        <v>59282764</v>
      </c>
      <c r="C924" s="31">
        <f t="shared" si="157"/>
        <v>0</v>
      </c>
      <c r="D924" s="31">
        <f t="shared" si="158"/>
        <v>0</v>
      </c>
      <c r="E924" s="31">
        <f t="shared" si="159"/>
        <v>0</v>
      </c>
      <c r="F924" s="31">
        <f t="shared" si="160"/>
        <v>0</v>
      </c>
      <c r="G924" s="10">
        <f t="shared" si="154"/>
        <v>43160</v>
      </c>
      <c r="H924" s="16">
        <f t="shared" si="161"/>
        <v>0</v>
      </c>
      <c r="I924" s="16">
        <f t="shared" si="162"/>
        <v>0</v>
      </c>
      <c r="J924" s="16"/>
      <c r="N924" s="10"/>
    </row>
    <row r="925" spans="1:14" x14ac:dyDescent="0.3">
      <c r="A925" s="10">
        <f t="shared" si="152"/>
        <v>43191</v>
      </c>
      <c r="B925" s="11">
        <v>63617355</v>
      </c>
      <c r="C925" s="31">
        <f t="shared" si="157"/>
        <v>0</v>
      </c>
      <c r="D925" s="31">
        <f t="shared" si="158"/>
        <v>0</v>
      </c>
      <c r="E925" s="31">
        <f t="shared" si="159"/>
        <v>0</v>
      </c>
      <c r="F925" s="31">
        <f t="shared" si="160"/>
        <v>0</v>
      </c>
      <c r="G925" s="10">
        <f t="shared" si="154"/>
        <v>43191</v>
      </c>
      <c r="H925" s="16">
        <f t="shared" si="161"/>
        <v>0</v>
      </c>
      <c r="I925" s="16">
        <f t="shared" si="162"/>
        <v>0</v>
      </c>
      <c r="J925" s="16"/>
      <c r="N925" s="10"/>
    </row>
    <row r="926" spans="1:14" x14ac:dyDescent="0.3">
      <c r="A926" s="10">
        <f t="shared" si="152"/>
        <v>43221</v>
      </c>
      <c r="B926" s="11">
        <v>73790646</v>
      </c>
      <c r="C926" s="31">
        <f t="shared" si="157"/>
        <v>320</v>
      </c>
      <c r="D926" s="31">
        <f t="shared" si="158"/>
        <v>0</v>
      </c>
      <c r="E926" s="31">
        <f t="shared" si="159"/>
        <v>0</v>
      </c>
      <c r="F926" s="31">
        <f t="shared" si="160"/>
        <v>0</v>
      </c>
      <c r="G926" s="10">
        <f t="shared" si="154"/>
        <v>43221</v>
      </c>
      <c r="H926" s="16">
        <f t="shared" si="161"/>
        <v>0</v>
      </c>
      <c r="I926" s="16">
        <f t="shared" si="162"/>
        <v>0</v>
      </c>
      <c r="J926" s="16"/>
      <c r="N926" s="10"/>
    </row>
    <row r="927" spans="1:14" x14ac:dyDescent="0.3">
      <c r="A927" s="10">
        <f t="shared" si="152"/>
        <v>43252</v>
      </c>
      <c r="B927" s="11">
        <v>88348960</v>
      </c>
      <c r="C927" s="31">
        <f t="shared" si="157"/>
        <v>0</v>
      </c>
      <c r="D927" s="31">
        <f t="shared" si="158"/>
        <v>568</v>
      </c>
      <c r="E927" s="31">
        <f t="shared" si="159"/>
        <v>0</v>
      </c>
      <c r="F927" s="31">
        <f t="shared" si="160"/>
        <v>0</v>
      </c>
      <c r="G927" s="10">
        <f t="shared" si="154"/>
        <v>43252</v>
      </c>
      <c r="H927" s="16">
        <f t="shared" si="161"/>
        <v>0</v>
      </c>
      <c r="I927" s="16">
        <f t="shared" si="162"/>
        <v>0</v>
      </c>
      <c r="J927" s="16"/>
      <c r="N927" s="10"/>
    </row>
    <row r="928" spans="1:14" x14ac:dyDescent="0.3">
      <c r="A928" s="10">
        <f t="shared" si="152"/>
        <v>43282</v>
      </c>
      <c r="B928" s="11">
        <v>88332538</v>
      </c>
      <c r="C928" s="31">
        <f t="shared" si="157"/>
        <v>0</v>
      </c>
      <c r="D928" s="31">
        <f t="shared" si="158"/>
        <v>0</v>
      </c>
      <c r="E928" s="31">
        <f t="shared" si="159"/>
        <v>669</v>
      </c>
      <c r="F928" s="31">
        <f t="shared" si="160"/>
        <v>0</v>
      </c>
      <c r="G928" s="10">
        <f t="shared" si="154"/>
        <v>43282</v>
      </c>
      <c r="H928" s="16">
        <f t="shared" si="161"/>
        <v>0</v>
      </c>
      <c r="I928" s="16">
        <f t="shared" si="162"/>
        <v>0</v>
      </c>
      <c r="J928" s="16"/>
      <c r="N928" s="10"/>
    </row>
    <row r="929" spans="1:14" x14ac:dyDescent="0.3">
      <c r="A929" s="10">
        <f t="shared" si="152"/>
        <v>43313</v>
      </c>
      <c r="B929" s="11">
        <v>91168049</v>
      </c>
      <c r="C929" s="31">
        <f t="shared" si="157"/>
        <v>0</v>
      </c>
      <c r="D929" s="31">
        <f t="shared" si="158"/>
        <v>0</v>
      </c>
      <c r="E929" s="31">
        <f t="shared" si="159"/>
        <v>0</v>
      </c>
      <c r="F929" s="31">
        <f t="shared" si="160"/>
        <v>644</v>
      </c>
      <c r="G929" s="10">
        <f t="shared" si="154"/>
        <v>43313</v>
      </c>
      <c r="H929" s="16">
        <f t="shared" si="161"/>
        <v>0</v>
      </c>
      <c r="I929" s="16">
        <f t="shared" si="162"/>
        <v>0</v>
      </c>
      <c r="J929" s="16"/>
      <c r="N929" s="10"/>
    </row>
    <row r="930" spans="1:14" x14ac:dyDescent="0.3">
      <c r="A930" s="10">
        <f t="shared" si="152"/>
        <v>43344</v>
      </c>
      <c r="B930" s="11">
        <v>94291648</v>
      </c>
      <c r="C930" s="31">
        <f t="shared" si="157"/>
        <v>0</v>
      </c>
      <c r="D930" s="31">
        <f t="shared" si="158"/>
        <v>0</v>
      </c>
      <c r="E930" s="31">
        <f t="shared" si="159"/>
        <v>0</v>
      </c>
      <c r="F930" s="31">
        <f t="shared" si="160"/>
        <v>0</v>
      </c>
      <c r="G930" s="10">
        <f t="shared" si="154"/>
        <v>43344</v>
      </c>
      <c r="H930" s="16">
        <f t="shared" si="161"/>
        <v>523</v>
      </c>
      <c r="I930" s="16">
        <f t="shared" si="162"/>
        <v>0</v>
      </c>
      <c r="J930" s="16"/>
      <c r="N930" s="10"/>
    </row>
    <row r="931" spans="1:14" x14ac:dyDescent="0.3">
      <c r="A931" s="10">
        <f t="shared" si="152"/>
        <v>43374</v>
      </c>
      <c r="B931" s="11">
        <v>77626286</v>
      </c>
      <c r="C931" s="31">
        <f t="shared" si="157"/>
        <v>0</v>
      </c>
      <c r="D931" s="31">
        <f t="shared" si="158"/>
        <v>0</v>
      </c>
      <c r="E931" s="31">
        <f t="shared" si="159"/>
        <v>0</v>
      </c>
      <c r="F931" s="31">
        <f t="shared" si="160"/>
        <v>0</v>
      </c>
      <c r="G931" s="10">
        <f t="shared" si="154"/>
        <v>43374</v>
      </c>
      <c r="H931" s="16">
        <f t="shared" si="161"/>
        <v>0</v>
      </c>
      <c r="I931" s="16">
        <f t="shared" si="162"/>
        <v>261</v>
      </c>
      <c r="J931" s="16"/>
      <c r="N931" s="10"/>
    </row>
    <row r="932" spans="1:14" x14ac:dyDescent="0.3">
      <c r="A932" s="10">
        <f t="shared" si="152"/>
        <v>43405</v>
      </c>
      <c r="B932" s="11">
        <v>60890143</v>
      </c>
      <c r="C932" s="31">
        <f t="shared" si="157"/>
        <v>0</v>
      </c>
      <c r="D932" s="31">
        <f t="shared" si="158"/>
        <v>0</v>
      </c>
      <c r="E932" s="31">
        <f t="shared" si="159"/>
        <v>0</v>
      </c>
      <c r="F932" s="31">
        <f t="shared" si="160"/>
        <v>0</v>
      </c>
      <c r="G932" s="10">
        <f t="shared" si="154"/>
        <v>43405</v>
      </c>
      <c r="H932" s="16">
        <f t="shared" si="161"/>
        <v>0</v>
      </c>
      <c r="I932" s="16">
        <f t="shared" si="162"/>
        <v>0</v>
      </c>
      <c r="J932" s="16"/>
      <c r="N932" s="10"/>
    </row>
    <row r="933" spans="1:14" x14ac:dyDescent="0.3">
      <c r="A933" s="10">
        <f t="shared" si="152"/>
        <v>43435</v>
      </c>
      <c r="B933" s="11">
        <v>58969995</v>
      </c>
      <c r="C933" s="31">
        <f t="shared" si="157"/>
        <v>0</v>
      </c>
      <c r="D933" s="31">
        <f t="shared" si="158"/>
        <v>0</v>
      </c>
      <c r="E933" s="31">
        <f t="shared" si="159"/>
        <v>0</v>
      </c>
      <c r="F933" s="31">
        <f t="shared" si="160"/>
        <v>0</v>
      </c>
      <c r="G933" s="10">
        <f t="shared" si="154"/>
        <v>43435</v>
      </c>
      <c r="H933" s="16">
        <f t="shared" si="161"/>
        <v>0</v>
      </c>
      <c r="I933" s="16">
        <f t="shared" si="162"/>
        <v>0</v>
      </c>
      <c r="J933" s="16"/>
      <c r="N933" s="10"/>
    </row>
    <row r="934" spans="1:14" x14ac:dyDescent="0.3">
      <c r="A934" s="10">
        <f t="shared" si="152"/>
        <v>43466</v>
      </c>
      <c r="B934" s="11">
        <v>56710001</v>
      </c>
      <c r="C934" s="31">
        <f t="shared" si="157"/>
        <v>0</v>
      </c>
      <c r="D934" s="31">
        <f t="shared" si="158"/>
        <v>0</v>
      </c>
      <c r="E934" s="31">
        <f t="shared" si="159"/>
        <v>0</v>
      </c>
      <c r="F934" s="31">
        <f t="shared" si="160"/>
        <v>0</v>
      </c>
      <c r="G934" s="10">
        <f t="shared" si="154"/>
        <v>43466</v>
      </c>
      <c r="H934" s="16">
        <f t="shared" si="161"/>
        <v>0</v>
      </c>
      <c r="I934" s="16">
        <f t="shared" si="162"/>
        <v>0</v>
      </c>
      <c r="J934" s="16"/>
      <c r="N934" s="10"/>
    </row>
    <row r="935" spans="1:14" x14ac:dyDescent="0.3">
      <c r="A935" s="10">
        <f t="shared" si="152"/>
        <v>43497</v>
      </c>
      <c r="B935" s="11">
        <v>61817219</v>
      </c>
      <c r="C935" s="31">
        <f t="shared" si="157"/>
        <v>0</v>
      </c>
      <c r="D935" s="31">
        <f t="shared" si="158"/>
        <v>0</v>
      </c>
      <c r="E935" s="31">
        <f t="shared" si="159"/>
        <v>0</v>
      </c>
      <c r="F935" s="31">
        <f t="shared" si="160"/>
        <v>0</v>
      </c>
      <c r="G935" s="10">
        <f t="shared" si="154"/>
        <v>43497</v>
      </c>
      <c r="H935" s="16">
        <f t="shared" si="161"/>
        <v>0</v>
      </c>
      <c r="I935" s="16">
        <f t="shared" si="162"/>
        <v>0</v>
      </c>
      <c r="J935" s="16"/>
      <c r="N935" s="10"/>
    </row>
    <row r="936" spans="1:14" x14ac:dyDescent="0.3">
      <c r="A936" s="10">
        <f t="shared" si="152"/>
        <v>43525</v>
      </c>
      <c r="B936" s="11">
        <v>57676740</v>
      </c>
      <c r="C936" s="31">
        <f t="shared" si="157"/>
        <v>0</v>
      </c>
      <c r="D936" s="31">
        <f t="shared" si="158"/>
        <v>0</v>
      </c>
      <c r="E936" s="31">
        <f t="shared" si="159"/>
        <v>0</v>
      </c>
      <c r="F936" s="31">
        <f t="shared" si="160"/>
        <v>0</v>
      </c>
      <c r="G936" s="10">
        <f t="shared" si="154"/>
        <v>43525</v>
      </c>
      <c r="H936" s="16">
        <f t="shared" si="161"/>
        <v>0</v>
      </c>
      <c r="I936" s="16">
        <f t="shared" si="162"/>
        <v>0</v>
      </c>
      <c r="J936" s="16"/>
      <c r="N936" s="10"/>
    </row>
    <row r="937" spans="1:14" x14ac:dyDescent="0.3">
      <c r="A937" s="10">
        <f t="shared" si="152"/>
        <v>43556</v>
      </c>
      <c r="B937" s="11">
        <v>61428257</v>
      </c>
      <c r="C937" s="31">
        <f t="shared" si="157"/>
        <v>0</v>
      </c>
      <c r="D937" s="31">
        <f t="shared" si="158"/>
        <v>0</v>
      </c>
      <c r="E937" s="31">
        <f t="shared" si="159"/>
        <v>0</v>
      </c>
      <c r="F937" s="31">
        <f t="shared" si="160"/>
        <v>0</v>
      </c>
      <c r="G937" s="10">
        <f t="shared" si="154"/>
        <v>43556</v>
      </c>
      <c r="H937" s="16">
        <f t="shared" si="161"/>
        <v>0</v>
      </c>
      <c r="I937" s="16">
        <f t="shared" si="162"/>
        <v>0</v>
      </c>
      <c r="J937" s="16"/>
      <c r="N937" s="10"/>
    </row>
    <row r="938" spans="1:14" x14ac:dyDescent="0.3">
      <c r="A938" s="10">
        <f t="shared" si="152"/>
        <v>43586</v>
      </c>
      <c r="B938" s="11">
        <v>70932683</v>
      </c>
      <c r="C938" s="31">
        <f t="shared" si="157"/>
        <v>203</v>
      </c>
      <c r="D938" s="31">
        <f t="shared" si="158"/>
        <v>0</v>
      </c>
      <c r="E938" s="31">
        <f t="shared" si="159"/>
        <v>0</v>
      </c>
      <c r="F938" s="31">
        <f t="shared" si="160"/>
        <v>0</v>
      </c>
      <c r="G938" s="10">
        <f t="shared" si="154"/>
        <v>43586</v>
      </c>
      <c r="H938" s="16">
        <f t="shared" si="161"/>
        <v>0</v>
      </c>
      <c r="I938" s="16">
        <f t="shared" si="162"/>
        <v>0</v>
      </c>
      <c r="J938" s="16"/>
      <c r="N938" s="10"/>
    </row>
    <row r="939" spans="1:14" x14ac:dyDescent="0.3">
      <c r="A939" s="10">
        <f t="shared" si="152"/>
        <v>43617</v>
      </c>
      <c r="B939" s="11">
        <v>80142782</v>
      </c>
      <c r="C939" s="31">
        <f t="shared" si="157"/>
        <v>0</v>
      </c>
      <c r="D939" s="31">
        <f t="shared" si="158"/>
        <v>409</v>
      </c>
      <c r="E939" s="31">
        <f t="shared" si="159"/>
        <v>0</v>
      </c>
      <c r="F939" s="31">
        <f t="shared" si="160"/>
        <v>0</v>
      </c>
      <c r="G939" s="10">
        <f t="shared" si="154"/>
        <v>43617</v>
      </c>
      <c r="H939" s="16">
        <f t="shared" si="161"/>
        <v>0</v>
      </c>
      <c r="I939" s="16">
        <f t="shared" si="162"/>
        <v>0</v>
      </c>
      <c r="J939" s="16"/>
      <c r="N939" s="10"/>
    </row>
    <row r="940" spans="1:14" x14ac:dyDescent="0.3">
      <c r="A940" s="10">
        <f t="shared" si="152"/>
        <v>43647</v>
      </c>
      <c r="B940" s="11">
        <v>82084406</v>
      </c>
      <c r="C940" s="31">
        <f t="shared" si="157"/>
        <v>0</v>
      </c>
      <c r="D940" s="31">
        <f t="shared" si="158"/>
        <v>0</v>
      </c>
      <c r="E940" s="31">
        <f t="shared" si="159"/>
        <v>627</v>
      </c>
      <c r="F940" s="31">
        <f t="shared" si="160"/>
        <v>0</v>
      </c>
      <c r="G940" s="10">
        <f t="shared" si="154"/>
        <v>43647</v>
      </c>
      <c r="H940" s="16">
        <f t="shared" si="161"/>
        <v>0</v>
      </c>
      <c r="I940" s="16">
        <f t="shared" si="162"/>
        <v>0</v>
      </c>
      <c r="J940" s="16"/>
      <c r="N940" s="10"/>
    </row>
    <row r="941" spans="1:14" x14ac:dyDescent="0.3">
      <c r="A941" s="10">
        <f t="shared" si="152"/>
        <v>43678</v>
      </c>
      <c r="B941" s="11">
        <v>89785196</v>
      </c>
      <c r="C941" s="31">
        <f t="shared" si="157"/>
        <v>0</v>
      </c>
      <c r="D941" s="31">
        <f t="shared" si="158"/>
        <v>0</v>
      </c>
      <c r="E941" s="31">
        <f t="shared" si="159"/>
        <v>0</v>
      </c>
      <c r="F941" s="31">
        <f t="shared" si="160"/>
        <v>706</v>
      </c>
      <c r="G941" s="10">
        <f t="shared" si="154"/>
        <v>43678</v>
      </c>
      <c r="H941" s="16">
        <f t="shared" si="161"/>
        <v>0</v>
      </c>
      <c r="I941" s="16">
        <f t="shared" si="162"/>
        <v>0</v>
      </c>
      <c r="J941" s="16"/>
      <c r="N941" s="10"/>
    </row>
    <row r="942" spans="1:14" x14ac:dyDescent="0.3">
      <c r="A942" s="10">
        <f t="shared" si="152"/>
        <v>43709</v>
      </c>
      <c r="B942" s="11">
        <v>99754336</v>
      </c>
      <c r="C942" s="31">
        <f t="shared" si="157"/>
        <v>0</v>
      </c>
      <c r="D942" s="31">
        <f t="shared" si="158"/>
        <v>0</v>
      </c>
      <c r="E942" s="31">
        <f t="shared" si="159"/>
        <v>0</v>
      </c>
      <c r="F942" s="31">
        <f t="shared" si="160"/>
        <v>0</v>
      </c>
      <c r="G942" s="10">
        <f t="shared" si="154"/>
        <v>43709</v>
      </c>
      <c r="H942" s="16">
        <f t="shared" si="161"/>
        <v>590</v>
      </c>
      <c r="I942" s="16">
        <f t="shared" si="162"/>
        <v>0</v>
      </c>
      <c r="J942" s="16"/>
      <c r="N942" s="10"/>
    </row>
    <row r="943" spans="1:14" x14ac:dyDescent="0.3">
      <c r="A943" s="10">
        <f t="shared" si="152"/>
        <v>43739</v>
      </c>
      <c r="B943" s="11">
        <v>79457390</v>
      </c>
      <c r="C943" s="31">
        <f t="shared" si="157"/>
        <v>0</v>
      </c>
      <c r="D943" s="31">
        <f t="shared" si="158"/>
        <v>0</v>
      </c>
      <c r="E943" s="31">
        <f t="shared" si="159"/>
        <v>0</v>
      </c>
      <c r="F943" s="31">
        <f t="shared" si="160"/>
        <v>0</v>
      </c>
      <c r="G943" s="10">
        <f t="shared" si="154"/>
        <v>43739</v>
      </c>
      <c r="H943" s="16">
        <f t="shared" si="161"/>
        <v>0</v>
      </c>
      <c r="I943" s="16">
        <f t="shared" si="162"/>
        <v>301</v>
      </c>
      <c r="J943" s="16"/>
      <c r="N943" s="10"/>
    </row>
    <row r="944" spans="1:14" x14ac:dyDescent="0.3">
      <c r="A944" s="10">
        <f t="shared" si="152"/>
        <v>43770</v>
      </c>
      <c r="B944" s="11">
        <v>61446238</v>
      </c>
      <c r="C944" s="31">
        <f t="shared" si="157"/>
        <v>0</v>
      </c>
      <c r="D944" s="31">
        <f t="shared" si="158"/>
        <v>0</v>
      </c>
      <c r="E944" s="31">
        <f t="shared" si="159"/>
        <v>0</v>
      </c>
      <c r="F944" s="31">
        <f t="shared" si="160"/>
        <v>0</v>
      </c>
      <c r="G944" s="10">
        <f t="shared" si="154"/>
        <v>43770</v>
      </c>
      <c r="H944" s="16">
        <f t="shared" si="161"/>
        <v>0</v>
      </c>
      <c r="I944" s="16">
        <f t="shared" si="162"/>
        <v>0</v>
      </c>
      <c r="J944" s="16"/>
      <c r="N944" s="10"/>
    </row>
    <row r="945" spans="1:14" x14ac:dyDescent="0.3">
      <c r="A945" s="10">
        <f t="shared" si="152"/>
        <v>43800</v>
      </c>
      <c r="B945" s="11">
        <v>60004831</v>
      </c>
      <c r="C945" s="31">
        <f t="shared" si="157"/>
        <v>0</v>
      </c>
      <c r="D945" s="31">
        <f t="shared" si="158"/>
        <v>0</v>
      </c>
      <c r="E945" s="31">
        <f t="shared" si="159"/>
        <v>0</v>
      </c>
      <c r="F945" s="31">
        <f t="shared" si="160"/>
        <v>0</v>
      </c>
      <c r="G945" s="10">
        <f t="shared" si="154"/>
        <v>43800</v>
      </c>
      <c r="H945" s="16">
        <f t="shared" si="161"/>
        <v>0</v>
      </c>
      <c r="I945" s="16">
        <f t="shared" si="162"/>
        <v>0</v>
      </c>
      <c r="J945" s="16"/>
      <c r="N945" s="10"/>
    </row>
    <row r="946" spans="1:14" x14ac:dyDescent="0.3">
      <c r="A946" s="10">
        <f t="shared" si="152"/>
        <v>43831</v>
      </c>
      <c r="B946" s="11">
        <v>60528706</v>
      </c>
      <c r="C946" s="31">
        <f t="shared" si="157"/>
        <v>0</v>
      </c>
      <c r="D946" s="31">
        <f t="shared" si="158"/>
        <v>0</v>
      </c>
      <c r="E946" s="31">
        <f t="shared" si="159"/>
        <v>0</v>
      </c>
      <c r="F946" s="31">
        <f t="shared" si="160"/>
        <v>0</v>
      </c>
      <c r="G946" s="10">
        <f t="shared" si="154"/>
        <v>43831</v>
      </c>
      <c r="H946" s="16">
        <f t="shared" si="161"/>
        <v>0</v>
      </c>
      <c r="I946" s="16">
        <f t="shared" si="162"/>
        <v>0</v>
      </c>
      <c r="J946" s="16"/>
      <c r="N946" s="10"/>
    </row>
    <row r="947" spans="1:14" x14ac:dyDescent="0.3">
      <c r="A947" s="10">
        <f t="shared" si="152"/>
        <v>43862</v>
      </c>
      <c r="B947" s="11">
        <v>61795425</v>
      </c>
      <c r="C947" s="31">
        <f t="shared" si="157"/>
        <v>0</v>
      </c>
      <c r="D947" s="31">
        <f t="shared" si="158"/>
        <v>0</v>
      </c>
      <c r="E947" s="31">
        <f t="shared" si="159"/>
        <v>0</v>
      </c>
      <c r="F947" s="31">
        <f t="shared" si="160"/>
        <v>0</v>
      </c>
      <c r="G947" s="10">
        <f t="shared" si="154"/>
        <v>43862</v>
      </c>
      <c r="H947" s="16">
        <f t="shared" si="161"/>
        <v>0</v>
      </c>
      <c r="I947" s="16">
        <f t="shared" si="162"/>
        <v>0</v>
      </c>
      <c r="J947" s="16"/>
      <c r="N947" s="10"/>
    </row>
    <row r="948" spans="1:14" x14ac:dyDescent="0.3">
      <c r="A948" s="10">
        <f t="shared" si="152"/>
        <v>43891</v>
      </c>
      <c r="B948" s="11">
        <v>60037206</v>
      </c>
      <c r="C948" s="31">
        <f t="shared" si="157"/>
        <v>0</v>
      </c>
      <c r="D948" s="31">
        <f t="shared" si="158"/>
        <v>0</v>
      </c>
      <c r="E948" s="31">
        <f t="shared" si="159"/>
        <v>0</v>
      </c>
      <c r="F948" s="31">
        <f t="shared" si="160"/>
        <v>0</v>
      </c>
      <c r="G948" s="10">
        <f t="shared" si="154"/>
        <v>43891</v>
      </c>
      <c r="H948" s="16">
        <f t="shared" si="161"/>
        <v>0</v>
      </c>
      <c r="I948" s="16">
        <f t="shared" si="162"/>
        <v>0</v>
      </c>
      <c r="J948" s="16"/>
      <c r="N948" s="10"/>
    </row>
    <row r="949" spans="1:14" x14ac:dyDescent="0.3">
      <c r="A949" s="10">
        <f t="shared" si="152"/>
        <v>43922</v>
      </c>
      <c r="B949" s="11">
        <v>52173690</v>
      </c>
      <c r="C949" s="31">
        <f t="shared" si="157"/>
        <v>0</v>
      </c>
      <c r="D949" s="31">
        <f t="shared" si="158"/>
        <v>0</v>
      </c>
      <c r="E949" s="31">
        <f t="shared" si="159"/>
        <v>0</v>
      </c>
      <c r="F949" s="31">
        <f t="shared" si="160"/>
        <v>0</v>
      </c>
      <c r="G949" s="10">
        <f t="shared" si="154"/>
        <v>43922</v>
      </c>
      <c r="H949" s="16">
        <f t="shared" si="161"/>
        <v>0</v>
      </c>
      <c r="I949" s="16">
        <f t="shared" si="162"/>
        <v>0</v>
      </c>
      <c r="J949" s="16"/>
      <c r="N949" s="10"/>
    </row>
    <row r="950" spans="1:14" x14ac:dyDescent="0.3">
      <c r="A950" s="10">
        <f t="shared" si="152"/>
        <v>43952</v>
      </c>
      <c r="B950" s="11">
        <v>59968703</v>
      </c>
      <c r="C950" s="31">
        <f t="shared" si="157"/>
        <v>312</v>
      </c>
      <c r="D950" s="31">
        <f t="shared" si="158"/>
        <v>0</v>
      </c>
      <c r="E950" s="31">
        <f t="shared" si="159"/>
        <v>0</v>
      </c>
      <c r="F950" s="31">
        <f t="shared" si="160"/>
        <v>0</v>
      </c>
      <c r="G950" s="10">
        <f t="shared" si="154"/>
        <v>43952</v>
      </c>
      <c r="H950" s="16">
        <f t="shared" si="161"/>
        <v>0</v>
      </c>
      <c r="I950" s="16">
        <f t="shared" si="162"/>
        <v>0</v>
      </c>
      <c r="J950" s="16"/>
      <c r="N950" s="10"/>
    </row>
    <row r="951" spans="1:14" x14ac:dyDescent="0.3">
      <c r="A951" s="10">
        <f t="shared" si="152"/>
        <v>43983</v>
      </c>
      <c r="B951" s="11">
        <v>74897046</v>
      </c>
      <c r="C951" s="31">
        <f t="shared" si="157"/>
        <v>0</v>
      </c>
      <c r="D951" s="31">
        <f t="shared" si="158"/>
        <v>540</v>
      </c>
      <c r="E951" s="31">
        <f t="shared" si="159"/>
        <v>0</v>
      </c>
      <c r="F951" s="31">
        <f t="shared" si="160"/>
        <v>0</v>
      </c>
      <c r="G951" s="10">
        <f t="shared" si="154"/>
        <v>43983</v>
      </c>
      <c r="H951" s="16">
        <f t="shared" si="161"/>
        <v>0</v>
      </c>
      <c r="I951" s="16">
        <f t="shared" si="162"/>
        <v>0</v>
      </c>
      <c r="J951" s="16"/>
      <c r="N951" s="10"/>
    </row>
    <row r="952" spans="1:14" x14ac:dyDescent="0.3">
      <c r="A952" s="10">
        <f t="shared" si="152"/>
        <v>44013</v>
      </c>
      <c r="B952" s="11">
        <v>88663778</v>
      </c>
      <c r="C952" s="31">
        <f t="shared" si="157"/>
        <v>0</v>
      </c>
      <c r="D952" s="31">
        <f t="shared" si="158"/>
        <v>0</v>
      </c>
      <c r="E952" s="31">
        <f t="shared" si="159"/>
        <v>684</v>
      </c>
      <c r="F952" s="31">
        <f t="shared" si="160"/>
        <v>0</v>
      </c>
      <c r="G952" s="10">
        <f t="shared" si="154"/>
        <v>44013</v>
      </c>
      <c r="H952" s="16">
        <f t="shared" si="161"/>
        <v>0</v>
      </c>
      <c r="I952" s="16">
        <f t="shared" si="162"/>
        <v>0</v>
      </c>
      <c r="J952" s="16"/>
      <c r="N952" s="10"/>
    </row>
    <row r="953" spans="1:14" x14ac:dyDescent="0.3">
      <c r="A953" s="10">
        <f t="shared" si="152"/>
        <v>44044</v>
      </c>
      <c r="B953" s="11">
        <v>87848244</v>
      </c>
      <c r="C953" s="31">
        <f t="shared" si="157"/>
        <v>0</v>
      </c>
      <c r="D953" s="31">
        <f t="shared" si="158"/>
        <v>0</v>
      </c>
      <c r="E953" s="31">
        <f t="shared" si="159"/>
        <v>0</v>
      </c>
      <c r="F953" s="31">
        <f t="shared" si="160"/>
        <v>739</v>
      </c>
      <c r="G953" s="10">
        <f t="shared" si="154"/>
        <v>44044</v>
      </c>
      <c r="H953" s="16">
        <f t="shared" si="161"/>
        <v>0</v>
      </c>
      <c r="I953" s="16">
        <f t="shared" si="162"/>
        <v>0</v>
      </c>
      <c r="J953" s="16"/>
      <c r="N953" s="10"/>
    </row>
    <row r="954" spans="1:14" x14ac:dyDescent="0.3">
      <c r="A954" s="10">
        <f t="shared" si="152"/>
        <v>44075</v>
      </c>
      <c r="B954" s="11">
        <v>88416463</v>
      </c>
      <c r="C954" s="31">
        <f t="shared" si="157"/>
        <v>0</v>
      </c>
      <c r="D954" s="31">
        <f t="shared" si="158"/>
        <v>0</v>
      </c>
      <c r="E954" s="31">
        <f t="shared" si="159"/>
        <v>0</v>
      </c>
      <c r="F954" s="31">
        <f t="shared" si="160"/>
        <v>0</v>
      </c>
      <c r="G954" s="10">
        <f t="shared" si="154"/>
        <v>44075</v>
      </c>
      <c r="H954" s="16">
        <f t="shared" si="161"/>
        <v>540</v>
      </c>
      <c r="I954" s="16">
        <f t="shared" si="162"/>
        <v>0</v>
      </c>
      <c r="J954" s="16"/>
      <c r="N954" s="10"/>
    </row>
    <row r="955" spans="1:14" x14ac:dyDescent="0.3">
      <c r="A955" s="10">
        <f t="shared" si="152"/>
        <v>44105</v>
      </c>
      <c r="B955" s="11">
        <v>70594812</v>
      </c>
      <c r="C955" s="31">
        <f t="shared" si="157"/>
        <v>0</v>
      </c>
      <c r="D955" s="31">
        <f t="shared" si="158"/>
        <v>0</v>
      </c>
      <c r="E955" s="31">
        <f t="shared" si="159"/>
        <v>0</v>
      </c>
      <c r="F955" s="31">
        <f t="shared" si="160"/>
        <v>0</v>
      </c>
      <c r="G955" s="10">
        <f t="shared" si="154"/>
        <v>44105</v>
      </c>
      <c r="H955" s="16">
        <f t="shared" si="161"/>
        <v>0</v>
      </c>
      <c r="I955" s="16">
        <f t="shared" si="162"/>
        <v>276</v>
      </c>
      <c r="J955" s="16"/>
      <c r="N955" s="10"/>
    </row>
    <row r="956" spans="1:14" x14ac:dyDescent="0.3">
      <c r="A956" s="10">
        <f t="shared" si="152"/>
        <v>44136</v>
      </c>
      <c r="B956" s="11">
        <v>57982124</v>
      </c>
      <c r="C956" s="31">
        <f t="shared" si="157"/>
        <v>0</v>
      </c>
      <c r="D956" s="31">
        <f t="shared" si="158"/>
        <v>0</v>
      </c>
      <c r="E956" s="31">
        <f t="shared" si="159"/>
        <v>0</v>
      </c>
      <c r="F956" s="31">
        <f t="shared" si="160"/>
        <v>0</v>
      </c>
      <c r="G956" s="10">
        <f t="shared" si="154"/>
        <v>44136</v>
      </c>
      <c r="H956" s="16">
        <f t="shared" si="161"/>
        <v>0</v>
      </c>
      <c r="I956" s="16">
        <f t="shared" si="162"/>
        <v>0</v>
      </c>
      <c r="J956" s="16"/>
      <c r="N956" s="10"/>
    </row>
    <row r="957" spans="1:14" x14ac:dyDescent="0.3">
      <c r="A957" s="10">
        <f t="shared" si="152"/>
        <v>44166</v>
      </c>
      <c r="B957" s="11">
        <v>52763463</v>
      </c>
      <c r="C957" s="31">
        <f t="shared" si="157"/>
        <v>0</v>
      </c>
      <c r="D957" s="31">
        <f t="shared" si="158"/>
        <v>0</v>
      </c>
      <c r="E957" s="31">
        <f t="shared" si="159"/>
        <v>0</v>
      </c>
      <c r="F957" s="31">
        <f t="shared" si="160"/>
        <v>0</v>
      </c>
      <c r="G957" s="10">
        <f t="shared" si="154"/>
        <v>44166</v>
      </c>
      <c r="H957" s="16">
        <f t="shared" si="161"/>
        <v>0</v>
      </c>
      <c r="I957" s="16">
        <f t="shared" si="162"/>
        <v>0</v>
      </c>
      <c r="J957" s="16"/>
      <c r="N957" s="10"/>
    </row>
    <row r="958" spans="1:14" x14ac:dyDescent="0.3">
      <c r="A958" s="4" t="str">
        <f>$A$1</f>
        <v>EL PASO ELECTRIC COMPANY</v>
      </c>
      <c r="F958" s="8" t="s">
        <v>4</v>
      </c>
      <c r="G958" s="4"/>
      <c r="H958" s="4"/>
      <c r="M958" s="8"/>
      <c r="N958" s="4"/>
    </row>
    <row r="959" spans="1:14" x14ac:dyDescent="0.3">
      <c r="A959" s="4" t="str">
        <f>$A$2</f>
        <v>2021 TEXAS RATE CASE FILING</v>
      </c>
      <c r="C959" s="2"/>
      <c r="D959" s="2"/>
      <c r="E959" s="2"/>
      <c r="F959" s="8" t="s">
        <v>47</v>
      </c>
      <c r="G959" s="4"/>
      <c r="H959" s="4"/>
      <c r="M959" s="8"/>
      <c r="N959" s="4"/>
    </row>
    <row r="960" spans="1:14" x14ac:dyDescent="0.3">
      <c r="A960" s="4" t="str">
        <f>$A$3</f>
        <v>SCHEDULE O-9.2:  MODEL DATA</v>
      </c>
      <c r="G960" s="4"/>
      <c r="H960" s="4"/>
      <c r="N960" s="4"/>
    </row>
    <row r="961" spans="1:14" x14ac:dyDescent="0.3">
      <c r="A961" s="4" t="str">
        <f>$A$4</f>
        <v>SPONSOR:  GEORGE NOVELA</v>
      </c>
      <c r="B961" s="2"/>
      <c r="C961" s="3"/>
      <c r="D961" s="3"/>
      <c r="E961" s="3"/>
      <c r="G961" s="4"/>
      <c r="H961" s="4"/>
      <c r="N961" s="4"/>
    </row>
    <row r="962" spans="1:14" x14ac:dyDescent="0.3">
      <c r="A962" s="4" t="str">
        <f>$A$5</f>
        <v>PREPARER:  ENEDINA SOTO</v>
      </c>
      <c r="B962" s="2"/>
      <c r="C962" s="3"/>
      <c r="D962" s="3"/>
      <c r="E962" s="3"/>
      <c r="G962" s="4"/>
      <c r="H962" s="4"/>
      <c r="N962" s="4"/>
    </row>
    <row r="963" spans="1:14" x14ac:dyDescent="0.3">
      <c r="A963" s="4" t="str">
        <f>$A$6</f>
        <v>FOR THE TEST YEAR ENDED DECEMBER 31, 2020</v>
      </c>
      <c r="B963" s="2"/>
      <c r="C963" s="3"/>
      <c r="D963" s="3"/>
      <c r="E963" s="3"/>
      <c r="G963" s="4"/>
      <c r="H963" s="4"/>
      <c r="N963" s="4"/>
    </row>
    <row r="964" spans="1:14" x14ac:dyDescent="0.3">
      <c r="B964" s="2"/>
      <c r="C964" s="3"/>
      <c r="D964" s="3"/>
      <c r="E964" s="3"/>
    </row>
    <row r="965" spans="1:14" x14ac:dyDescent="0.3">
      <c r="B965" s="2"/>
      <c r="C965" s="3"/>
      <c r="D965" s="3"/>
      <c r="E965" s="3"/>
    </row>
    <row r="966" spans="1:14" x14ac:dyDescent="0.3">
      <c r="A966" s="1" t="s">
        <v>17</v>
      </c>
      <c r="B966" s="11"/>
      <c r="C966" s="15"/>
      <c r="D966" s="15"/>
      <c r="E966" s="15"/>
      <c r="F966" s="6"/>
    </row>
    <row r="967" spans="1:14" x14ac:dyDescent="0.3">
      <c r="B967" s="11"/>
      <c r="C967" s="15"/>
      <c r="D967" s="15"/>
      <c r="E967" s="15"/>
    </row>
    <row r="968" spans="1:14" ht="17" x14ac:dyDescent="0.6">
      <c r="A968" s="7" t="str">
        <f>A$680</f>
        <v>DATE</v>
      </c>
      <c r="B968" s="7" t="s">
        <v>48</v>
      </c>
      <c r="C968" s="7" t="s">
        <v>68</v>
      </c>
      <c r="D968" s="7"/>
      <c r="E968" s="7"/>
      <c r="F968" s="7"/>
      <c r="G968" s="7"/>
      <c r="H968" s="7"/>
      <c r="I968" s="7"/>
      <c r="J968" s="7"/>
      <c r="N968" s="7"/>
    </row>
    <row r="969" spans="1:14" x14ac:dyDescent="0.3">
      <c r="A969" s="10"/>
      <c r="B969" s="11"/>
      <c r="C969" s="11"/>
      <c r="D969" s="16"/>
      <c r="E969" s="6"/>
      <c r="F969" s="6"/>
      <c r="G969" s="10"/>
      <c r="N969" s="10"/>
    </row>
    <row r="970" spans="1:14" x14ac:dyDescent="0.3">
      <c r="A970" s="21">
        <v>2001</v>
      </c>
      <c r="B970" s="11">
        <v>97241425</v>
      </c>
      <c r="C970" s="25">
        <v>1002.52010344417</v>
      </c>
      <c r="D970" s="16"/>
      <c r="E970" s="16"/>
      <c r="F970" s="16"/>
      <c r="G970" s="21"/>
      <c r="H970" s="16"/>
      <c r="I970" s="16"/>
      <c r="J970" s="16"/>
      <c r="N970" s="21"/>
    </row>
    <row r="971" spans="1:14" x14ac:dyDescent="0.3">
      <c r="A971" s="21">
        <f>A970+1</f>
        <v>2002</v>
      </c>
      <c r="B971" s="11">
        <v>68001093</v>
      </c>
      <c r="C971" s="25">
        <v>1050.6889154166599</v>
      </c>
      <c r="D971" s="16"/>
      <c r="E971" s="16"/>
      <c r="F971" s="16"/>
      <c r="G971" s="21"/>
      <c r="H971" s="16"/>
      <c r="I971" s="16"/>
      <c r="J971" s="16"/>
      <c r="N971" s="21"/>
    </row>
    <row r="972" spans="1:14" x14ac:dyDescent="0.3">
      <c r="A972" s="21">
        <f t="shared" ref="A972:A989" si="163">A971+1</f>
        <v>2003</v>
      </c>
      <c r="B972" s="11">
        <v>68402089</v>
      </c>
      <c r="C972" s="25">
        <v>1120.90624106359</v>
      </c>
      <c r="D972" s="16"/>
      <c r="E972" s="16"/>
      <c r="F972" s="16"/>
      <c r="G972" s="21"/>
      <c r="H972" s="16"/>
      <c r="I972" s="16"/>
      <c r="J972" s="16"/>
      <c r="N972" s="21"/>
    </row>
    <row r="973" spans="1:14" x14ac:dyDescent="0.3">
      <c r="A973" s="21">
        <f t="shared" si="163"/>
        <v>2004</v>
      </c>
      <c r="B973" s="11">
        <v>69739353</v>
      </c>
      <c r="C973" s="25">
        <v>1154.02977922797</v>
      </c>
      <c r="D973" s="16"/>
      <c r="E973" s="16"/>
      <c r="F973" s="16"/>
      <c r="G973" s="21"/>
      <c r="H973" s="16"/>
      <c r="I973" s="16"/>
      <c r="J973" s="16"/>
      <c r="N973" s="21"/>
    </row>
    <row r="974" spans="1:14" x14ac:dyDescent="0.3">
      <c r="A974" s="21">
        <f t="shared" si="163"/>
        <v>2005</v>
      </c>
      <c r="B974" s="11">
        <v>67826916</v>
      </c>
      <c r="C974" s="25">
        <v>1272.76390603708</v>
      </c>
      <c r="D974" s="16"/>
      <c r="E974" s="16"/>
      <c r="F974" s="16"/>
      <c r="G974" s="21"/>
      <c r="H974" s="16"/>
      <c r="I974" s="16"/>
      <c r="J974" s="16"/>
      <c r="N974" s="21"/>
    </row>
    <row r="975" spans="1:14" x14ac:dyDescent="0.3">
      <c r="A975" s="21">
        <f t="shared" si="163"/>
        <v>2006</v>
      </c>
      <c r="B975" s="11">
        <v>70591848</v>
      </c>
      <c r="C975" s="25">
        <v>1528.86362760254</v>
      </c>
      <c r="D975" s="16"/>
      <c r="E975" s="16"/>
      <c r="F975" s="16"/>
      <c r="G975" s="21"/>
      <c r="H975" s="16"/>
      <c r="I975" s="16"/>
      <c r="J975" s="16"/>
      <c r="N975" s="21"/>
    </row>
    <row r="976" spans="1:14" x14ac:dyDescent="0.3">
      <c r="A976" s="21">
        <f t="shared" si="163"/>
        <v>2007</v>
      </c>
      <c r="B976" s="11">
        <v>71595253</v>
      </c>
      <c r="C976" s="25">
        <v>1661.9290772387101</v>
      </c>
      <c r="D976" s="16"/>
      <c r="E976" s="16"/>
      <c r="F976" s="16"/>
      <c r="G976" s="21"/>
      <c r="H976" s="16"/>
      <c r="I976" s="16"/>
      <c r="J976" s="16"/>
      <c r="N976" s="21"/>
    </row>
    <row r="977" spans="1:14" x14ac:dyDescent="0.3">
      <c r="A977" s="21">
        <f t="shared" si="163"/>
        <v>2008</v>
      </c>
      <c r="B977" s="11">
        <v>68444424</v>
      </c>
      <c r="C977" s="25">
        <v>1939.8809948189801</v>
      </c>
      <c r="D977" s="16"/>
      <c r="E977" s="16"/>
      <c r="F977" s="16"/>
      <c r="G977" s="21"/>
      <c r="H977" s="16"/>
      <c r="I977" s="16"/>
      <c r="J977" s="16"/>
      <c r="N977" s="21"/>
    </row>
    <row r="978" spans="1:14" x14ac:dyDescent="0.3">
      <c r="A978" s="21">
        <f t="shared" si="163"/>
        <v>2009</v>
      </c>
      <c r="B978" s="11">
        <v>164139094</v>
      </c>
      <c r="C978" s="25">
        <v>2243.1109137780099</v>
      </c>
      <c r="D978" s="16"/>
      <c r="E978" s="16"/>
      <c r="F978" s="16"/>
      <c r="G978" s="21"/>
      <c r="H978" s="16"/>
      <c r="I978" s="16"/>
      <c r="J978" s="16"/>
      <c r="N978" s="21"/>
    </row>
    <row r="979" spans="1:14" x14ac:dyDescent="0.3">
      <c r="A979" s="21">
        <f t="shared" si="163"/>
        <v>2010</v>
      </c>
      <c r="B979" s="11">
        <v>234921639</v>
      </c>
      <c r="C979" s="25">
        <v>2549.9197585338902</v>
      </c>
      <c r="D979" s="16"/>
      <c r="E979" s="16"/>
      <c r="F979" s="16"/>
      <c r="G979" s="21"/>
      <c r="H979" s="16"/>
      <c r="I979" s="16"/>
      <c r="J979" s="16"/>
      <c r="N979" s="21"/>
    </row>
    <row r="980" spans="1:14" x14ac:dyDescent="0.3">
      <c r="A980" s="21">
        <f t="shared" si="163"/>
        <v>2011</v>
      </c>
      <c r="B980" s="11">
        <v>339895983</v>
      </c>
      <c r="C980" s="25">
        <v>2952.0344335623699</v>
      </c>
      <c r="D980" s="16"/>
      <c r="E980" s="16"/>
      <c r="F980" s="16"/>
      <c r="G980" s="21"/>
      <c r="H980" s="16"/>
      <c r="I980" s="16"/>
      <c r="J980" s="16"/>
      <c r="N980" s="21"/>
    </row>
    <row r="981" spans="1:14" x14ac:dyDescent="0.3">
      <c r="A981" s="21">
        <f t="shared" si="163"/>
        <v>2012</v>
      </c>
      <c r="B981" s="11">
        <v>338433204</v>
      </c>
      <c r="C981" s="25">
        <v>3205.2541904749401</v>
      </c>
      <c r="D981" s="16"/>
      <c r="E981" s="16"/>
      <c r="F981" s="16"/>
      <c r="G981" s="21"/>
      <c r="H981" s="16"/>
      <c r="I981" s="16"/>
      <c r="J981" s="16"/>
      <c r="N981" s="21"/>
    </row>
    <row r="982" spans="1:14" x14ac:dyDescent="0.3">
      <c r="A982" s="21">
        <f t="shared" si="163"/>
        <v>2013</v>
      </c>
      <c r="B982" s="11">
        <v>338224368</v>
      </c>
      <c r="C982" s="25">
        <v>3071.76752534863</v>
      </c>
      <c r="D982" s="16"/>
      <c r="E982" s="16"/>
      <c r="F982" s="16"/>
      <c r="G982" s="21"/>
      <c r="H982" s="16"/>
      <c r="I982" s="16"/>
      <c r="J982" s="16"/>
      <c r="N982" s="21"/>
    </row>
    <row r="983" spans="1:14" x14ac:dyDescent="0.3">
      <c r="A983" s="21">
        <f t="shared" si="163"/>
        <v>2014</v>
      </c>
      <c r="B983" s="11">
        <v>300427357</v>
      </c>
      <c r="C983" s="25">
        <v>2962.6675515751099</v>
      </c>
      <c r="D983" s="16"/>
      <c r="E983" s="16"/>
      <c r="F983" s="16"/>
      <c r="G983" s="21"/>
      <c r="H983" s="16"/>
      <c r="I983" s="16"/>
      <c r="J983" s="16"/>
      <c r="N983" s="21"/>
    </row>
    <row r="984" spans="1:14" x14ac:dyDescent="0.3">
      <c r="A984" s="21">
        <f t="shared" si="163"/>
        <v>2015</v>
      </c>
      <c r="B984" s="11">
        <v>266944397</v>
      </c>
      <c r="C984" s="25">
        <v>2984.6693014950001</v>
      </c>
      <c r="D984" s="16"/>
      <c r="E984" s="16"/>
      <c r="F984" s="16"/>
      <c r="G984" s="21"/>
      <c r="H984" s="16"/>
      <c r="I984" s="16"/>
      <c r="J984" s="16"/>
      <c r="N984" s="21"/>
    </row>
    <row r="985" spans="1:14" x14ac:dyDescent="0.3">
      <c r="A985" s="21">
        <f t="shared" si="163"/>
        <v>2016</v>
      </c>
      <c r="B985" s="11">
        <v>265206513</v>
      </c>
      <c r="C985" s="25">
        <v>2827.4113204601099</v>
      </c>
      <c r="D985" s="16"/>
      <c r="E985" s="16"/>
      <c r="F985" s="16"/>
      <c r="G985" s="21"/>
      <c r="H985" s="16"/>
      <c r="I985" s="16"/>
      <c r="J985" s="16"/>
      <c r="N985" s="21"/>
    </row>
    <row r="986" spans="1:14" x14ac:dyDescent="0.3">
      <c r="A986" s="21">
        <f t="shared" si="163"/>
        <v>2017</v>
      </c>
      <c r="B986" s="11">
        <v>269120149</v>
      </c>
      <c r="C986" s="25">
        <v>2757.0992742252602</v>
      </c>
      <c r="D986" s="16"/>
      <c r="E986" s="16"/>
      <c r="F986" s="16"/>
      <c r="G986" s="21"/>
      <c r="H986" s="16"/>
      <c r="I986" s="16"/>
      <c r="J986" s="16"/>
      <c r="N986" s="21"/>
    </row>
    <row r="987" spans="1:14" x14ac:dyDescent="0.3">
      <c r="A987" s="21">
        <f t="shared" si="163"/>
        <v>2018</v>
      </c>
      <c r="B987" s="11">
        <v>270138541</v>
      </c>
      <c r="C987" s="25">
        <v>2822.9011279337301</v>
      </c>
      <c r="D987" s="16"/>
      <c r="E987" s="16"/>
      <c r="F987" s="16"/>
      <c r="G987" s="21"/>
      <c r="H987" s="16"/>
      <c r="I987" s="16"/>
      <c r="J987" s="16"/>
      <c r="N987" s="21"/>
    </row>
    <row r="988" spans="1:14" x14ac:dyDescent="0.3">
      <c r="A988" s="21">
        <f t="shared" si="163"/>
        <v>2019</v>
      </c>
      <c r="B988" s="11">
        <v>283584133</v>
      </c>
      <c r="C988" s="25">
        <v>2893.3690248906501</v>
      </c>
      <c r="D988" s="16"/>
      <c r="E988" s="16"/>
      <c r="F988" s="16"/>
      <c r="G988" s="21"/>
      <c r="H988" s="16"/>
      <c r="I988" s="16"/>
      <c r="J988" s="16"/>
      <c r="N988" s="21"/>
    </row>
    <row r="989" spans="1:14" x14ac:dyDescent="0.3">
      <c r="A989" s="21">
        <f t="shared" si="163"/>
        <v>2020</v>
      </c>
      <c r="B989" s="11">
        <v>280363953</v>
      </c>
      <c r="C989" s="25">
        <v>2941.4723588891302</v>
      </c>
      <c r="D989" s="16"/>
      <c r="E989" s="16"/>
      <c r="F989" s="16"/>
      <c r="G989" s="21"/>
      <c r="H989" s="16"/>
      <c r="I989" s="16"/>
      <c r="J989" s="16"/>
      <c r="N989" s="21"/>
    </row>
    <row r="990" spans="1:14" x14ac:dyDescent="0.3">
      <c r="A990" s="10"/>
      <c r="B990" s="11"/>
      <c r="C990" s="11"/>
      <c r="D990" s="16"/>
      <c r="E990" s="16"/>
      <c r="F990" s="16"/>
      <c r="G990" s="10"/>
      <c r="H990" s="16"/>
      <c r="I990" s="16"/>
      <c r="J990" s="16"/>
      <c r="N990" s="10"/>
    </row>
    <row r="991" spans="1:14" x14ac:dyDescent="0.3">
      <c r="A991" s="10"/>
      <c r="B991" s="11"/>
      <c r="C991" s="11"/>
      <c r="D991" s="16"/>
      <c r="E991" s="16"/>
      <c r="F991" s="16"/>
      <c r="G991" s="10"/>
      <c r="H991" s="16"/>
      <c r="I991" s="16"/>
      <c r="J991" s="16"/>
      <c r="N991" s="10"/>
    </row>
    <row r="992" spans="1:14" x14ac:dyDescent="0.3">
      <c r="A992" s="10"/>
      <c r="B992" s="11"/>
      <c r="C992" s="11"/>
      <c r="D992" s="16"/>
      <c r="E992" s="16"/>
      <c r="F992" s="16"/>
      <c r="G992" s="10"/>
      <c r="H992" s="16"/>
      <c r="I992" s="16"/>
      <c r="J992" s="16"/>
      <c r="N992" s="10"/>
    </row>
    <row r="993" spans="1:14" x14ac:dyDescent="0.3">
      <c r="A993" s="10"/>
      <c r="B993" s="11"/>
      <c r="C993" s="11"/>
      <c r="D993" s="16"/>
      <c r="E993" s="16"/>
      <c r="F993" s="16"/>
      <c r="G993" s="10"/>
      <c r="H993" s="16"/>
      <c r="I993" s="16"/>
      <c r="J993" s="16"/>
      <c r="N993" s="10"/>
    </row>
    <row r="994" spans="1:14" x14ac:dyDescent="0.3">
      <c r="A994" s="10"/>
      <c r="B994" s="11"/>
      <c r="C994" s="11"/>
      <c r="D994" s="16"/>
      <c r="E994" s="16"/>
      <c r="F994" s="16"/>
      <c r="G994" s="10"/>
      <c r="H994" s="16"/>
      <c r="I994" s="16"/>
      <c r="J994" s="16"/>
      <c r="N994" s="10"/>
    </row>
    <row r="995" spans="1:14" x14ac:dyDescent="0.3">
      <c r="A995" s="10"/>
      <c r="B995" s="11"/>
      <c r="C995" s="11"/>
      <c r="D995" s="16"/>
      <c r="E995" s="16"/>
      <c r="F995" s="16"/>
      <c r="G995" s="10"/>
      <c r="H995" s="16"/>
      <c r="I995" s="16"/>
      <c r="J995" s="16"/>
      <c r="N995" s="10"/>
    </row>
    <row r="996" spans="1:14" x14ac:dyDescent="0.3">
      <c r="A996" s="10"/>
      <c r="B996" s="11"/>
      <c r="C996" s="11"/>
      <c r="D996" s="16"/>
      <c r="E996" s="16"/>
      <c r="F996" s="16"/>
      <c r="G996" s="10"/>
      <c r="H996" s="16"/>
      <c r="I996" s="16"/>
      <c r="J996" s="16"/>
      <c r="N996" s="10"/>
    </row>
    <row r="997" spans="1:14" x14ac:dyDescent="0.3">
      <c r="A997" s="10"/>
      <c r="B997" s="11"/>
      <c r="C997" s="11"/>
      <c r="D997" s="16"/>
      <c r="E997" s="16"/>
      <c r="F997" s="16"/>
      <c r="G997" s="10"/>
      <c r="H997" s="16"/>
      <c r="I997" s="16"/>
      <c r="J997" s="16"/>
      <c r="N997" s="10"/>
    </row>
    <row r="998" spans="1:14" x14ac:dyDescent="0.3">
      <c r="A998" s="10"/>
      <c r="B998" s="11"/>
      <c r="C998" s="11"/>
      <c r="D998" s="16"/>
      <c r="E998" s="16"/>
      <c r="F998" s="16"/>
      <c r="G998" s="10"/>
      <c r="H998" s="16"/>
      <c r="I998" s="16"/>
      <c r="J998" s="16"/>
      <c r="N998" s="10"/>
    </row>
    <row r="999" spans="1:14" x14ac:dyDescent="0.3">
      <c r="A999" s="10"/>
      <c r="B999" s="11"/>
      <c r="C999" s="11"/>
      <c r="D999" s="16"/>
      <c r="E999" s="16"/>
      <c r="F999" s="16"/>
      <c r="G999" s="10"/>
      <c r="H999" s="16"/>
      <c r="I999" s="16"/>
      <c r="J999" s="16"/>
      <c r="N999" s="10"/>
    </row>
    <row r="1000" spans="1:14" x14ac:dyDescent="0.3">
      <c r="A1000" s="10"/>
      <c r="B1000" s="11"/>
      <c r="C1000" s="11"/>
      <c r="D1000" s="16"/>
      <c r="E1000" s="16"/>
      <c r="F1000" s="16"/>
      <c r="G1000" s="10"/>
      <c r="H1000" s="16"/>
      <c r="I1000" s="16"/>
      <c r="J1000" s="16"/>
      <c r="N1000" s="10"/>
    </row>
    <row r="1001" spans="1:14" x14ac:dyDescent="0.3">
      <c r="A1001" s="10"/>
      <c r="B1001" s="11"/>
      <c r="C1001" s="11"/>
      <c r="D1001" s="16"/>
      <c r="E1001" s="16"/>
      <c r="F1001" s="16"/>
      <c r="G1001" s="10"/>
      <c r="H1001" s="16"/>
      <c r="I1001" s="16"/>
      <c r="J1001" s="16"/>
      <c r="N1001" s="10"/>
    </row>
    <row r="1002" spans="1:14" x14ac:dyDescent="0.3">
      <c r="A1002" s="10"/>
      <c r="B1002" s="11"/>
      <c r="C1002" s="11"/>
      <c r="D1002" s="16"/>
      <c r="E1002" s="16"/>
      <c r="F1002" s="16"/>
      <c r="G1002" s="10"/>
      <c r="H1002" s="16"/>
      <c r="I1002" s="16"/>
      <c r="J1002" s="16"/>
      <c r="N1002" s="10"/>
    </row>
    <row r="1003" spans="1:14" x14ac:dyDescent="0.3">
      <c r="A1003" s="10"/>
      <c r="B1003" s="11"/>
      <c r="C1003" s="11"/>
      <c r="D1003" s="16"/>
      <c r="E1003" s="16"/>
      <c r="F1003" s="16"/>
      <c r="G1003" s="10"/>
      <c r="H1003" s="16"/>
      <c r="I1003" s="16"/>
      <c r="J1003" s="16"/>
      <c r="N1003" s="10"/>
    </row>
    <row r="1004" spans="1:14" x14ac:dyDescent="0.3">
      <c r="A1004" s="10"/>
      <c r="B1004" s="11"/>
      <c r="C1004" s="11"/>
      <c r="D1004" s="16"/>
      <c r="E1004" s="16"/>
      <c r="F1004" s="16"/>
      <c r="G1004" s="10"/>
      <c r="H1004" s="16"/>
      <c r="I1004" s="16"/>
      <c r="J1004" s="16"/>
      <c r="N1004" s="10"/>
    </row>
    <row r="1005" spans="1:14" x14ac:dyDescent="0.3">
      <c r="A1005" s="10"/>
      <c r="B1005" s="11"/>
      <c r="C1005" s="11"/>
      <c r="D1005" s="16"/>
      <c r="E1005" s="16"/>
      <c r="F1005" s="16"/>
      <c r="G1005" s="10"/>
      <c r="H1005" s="16"/>
      <c r="I1005" s="16"/>
      <c r="J1005" s="16"/>
      <c r="N1005" s="10"/>
    </row>
    <row r="1006" spans="1:14" x14ac:dyDescent="0.3">
      <c r="A1006" s="10"/>
      <c r="B1006" s="11"/>
      <c r="C1006" s="11"/>
      <c r="D1006" s="16"/>
      <c r="E1006" s="16"/>
      <c r="F1006" s="16"/>
      <c r="G1006" s="10"/>
      <c r="H1006" s="16"/>
      <c r="I1006" s="16"/>
      <c r="J1006" s="16"/>
      <c r="N1006" s="10"/>
    </row>
    <row r="1007" spans="1:14" x14ac:dyDescent="0.3">
      <c r="A1007" s="10"/>
      <c r="B1007" s="11"/>
      <c r="C1007" s="11"/>
      <c r="D1007" s="16"/>
      <c r="E1007" s="16"/>
      <c r="F1007" s="16"/>
      <c r="G1007" s="10"/>
      <c r="H1007" s="16"/>
      <c r="I1007" s="16"/>
      <c r="J1007" s="16"/>
      <c r="N1007" s="10"/>
    </row>
    <row r="1008" spans="1:14" x14ac:dyDescent="0.3">
      <c r="A1008" s="10"/>
      <c r="B1008" s="11"/>
      <c r="C1008" s="11"/>
      <c r="D1008" s="16"/>
      <c r="E1008" s="16"/>
      <c r="F1008" s="16"/>
      <c r="G1008" s="10"/>
      <c r="H1008" s="16"/>
      <c r="I1008" s="16"/>
      <c r="J1008" s="16"/>
      <c r="N1008" s="10"/>
    </row>
    <row r="1009" spans="1:14" x14ac:dyDescent="0.3">
      <c r="A1009" s="10"/>
      <c r="B1009" s="11"/>
      <c r="C1009" s="11"/>
      <c r="D1009" s="16"/>
      <c r="E1009" s="16"/>
      <c r="F1009" s="16"/>
      <c r="G1009" s="10"/>
      <c r="H1009" s="16"/>
      <c r="I1009" s="16"/>
      <c r="J1009" s="16"/>
      <c r="N1009" s="10"/>
    </row>
    <row r="1010" spans="1:14" x14ac:dyDescent="0.3">
      <c r="A1010" s="10"/>
      <c r="B1010" s="11"/>
      <c r="C1010" s="11"/>
      <c r="D1010" s="16"/>
      <c r="E1010" s="16"/>
      <c r="F1010" s="16"/>
      <c r="G1010" s="10"/>
      <c r="H1010" s="16"/>
      <c r="I1010" s="16"/>
      <c r="J1010" s="16"/>
      <c r="N1010" s="10"/>
    </row>
    <row r="1011" spans="1:14" x14ac:dyDescent="0.3">
      <c r="A1011" s="10"/>
      <c r="B1011" s="11"/>
      <c r="C1011" s="11"/>
      <c r="D1011" s="16"/>
      <c r="E1011" s="16"/>
      <c r="F1011" s="16"/>
      <c r="G1011" s="10"/>
      <c r="H1011" s="16"/>
      <c r="I1011" s="16"/>
      <c r="J1011" s="16"/>
      <c r="N1011" s="10"/>
    </row>
    <row r="1012" spans="1:14" x14ac:dyDescent="0.3">
      <c r="A1012" s="10"/>
      <c r="B1012" s="11"/>
      <c r="C1012" s="11"/>
      <c r="D1012" s="16"/>
      <c r="E1012" s="16"/>
      <c r="F1012" s="16"/>
      <c r="G1012" s="10"/>
      <c r="H1012" s="16"/>
      <c r="I1012" s="16"/>
      <c r="J1012" s="16"/>
      <c r="N1012" s="10"/>
    </row>
    <row r="1013" spans="1:14" x14ac:dyDescent="0.3">
      <c r="A1013" s="10"/>
      <c r="B1013" s="11"/>
      <c r="C1013" s="11"/>
      <c r="D1013" s="16"/>
      <c r="E1013" s="16"/>
      <c r="F1013" s="16"/>
      <c r="G1013" s="10"/>
      <c r="H1013" s="16"/>
      <c r="I1013" s="16"/>
      <c r="J1013" s="16"/>
      <c r="N1013" s="10"/>
    </row>
    <row r="1014" spans="1:14" x14ac:dyDescent="0.3">
      <c r="A1014" s="10"/>
      <c r="B1014" s="11"/>
      <c r="C1014" s="11"/>
      <c r="D1014" s="16"/>
      <c r="E1014" s="16"/>
      <c r="F1014" s="16"/>
      <c r="G1014" s="10"/>
      <c r="H1014" s="16"/>
      <c r="I1014" s="16"/>
      <c r="J1014" s="16"/>
      <c r="N1014" s="10"/>
    </row>
    <row r="1015" spans="1:14" x14ac:dyDescent="0.3">
      <c r="A1015" s="10"/>
      <c r="B1015" s="11"/>
      <c r="C1015" s="11"/>
      <c r="D1015" s="16"/>
      <c r="E1015" s="16"/>
      <c r="F1015" s="16"/>
      <c r="G1015" s="10"/>
      <c r="H1015" s="16"/>
      <c r="I1015" s="16"/>
      <c r="J1015" s="16"/>
      <c r="N1015" s="10"/>
    </row>
    <row r="1016" spans="1:14" x14ac:dyDescent="0.3">
      <c r="A1016" s="10"/>
      <c r="B1016" s="11"/>
      <c r="C1016" s="11"/>
      <c r="D1016" s="16"/>
      <c r="E1016" s="16"/>
      <c r="F1016" s="16"/>
      <c r="G1016" s="10"/>
      <c r="H1016" s="16"/>
      <c r="I1016" s="16"/>
      <c r="J1016" s="16"/>
      <c r="N1016" s="10"/>
    </row>
    <row r="1017" spans="1:14" x14ac:dyDescent="0.3">
      <c r="A1017" s="10"/>
      <c r="B1017" s="11"/>
      <c r="C1017" s="11"/>
      <c r="D1017" s="16"/>
      <c r="E1017" s="16"/>
      <c r="F1017" s="16"/>
      <c r="G1017" s="10"/>
      <c r="H1017" s="16"/>
      <c r="I1017" s="16"/>
      <c r="J1017" s="16"/>
      <c r="N1017" s="10"/>
    </row>
    <row r="1018" spans="1:14" x14ac:dyDescent="0.3">
      <c r="A1018" s="10"/>
      <c r="B1018" s="11"/>
      <c r="C1018" s="11"/>
      <c r="D1018" s="16"/>
      <c r="E1018" s="16"/>
      <c r="F1018" s="16"/>
      <c r="G1018" s="10"/>
      <c r="H1018" s="16"/>
      <c r="I1018" s="16"/>
      <c r="J1018" s="16"/>
      <c r="N1018" s="10"/>
    </row>
    <row r="1019" spans="1:14" x14ac:dyDescent="0.3">
      <c r="A1019" s="10"/>
      <c r="B1019" s="11"/>
      <c r="C1019" s="11"/>
      <c r="D1019" s="16"/>
      <c r="E1019" s="16"/>
      <c r="F1019" s="16"/>
      <c r="G1019" s="10"/>
      <c r="H1019" s="16"/>
      <c r="I1019" s="16"/>
      <c r="J1019" s="16"/>
      <c r="N1019" s="10"/>
    </row>
    <row r="1020" spans="1:14" x14ac:dyDescent="0.3">
      <c r="A1020" s="4"/>
      <c r="F1020" s="8"/>
      <c r="G1020" s="4"/>
      <c r="H1020" s="4"/>
      <c r="M1020" s="8"/>
      <c r="N1020" s="4"/>
    </row>
    <row r="1021" spans="1:14" x14ac:dyDescent="0.3">
      <c r="A1021" s="4"/>
      <c r="C1021" s="2"/>
      <c r="D1021" s="2"/>
      <c r="E1021" s="2"/>
      <c r="F1021" s="8"/>
      <c r="G1021" s="4"/>
      <c r="H1021" s="4"/>
      <c r="M1021" s="8"/>
      <c r="N1021" s="4"/>
    </row>
    <row r="1022" spans="1:14" x14ac:dyDescent="0.3">
      <c r="A1022" s="4"/>
      <c r="G1022" s="4"/>
      <c r="H1022" s="4"/>
      <c r="N1022" s="4"/>
    </row>
    <row r="1023" spans="1:14" x14ac:dyDescent="0.3">
      <c r="A1023" s="4"/>
      <c r="B1023" s="2"/>
      <c r="C1023" s="3"/>
      <c r="D1023" s="3"/>
      <c r="E1023" s="3"/>
      <c r="G1023" s="4"/>
      <c r="H1023" s="4"/>
      <c r="N1023" s="4"/>
    </row>
    <row r="1024" spans="1:14" x14ac:dyDescent="0.3">
      <c r="A1024" s="4"/>
      <c r="B1024" s="2"/>
      <c r="C1024" s="3"/>
      <c r="D1024" s="3"/>
      <c r="E1024" s="3"/>
      <c r="G1024" s="4"/>
      <c r="H1024" s="4"/>
      <c r="N1024" s="4"/>
    </row>
    <row r="1025" spans="1:14" x14ac:dyDescent="0.3">
      <c r="A1025" s="4"/>
      <c r="B1025" s="2"/>
      <c r="C1025" s="3"/>
      <c r="D1025" s="3"/>
      <c r="E1025" s="3"/>
      <c r="G1025" s="4"/>
      <c r="H1025" s="4"/>
      <c r="N1025" s="4"/>
    </row>
    <row r="1026" spans="1:14" x14ac:dyDescent="0.3">
      <c r="B1026" s="2"/>
      <c r="C1026" s="3"/>
      <c r="D1026" s="3"/>
      <c r="E1026" s="3"/>
    </row>
    <row r="1027" spans="1:14" x14ac:dyDescent="0.3">
      <c r="B1027" s="2"/>
      <c r="C1027" s="3"/>
      <c r="D1027" s="3"/>
      <c r="E1027" s="3"/>
    </row>
    <row r="1028" spans="1:14" x14ac:dyDescent="0.3">
      <c r="B1028" s="11"/>
      <c r="C1028" s="15"/>
      <c r="D1028" s="15"/>
      <c r="E1028" s="15"/>
      <c r="F1028" s="6"/>
    </row>
    <row r="1029" spans="1:14" x14ac:dyDescent="0.3">
      <c r="B1029" s="11"/>
      <c r="C1029" s="15"/>
      <c r="D1029" s="15"/>
      <c r="E1029" s="15"/>
    </row>
    <row r="1030" spans="1:14" ht="17" x14ac:dyDescent="0.6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N1030" s="7"/>
    </row>
    <row r="1031" spans="1:14" x14ac:dyDescent="0.3">
      <c r="A1031" s="10"/>
      <c r="B1031" s="11"/>
      <c r="C1031" s="11"/>
      <c r="D1031" s="16"/>
      <c r="E1031" s="6"/>
      <c r="F1031" s="6"/>
      <c r="G1031" s="10"/>
      <c r="N1031" s="10"/>
    </row>
    <row r="1032" spans="1:14" x14ac:dyDescent="0.3">
      <c r="A1032" s="10"/>
      <c r="B1032" s="11"/>
      <c r="C1032" s="11"/>
      <c r="D1032" s="16"/>
      <c r="E1032" s="16"/>
      <c r="F1032" s="16"/>
      <c r="G1032" s="10"/>
      <c r="H1032" s="16"/>
      <c r="I1032" s="16"/>
      <c r="J1032" s="16"/>
      <c r="N1032" s="10"/>
    </row>
    <row r="1033" spans="1:14" x14ac:dyDescent="0.3">
      <c r="A1033" s="10"/>
      <c r="B1033" s="11"/>
      <c r="C1033" s="11"/>
      <c r="D1033" s="16"/>
      <c r="E1033" s="16"/>
      <c r="F1033" s="16"/>
      <c r="G1033" s="10"/>
      <c r="H1033" s="16"/>
      <c r="I1033" s="16"/>
      <c r="J1033" s="16"/>
      <c r="N1033" s="10"/>
    </row>
    <row r="1034" spans="1:14" x14ac:dyDescent="0.3">
      <c r="A1034" s="10"/>
      <c r="B1034" s="11"/>
      <c r="C1034" s="11"/>
      <c r="D1034" s="16"/>
      <c r="E1034" s="16"/>
      <c r="F1034" s="16"/>
      <c r="G1034" s="10"/>
      <c r="H1034" s="16"/>
      <c r="I1034" s="16"/>
      <c r="J1034" s="16"/>
      <c r="N1034" s="10"/>
    </row>
    <row r="1035" spans="1:14" x14ac:dyDescent="0.3">
      <c r="A1035" s="10"/>
      <c r="B1035" s="11"/>
      <c r="C1035" s="11"/>
      <c r="D1035" s="16"/>
      <c r="E1035" s="16"/>
      <c r="F1035" s="16"/>
      <c r="G1035" s="10"/>
      <c r="H1035" s="16"/>
      <c r="I1035" s="16"/>
      <c r="J1035" s="16"/>
      <c r="N1035" s="10"/>
    </row>
    <row r="1036" spans="1:14" x14ac:dyDescent="0.3">
      <c r="A1036" s="10"/>
      <c r="B1036" s="11"/>
      <c r="C1036" s="11"/>
      <c r="D1036" s="16"/>
      <c r="E1036" s="16"/>
      <c r="F1036" s="16"/>
      <c r="G1036" s="10"/>
      <c r="H1036" s="16"/>
      <c r="I1036" s="16"/>
      <c r="J1036" s="16"/>
      <c r="N1036" s="10"/>
    </row>
    <row r="1037" spans="1:14" x14ac:dyDescent="0.3">
      <c r="A1037" s="10"/>
      <c r="B1037" s="11"/>
      <c r="C1037" s="11"/>
      <c r="D1037" s="16"/>
      <c r="E1037" s="16"/>
      <c r="F1037" s="16"/>
      <c r="G1037" s="10"/>
      <c r="H1037" s="16"/>
      <c r="I1037" s="16"/>
      <c r="J1037" s="16"/>
      <c r="N1037" s="10"/>
    </row>
    <row r="1038" spans="1:14" x14ac:dyDescent="0.3">
      <c r="A1038" s="10"/>
      <c r="B1038" s="11"/>
      <c r="C1038" s="11"/>
      <c r="D1038" s="16"/>
      <c r="E1038" s="16"/>
      <c r="F1038" s="16"/>
      <c r="G1038" s="10"/>
      <c r="H1038" s="16"/>
      <c r="I1038" s="16"/>
      <c r="J1038" s="16"/>
      <c r="N1038" s="10"/>
    </row>
    <row r="1039" spans="1:14" x14ac:dyDescent="0.3">
      <c r="A1039" s="10"/>
      <c r="B1039" s="11"/>
      <c r="C1039" s="11"/>
      <c r="D1039" s="16"/>
      <c r="E1039" s="16"/>
      <c r="F1039" s="16"/>
      <c r="G1039" s="10"/>
      <c r="H1039" s="16"/>
      <c r="I1039" s="16"/>
      <c r="J1039" s="16"/>
      <c r="N1039" s="10"/>
    </row>
    <row r="1040" spans="1:14" x14ac:dyDescent="0.3">
      <c r="A1040" s="10"/>
      <c r="B1040" s="11"/>
      <c r="C1040" s="11"/>
      <c r="D1040" s="16"/>
      <c r="E1040" s="16"/>
      <c r="F1040" s="16"/>
      <c r="G1040" s="10"/>
      <c r="H1040" s="16"/>
      <c r="I1040" s="16"/>
      <c r="J1040" s="16"/>
      <c r="N1040" s="10"/>
    </row>
    <row r="1041" spans="1:14" x14ac:dyDescent="0.3">
      <c r="A1041" s="10"/>
      <c r="B1041" s="11"/>
      <c r="C1041" s="11"/>
      <c r="D1041" s="16"/>
      <c r="E1041" s="16"/>
      <c r="F1041" s="16"/>
      <c r="G1041" s="10"/>
      <c r="H1041" s="16"/>
      <c r="I1041" s="16"/>
      <c r="J1041" s="16"/>
      <c r="N1041" s="10"/>
    </row>
    <row r="1042" spans="1:14" x14ac:dyDescent="0.3">
      <c r="A1042" s="10"/>
      <c r="B1042" s="11"/>
      <c r="C1042" s="11"/>
      <c r="D1042" s="16"/>
      <c r="E1042" s="16"/>
      <c r="F1042" s="16"/>
      <c r="G1042" s="10"/>
      <c r="H1042" s="16"/>
      <c r="I1042" s="16"/>
      <c r="J1042" s="16"/>
      <c r="N1042" s="10"/>
    </row>
    <row r="1043" spans="1:14" x14ac:dyDescent="0.3">
      <c r="A1043" s="10"/>
      <c r="B1043" s="11"/>
      <c r="C1043" s="11"/>
      <c r="D1043" s="16"/>
      <c r="E1043" s="16"/>
      <c r="F1043" s="16"/>
      <c r="G1043" s="10"/>
      <c r="H1043" s="16"/>
      <c r="I1043" s="16"/>
      <c r="J1043" s="16"/>
      <c r="N1043" s="10"/>
    </row>
    <row r="1044" spans="1:14" x14ac:dyDescent="0.3">
      <c r="A1044" s="10"/>
      <c r="B1044" s="11"/>
      <c r="C1044" s="11"/>
      <c r="D1044" s="16"/>
      <c r="E1044" s="16"/>
      <c r="F1044" s="16"/>
      <c r="G1044" s="10"/>
      <c r="H1044" s="16"/>
      <c r="I1044" s="16"/>
      <c r="J1044" s="16"/>
      <c r="N1044" s="10"/>
    </row>
    <row r="1045" spans="1:14" x14ac:dyDescent="0.3">
      <c r="A1045" s="10"/>
      <c r="B1045" s="11"/>
      <c r="C1045" s="11"/>
      <c r="D1045" s="16"/>
      <c r="E1045" s="16"/>
      <c r="F1045" s="16"/>
      <c r="G1045" s="10"/>
      <c r="H1045" s="16"/>
      <c r="I1045" s="16"/>
      <c r="J1045" s="16"/>
      <c r="N1045" s="10"/>
    </row>
    <row r="1046" spans="1:14" x14ac:dyDescent="0.3">
      <c r="A1046" s="10"/>
      <c r="B1046" s="11"/>
      <c r="C1046" s="11"/>
      <c r="D1046" s="16"/>
      <c r="E1046" s="16"/>
      <c r="F1046" s="16"/>
      <c r="G1046" s="10"/>
      <c r="H1046" s="16"/>
      <c r="I1046" s="16"/>
      <c r="J1046" s="16"/>
      <c r="N1046" s="10"/>
    </row>
    <row r="1047" spans="1:14" x14ac:dyDescent="0.3">
      <c r="A1047" s="10"/>
      <c r="B1047" s="11"/>
      <c r="C1047" s="11"/>
      <c r="D1047" s="16"/>
      <c r="E1047" s="16"/>
      <c r="F1047" s="16"/>
      <c r="G1047" s="10"/>
      <c r="H1047" s="16"/>
      <c r="I1047" s="16"/>
      <c r="J1047" s="16"/>
      <c r="N1047" s="10"/>
    </row>
    <row r="1048" spans="1:14" x14ac:dyDescent="0.3">
      <c r="A1048" s="10"/>
      <c r="B1048" s="11"/>
      <c r="C1048" s="11"/>
      <c r="D1048" s="16"/>
      <c r="E1048" s="16"/>
      <c r="F1048" s="16"/>
      <c r="G1048" s="10"/>
      <c r="H1048" s="16"/>
      <c r="I1048" s="16"/>
      <c r="J1048" s="16"/>
      <c r="N1048" s="10"/>
    </row>
    <row r="1049" spans="1:14" x14ac:dyDescent="0.3">
      <c r="A1049" s="10"/>
      <c r="B1049" s="11"/>
      <c r="C1049" s="11"/>
      <c r="D1049" s="16"/>
      <c r="E1049" s="16"/>
      <c r="F1049" s="16"/>
      <c r="G1049" s="10"/>
      <c r="H1049" s="16"/>
      <c r="I1049" s="16"/>
      <c r="J1049" s="16"/>
      <c r="N1049" s="10"/>
    </row>
    <row r="1050" spans="1:14" x14ac:dyDescent="0.3">
      <c r="A1050" s="10"/>
      <c r="B1050" s="11"/>
      <c r="C1050" s="11"/>
      <c r="D1050" s="16"/>
      <c r="E1050" s="16"/>
      <c r="F1050" s="16"/>
      <c r="G1050" s="10"/>
      <c r="H1050" s="16"/>
      <c r="I1050" s="16"/>
      <c r="J1050" s="16"/>
      <c r="N1050" s="10"/>
    </row>
    <row r="1051" spans="1:14" x14ac:dyDescent="0.3">
      <c r="A1051" s="10"/>
      <c r="B1051" s="11"/>
      <c r="C1051" s="11"/>
      <c r="D1051" s="16"/>
      <c r="E1051" s="16"/>
      <c r="F1051" s="16"/>
      <c r="G1051" s="10"/>
      <c r="H1051" s="16"/>
      <c r="I1051" s="16"/>
      <c r="J1051" s="16"/>
      <c r="N1051" s="10"/>
    </row>
    <row r="1052" spans="1:14" x14ac:dyDescent="0.3">
      <c r="A1052" s="10"/>
      <c r="B1052" s="11"/>
      <c r="C1052" s="11"/>
      <c r="D1052" s="16"/>
      <c r="E1052" s="16"/>
      <c r="F1052" s="16"/>
      <c r="G1052" s="10"/>
      <c r="H1052" s="16"/>
      <c r="I1052" s="16"/>
      <c r="J1052" s="16"/>
      <c r="N1052" s="10"/>
    </row>
    <row r="1053" spans="1:14" x14ac:dyDescent="0.3">
      <c r="A1053" s="10"/>
      <c r="B1053" s="11"/>
      <c r="C1053" s="11"/>
      <c r="D1053" s="16"/>
      <c r="E1053" s="16"/>
      <c r="F1053" s="16"/>
      <c r="G1053" s="10"/>
      <c r="H1053" s="16"/>
      <c r="I1053" s="16"/>
      <c r="J1053" s="16"/>
      <c r="N1053" s="10"/>
    </row>
    <row r="1054" spans="1:14" x14ac:dyDescent="0.3">
      <c r="A1054" s="10"/>
      <c r="B1054" s="11"/>
      <c r="C1054" s="11"/>
      <c r="D1054" s="16"/>
      <c r="E1054" s="16"/>
      <c r="F1054" s="16"/>
      <c r="G1054" s="10"/>
      <c r="H1054" s="16"/>
      <c r="I1054" s="16"/>
      <c r="J1054" s="16"/>
      <c r="N1054" s="10"/>
    </row>
    <row r="1055" spans="1:14" x14ac:dyDescent="0.3">
      <c r="A1055" s="10"/>
      <c r="B1055" s="11"/>
      <c r="C1055" s="11"/>
      <c r="D1055" s="16"/>
      <c r="E1055" s="16"/>
      <c r="F1055" s="16"/>
      <c r="G1055" s="10"/>
      <c r="H1055" s="16"/>
      <c r="I1055" s="16"/>
      <c r="J1055" s="16"/>
      <c r="N1055" s="10"/>
    </row>
    <row r="1056" spans="1:14" x14ac:dyDescent="0.3">
      <c r="A1056" s="10"/>
      <c r="B1056" s="11"/>
      <c r="C1056" s="11"/>
      <c r="D1056" s="16"/>
      <c r="E1056" s="16"/>
      <c r="F1056" s="16"/>
      <c r="G1056" s="10"/>
      <c r="H1056" s="16"/>
      <c r="I1056" s="16"/>
      <c r="J1056" s="16"/>
      <c r="N1056" s="10"/>
    </row>
    <row r="1057" spans="1:14" x14ac:dyDescent="0.3">
      <c r="A1057" s="10"/>
      <c r="B1057" s="11"/>
      <c r="C1057" s="11"/>
      <c r="D1057" s="16"/>
      <c r="E1057" s="16"/>
      <c r="F1057" s="16"/>
      <c r="G1057" s="10"/>
      <c r="H1057" s="16"/>
      <c r="I1057" s="16"/>
      <c r="J1057" s="16"/>
      <c r="N1057" s="10"/>
    </row>
    <row r="1058" spans="1:14" x14ac:dyDescent="0.3">
      <c r="A1058" s="10"/>
      <c r="B1058" s="11"/>
      <c r="C1058" s="11"/>
      <c r="D1058" s="16"/>
      <c r="E1058" s="16"/>
      <c r="F1058" s="16"/>
      <c r="G1058" s="10"/>
      <c r="H1058" s="16"/>
      <c r="I1058" s="16"/>
      <c r="J1058" s="16"/>
      <c r="N1058" s="10"/>
    </row>
    <row r="1059" spans="1:14" x14ac:dyDescent="0.3">
      <c r="A1059" s="10"/>
      <c r="B1059" s="11"/>
      <c r="C1059" s="11"/>
      <c r="D1059" s="16"/>
      <c r="E1059" s="16"/>
      <c r="F1059" s="16"/>
      <c r="G1059" s="10"/>
      <c r="H1059" s="16"/>
      <c r="I1059" s="16"/>
      <c r="J1059" s="16"/>
      <c r="N1059" s="10"/>
    </row>
    <row r="1060" spans="1:14" x14ac:dyDescent="0.3">
      <c r="A1060" s="10"/>
      <c r="B1060" s="11"/>
      <c r="C1060" s="11"/>
      <c r="D1060" s="16"/>
      <c r="E1060" s="16"/>
      <c r="F1060" s="16"/>
      <c r="G1060" s="10"/>
      <c r="H1060" s="16"/>
      <c r="I1060" s="16"/>
      <c r="J1060" s="16"/>
      <c r="N1060" s="10"/>
    </row>
    <row r="1061" spans="1:14" x14ac:dyDescent="0.3">
      <c r="A1061" s="10"/>
      <c r="B1061" s="11"/>
      <c r="C1061" s="11"/>
      <c r="D1061" s="16"/>
      <c r="E1061" s="16"/>
      <c r="F1061" s="16"/>
      <c r="G1061" s="10"/>
      <c r="H1061" s="16"/>
      <c r="I1061" s="16"/>
      <c r="J1061" s="16"/>
      <c r="N1061" s="10"/>
    </row>
    <row r="1062" spans="1:14" x14ac:dyDescent="0.3">
      <c r="A1062" s="10"/>
      <c r="B1062" s="11"/>
      <c r="C1062" s="11"/>
      <c r="D1062" s="16"/>
      <c r="E1062" s="16"/>
      <c r="F1062" s="16"/>
      <c r="G1062" s="10"/>
      <c r="H1062" s="16"/>
      <c r="I1062" s="16"/>
      <c r="J1062" s="16"/>
      <c r="N1062" s="10"/>
    </row>
    <row r="1063" spans="1:14" x14ac:dyDescent="0.3">
      <c r="A1063" s="10"/>
      <c r="B1063" s="11"/>
      <c r="C1063" s="11"/>
      <c r="D1063" s="16"/>
      <c r="E1063" s="16"/>
      <c r="F1063" s="16"/>
      <c r="G1063" s="10"/>
      <c r="H1063" s="16"/>
      <c r="I1063" s="16"/>
      <c r="J1063" s="16"/>
      <c r="N1063" s="10"/>
    </row>
    <row r="1064" spans="1:14" x14ac:dyDescent="0.3">
      <c r="A1064" s="10"/>
      <c r="B1064" s="11"/>
      <c r="C1064" s="11"/>
      <c r="D1064" s="16"/>
      <c r="E1064" s="16"/>
      <c r="F1064" s="16"/>
      <c r="G1064" s="10"/>
      <c r="H1064" s="16"/>
      <c r="I1064" s="16"/>
      <c r="J1064" s="16"/>
      <c r="N1064" s="10"/>
    </row>
    <row r="1065" spans="1:14" x14ac:dyDescent="0.3">
      <c r="A1065" s="10"/>
      <c r="B1065" s="11"/>
      <c r="C1065" s="11"/>
      <c r="D1065" s="16"/>
      <c r="E1065" s="16"/>
      <c r="F1065" s="16"/>
      <c r="G1065" s="10"/>
      <c r="H1065" s="16"/>
      <c r="I1065" s="16"/>
      <c r="J1065" s="16"/>
      <c r="N1065" s="10"/>
    </row>
    <row r="1066" spans="1:14" x14ac:dyDescent="0.3">
      <c r="A1066" s="10"/>
      <c r="B1066" s="11"/>
      <c r="C1066" s="11"/>
      <c r="D1066" s="16"/>
      <c r="E1066" s="16"/>
      <c r="F1066" s="16"/>
      <c r="G1066" s="10"/>
      <c r="H1066" s="16"/>
      <c r="I1066" s="16"/>
      <c r="J1066" s="16"/>
      <c r="N1066" s="10"/>
    </row>
    <row r="1067" spans="1:14" x14ac:dyDescent="0.3">
      <c r="A1067" s="10"/>
      <c r="B1067" s="11"/>
      <c r="C1067" s="11"/>
      <c r="D1067" s="16"/>
      <c r="E1067" s="16"/>
      <c r="F1067" s="16"/>
      <c r="G1067" s="10"/>
      <c r="H1067" s="16"/>
      <c r="I1067" s="16"/>
      <c r="J1067" s="16"/>
      <c r="N1067" s="10"/>
    </row>
    <row r="1068" spans="1:14" x14ac:dyDescent="0.3">
      <c r="A1068" s="10"/>
      <c r="B1068" s="11"/>
      <c r="C1068" s="11"/>
      <c r="D1068" s="16"/>
      <c r="E1068" s="16"/>
      <c r="F1068" s="16"/>
      <c r="G1068" s="10"/>
      <c r="H1068" s="16"/>
      <c r="I1068" s="16"/>
      <c r="J1068" s="16"/>
      <c r="N1068" s="10"/>
    </row>
    <row r="1069" spans="1:14" x14ac:dyDescent="0.3">
      <c r="A1069" s="10"/>
      <c r="B1069" s="11"/>
      <c r="C1069" s="11"/>
      <c r="D1069" s="16"/>
      <c r="E1069" s="16"/>
      <c r="F1069" s="16"/>
      <c r="G1069" s="10"/>
      <c r="H1069" s="16"/>
      <c r="I1069" s="16"/>
      <c r="J1069" s="16"/>
      <c r="N1069" s="10"/>
    </row>
    <row r="1070" spans="1:14" x14ac:dyDescent="0.3">
      <c r="A1070" s="10"/>
      <c r="B1070" s="11"/>
      <c r="C1070" s="11"/>
      <c r="D1070" s="16"/>
      <c r="E1070" s="16"/>
      <c r="F1070" s="16"/>
      <c r="G1070" s="10"/>
      <c r="H1070" s="16"/>
      <c r="I1070" s="16"/>
      <c r="J1070" s="16"/>
      <c r="N1070" s="10"/>
    </row>
    <row r="1071" spans="1:14" x14ac:dyDescent="0.3">
      <c r="A1071" s="10"/>
      <c r="B1071" s="11"/>
      <c r="C1071" s="11"/>
      <c r="D1071" s="16"/>
      <c r="E1071" s="16"/>
      <c r="F1071" s="16"/>
      <c r="G1071" s="10"/>
      <c r="H1071" s="16"/>
      <c r="I1071" s="16"/>
      <c r="J1071" s="16"/>
      <c r="N1071" s="10"/>
    </row>
    <row r="1072" spans="1:14" x14ac:dyDescent="0.3">
      <c r="A1072" s="10"/>
      <c r="B1072" s="11"/>
      <c r="C1072" s="11"/>
      <c r="D1072" s="16"/>
      <c r="E1072" s="16"/>
      <c r="F1072" s="16"/>
      <c r="G1072" s="10"/>
      <c r="H1072" s="16"/>
      <c r="I1072" s="16"/>
      <c r="J1072" s="16"/>
      <c r="N1072" s="10"/>
    </row>
    <row r="1073" spans="1:14" x14ac:dyDescent="0.3">
      <c r="A1073" s="10"/>
      <c r="B1073" s="11"/>
      <c r="C1073" s="11"/>
      <c r="D1073" s="16"/>
      <c r="E1073" s="16"/>
      <c r="F1073" s="16"/>
      <c r="G1073" s="10"/>
      <c r="H1073" s="16"/>
      <c r="I1073" s="16"/>
      <c r="J1073" s="16"/>
      <c r="N1073" s="10"/>
    </row>
    <row r="1074" spans="1:14" x14ac:dyDescent="0.3">
      <c r="A1074" s="10"/>
      <c r="B1074" s="11"/>
      <c r="C1074" s="11"/>
      <c r="D1074" s="16"/>
      <c r="E1074" s="16"/>
      <c r="F1074" s="16"/>
      <c r="G1074" s="10"/>
      <c r="H1074" s="16"/>
      <c r="I1074" s="16"/>
      <c r="J1074" s="16"/>
      <c r="N1074" s="10"/>
    </row>
    <row r="1075" spans="1:14" x14ac:dyDescent="0.3">
      <c r="A1075" s="10"/>
      <c r="B1075" s="11"/>
      <c r="C1075" s="11"/>
      <c r="D1075" s="16"/>
      <c r="E1075" s="16"/>
      <c r="F1075" s="16"/>
      <c r="G1075" s="10"/>
      <c r="H1075" s="16"/>
      <c r="I1075" s="16"/>
      <c r="J1075" s="16"/>
      <c r="N1075" s="10"/>
    </row>
    <row r="1076" spans="1:14" x14ac:dyDescent="0.3">
      <c r="A1076" s="10"/>
      <c r="B1076" s="11"/>
      <c r="C1076" s="11"/>
      <c r="D1076" s="16"/>
      <c r="E1076" s="16"/>
      <c r="F1076" s="16"/>
      <c r="G1076" s="10"/>
      <c r="H1076" s="16"/>
      <c r="I1076" s="16"/>
      <c r="J1076" s="16"/>
      <c r="N1076" s="10"/>
    </row>
    <row r="1077" spans="1:14" x14ac:dyDescent="0.3">
      <c r="A1077" s="10"/>
      <c r="B1077" s="11"/>
      <c r="C1077" s="11"/>
      <c r="D1077" s="16"/>
      <c r="E1077" s="16"/>
      <c r="F1077" s="16"/>
      <c r="G1077" s="10"/>
      <c r="H1077" s="16"/>
      <c r="I1077" s="16"/>
      <c r="J1077" s="16"/>
      <c r="N1077" s="10"/>
    </row>
    <row r="1078" spans="1:14" x14ac:dyDescent="0.3">
      <c r="A1078" s="10"/>
      <c r="B1078" s="11"/>
      <c r="C1078" s="11"/>
      <c r="D1078" s="16"/>
      <c r="E1078" s="16"/>
      <c r="F1078" s="16"/>
      <c r="G1078" s="10"/>
      <c r="H1078" s="16"/>
      <c r="I1078" s="16"/>
      <c r="J1078" s="16"/>
      <c r="N1078" s="10"/>
    </row>
    <row r="1079" spans="1:14" x14ac:dyDescent="0.3">
      <c r="A1079" s="10"/>
      <c r="B1079" s="11"/>
      <c r="C1079" s="11"/>
      <c r="D1079" s="16"/>
      <c r="E1079" s="16"/>
      <c r="F1079" s="16"/>
      <c r="G1079" s="10"/>
      <c r="H1079" s="16"/>
      <c r="I1079" s="16"/>
      <c r="J1079" s="16"/>
      <c r="N1079" s="10"/>
    </row>
    <row r="1080" spans="1:14" x14ac:dyDescent="0.3">
      <c r="A1080" s="10"/>
      <c r="B1080" s="11"/>
      <c r="C1080" s="11"/>
      <c r="D1080" s="16"/>
      <c r="E1080" s="16"/>
      <c r="F1080" s="16"/>
      <c r="G1080" s="10"/>
      <c r="H1080" s="16"/>
      <c r="I1080" s="16"/>
      <c r="J1080" s="16"/>
      <c r="N1080" s="10"/>
    </row>
    <row r="1081" spans="1:14" x14ac:dyDescent="0.3">
      <c r="A1081" s="10"/>
      <c r="B1081" s="11"/>
      <c r="C1081" s="11"/>
      <c r="D1081" s="16"/>
      <c r="E1081" s="16"/>
      <c r="F1081" s="16"/>
      <c r="G1081" s="10"/>
      <c r="H1081" s="16"/>
      <c r="I1081" s="16"/>
      <c r="J1081" s="16"/>
      <c r="N1081" s="10"/>
    </row>
    <row r="1082" spans="1:14" x14ac:dyDescent="0.3">
      <c r="A1082" s="4"/>
      <c r="F1082" s="8"/>
      <c r="G1082" s="4"/>
      <c r="H1082" s="4"/>
      <c r="M1082" s="8"/>
      <c r="N1082" s="4"/>
    </row>
    <row r="1083" spans="1:14" x14ac:dyDescent="0.3">
      <c r="A1083" s="4"/>
      <c r="C1083" s="2"/>
      <c r="D1083" s="2"/>
      <c r="E1083" s="2"/>
      <c r="F1083" s="8"/>
      <c r="G1083" s="4"/>
      <c r="H1083" s="4"/>
      <c r="M1083" s="8"/>
      <c r="N1083" s="4"/>
    </row>
    <row r="1084" spans="1:14" x14ac:dyDescent="0.3">
      <c r="A1084" s="4"/>
      <c r="G1084" s="4"/>
      <c r="H1084" s="4"/>
      <c r="N1084" s="4"/>
    </row>
    <row r="1085" spans="1:14" x14ac:dyDescent="0.3">
      <c r="A1085" s="4"/>
      <c r="B1085" s="2"/>
      <c r="C1085" s="3"/>
      <c r="D1085" s="3"/>
      <c r="E1085" s="3"/>
      <c r="G1085" s="4"/>
      <c r="H1085" s="4"/>
      <c r="N1085" s="4"/>
    </row>
    <row r="1086" spans="1:14" x14ac:dyDescent="0.3">
      <c r="A1086" s="4"/>
      <c r="B1086" s="2"/>
      <c r="C1086" s="3"/>
      <c r="D1086" s="3"/>
      <c r="E1086" s="3"/>
      <c r="G1086" s="4"/>
      <c r="H1086" s="4"/>
      <c r="N1086" s="4"/>
    </row>
    <row r="1087" spans="1:14" x14ac:dyDescent="0.3">
      <c r="A1087" s="4"/>
      <c r="B1087" s="2"/>
      <c r="C1087" s="3"/>
      <c r="D1087" s="3"/>
      <c r="E1087" s="3"/>
      <c r="G1087" s="4"/>
      <c r="H1087" s="4"/>
      <c r="N1087" s="4"/>
    </row>
    <row r="1088" spans="1:14" x14ac:dyDescent="0.3">
      <c r="B1088" s="2"/>
      <c r="C1088" s="3"/>
      <c r="D1088" s="3"/>
      <c r="E1088" s="3"/>
    </row>
    <row r="1089" spans="1:14" x14ac:dyDescent="0.3">
      <c r="B1089" s="2"/>
      <c r="C1089" s="3"/>
      <c r="D1089" s="3"/>
      <c r="E1089" s="3"/>
    </row>
    <row r="1090" spans="1:14" x14ac:dyDescent="0.3">
      <c r="B1090" s="11"/>
      <c r="C1090" s="15"/>
      <c r="D1090" s="15"/>
      <c r="E1090" s="15"/>
      <c r="F1090" s="6"/>
    </row>
    <row r="1091" spans="1:14" x14ac:dyDescent="0.3">
      <c r="B1091" s="11"/>
      <c r="C1091" s="15"/>
      <c r="D1091" s="15"/>
      <c r="E1091" s="15"/>
    </row>
    <row r="1092" spans="1:14" ht="17" x14ac:dyDescent="0.6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N1092" s="7"/>
    </row>
    <row r="1093" spans="1:14" x14ac:dyDescent="0.3">
      <c r="A1093" s="10"/>
      <c r="B1093" s="11"/>
      <c r="C1093" s="11"/>
      <c r="D1093" s="16"/>
      <c r="E1093" s="6"/>
      <c r="F1093" s="6"/>
      <c r="G1093" s="10"/>
      <c r="N1093" s="10"/>
    </row>
    <row r="1094" spans="1:14" x14ac:dyDescent="0.3">
      <c r="A1094" s="10"/>
      <c r="B1094" s="11"/>
      <c r="C1094" s="11"/>
      <c r="D1094" s="16"/>
      <c r="E1094" s="16"/>
      <c r="F1094" s="16"/>
      <c r="G1094" s="10"/>
      <c r="H1094" s="16"/>
      <c r="I1094" s="16"/>
      <c r="J1094" s="16"/>
      <c r="N1094" s="10"/>
    </row>
    <row r="1095" spans="1:14" x14ac:dyDescent="0.3">
      <c r="A1095" s="10"/>
      <c r="B1095" s="11"/>
      <c r="C1095" s="11"/>
      <c r="D1095" s="16"/>
      <c r="E1095" s="16"/>
      <c r="F1095" s="16"/>
      <c r="G1095" s="10"/>
      <c r="H1095" s="16"/>
      <c r="I1095" s="16"/>
      <c r="J1095" s="16"/>
      <c r="N1095" s="10"/>
    </row>
    <row r="1096" spans="1:14" x14ac:dyDescent="0.3">
      <c r="A1096" s="10"/>
      <c r="B1096" s="11"/>
      <c r="C1096" s="11"/>
      <c r="D1096" s="16"/>
      <c r="E1096" s="16"/>
      <c r="F1096" s="16"/>
      <c r="G1096" s="10"/>
      <c r="H1096" s="16"/>
      <c r="I1096" s="16"/>
      <c r="J1096" s="16"/>
      <c r="N1096" s="10"/>
    </row>
    <row r="1097" spans="1:14" x14ac:dyDescent="0.3">
      <c r="A1097" s="10"/>
      <c r="B1097" s="11"/>
      <c r="C1097" s="11"/>
      <c r="D1097" s="16"/>
      <c r="E1097" s="16"/>
      <c r="F1097" s="16"/>
      <c r="G1097" s="10"/>
      <c r="H1097" s="16"/>
      <c r="I1097" s="16"/>
      <c r="J1097" s="16"/>
      <c r="N1097" s="10"/>
    </row>
    <row r="1098" spans="1:14" x14ac:dyDescent="0.3">
      <c r="A1098" s="10"/>
      <c r="B1098" s="11"/>
      <c r="C1098" s="11"/>
      <c r="D1098" s="16"/>
      <c r="E1098" s="16"/>
      <c r="F1098" s="16"/>
      <c r="G1098" s="10"/>
      <c r="H1098" s="16"/>
      <c r="I1098" s="16"/>
      <c r="J1098" s="16"/>
      <c r="N1098" s="10"/>
    </row>
    <row r="1099" spans="1:14" x14ac:dyDescent="0.3">
      <c r="A1099" s="10"/>
      <c r="B1099" s="11"/>
      <c r="C1099" s="11"/>
      <c r="D1099" s="16"/>
      <c r="E1099" s="16"/>
      <c r="F1099" s="16"/>
      <c r="G1099" s="10"/>
      <c r="H1099" s="16"/>
      <c r="I1099" s="16"/>
      <c r="J1099" s="16"/>
      <c r="N1099" s="10"/>
    </row>
    <row r="1100" spans="1:14" x14ac:dyDescent="0.3">
      <c r="A1100" s="10"/>
      <c r="B1100" s="11"/>
      <c r="C1100" s="11"/>
      <c r="D1100" s="16"/>
      <c r="E1100" s="16"/>
      <c r="F1100" s="16"/>
      <c r="G1100" s="10"/>
      <c r="H1100" s="16"/>
      <c r="I1100" s="16"/>
      <c r="J1100" s="16"/>
      <c r="N1100" s="10"/>
    </row>
    <row r="1101" spans="1:14" x14ac:dyDescent="0.3">
      <c r="A1101" s="10"/>
      <c r="B1101" s="11"/>
      <c r="C1101" s="11"/>
      <c r="D1101" s="16"/>
      <c r="E1101" s="16"/>
      <c r="F1101" s="16"/>
      <c r="G1101" s="10"/>
      <c r="H1101" s="16"/>
      <c r="I1101" s="16"/>
      <c r="J1101" s="16"/>
      <c r="N1101" s="10"/>
    </row>
    <row r="1102" spans="1:14" x14ac:dyDescent="0.3">
      <c r="A1102" s="10"/>
      <c r="B1102" s="11"/>
      <c r="C1102" s="11"/>
      <c r="D1102" s="16"/>
      <c r="E1102" s="16"/>
      <c r="F1102" s="16"/>
      <c r="G1102" s="10"/>
      <c r="H1102" s="16"/>
      <c r="I1102" s="16"/>
      <c r="J1102" s="16"/>
      <c r="N1102" s="10"/>
    </row>
    <row r="1103" spans="1:14" x14ac:dyDescent="0.3">
      <c r="A1103" s="10"/>
      <c r="B1103" s="11"/>
      <c r="C1103" s="11"/>
      <c r="D1103" s="16"/>
      <c r="E1103" s="16"/>
      <c r="F1103" s="16"/>
      <c r="G1103" s="10"/>
      <c r="H1103" s="16"/>
      <c r="I1103" s="16"/>
      <c r="J1103" s="16"/>
      <c r="N1103" s="10"/>
    </row>
    <row r="1104" spans="1:14" x14ac:dyDescent="0.3">
      <c r="A1104" s="10"/>
      <c r="B1104" s="11"/>
      <c r="C1104" s="11"/>
      <c r="D1104" s="16"/>
      <c r="E1104" s="16"/>
      <c r="F1104" s="16"/>
      <c r="G1104" s="10"/>
      <c r="H1104" s="16"/>
      <c r="I1104" s="16"/>
      <c r="J1104" s="16"/>
      <c r="N1104" s="10"/>
    </row>
    <row r="1105" spans="1:14" x14ac:dyDescent="0.3">
      <c r="A1105" s="10"/>
      <c r="B1105" s="11"/>
      <c r="C1105" s="11"/>
      <c r="D1105" s="16"/>
      <c r="E1105" s="16"/>
      <c r="F1105" s="16"/>
      <c r="G1105" s="10"/>
      <c r="H1105" s="16"/>
      <c r="I1105" s="16"/>
      <c r="J1105" s="16"/>
      <c r="N1105" s="10"/>
    </row>
    <row r="1106" spans="1:14" x14ac:dyDescent="0.3">
      <c r="A1106" s="10"/>
      <c r="B1106" s="11"/>
      <c r="C1106" s="11"/>
      <c r="D1106" s="16"/>
      <c r="E1106" s="16"/>
      <c r="F1106" s="16"/>
      <c r="G1106" s="10"/>
      <c r="H1106" s="16"/>
      <c r="I1106" s="16"/>
      <c r="J1106" s="16"/>
      <c r="N1106" s="10"/>
    </row>
    <row r="1107" spans="1:14" x14ac:dyDescent="0.3">
      <c r="A1107" s="10"/>
      <c r="B1107" s="11"/>
      <c r="C1107" s="11"/>
      <c r="D1107" s="16"/>
      <c r="E1107" s="16"/>
      <c r="F1107" s="16"/>
      <c r="G1107" s="10"/>
      <c r="H1107" s="16"/>
      <c r="I1107" s="16"/>
      <c r="J1107" s="16"/>
      <c r="N1107" s="10"/>
    </row>
    <row r="1108" spans="1:14" x14ac:dyDescent="0.3">
      <c r="A1108" s="10"/>
      <c r="B1108" s="11"/>
      <c r="C1108" s="11"/>
      <c r="D1108" s="16"/>
      <c r="E1108" s="16"/>
      <c r="F1108" s="16"/>
      <c r="G1108" s="10"/>
      <c r="H1108" s="16"/>
      <c r="I1108" s="16"/>
      <c r="J1108" s="16"/>
      <c r="N1108" s="10"/>
    </row>
    <row r="1109" spans="1:14" x14ac:dyDescent="0.3">
      <c r="A1109" s="10"/>
      <c r="B1109" s="11"/>
      <c r="C1109" s="11"/>
      <c r="D1109" s="16"/>
      <c r="E1109" s="16"/>
      <c r="F1109" s="16"/>
      <c r="G1109" s="10"/>
      <c r="H1109" s="16"/>
      <c r="I1109" s="16"/>
      <c r="J1109" s="16"/>
      <c r="N1109" s="10"/>
    </row>
    <row r="1110" spans="1:14" x14ac:dyDescent="0.3">
      <c r="A1110" s="10"/>
      <c r="B1110" s="11"/>
      <c r="C1110" s="11"/>
      <c r="D1110" s="16"/>
      <c r="E1110" s="16"/>
      <c r="F1110" s="16"/>
      <c r="G1110" s="10"/>
      <c r="H1110" s="16"/>
      <c r="I1110" s="16"/>
      <c r="J1110" s="16"/>
      <c r="N1110" s="10"/>
    </row>
    <row r="1111" spans="1:14" x14ac:dyDescent="0.3">
      <c r="A1111" s="10"/>
      <c r="B1111" s="11"/>
      <c r="C1111" s="11"/>
      <c r="D1111" s="16"/>
      <c r="E1111" s="16"/>
      <c r="F1111" s="16"/>
      <c r="G1111" s="10"/>
      <c r="H1111" s="16"/>
      <c r="I1111" s="16"/>
      <c r="J1111" s="16"/>
      <c r="N1111" s="10"/>
    </row>
    <row r="1112" spans="1:14" x14ac:dyDescent="0.3">
      <c r="A1112" s="10"/>
      <c r="B1112" s="11"/>
      <c r="C1112" s="11"/>
      <c r="D1112" s="16"/>
      <c r="E1112" s="16"/>
      <c r="F1112" s="16"/>
      <c r="G1112" s="10"/>
      <c r="H1112" s="16"/>
      <c r="I1112" s="16"/>
      <c r="J1112" s="16"/>
      <c r="N1112" s="10"/>
    </row>
    <row r="1113" spans="1:14" x14ac:dyDescent="0.3">
      <c r="A1113" s="10"/>
      <c r="B1113" s="11"/>
      <c r="C1113" s="11"/>
      <c r="D1113" s="16"/>
      <c r="E1113" s="16"/>
      <c r="F1113" s="16"/>
      <c r="G1113" s="10"/>
      <c r="H1113" s="16"/>
      <c r="I1113" s="16"/>
      <c r="J1113" s="16"/>
      <c r="N1113" s="10"/>
    </row>
    <row r="1114" spans="1:14" x14ac:dyDescent="0.3">
      <c r="A1114" s="10"/>
      <c r="B1114" s="11"/>
      <c r="C1114" s="11"/>
      <c r="D1114" s="16"/>
      <c r="E1114" s="16"/>
      <c r="F1114" s="16"/>
      <c r="G1114" s="10"/>
      <c r="H1114" s="16"/>
      <c r="I1114" s="16"/>
      <c r="J1114" s="16"/>
      <c r="N1114" s="10"/>
    </row>
    <row r="1115" spans="1:14" x14ac:dyDescent="0.3">
      <c r="A1115" s="10"/>
      <c r="B1115" s="11"/>
      <c r="C1115" s="11"/>
      <c r="D1115" s="16"/>
      <c r="E1115" s="16"/>
      <c r="F1115" s="16"/>
      <c r="G1115" s="10"/>
      <c r="H1115" s="16"/>
      <c r="I1115" s="16"/>
      <c r="J1115" s="16"/>
      <c r="N1115" s="10"/>
    </row>
    <row r="1116" spans="1:14" x14ac:dyDescent="0.3">
      <c r="A1116" s="10"/>
      <c r="B1116" s="11"/>
      <c r="C1116" s="11"/>
      <c r="D1116" s="16"/>
      <c r="E1116" s="16"/>
      <c r="F1116" s="16"/>
      <c r="G1116" s="10"/>
      <c r="H1116" s="16"/>
      <c r="I1116" s="16"/>
      <c r="J1116" s="16"/>
      <c r="N1116" s="10"/>
    </row>
    <row r="1117" spans="1:14" x14ac:dyDescent="0.3">
      <c r="A1117" s="10"/>
      <c r="B1117" s="11"/>
      <c r="C1117" s="11"/>
      <c r="D1117" s="16"/>
      <c r="E1117" s="16"/>
      <c r="F1117" s="16"/>
      <c r="G1117" s="10"/>
      <c r="H1117" s="16"/>
      <c r="I1117" s="16"/>
      <c r="J1117" s="16"/>
      <c r="N1117" s="10"/>
    </row>
    <row r="1118" spans="1:14" x14ac:dyDescent="0.3">
      <c r="A1118" s="10"/>
      <c r="B1118" s="11"/>
      <c r="C1118" s="11"/>
      <c r="D1118" s="16"/>
      <c r="E1118" s="16"/>
      <c r="F1118" s="16"/>
      <c r="G1118" s="10"/>
      <c r="H1118" s="16"/>
      <c r="I1118" s="16"/>
      <c r="J1118" s="16"/>
      <c r="N1118" s="10"/>
    </row>
    <row r="1119" spans="1:14" x14ac:dyDescent="0.3">
      <c r="A1119" s="10"/>
      <c r="B1119" s="11"/>
      <c r="C1119" s="11"/>
      <c r="D1119" s="16"/>
      <c r="E1119" s="16"/>
      <c r="F1119" s="16"/>
      <c r="G1119" s="10"/>
      <c r="H1119" s="16"/>
      <c r="I1119" s="16"/>
      <c r="J1119" s="16"/>
      <c r="N1119" s="10"/>
    </row>
    <row r="1120" spans="1:14" x14ac:dyDescent="0.3">
      <c r="A1120" s="10"/>
      <c r="B1120" s="11"/>
      <c r="C1120" s="11"/>
      <c r="D1120" s="16"/>
      <c r="E1120" s="16"/>
      <c r="F1120" s="16"/>
      <c r="G1120" s="10"/>
      <c r="H1120" s="16"/>
      <c r="I1120" s="16"/>
      <c r="J1120" s="16"/>
      <c r="N1120" s="10"/>
    </row>
    <row r="1121" spans="1:14" x14ac:dyDescent="0.3">
      <c r="A1121" s="10"/>
      <c r="B1121" s="11"/>
      <c r="C1121" s="11"/>
      <c r="D1121" s="16"/>
      <c r="E1121" s="16"/>
      <c r="F1121" s="16"/>
      <c r="G1121" s="10"/>
      <c r="H1121" s="16"/>
      <c r="I1121" s="16"/>
      <c r="J1121" s="16"/>
      <c r="N1121" s="10"/>
    </row>
    <row r="1122" spans="1:14" x14ac:dyDescent="0.3">
      <c r="A1122" s="10"/>
      <c r="B1122" s="11"/>
      <c r="C1122" s="11"/>
      <c r="D1122" s="16"/>
      <c r="E1122" s="16"/>
      <c r="F1122" s="16"/>
      <c r="G1122" s="10"/>
      <c r="H1122" s="16"/>
      <c r="I1122" s="16"/>
      <c r="J1122" s="16"/>
      <c r="N1122" s="10"/>
    </row>
    <row r="1123" spans="1:14" x14ac:dyDescent="0.3">
      <c r="A1123" s="10"/>
      <c r="B1123" s="11"/>
      <c r="C1123" s="11"/>
      <c r="D1123" s="16"/>
      <c r="E1123" s="16"/>
      <c r="F1123" s="16"/>
      <c r="G1123" s="10"/>
      <c r="H1123" s="16"/>
      <c r="I1123" s="16"/>
      <c r="J1123" s="16"/>
      <c r="N1123" s="10"/>
    </row>
    <row r="1124" spans="1:14" x14ac:dyDescent="0.3">
      <c r="A1124" s="10"/>
      <c r="B1124" s="11"/>
      <c r="C1124" s="11"/>
      <c r="D1124" s="16"/>
      <c r="E1124" s="16"/>
      <c r="F1124" s="16"/>
      <c r="G1124" s="10"/>
      <c r="H1124" s="16"/>
      <c r="I1124" s="16"/>
      <c r="J1124" s="16"/>
      <c r="N1124" s="10"/>
    </row>
    <row r="1125" spans="1:14" x14ac:dyDescent="0.3">
      <c r="A1125" s="10"/>
      <c r="B1125" s="11"/>
      <c r="C1125" s="11"/>
      <c r="D1125" s="16"/>
      <c r="E1125" s="16"/>
      <c r="F1125" s="16"/>
      <c r="G1125" s="10"/>
      <c r="H1125" s="16"/>
      <c r="I1125" s="16"/>
      <c r="J1125" s="16"/>
      <c r="N1125" s="10"/>
    </row>
    <row r="1126" spans="1:14" x14ac:dyDescent="0.3">
      <c r="A1126" s="10"/>
      <c r="B1126" s="11"/>
      <c r="C1126" s="11"/>
      <c r="D1126" s="16"/>
      <c r="E1126" s="16"/>
      <c r="F1126" s="16"/>
      <c r="G1126" s="10"/>
      <c r="H1126" s="16"/>
      <c r="I1126" s="16"/>
      <c r="J1126" s="16"/>
      <c r="N1126" s="10"/>
    </row>
    <row r="1127" spans="1:14" x14ac:dyDescent="0.3">
      <c r="A1127" s="10"/>
      <c r="B1127" s="11"/>
      <c r="C1127" s="11"/>
      <c r="D1127" s="16"/>
      <c r="E1127" s="16"/>
      <c r="F1127" s="16"/>
      <c r="G1127" s="10"/>
      <c r="H1127" s="16"/>
      <c r="I1127" s="16"/>
      <c r="J1127" s="16"/>
      <c r="N1127" s="10"/>
    </row>
    <row r="1128" spans="1:14" x14ac:dyDescent="0.3">
      <c r="A1128" s="10"/>
      <c r="B1128" s="11"/>
      <c r="C1128" s="11"/>
      <c r="D1128" s="16"/>
      <c r="E1128" s="16"/>
      <c r="F1128" s="16"/>
      <c r="G1128" s="10"/>
      <c r="H1128" s="16"/>
      <c r="I1128" s="16"/>
      <c r="J1128" s="16"/>
      <c r="N1128" s="10"/>
    </row>
    <row r="1129" spans="1:14" x14ac:dyDescent="0.3">
      <c r="A1129" s="10"/>
      <c r="B1129" s="11"/>
      <c r="C1129" s="11"/>
      <c r="D1129" s="16"/>
      <c r="E1129" s="16"/>
      <c r="F1129" s="16"/>
      <c r="G1129" s="10"/>
      <c r="H1129" s="16"/>
      <c r="I1129" s="16"/>
      <c r="J1129" s="16"/>
      <c r="N1129" s="10"/>
    </row>
    <row r="1130" spans="1:14" x14ac:dyDescent="0.3">
      <c r="A1130" s="10"/>
      <c r="B1130" s="11"/>
      <c r="C1130" s="11"/>
      <c r="D1130" s="16"/>
      <c r="E1130" s="16"/>
      <c r="F1130" s="16"/>
      <c r="G1130" s="10"/>
      <c r="H1130" s="16"/>
      <c r="I1130" s="16"/>
      <c r="J1130" s="16"/>
      <c r="N1130" s="10"/>
    </row>
    <row r="1131" spans="1:14" x14ac:dyDescent="0.3">
      <c r="A1131" s="10"/>
      <c r="B1131" s="11"/>
      <c r="C1131" s="11"/>
      <c r="D1131" s="16"/>
      <c r="E1131" s="16"/>
      <c r="F1131" s="16"/>
      <c r="G1131" s="10"/>
      <c r="H1131" s="16"/>
      <c r="I1131" s="16"/>
      <c r="J1131" s="16"/>
      <c r="N1131" s="10"/>
    </row>
    <row r="1132" spans="1:14" x14ac:dyDescent="0.3">
      <c r="A1132" s="10"/>
      <c r="B1132" s="11"/>
      <c r="C1132" s="11"/>
      <c r="D1132" s="16"/>
      <c r="E1132" s="16"/>
      <c r="F1132" s="16"/>
      <c r="G1132" s="10"/>
      <c r="H1132" s="16"/>
      <c r="I1132" s="16"/>
      <c r="J1132" s="16"/>
      <c r="N1132" s="10"/>
    </row>
    <row r="1133" spans="1:14" x14ac:dyDescent="0.3">
      <c r="A1133" s="10"/>
      <c r="B1133" s="11"/>
      <c r="C1133" s="11"/>
      <c r="D1133" s="16"/>
      <c r="E1133" s="16"/>
      <c r="F1133" s="16"/>
      <c r="G1133" s="10"/>
      <c r="H1133" s="16"/>
      <c r="I1133" s="16"/>
      <c r="J1133" s="16"/>
      <c r="N1133" s="10"/>
    </row>
    <row r="1134" spans="1:14" x14ac:dyDescent="0.3">
      <c r="A1134" s="10"/>
      <c r="B1134" s="11"/>
      <c r="C1134" s="11"/>
      <c r="D1134" s="16"/>
      <c r="E1134" s="16"/>
      <c r="F1134" s="16"/>
      <c r="G1134" s="10"/>
      <c r="H1134" s="16"/>
      <c r="I1134" s="16"/>
      <c r="J1134" s="16"/>
      <c r="N1134" s="10"/>
    </row>
    <row r="1135" spans="1:14" x14ac:dyDescent="0.3">
      <c r="A1135" s="10"/>
      <c r="B1135" s="11"/>
      <c r="C1135" s="11"/>
      <c r="D1135" s="16"/>
      <c r="E1135" s="16"/>
      <c r="F1135" s="16"/>
      <c r="G1135" s="10"/>
      <c r="H1135" s="16"/>
      <c r="I1135" s="16"/>
      <c r="J1135" s="16"/>
      <c r="N1135" s="10"/>
    </row>
    <row r="1136" spans="1:14" x14ac:dyDescent="0.3">
      <c r="A1136" s="10"/>
      <c r="B1136" s="11"/>
      <c r="C1136" s="11"/>
      <c r="D1136" s="16"/>
      <c r="E1136" s="16"/>
      <c r="F1136" s="16"/>
      <c r="G1136" s="10"/>
      <c r="H1136" s="16"/>
      <c r="I1136" s="16"/>
      <c r="J1136" s="16"/>
      <c r="N1136" s="10"/>
    </row>
    <row r="1137" spans="1:14" x14ac:dyDescent="0.3">
      <c r="A1137" s="10"/>
      <c r="B1137" s="11"/>
      <c r="C1137" s="11"/>
      <c r="D1137" s="16"/>
      <c r="E1137" s="16"/>
      <c r="F1137" s="16"/>
      <c r="G1137" s="10"/>
      <c r="H1137" s="16"/>
      <c r="I1137" s="16"/>
      <c r="J1137" s="16"/>
      <c r="N1137" s="10"/>
    </row>
    <row r="1138" spans="1:14" x14ac:dyDescent="0.3">
      <c r="A1138" s="10"/>
      <c r="B1138" s="11"/>
      <c r="C1138" s="11"/>
      <c r="D1138" s="16"/>
      <c r="E1138" s="16"/>
      <c r="F1138" s="16"/>
      <c r="G1138" s="10"/>
      <c r="H1138" s="16"/>
      <c r="I1138" s="16"/>
      <c r="J1138" s="16"/>
      <c r="N1138" s="10"/>
    </row>
    <row r="1139" spans="1:14" x14ac:dyDescent="0.3">
      <c r="A1139" s="10"/>
      <c r="B1139" s="11"/>
      <c r="C1139" s="11"/>
      <c r="D1139" s="16"/>
      <c r="E1139" s="16"/>
      <c r="F1139" s="16"/>
      <c r="G1139" s="10"/>
      <c r="H1139" s="16"/>
      <c r="I1139" s="16"/>
      <c r="J1139" s="16"/>
      <c r="N1139" s="10"/>
    </row>
    <row r="1140" spans="1:14" x14ac:dyDescent="0.3">
      <c r="A1140" s="10"/>
      <c r="B1140" s="11"/>
      <c r="C1140" s="11"/>
      <c r="D1140" s="16"/>
      <c r="E1140" s="16"/>
      <c r="F1140" s="16"/>
      <c r="G1140" s="10"/>
      <c r="H1140" s="16"/>
      <c r="I1140" s="16"/>
      <c r="J1140" s="16"/>
      <c r="N1140" s="10"/>
    </row>
    <row r="1141" spans="1:14" x14ac:dyDescent="0.3">
      <c r="A1141" s="10"/>
      <c r="B1141" s="11"/>
      <c r="C1141" s="11"/>
      <c r="D1141" s="16"/>
      <c r="E1141" s="16"/>
      <c r="F1141" s="16"/>
      <c r="G1141" s="10"/>
      <c r="H1141" s="16"/>
      <c r="I1141" s="16"/>
      <c r="J1141" s="16"/>
      <c r="N1141" s="10"/>
    </row>
    <row r="1142" spans="1:14" x14ac:dyDescent="0.3">
      <c r="A1142" s="10"/>
      <c r="B1142" s="11"/>
      <c r="C1142" s="11"/>
      <c r="D1142" s="16"/>
      <c r="E1142" s="16"/>
      <c r="F1142" s="16"/>
      <c r="G1142" s="10"/>
      <c r="H1142" s="16"/>
      <c r="I1142" s="16"/>
      <c r="J1142" s="16"/>
      <c r="N1142" s="10"/>
    </row>
    <row r="1143" spans="1:14" x14ac:dyDescent="0.3">
      <c r="A1143" s="10"/>
      <c r="B1143" s="11"/>
      <c r="C1143" s="11"/>
      <c r="D1143" s="16"/>
      <c r="E1143" s="16"/>
      <c r="F1143" s="16"/>
      <c r="G1143" s="10"/>
      <c r="H1143" s="16"/>
      <c r="I1143" s="16"/>
      <c r="J1143" s="16"/>
      <c r="N1143" s="10"/>
    </row>
    <row r="1144" spans="1:14" x14ac:dyDescent="0.3">
      <c r="A1144" s="4"/>
      <c r="F1144" s="8"/>
      <c r="G1144" s="4"/>
      <c r="H1144" s="4"/>
      <c r="M1144" s="8"/>
      <c r="N1144" s="4"/>
    </row>
    <row r="1145" spans="1:14" x14ac:dyDescent="0.3">
      <c r="A1145" s="4"/>
      <c r="C1145" s="2"/>
      <c r="D1145" s="2"/>
      <c r="E1145" s="2"/>
      <c r="F1145" s="8"/>
      <c r="G1145" s="4"/>
      <c r="H1145" s="4"/>
      <c r="M1145" s="8"/>
      <c r="N1145" s="4"/>
    </row>
    <row r="1146" spans="1:14" x14ac:dyDescent="0.3">
      <c r="A1146" s="4"/>
      <c r="G1146" s="4"/>
      <c r="H1146" s="4"/>
      <c r="N1146" s="4"/>
    </row>
    <row r="1147" spans="1:14" x14ac:dyDescent="0.3">
      <c r="A1147" s="4"/>
      <c r="B1147" s="2"/>
      <c r="C1147" s="3"/>
      <c r="D1147" s="3"/>
      <c r="E1147" s="3"/>
      <c r="G1147" s="4"/>
      <c r="H1147" s="4"/>
      <c r="N1147" s="4"/>
    </row>
    <row r="1148" spans="1:14" x14ac:dyDescent="0.3">
      <c r="A1148" s="4"/>
      <c r="B1148" s="2"/>
      <c r="C1148" s="3"/>
      <c r="D1148" s="3"/>
      <c r="E1148" s="3"/>
      <c r="G1148" s="4"/>
      <c r="H1148" s="4"/>
      <c r="N1148" s="4"/>
    </row>
    <row r="1149" spans="1:14" x14ac:dyDescent="0.3">
      <c r="A1149" s="4"/>
      <c r="B1149" s="2"/>
      <c r="C1149" s="3"/>
      <c r="D1149" s="3"/>
      <c r="E1149" s="3"/>
      <c r="G1149" s="4"/>
      <c r="H1149" s="4"/>
      <c r="N1149" s="4"/>
    </row>
    <row r="1150" spans="1:14" x14ac:dyDescent="0.3">
      <c r="B1150" s="2"/>
      <c r="C1150" s="3"/>
      <c r="D1150" s="3"/>
      <c r="E1150" s="3"/>
    </row>
    <row r="1151" spans="1:14" x14ac:dyDescent="0.3">
      <c r="B1151" s="2"/>
      <c r="C1151" s="3"/>
      <c r="D1151" s="3"/>
      <c r="E1151" s="3"/>
    </row>
    <row r="1152" spans="1:14" x14ac:dyDescent="0.3">
      <c r="B1152" s="11"/>
      <c r="C1152" s="15"/>
      <c r="D1152" s="15"/>
      <c r="E1152" s="15"/>
      <c r="F1152" s="6"/>
    </row>
    <row r="1153" spans="1:14" x14ac:dyDescent="0.3">
      <c r="B1153" s="11"/>
      <c r="C1153" s="15"/>
      <c r="D1153" s="15"/>
      <c r="E1153" s="15"/>
    </row>
    <row r="1154" spans="1:14" ht="17" x14ac:dyDescent="0.6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N1154" s="7"/>
    </row>
    <row r="1155" spans="1:14" x14ac:dyDescent="0.3">
      <c r="A1155" s="10"/>
      <c r="B1155" s="11"/>
      <c r="C1155" s="11"/>
      <c r="D1155" s="16"/>
      <c r="E1155" s="6"/>
      <c r="F1155" s="6"/>
      <c r="G1155" s="10"/>
      <c r="N1155" s="10"/>
    </row>
    <row r="1156" spans="1:14" x14ac:dyDescent="0.3">
      <c r="A1156" s="10"/>
      <c r="B1156" s="11"/>
      <c r="C1156" s="11"/>
      <c r="D1156" s="16"/>
      <c r="E1156" s="16"/>
      <c r="F1156" s="16"/>
      <c r="G1156" s="10"/>
      <c r="H1156" s="16"/>
      <c r="I1156" s="16"/>
      <c r="J1156" s="16"/>
      <c r="N1156" s="10"/>
    </row>
    <row r="1157" spans="1:14" x14ac:dyDescent="0.3">
      <c r="A1157" s="10"/>
      <c r="B1157" s="11"/>
      <c r="C1157" s="11"/>
      <c r="D1157" s="16"/>
      <c r="E1157" s="16"/>
      <c r="F1157" s="16"/>
      <c r="G1157" s="10"/>
      <c r="H1157" s="16"/>
      <c r="I1157" s="16"/>
      <c r="J1157" s="16"/>
      <c r="N1157" s="10"/>
    </row>
    <row r="1158" spans="1:14" x14ac:dyDescent="0.3">
      <c r="A1158" s="10"/>
      <c r="B1158" s="11"/>
      <c r="C1158" s="11"/>
      <c r="D1158" s="16"/>
      <c r="E1158" s="16"/>
      <c r="F1158" s="16"/>
      <c r="G1158" s="10"/>
      <c r="H1158" s="16"/>
      <c r="I1158" s="16"/>
      <c r="J1158" s="16"/>
      <c r="N1158" s="10"/>
    </row>
    <row r="1159" spans="1:14" x14ac:dyDescent="0.3">
      <c r="A1159" s="10"/>
      <c r="B1159" s="11"/>
      <c r="C1159" s="11"/>
      <c r="D1159" s="16"/>
      <c r="E1159" s="16"/>
      <c r="F1159" s="16"/>
      <c r="G1159" s="10"/>
      <c r="H1159" s="16"/>
      <c r="I1159" s="16"/>
      <c r="J1159" s="16"/>
      <c r="N1159" s="10"/>
    </row>
    <row r="1160" spans="1:14" x14ac:dyDescent="0.3">
      <c r="A1160" s="10"/>
      <c r="B1160" s="11"/>
      <c r="C1160" s="11"/>
      <c r="D1160" s="16"/>
      <c r="E1160" s="16"/>
      <c r="F1160" s="16"/>
      <c r="G1160" s="10"/>
      <c r="H1160" s="16"/>
      <c r="I1160" s="16"/>
      <c r="J1160" s="16"/>
      <c r="N1160" s="10"/>
    </row>
    <row r="1161" spans="1:14" x14ac:dyDescent="0.3">
      <c r="A1161" s="10"/>
      <c r="B1161" s="11"/>
      <c r="C1161" s="11"/>
      <c r="D1161" s="16"/>
      <c r="E1161" s="16"/>
      <c r="F1161" s="16"/>
      <c r="G1161" s="10"/>
      <c r="H1161" s="16"/>
      <c r="I1161" s="16"/>
      <c r="J1161" s="16"/>
      <c r="N1161" s="10"/>
    </row>
    <row r="1162" spans="1:14" x14ac:dyDescent="0.3">
      <c r="A1162" s="10"/>
      <c r="B1162" s="11"/>
      <c r="C1162" s="11"/>
      <c r="D1162" s="16"/>
      <c r="E1162" s="16"/>
      <c r="F1162" s="16"/>
      <c r="G1162" s="10"/>
      <c r="H1162" s="16"/>
      <c r="I1162" s="16"/>
      <c r="J1162" s="16"/>
      <c r="N1162" s="10"/>
    </row>
    <row r="1163" spans="1:14" x14ac:dyDescent="0.3">
      <c r="A1163" s="10"/>
      <c r="B1163" s="11"/>
      <c r="C1163" s="11"/>
      <c r="D1163" s="16"/>
      <c r="E1163" s="16"/>
      <c r="F1163" s="16"/>
      <c r="G1163" s="10"/>
      <c r="H1163" s="16"/>
      <c r="I1163" s="16"/>
      <c r="J1163" s="16"/>
      <c r="N1163" s="10"/>
    </row>
    <row r="1164" spans="1:14" x14ac:dyDescent="0.3">
      <c r="A1164" s="10"/>
      <c r="B1164" s="11"/>
      <c r="C1164" s="11"/>
      <c r="D1164" s="16"/>
      <c r="E1164" s="16"/>
      <c r="F1164" s="16"/>
      <c r="G1164" s="10"/>
      <c r="H1164" s="16"/>
      <c r="I1164" s="16"/>
      <c r="J1164" s="16"/>
      <c r="N1164" s="10"/>
    </row>
    <row r="1165" spans="1:14" x14ac:dyDescent="0.3">
      <c r="A1165" s="10"/>
      <c r="B1165" s="11"/>
      <c r="C1165" s="11"/>
      <c r="D1165" s="16"/>
      <c r="E1165" s="16"/>
      <c r="F1165" s="16"/>
      <c r="G1165" s="10"/>
      <c r="H1165" s="16"/>
      <c r="I1165" s="16"/>
      <c r="J1165" s="16"/>
      <c r="N1165" s="10"/>
    </row>
    <row r="1166" spans="1:14" x14ac:dyDescent="0.3">
      <c r="A1166" s="10"/>
      <c r="B1166" s="11"/>
      <c r="C1166" s="11"/>
      <c r="D1166" s="16"/>
      <c r="E1166" s="16"/>
      <c r="F1166" s="16"/>
      <c r="G1166" s="10"/>
      <c r="H1166" s="16"/>
      <c r="I1166" s="16"/>
      <c r="J1166" s="16"/>
      <c r="N1166" s="10"/>
    </row>
    <row r="1167" spans="1:14" x14ac:dyDescent="0.3">
      <c r="A1167" s="10"/>
      <c r="B1167" s="11"/>
      <c r="C1167" s="11"/>
      <c r="D1167" s="16"/>
      <c r="E1167" s="16"/>
      <c r="F1167" s="16"/>
      <c r="G1167" s="10"/>
      <c r="H1167" s="16"/>
      <c r="I1167" s="16"/>
      <c r="J1167" s="16"/>
      <c r="N1167" s="10"/>
    </row>
    <row r="1168" spans="1:14" x14ac:dyDescent="0.3">
      <c r="A1168" s="10"/>
      <c r="B1168" s="11"/>
      <c r="C1168" s="11"/>
      <c r="D1168" s="16"/>
      <c r="E1168" s="16"/>
      <c r="F1168" s="16"/>
      <c r="G1168" s="10"/>
      <c r="H1168" s="16"/>
      <c r="I1168" s="16"/>
      <c r="J1168" s="16"/>
      <c r="N1168" s="10"/>
    </row>
    <row r="1169" spans="1:14" x14ac:dyDescent="0.3">
      <c r="A1169" s="10"/>
      <c r="B1169" s="11"/>
      <c r="C1169" s="11"/>
      <c r="D1169" s="16"/>
      <c r="E1169" s="16"/>
      <c r="F1169" s="16"/>
      <c r="G1169" s="10"/>
      <c r="H1169" s="16"/>
      <c r="I1169" s="16"/>
      <c r="J1169" s="16"/>
      <c r="N1169" s="10"/>
    </row>
    <row r="1170" spans="1:14" x14ac:dyDescent="0.3">
      <c r="A1170" s="10"/>
      <c r="B1170" s="11"/>
      <c r="C1170" s="11"/>
      <c r="D1170" s="16"/>
      <c r="E1170" s="16"/>
      <c r="F1170" s="16"/>
      <c r="G1170" s="10"/>
      <c r="H1170" s="16"/>
      <c r="I1170" s="16"/>
      <c r="J1170" s="16"/>
      <c r="N1170" s="10"/>
    </row>
    <row r="1171" spans="1:14" x14ac:dyDescent="0.3">
      <c r="A1171" s="10"/>
      <c r="B1171" s="11"/>
      <c r="C1171" s="11"/>
      <c r="D1171" s="16"/>
      <c r="E1171" s="16"/>
      <c r="F1171" s="16"/>
      <c r="G1171" s="10"/>
      <c r="H1171" s="16"/>
      <c r="I1171" s="16"/>
      <c r="J1171" s="16"/>
      <c r="N1171" s="10"/>
    </row>
    <row r="1172" spans="1:14" x14ac:dyDescent="0.3">
      <c r="A1172" s="10"/>
      <c r="B1172" s="11"/>
      <c r="C1172" s="11"/>
      <c r="D1172" s="16"/>
      <c r="E1172" s="16"/>
      <c r="F1172" s="16"/>
      <c r="G1172" s="10"/>
      <c r="H1172" s="16"/>
      <c r="I1172" s="16"/>
      <c r="J1172" s="16"/>
      <c r="N1172" s="10"/>
    </row>
    <row r="1173" spans="1:14" x14ac:dyDescent="0.3">
      <c r="A1173" s="10"/>
      <c r="B1173" s="11"/>
      <c r="C1173" s="11"/>
      <c r="D1173" s="16"/>
      <c r="E1173" s="16"/>
      <c r="F1173" s="16"/>
      <c r="G1173" s="10"/>
      <c r="H1173" s="16"/>
      <c r="I1173" s="16"/>
      <c r="J1173" s="16"/>
      <c r="N1173" s="10"/>
    </row>
    <row r="1174" spans="1:14" x14ac:dyDescent="0.3">
      <c r="A1174" s="10"/>
      <c r="B1174" s="11"/>
      <c r="C1174" s="11"/>
      <c r="D1174" s="16"/>
      <c r="E1174" s="16"/>
      <c r="F1174" s="16"/>
      <c r="G1174" s="10"/>
      <c r="H1174" s="16"/>
      <c r="I1174" s="16"/>
      <c r="J1174" s="16"/>
      <c r="N1174" s="10"/>
    </row>
    <row r="1175" spans="1:14" x14ac:dyDescent="0.3">
      <c r="A1175" s="10"/>
      <c r="B1175" s="11"/>
      <c r="C1175" s="11"/>
      <c r="D1175" s="16"/>
      <c r="E1175" s="16"/>
      <c r="F1175" s="16"/>
      <c r="G1175" s="10"/>
      <c r="H1175" s="16"/>
      <c r="I1175" s="16"/>
      <c r="J1175" s="16"/>
      <c r="N1175" s="10"/>
    </row>
    <row r="1176" spans="1:14" x14ac:dyDescent="0.3">
      <c r="A1176" s="10"/>
      <c r="B1176" s="11"/>
      <c r="C1176" s="11"/>
      <c r="D1176" s="16"/>
      <c r="E1176" s="16"/>
      <c r="F1176" s="16"/>
      <c r="G1176" s="10"/>
      <c r="H1176" s="16"/>
      <c r="I1176" s="16"/>
      <c r="J1176" s="16"/>
      <c r="N1176" s="10"/>
    </row>
    <row r="1177" spans="1:14" x14ac:dyDescent="0.3">
      <c r="A1177" s="10"/>
      <c r="B1177" s="11"/>
      <c r="C1177" s="11"/>
      <c r="D1177" s="16"/>
      <c r="E1177" s="16"/>
      <c r="F1177" s="16"/>
      <c r="G1177" s="10"/>
      <c r="H1177" s="16"/>
      <c r="I1177" s="16"/>
      <c r="J1177" s="16"/>
      <c r="N1177" s="10"/>
    </row>
    <row r="1178" spans="1:14" x14ac:dyDescent="0.3">
      <c r="A1178" s="10"/>
      <c r="B1178" s="11"/>
      <c r="C1178" s="11"/>
      <c r="D1178" s="16"/>
      <c r="E1178" s="16"/>
      <c r="F1178" s="16"/>
      <c r="G1178" s="10"/>
      <c r="H1178" s="16"/>
      <c r="I1178" s="16"/>
      <c r="J1178" s="16"/>
      <c r="N1178" s="10"/>
    </row>
    <row r="1179" spans="1:14" x14ac:dyDescent="0.3">
      <c r="A1179" s="10"/>
      <c r="B1179" s="11"/>
      <c r="C1179" s="11"/>
      <c r="D1179" s="16"/>
      <c r="E1179" s="16"/>
      <c r="F1179" s="16"/>
      <c r="G1179" s="10"/>
      <c r="H1179" s="16"/>
      <c r="I1179" s="16"/>
      <c r="J1179" s="16"/>
      <c r="N1179" s="10"/>
    </row>
    <row r="1180" spans="1:14" x14ac:dyDescent="0.3">
      <c r="A1180" s="10"/>
      <c r="B1180" s="11"/>
      <c r="C1180" s="11"/>
      <c r="D1180" s="16"/>
      <c r="E1180" s="16"/>
      <c r="F1180" s="16"/>
      <c r="G1180" s="10"/>
      <c r="H1180" s="16"/>
      <c r="I1180" s="16"/>
      <c r="J1180" s="16"/>
      <c r="N1180" s="10"/>
    </row>
    <row r="1181" spans="1:14" x14ac:dyDescent="0.3">
      <c r="A1181" s="10"/>
      <c r="B1181" s="11"/>
      <c r="C1181" s="11"/>
      <c r="D1181" s="16"/>
      <c r="E1181" s="16"/>
      <c r="F1181" s="16"/>
      <c r="G1181" s="10"/>
      <c r="H1181" s="16"/>
      <c r="I1181" s="16"/>
      <c r="J1181" s="16"/>
      <c r="N1181" s="10"/>
    </row>
    <row r="1182" spans="1:14" x14ac:dyDescent="0.3">
      <c r="A1182" s="10"/>
      <c r="B1182" s="11"/>
      <c r="C1182" s="11"/>
      <c r="D1182" s="16"/>
      <c r="E1182" s="16"/>
      <c r="F1182" s="16"/>
      <c r="G1182" s="10"/>
      <c r="H1182" s="16"/>
      <c r="I1182" s="16"/>
      <c r="J1182" s="16"/>
      <c r="N1182" s="10"/>
    </row>
    <row r="1183" spans="1:14" x14ac:dyDescent="0.3">
      <c r="A1183" s="10"/>
      <c r="B1183" s="11"/>
      <c r="C1183" s="11"/>
      <c r="D1183" s="16"/>
      <c r="E1183" s="16"/>
      <c r="F1183" s="16"/>
      <c r="G1183" s="10"/>
      <c r="H1183" s="16"/>
      <c r="I1183" s="16"/>
      <c r="J1183" s="16"/>
      <c r="N1183" s="10"/>
    </row>
    <row r="1184" spans="1:14" x14ac:dyDescent="0.3">
      <c r="A1184" s="10"/>
      <c r="B1184" s="11"/>
      <c r="C1184" s="11"/>
      <c r="D1184" s="16"/>
      <c r="E1184" s="16"/>
      <c r="F1184" s="16"/>
      <c r="G1184" s="10"/>
      <c r="H1184" s="16"/>
      <c r="I1184" s="16"/>
      <c r="J1184" s="16"/>
      <c r="N1184" s="10"/>
    </row>
    <row r="1185" spans="1:14" x14ac:dyDescent="0.3">
      <c r="A1185" s="10"/>
      <c r="B1185" s="11"/>
      <c r="C1185" s="11"/>
      <c r="D1185" s="16"/>
      <c r="E1185" s="16"/>
      <c r="F1185" s="16"/>
      <c r="G1185" s="10"/>
      <c r="H1185" s="16"/>
      <c r="I1185" s="16"/>
      <c r="J1185" s="16"/>
      <c r="N1185" s="10"/>
    </row>
    <row r="1186" spans="1:14" x14ac:dyDescent="0.3">
      <c r="A1186" s="10"/>
      <c r="B1186" s="11"/>
      <c r="C1186" s="11"/>
      <c r="D1186" s="16"/>
      <c r="E1186" s="16"/>
      <c r="F1186" s="16"/>
      <c r="G1186" s="10"/>
      <c r="H1186" s="16"/>
      <c r="I1186" s="16"/>
      <c r="J1186" s="16"/>
      <c r="N1186" s="10"/>
    </row>
    <row r="1187" spans="1:14" x14ac:dyDescent="0.3">
      <c r="A1187" s="10"/>
      <c r="B1187" s="11"/>
      <c r="C1187" s="11"/>
      <c r="D1187" s="16"/>
      <c r="E1187" s="16"/>
      <c r="F1187" s="16"/>
      <c r="G1187" s="10"/>
      <c r="H1187" s="16"/>
      <c r="I1187" s="16"/>
      <c r="J1187" s="16"/>
      <c r="N1187" s="10"/>
    </row>
    <row r="1188" spans="1:14" x14ac:dyDescent="0.3">
      <c r="A1188" s="10"/>
      <c r="B1188" s="11"/>
      <c r="C1188" s="11"/>
      <c r="D1188" s="16"/>
      <c r="E1188" s="16"/>
      <c r="F1188" s="16"/>
      <c r="G1188" s="10"/>
      <c r="H1188" s="16"/>
      <c r="I1188" s="16"/>
      <c r="J1188" s="16"/>
      <c r="N1188" s="10"/>
    </row>
    <row r="1189" spans="1:14" x14ac:dyDescent="0.3">
      <c r="A1189" s="10"/>
      <c r="B1189" s="11"/>
      <c r="C1189" s="11"/>
      <c r="D1189" s="16"/>
      <c r="E1189" s="16"/>
      <c r="F1189" s="16"/>
      <c r="G1189" s="10"/>
      <c r="H1189" s="16"/>
      <c r="I1189" s="16"/>
      <c r="J1189" s="16"/>
      <c r="N1189" s="10"/>
    </row>
    <row r="1190" spans="1:14" x14ac:dyDescent="0.3">
      <c r="A1190" s="10"/>
      <c r="B1190" s="11"/>
      <c r="C1190" s="11"/>
      <c r="D1190" s="16"/>
      <c r="E1190" s="16"/>
      <c r="F1190" s="16"/>
      <c r="G1190" s="10"/>
      <c r="H1190" s="16"/>
      <c r="I1190" s="16"/>
      <c r="J1190" s="16"/>
      <c r="N1190" s="10"/>
    </row>
    <row r="1191" spans="1:14" x14ac:dyDescent="0.3">
      <c r="A1191" s="10"/>
      <c r="B1191" s="11"/>
      <c r="C1191" s="11"/>
      <c r="D1191" s="16"/>
      <c r="E1191" s="16"/>
      <c r="F1191" s="16"/>
      <c r="G1191" s="10"/>
      <c r="H1191" s="16"/>
      <c r="I1191" s="16"/>
      <c r="J1191" s="16"/>
      <c r="N1191" s="10"/>
    </row>
    <row r="1192" spans="1:14" x14ac:dyDescent="0.3">
      <c r="A1192" s="10"/>
      <c r="B1192" s="11"/>
      <c r="C1192" s="11"/>
      <c r="D1192" s="16"/>
      <c r="E1192" s="16"/>
      <c r="F1192" s="16"/>
      <c r="G1192" s="10"/>
      <c r="H1192" s="16"/>
      <c r="I1192" s="16"/>
      <c r="J1192" s="16"/>
      <c r="N1192" s="10"/>
    </row>
    <row r="1193" spans="1:14" x14ac:dyDescent="0.3">
      <c r="A1193" s="10"/>
      <c r="B1193" s="11"/>
      <c r="C1193" s="11"/>
      <c r="D1193" s="16"/>
      <c r="E1193" s="16"/>
      <c r="F1193" s="16"/>
      <c r="G1193" s="10"/>
      <c r="H1193" s="16"/>
      <c r="I1193" s="16"/>
      <c r="J1193" s="16"/>
      <c r="N1193" s="10"/>
    </row>
    <row r="1194" spans="1:14" x14ac:dyDescent="0.3">
      <c r="A1194" s="10"/>
      <c r="B1194" s="11"/>
      <c r="C1194" s="11"/>
      <c r="D1194" s="16"/>
      <c r="E1194" s="16"/>
      <c r="F1194" s="16"/>
      <c r="G1194" s="10"/>
      <c r="H1194" s="16"/>
      <c r="I1194" s="16"/>
      <c r="J1194" s="16"/>
      <c r="N1194" s="10"/>
    </row>
    <row r="1195" spans="1:14" x14ac:dyDescent="0.3">
      <c r="A1195" s="10"/>
      <c r="B1195" s="11"/>
      <c r="C1195" s="11"/>
      <c r="D1195" s="16"/>
      <c r="E1195" s="16"/>
      <c r="F1195" s="16"/>
      <c r="G1195" s="10"/>
      <c r="H1195" s="16"/>
      <c r="I1195" s="16"/>
      <c r="J1195" s="16"/>
      <c r="N1195" s="10"/>
    </row>
    <row r="1196" spans="1:14" x14ac:dyDescent="0.3">
      <c r="A1196" s="10"/>
      <c r="B1196" s="11"/>
      <c r="C1196" s="11"/>
      <c r="D1196" s="16"/>
      <c r="E1196" s="16"/>
      <c r="F1196" s="16"/>
      <c r="G1196" s="10"/>
      <c r="H1196" s="16"/>
      <c r="I1196" s="16"/>
      <c r="J1196" s="16"/>
      <c r="N1196" s="10"/>
    </row>
    <row r="1197" spans="1:14" x14ac:dyDescent="0.3">
      <c r="A1197" s="10"/>
      <c r="B1197" s="11"/>
      <c r="C1197" s="11"/>
      <c r="D1197" s="16"/>
      <c r="E1197" s="16"/>
      <c r="F1197" s="16"/>
      <c r="G1197" s="10"/>
      <c r="H1197" s="16"/>
      <c r="I1197" s="16"/>
      <c r="J1197" s="16"/>
      <c r="N1197" s="10"/>
    </row>
    <row r="1198" spans="1:14" x14ac:dyDescent="0.3">
      <c r="A1198" s="10"/>
      <c r="B1198" s="11"/>
      <c r="C1198" s="11"/>
      <c r="D1198" s="16"/>
      <c r="E1198" s="16"/>
      <c r="F1198" s="16"/>
      <c r="G1198" s="10"/>
      <c r="H1198" s="16"/>
      <c r="I1198" s="16"/>
      <c r="J1198" s="16"/>
      <c r="N1198" s="10"/>
    </row>
    <row r="1199" spans="1:14" x14ac:dyDescent="0.3">
      <c r="A1199" s="10"/>
      <c r="B1199" s="11"/>
      <c r="C1199" s="11"/>
      <c r="D1199" s="16"/>
      <c r="E1199" s="16"/>
      <c r="F1199" s="16"/>
      <c r="G1199" s="10"/>
      <c r="H1199" s="16"/>
      <c r="I1199" s="16"/>
      <c r="J1199" s="16"/>
      <c r="N1199" s="10"/>
    </row>
    <row r="1200" spans="1:14" x14ac:dyDescent="0.3">
      <c r="A1200" s="10"/>
      <c r="B1200" s="11"/>
      <c r="C1200" s="11"/>
      <c r="D1200" s="16"/>
      <c r="E1200" s="16"/>
      <c r="F1200" s="16"/>
      <c r="G1200" s="10"/>
      <c r="H1200" s="16"/>
      <c r="I1200" s="16"/>
      <c r="J1200" s="16"/>
      <c r="N1200" s="10"/>
    </row>
    <row r="1201" spans="1:14" x14ac:dyDescent="0.3">
      <c r="A1201" s="10"/>
      <c r="B1201" s="11"/>
      <c r="C1201" s="11"/>
      <c r="D1201" s="16"/>
      <c r="E1201" s="16"/>
      <c r="F1201" s="16"/>
      <c r="G1201" s="10"/>
      <c r="H1201" s="16"/>
      <c r="I1201" s="16"/>
      <c r="J1201" s="16"/>
      <c r="N1201" s="10"/>
    </row>
    <row r="1202" spans="1:14" x14ac:dyDescent="0.3">
      <c r="A1202" s="10"/>
      <c r="B1202" s="11"/>
      <c r="C1202" s="11"/>
      <c r="D1202" s="16"/>
      <c r="E1202" s="16"/>
      <c r="F1202" s="16"/>
      <c r="G1202" s="10"/>
      <c r="H1202" s="16"/>
      <c r="I1202" s="16"/>
      <c r="J1202" s="16"/>
      <c r="N1202" s="10"/>
    </row>
    <row r="1203" spans="1:14" x14ac:dyDescent="0.3">
      <c r="A1203" s="10"/>
      <c r="B1203" s="11"/>
      <c r="C1203" s="11"/>
      <c r="D1203" s="16"/>
      <c r="E1203" s="16"/>
      <c r="F1203" s="16"/>
      <c r="G1203" s="10"/>
      <c r="H1203" s="16"/>
      <c r="I1203" s="16"/>
      <c r="J1203" s="16"/>
      <c r="N1203" s="10"/>
    </row>
    <row r="1204" spans="1:14" x14ac:dyDescent="0.3">
      <c r="A1204" s="10"/>
      <c r="B1204" s="11"/>
      <c r="C1204" s="11"/>
      <c r="D1204" s="16"/>
      <c r="E1204" s="16"/>
      <c r="F1204" s="16"/>
      <c r="G1204" s="10"/>
      <c r="H1204" s="16"/>
      <c r="I1204" s="16"/>
      <c r="J1204" s="16"/>
      <c r="N1204" s="10"/>
    </row>
    <row r="1205" spans="1:14" x14ac:dyDescent="0.3">
      <c r="A1205" s="10"/>
      <c r="B1205" s="11"/>
      <c r="C1205" s="11"/>
      <c r="D1205" s="16"/>
      <c r="E1205" s="16"/>
      <c r="F1205" s="16"/>
      <c r="G1205" s="10"/>
      <c r="H1205" s="16"/>
      <c r="I1205" s="16"/>
      <c r="J1205" s="16"/>
      <c r="N1205" s="10"/>
    </row>
    <row r="1206" spans="1:14" x14ac:dyDescent="0.3">
      <c r="A1206" s="4"/>
      <c r="F1206" s="8"/>
      <c r="G1206" s="4"/>
      <c r="H1206" s="4"/>
      <c r="M1206" s="8"/>
      <c r="N1206" s="4"/>
    </row>
    <row r="1207" spans="1:14" x14ac:dyDescent="0.3">
      <c r="A1207" s="4"/>
      <c r="C1207" s="2"/>
      <c r="D1207" s="2"/>
      <c r="E1207" s="2"/>
      <c r="F1207" s="8"/>
      <c r="G1207" s="4"/>
      <c r="H1207" s="4"/>
      <c r="M1207" s="8"/>
      <c r="N1207" s="4"/>
    </row>
    <row r="1208" spans="1:14" x14ac:dyDescent="0.3">
      <c r="A1208" s="4"/>
      <c r="G1208" s="4"/>
      <c r="H1208" s="4"/>
      <c r="N1208" s="4"/>
    </row>
    <row r="1209" spans="1:14" x14ac:dyDescent="0.3">
      <c r="A1209" s="4"/>
      <c r="B1209" s="2"/>
      <c r="C1209" s="3"/>
      <c r="D1209" s="3"/>
      <c r="E1209" s="3"/>
      <c r="G1209" s="4"/>
      <c r="H1209" s="4"/>
      <c r="N1209" s="4"/>
    </row>
    <row r="1210" spans="1:14" x14ac:dyDescent="0.3">
      <c r="A1210" s="4"/>
      <c r="B1210" s="2"/>
      <c r="C1210" s="3"/>
      <c r="D1210" s="3"/>
      <c r="E1210" s="3"/>
      <c r="G1210" s="4"/>
      <c r="H1210" s="4"/>
      <c r="N1210" s="4"/>
    </row>
    <row r="1211" spans="1:14" x14ac:dyDescent="0.3">
      <c r="A1211" s="4"/>
      <c r="B1211" s="2"/>
      <c r="C1211" s="3"/>
      <c r="D1211" s="3"/>
      <c r="E1211" s="3"/>
      <c r="G1211" s="4"/>
      <c r="H1211" s="4"/>
      <c r="N1211" s="4"/>
    </row>
    <row r="1212" spans="1:14" x14ac:dyDescent="0.3">
      <c r="B1212" s="2"/>
      <c r="C1212" s="3"/>
      <c r="D1212" s="3"/>
      <c r="E1212" s="3"/>
    </row>
    <row r="1213" spans="1:14" x14ac:dyDescent="0.3">
      <c r="B1213" s="2"/>
      <c r="C1213" s="3"/>
      <c r="D1213" s="3"/>
      <c r="E1213" s="3"/>
    </row>
    <row r="1214" spans="1:14" x14ac:dyDescent="0.3">
      <c r="B1214" s="11"/>
      <c r="C1214" s="15"/>
      <c r="D1214" s="15"/>
      <c r="E1214" s="15"/>
      <c r="F1214" s="6"/>
    </row>
    <row r="1215" spans="1:14" x14ac:dyDescent="0.3">
      <c r="B1215" s="11"/>
      <c r="C1215" s="15"/>
      <c r="D1215" s="15"/>
      <c r="E1215" s="15"/>
    </row>
    <row r="1216" spans="1:14" ht="17" x14ac:dyDescent="0.6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N1216" s="7"/>
    </row>
    <row r="1217" spans="1:14" x14ac:dyDescent="0.3">
      <c r="A1217" s="10"/>
      <c r="B1217" s="11"/>
      <c r="C1217" s="11"/>
      <c r="D1217" s="16"/>
      <c r="E1217" s="6"/>
      <c r="F1217" s="6"/>
      <c r="G1217" s="10"/>
      <c r="N1217" s="10"/>
    </row>
    <row r="1218" spans="1:14" x14ac:dyDescent="0.3">
      <c r="A1218" s="10"/>
      <c r="B1218" s="11"/>
      <c r="C1218" s="11"/>
      <c r="D1218" s="16"/>
      <c r="E1218" s="16"/>
      <c r="F1218" s="16"/>
      <c r="G1218" s="10"/>
      <c r="H1218" s="16"/>
      <c r="I1218" s="16"/>
      <c r="J1218" s="16"/>
      <c r="N1218" s="10"/>
    </row>
    <row r="1219" spans="1:14" x14ac:dyDescent="0.3">
      <c r="A1219" s="10"/>
      <c r="B1219" s="11"/>
      <c r="C1219" s="11"/>
      <c r="D1219" s="16"/>
      <c r="E1219" s="16"/>
      <c r="F1219" s="16"/>
      <c r="G1219" s="10"/>
      <c r="H1219" s="16"/>
      <c r="I1219" s="16"/>
      <c r="J1219" s="16"/>
      <c r="N1219" s="10"/>
    </row>
    <row r="1220" spans="1:14" x14ac:dyDescent="0.3">
      <c r="A1220" s="10"/>
      <c r="B1220" s="11"/>
      <c r="C1220" s="11"/>
      <c r="D1220" s="16"/>
      <c r="E1220" s="16"/>
      <c r="F1220" s="16"/>
      <c r="G1220" s="10"/>
      <c r="H1220" s="16"/>
      <c r="I1220" s="16"/>
      <c r="J1220" s="16"/>
      <c r="N1220" s="10"/>
    </row>
    <row r="1221" spans="1:14" x14ac:dyDescent="0.3">
      <c r="A1221" s="10"/>
      <c r="B1221" s="11"/>
      <c r="C1221" s="11"/>
      <c r="D1221" s="16"/>
      <c r="E1221" s="16"/>
      <c r="F1221" s="16"/>
      <c r="G1221" s="10"/>
      <c r="H1221" s="16"/>
      <c r="I1221" s="16"/>
      <c r="J1221" s="16"/>
      <c r="N1221" s="10"/>
    </row>
    <row r="1222" spans="1:14" x14ac:dyDescent="0.3">
      <c r="A1222" s="10"/>
      <c r="B1222" s="11"/>
      <c r="C1222" s="11"/>
      <c r="D1222" s="16"/>
      <c r="E1222" s="16"/>
      <c r="F1222" s="16"/>
      <c r="G1222" s="10"/>
      <c r="H1222" s="16"/>
      <c r="I1222" s="16"/>
      <c r="J1222" s="16"/>
      <c r="N1222" s="10"/>
    </row>
    <row r="1223" spans="1:14" x14ac:dyDescent="0.3">
      <c r="A1223" s="10"/>
      <c r="B1223" s="11"/>
      <c r="C1223" s="11"/>
      <c r="D1223" s="16"/>
      <c r="E1223" s="16"/>
      <c r="F1223" s="16"/>
      <c r="G1223" s="10"/>
      <c r="H1223" s="16"/>
      <c r="I1223" s="16"/>
      <c r="J1223" s="16"/>
      <c r="N1223" s="10"/>
    </row>
    <row r="1224" spans="1:14" x14ac:dyDescent="0.3">
      <c r="A1224" s="10"/>
      <c r="B1224" s="11"/>
      <c r="C1224" s="11"/>
      <c r="D1224" s="16"/>
      <c r="E1224" s="16"/>
      <c r="F1224" s="16"/>
      <c r="G1224" s="10"/>
      <c r="H1224" s="16"/>
      <c r="I1224" s="16"/>
      <c r="J1224" s="16"/>
      <c r="N1224" s="10"/>
    </row>
    <row r="1225" spans="1:14" x14ac:dyDescent="0.3">
      <c r="A1225" s="10"/>
      <c r="B1225" s="11"/>
      <c r="C1225" s="11"/>
      <c r="D1225" s="16"/>
      <c r="E1225" s="16"/>
      <c r="F1225" s="16"/>
      <c r="G1225" s="10"/>
      <c r="H1225" s="16"/>
      <c r="I1225" s="16"/>
      <c r="J1225" s="16"/>
      <c r="N1225" s="10"/>
    </row>
    <row r="1226" spans="1:14" x14ac:dyDescent="0.3">
      <c r="A1226" s="10"/>
      <c r="B1226" s="11"/>
      <c r="C1226" s="11"/>
      <c r="D1226" s="16"/>
      <c r="E1226" s="16"/>
      <c r="F1226" s="16"/>
      <c r="G1226" s="10"/>
      <c r="H1226" s="16"/>
      <c r="I1226" s="16"/>
      <c r="J1226" s="16"/>
      <c r="N1226" s="10"/>
    </row>
    <row r="1227" spans="1:14" x14ac:dyDescent="0.3">
      <c r="A1227" s="10"/>
      <c r="B1227" s="11"/>
      <c r="C1227" s="11"/>
      <c r="D1227" s="16"/>
      <c r="E1227" s="16"/>
      <c r="F1227" s="16"/>
      <c r="G1227" s="10"/>
      <c r="H1227" s="16"/>
      <c r="I1227" s="16"/>
      <c r="J1227" s="16"/>
      <c r="N1227" s="10"/>
    </row>
    <row r="1228" spans="1:14" x14ac:dyDescent="0.3">
      <c r="A1228" s="10"/>
      <c r="B1228" s="11"/>
      <c r="C1228" s="11"/>
      <c r="D1228" s="16"/>
      <c r="E1228" s="16"/>
      <c r="F1228" s="16"/>
      <c r="G1228" s="10"/>
      <c r="H1228" s="16"/>
      <c r="I1228" s="16"/>
      <c r="J1228" s="16"/>
      <c r="N1228" s="10"/>
    </row>
    <row r="1229" spans="1:14" x14ac:dyDescent="0.3">
      <c r="A1229" s="10"/>
      <c r="B1229" s="11"/>
      <c r="C1229" s="11"/>
      <c r="D1229" s="16"/>
      <c r="E1229" s="16"/>
      <c r="F1229" s="16"/>
      <c r="G1229" s="10"/>
      <c r="H1229" s="16"/>
      <c r="I1229" s="16"/>
      <c r="J1229" s="16"/>
      <c r="N1229" s="10"/>
    </row>
    <row r="1230" spans="1:14" x14ac:dyDescent="0.3">
      <c r="A1230" s="10"/>
      <c r="B1230" s="11"/>
      <c r="C1230" s="11"/>
      <c r="D1230" s="16"/>
      <c r="E1230" s="16"/>
      <c r="F1230" s="16"/>
      <c r="G1230" s="10"/>
      <c r="H1230" s="16"/>
      <c r="I1230" s="16"/>
      <c r="J1230" s="16"/>
      <c r="N1230" s="10"/>
    </row>
    <row r="1231" spans="1:14" x14ac:dyDescent="0.3">
      <c r="A1231" s="10"/>
      <c r="B1231" s="11"/>
      <c r="C1231" s="11"/>
      <c r="D1231" s="16"/>
      <c r="E1231" s="16"/>
      <c r="F1231" s="16"/>
      <c r="G1231" s="10"/>
      <c r="H1231" s="16"/>
      <c r="I1231" s="16"/>
      <c r="J1231" s="16"/>
      <c r="N1231" s="10"/>
    </row>
    <row r="1232" spans="1:14" x14ac:dyDescent="0.3">
      <c r="A1232" s="10"/>
      <c r="B1232" s="11"/>
      <c r="C1232" s="11"/>
      <c r="D1232" s="16"/>
      <c r="E1232" s="16"/>
      <c r="F1232" s="16"/>
      <c r="G1232" s="10"/>
      <c r="H1232" s="16"/>
      <c r="I1232" s="16"/>
      <c r="J1232" s="16"/>
      <c r="N1232" s="10"/>
    </row>
    <row r="1233" spans="1:14" x14ac:dyDescent="0.3">
      <c r="A1233" s="10"/>
      <c r="B1233" s="11"/>
      <c r="C1233" s="11"/>
      <c r="D1233" s="16"/>
      <c r="E1233" s="16"/>
      <c r="F1233" s="16"/>
      <c r="G1233" s="10"/>
      <c r="H1233" s="16"/>
      <c r="I1233" s="16"/>
      <c r="J1233" s="16"/>
      <c r="N1233" s="10"/>
    </row>
    <row r="1234" spans="1:14" x14ac:dyDescent="0.3">
      <c r="A1234" s="10"/>
      <c r="B1234" s="11"/>
      <c r="C1234" s="11"/>
      <c r="D1234" s="16"/>
      <c r="E1234" s="16"/>
      <c r="F1234" s="16"/>
      <c r="G1234" s="10"/>
      <c r="H1234" s="16"/>
      <c r="I1234" s="16"/>
      <c r="J1234" s="16"/>
      <c r="N1234" s="10"/>
    </row>
    <row r="1235" spans="1:14" x14ac:dyDescent="0.3">
      <c r="A1235" s="10"/>
      <c r="B1235" s="11"/>
      <c r="C1235" s="11"/>
      <c r="D1235" s="16"/>
      <c r="E1235" s="16"/>
      <c r="F1235" s="16"/>
      <c r="G1235" s="10"/>
      <c r="H1235" s="16"/>
      <c r="I1235" s="16"/>
      <c r="J1235" s="16"/>
      <c r="N1235" s="10"/>
    </row>
    <row r="1236" spans="1:14" x14ac:dyDescent="0.3">
      <c r="A1236" s="10"/>
      <c r="B1236" s="11"/>
      <c r="C1236" s="11"/>
      <c r="D1236" s="16"/>
      <c r="E1236" s="16"/>
      <c r="F1236" s="16"/>
      <c r="G1236" s="10"/>
      <c r="H1236" s="16"/>
      <c r="I1236" s="16"/>
      <c r="J1236" s="16"/>
      <c r="N1236" s="10"/>
    </row>
    <row r="1237" spans="1:14" x14ac:dyDescent="0.3">
      <c r="A1237" s="10"/>
      <c r="B1237" s="11"/>
      <c r="C1237" s="11"/>
      <c r="D1237" s="16"/>
      <c r="E1237" s="16"/>
      <c r="F1237" s="16"/>
      <c r="G1237" s="10"/>
      <c r="H1237" s="16"/>
      <c r="I1237" s="16"/>
      <c r="J1237" s="16"/>
      <c r="N1237" s="10"/>
    </row>
    <row r="1238" spans="1:14" x14ac:dyDescent="0.3">
      <c r="A1238" s="10"/>
      <c r="B1238" s="11"/>
      <c r="C1238" s="11"/>
      <c r="D1238" s="16"/>
      <c r="E1238" s="16"/>
      <c r="F1238" s="16"/>
      <c r="G1238" s="10"/>
      <c r="H1238" s="16"/>
      <c r="I1238" s="16"/>
      <c r="J1238" s="16"/>
      <c r="N1238" s="10"/>
    </row>
    <row r="1239" spans="1:14" x14ac:dyDescent="0.3">
      <c r="A1239" s="10"/>
      <c r="B1239" s="11"/>
      <c r="C1239" s="11"/>
      <c r="D1239" s="16"/>
      <c r="E1239" s="16"/>
      <c r="F1239" s="16"/>
      <c r="G1239" s="10"/>
      <c r="H1239" s="16"/>
      <c r="I1239" s="16"/>
      <c r="J1239" s="16"/>
      <c r="N1239" s="10"/>
    </row>
    <row r="1240" spans="1:14" x14ac:dyDescent="0.3">
      <c r="A1240" s="10"/>
      <c r="B1240" s="11"/>
      <c r="C1240" s="11"/>
      <c r="D1240" s="16"/>
      <c r="E1240" s="16"/>
      <c r="F1240" s="16"/>
      <c r="G1240" s="10"/>
      <c r="H1240" s="16"/>
      <c r="I1240" s="16"/>
      <c r="J1240" s="16"/>
      <c r="N1240" s="10"/>
    </row>
    <row r="1241" spans="1:14" x14ac:dyDescent="0.3">
      <c r="A1241" s="10"/>
      <c r="B1241" s="11"/>
      <c r="C1241" s="11"/>
      <c r="D1241" s="16"/>
      <c r="E1241" s="16"/>
      <c r="F1241" s="16"/>
      <c r="G1241" s="10"/>
      <c r="H1241" s="16"/>
      <c r="I1241" s="16"/>
      <c r="J1241" s="16"/>
      <c r="N1241" s="10"/>
    </row>
    <row r="1242" spans="1:14" x14ac:dyDescent="0.3">
      <c r="A1242" s="10"/>
      <c r="B1242" s="11"/>
      <c r="C1242" s="11"/>
      <c r="D1242" s="16"/>
      <c r="E1242" s="16"/>
      <c r="F1242" s="16"/>
      <c r="G1242" s="10"/>
      <c r="H1242" s="16"/>
      <c r="I1242" s="16"/>
      <c r="J1242" s="16"/>
      <c r="N1242" s="10"/>
    </row>
    <row r="1243" spans="1:14" x14ac:dyDescent="0.3">
      <c r="A1243" s="10"/>
      <c r="B1243" s="11"/>
      <c r="C1243" s="11"/>
      <c r="D1243" s="16"/>
      <c r="E1243" s="16"/>
      <c r="F1243" s="16"/>
      <c r="G1243" s="10"/>
      <c r="H1243" s="16"/>
      <c r="I1243" s="16"/>
      <c r="J1243" s="16"/>
      <c r="N1243" s="10"/>
    </row>
    <row r="1244" spans="1:14" x14ac:dyDescent="0.3">
      <c r="A1244" s="10"/>
      <c r="B1244" s="11"/>
      <c r="C1244" s="11"/>
      <c r="D1244" s="16"/>
      <c r="E1244" s="16"/>
      <c r="F1244" s="16"/>
      <c r="G1244" s="10"/>
      <c r="H1244" s="16"/>
      <c r="I1244" s="16"/>
      <c r="J1244" s="16"/>
      <c r="N1244" s="10"/>
    </row>
    <row r="1245" spans="1:14" x14ac:dyDescent="0.3">
      <c r="A1245" s="10"/>
      <c r="B1245" s="11"/>
      <c r="C1245" s="11"/>
      <c r="D1245" s="16"/>
      <c r="E1245" s="16"/>
      <c r="F1245" s="16"/>
      <c r="G1245" s="10"/>
      <c r="H1245" s="16"/>
      <c r="I1245" s="16"/>
      <c r="J1245" s="16"/>
      <c r="N1245" s="10"/>
    </row>
    <row r="1246" spans="1:14" x14ac:dyDescent="0.3">
      <c r="A1246" s="10"/>
      <c r="B1246" s="11"/>
      <c r="C1246" s="11"/>
      <c r="D1246" s="16"/>
      <c r="E1246" s="16"/>
      <c r="F1246" s="16"/>
      <c r="G1246" s="10"/>
      <c r="H1246" s="16"/>
      <c r="I1246" s="16"/>
      <c r="J1246" s="16"/>
      <c r="N1246" s="10"/>
    </row>
    <row r="1247" spans="1:14" x14ac:dyDescent="0.3">
      <c r="A1247" s="10"/>
      <c r="B1247" s="11"/>
      <c r="C1247" s="11"/>
      <c r="D1247" s="16"/>
      <c r="E1247" s="16"/>
      <c r="F1247" s="16"/>
      <c r="G1247" s="10"/>
      <c r="H1247" s="16"/>
      <c r="I1247" s="16"/>
      <c r="J1247" s="16"/>
      <c r="N1247" s="10"/>
    </row>
    <row r="1248" spans="1:14" x14ac:dyDescent="0.3">
      <c r="A1248" s="10"/>
      <c r="B1248" s="11"/>
      <c r="C1248" s="11"/>
      <c r="D1248" s="16"/>
      <c r="E1248" s="16"/>
      <c r="F1248" s="16"/>
      <c r="G1248" s="10"/>
      <c r="H1248" s="16"/>
      <c r="I1248" s="16"/>
      <c r="J1248" s="16"/>
      <c r="N1248" s="10"/>
    </row>
    <row r="1249" spans="1:14" x14ac:dyDescent="0.3">
      <c r="A1249" s="10"/>
      <c r="B1249" s="11"/>
      <c r="C1249" s="11"/>
      <c r="D1249" s="16"/>
      <c r="E1249" s="16"/>
      <c r="F1249" s="16"/>
      <c r="G1249" s="10"/>
      <c r="H1249" s="16"/>
      <c r="I1249" s="16"/>
      <c r="J1249" s="16"/>
      <c r="N1249" s="10"/>
    </row>
    <row r="1250" spans="1:14" x14ac:dyDescent="0.3">
      <c r="A1250" s="10"/>
      <c r="B1250" s="11"/>
      <c r="C1250" s="11"/>
      <c r="D1250" s="16"/>
      <c r="E1250" s="16"/>
      <c r="F1250" s="16"/>
      <c r="G1250" s="10"/>
      <c r="H1250" s="16"/>
      <c r="I1250" s="16"/>
      <c r="J1250" s="16"/>
      <c r="N1250" s="10"/>
    </row>
    <row r="1251" spans="1:14" x14ac:dyDescent="0.3">
      <c r="A1251" s="10"/>
      <c r="B1251" s="11"/>
      <c r="C1251" s="11"/>
      <c r="D1251" s="16"/>
      <c r="E1251" s="16"/>
      <c r="F1251" s="16"/>
      <c r="G1251" s="10"/>
      <c r="H1251" s="16"/>
      <c r="I1251" s="16"/>
      <c r="J1251" s="16"/>
      <c r="N1251" s="10"/>
    </row>
    <row r="1252" spans="1:14" x14ac:dyDescent="0.3">
      <c r="A1252" s="10"/>
      <c r="B1252" s="11"/>
      <c r="C1252" s="11"/>
      <c r="D1252" s="16"/>
      <c r="E1252" s="16"/>
      <c r="F1252" s="16"/>
      <c r="G1252" s="10"/>
      <c r="H1252" s="16"/>
      <c r="I1252" s="16"/>
      <c r="J1252" s="16"/>
      <c r="N1252" s="10"/>
    </row>
    <row r="1253" spans="1:14" x14ac:dyDescent="0.3">
      <c r="A1253" s="10"/>
      <c r="B1253" s="11"/>
      <c r="C1253" s="11"/>
      <c r="D1253" s="16"/>
      <c r="E1253" s="16"/>
      <c r="F1253" s="16"/>
      <c r="G1253" s="10"/>
      <c r="H1253" s="16"/>
      <c r="I1253" s="16"/>
      <c r="J1253" s="16"/>
      <c r="N1253" s="10"/>
    </row>
    <row r="1254" spans="1:14" x14ac:dyDescent="0.3">
      <c r="A1254" s="10"/>
      <c r="B1254" s="11"/>
      <c r="C1254" s="11"/>
      <c r="D1254" s="16"/>
      <c r="E1254" s="16"/>
      <c r="F1254" s="16"/>
      <c r="G1254" s="10"/>
      <c r="H1254" s="16"/>
      <c r="I1254" s="16"/>
      <c r="J1254" s="16"/>
      <c r="N1254" s="10"/>
    </row>
    <row r="1255" spans="1:14" x14ac:dyDescent="0.3">
      <c r="A1255" s="10"/>
      <c r="B1255" s="11"/>
      <c r="C1255" s="11"/>
      <c r="D1255" s="16"/>
      <c r="E1255" s="16"/>
      <c r="F1255" s="16"/>
      <c r="G1255" s="10"/>
      <c r="H1255" s="16"/>
      <c r="I1255" s="16"/>
      <c r="J1255" s="16"/>
      <c r="N1255" s="10"/>
    </row>
    <row r="1256" spans="1:14" x14ac:dyDescent="0.3">
      <c r="A1256" s="10"/>
      <c r="B1256" s="11"/>
      <c r="C1256" s="11"/>
      <c r="D1256" s="16"/>
      <c r="E1256" s="16"/>
      <c r="F1256" s="16"/>
      <c r="G1256" s="10"/>
      <c r="H1256" s="16"/>
      <c r="I1256" s="16"/>
      <c r="J1256" s="16"/>
      <c r="N1256" s="10"/>
    </row>
    <row r="1257" spans="1:14" x14ac:dyDescent="0.3">
      <c r="A1257" s="10"/>
      <c r="B1257" s="11"/>
      <c r="C1257" s="11"/>
      <c r="D1257" s="16"/>
      <c r="E1257" s="16"/>
      <c r="F1257" s="16"/>
      <c r="G1257" s="10"/>
      <c r="H1257" s="16"/>
      <c r="I1257" s="16"/>
      <c r="J1257" s="16"/>
      <c r="N1257" s="10"/>
    </row>
    <row r="1258" spans="1:14" x14ac:dyDescent="0.3">
      <c r="A1258" s="10"/>
      <c r="B1258" s="11"/>
      <c r="C1258" s="11"/>
      <c r="D1258" s="16"/>
      <c r="E1258" s="16"/>
      <c r="F1258" s="16"/>
      <c r="G1258" s="10"/>
      <c r="H1258" s="16"/>
      <c r="I1258" s="16"/>
      <c r="J1258" s="16"/>
      <c r="N1258" s="10"/>
    </row>
    <row r="1259" spans="1:14" x14ac:dyDescent="0.3">
      <c r="A1259" s="10"/>
      <c r="B1259" s="11"/>
      <c r="C1259" s="11"/>
      <c r="D1259" s="16"/>
      <c r="E1259" s="16"/>
      <c r="F1259" s="16"/>
      <c r="G1259" s="10"/>
      <c r="H1259" s="16"/>
      <c r="I1259" s="16"/>
      <c r="J1259" s="16"/>
      <c r="N1259" s="10"/>
    </row>
    <row r="1260" spans="1:14" x14ac:dyDescent="0.3">
      <c r="A1260" s="10"/>
      <c r="B1260" s="11"/>
      <c r="C1260" s="11"/>
      <c r="D1260" s="16"/>
      <c r="E1260" s="16"/>
      <c r="F1260" s="16"/>
      <c r="G1260" s="10"/>
      <c r="H1260" s="16"/>
      <c r="I1260" s="16"/>
      <c r="J1260" s="16"/>
      <c r="N1260" s="10"/>
    </row>
    <row r="1261" spans="1:14" x14ac:dyDescent="0.3">
      <c r="A1261" s="10"/>
      <c r="B1261" s="11"/>
      <c r="C1261" s="11"/>
      <c r="D1261" s="16"/>
      <c r="E1261" s="16"/>
      <c r="F1261" s="16"/>
      <c r="G1261" s="10"/>
      <c r="H1261" s="16"/>
      <c r="I1261" s="16"/>
      <c r="J1261" s="16"/>
      <c r="N1261" s="10"/>
    </row>
    <row r="1262" spans="1:14" x14ac:dyDescent="0.3">
      <c r="A1262" s="10"/>
      <c r="B1262" s="11"/>
      <c r="C1262" s="11"/>
      <c r="D1262" s="16"/>
      <c r="E1262" s="16"/>
      <c r="F1262" s="16"/>
      <c r="G1262" s="10"/>
      <c r="H1262" s="16"/>
      <c r="I1262" s="16"/>
      <c r="J1262" s="16"/>
      <c r="N1262" s="10"/>
    </row>
    <row r="1263" spans="1:14" x14ac:dyDescent="0.3">
      <c r="A1263" s="10"/>
      <c r="B1263" s="11"/>
      <c r="C1263" s="11"/>
      <c r="D1263" s="16"/>
      <c r="E1263" s="16"/>
      <c r="F1263" s="16"/>
      <c r="G1263" s="10"/>
      <c r="H1263" s="16"/>
      <c r="I1263" s="16"/>
      <c r="J1263" s="16"/>
      <c r="N1263" s="10"/>
    </row>
    <row r="1264" spans="1:14" x14ac:dyDescent="0.3">
      <c r="A1264" s="10"/>
      <c r="B1264" s="11"/>
      <c r="C1264" s="11"/>
      <c r="D1264" s="16"/>
      <c r="E1264" s="16"/>
      <c r="F1264" s="16"/>
      <c r="G1264" s="10"/>
      <c r="H1264" s="16"/>
      <c r="I1264" s="16"/>
      <c r="J1264" s="16"/>
      <c r="N1264" s="10"/>
    </row>
    <row r="1265" spans="1:14" x14ac:dyDescent="0.3">
      <c r="A1265" s="10"/>
      <c r="B1265" s="11"/>
      <c r="C1265" s="11"/>
      <c r="D1265" s="16"/>
      <c r="E1265" s="16"/>
      <c r="F1265" s="16"/>
      <c r="G1265" s="10"/>
      <c r="H1265" s="16"/>
      <c r="I1265" s="16"/>
      <c r="J1265" s="16"/>
      <c r="N1265" s="10"/>
    </row>
    <row r="1266" spans="1:14" x14ac:dyDescent="0.3">
      <c r="A1266" s="10"/>
      <c r="B1266" s="11"/>
      <c r="C1266" s="11"/>
      <c r="D1266" s="16"/>
      <c r="E1266" s="16"/>
      <c r="F1266" s="16"/>
      <c r="G1266" s="10"/>
      <c r="H1266" s="16"/>
      <c r="I1266" s="16"/>
      <c r="J1266" s="16"/>
      <c r="N1266" s="10"/>
    </row>
    <row r="1267" spans="1:14" x14ac:dyDescent="0.3">
      <c r="A1267" s="10"/>
      <c r="B1267" s="11"/>
      <c r="C1267" s="11"/>
      <c r="D1267" s="16"/>
      <c r="E1267" s="16"/>
      <c r="F1267" s="16"/>
      <c r="G1267" s="10"/>
      <c r="H1267" s="16"/>
      <c r="I1267" s="16"/>
      <c r="J1267" s="16"/>
      <c r="N1267" s="10"/>
    </row>
  </sheetData>
  <pageMargins left="1.25" right="0.75" top="0.75" bottom="0.75" header="0.3" footer="0.3"/>
  <pageSetup scale="56" pageOrder="overThenDown" orientation="portrait" r:id="rId1"/>
  <rowBreaks count="13" manualBreakCount="13">
    <brk id="83" max="20" man="1"/>
    <brk id="160" max="20" man="1"/>
    <brk id="237" max="20" man="1"/>
    <brk id="288" max="16383" man="1"/>
    <brk id="366" max="12" man="1"/>
    <brk id="444" max="12" man="1"/>
    <brk id="522" max="12" man="1"/>
    <brk id="593" max="16383" man="1"/>
    <brk id="669" max="16383" man="1"/>
    <brk id="747" max="12" man="1"/>
    <brk id="825" max="12" man="1"/>
    <brk id="903" max="12" man="1"/>
    <brk id="957" max="12" man="1"/>
  </rowBreaks>
  <colBreaks count="4" manualBreakCount="4">
    <brk id="6" min="288" max="592" man="1"/>
    <brk id="6" min="669" max="956" man="1"/>
    <brk id="7" max="287" man="1"/>
    <brk id="14" max="2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O-9.2</vt:lpstr>
      <vt:lpstr>'O-9.2'!Print_Area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2017-02-07T00:24:08Z</dcterms:created>
  <dcterms:modified xsi:type="dcterms:W3CDTF">2021-05-13T20:17:37Z</dcterms:modified>
</cp:coreProperties>
</file>