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BD8387BC-77D3-4A61-9966-A85ACE384A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-9.1" sheetId="1" r:id="rId1"/>
  </sheets>
  <definedNames>
    <definedName name="_xlnm.Print_Area" localSheetId="0">'O-9.1'!$A$1:$F$415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03" i="1" l="1"/>
  <c r="A302" i="1"/>
  <c r="A301" i="1"/>
  <c r="A300" i="1"/>
  <c r="A299" i="1"/>
  <c r="A298" i="1"/>
  <c r="A324" i="1"/>
  <c r="A325" i="1"/>
  <c r="A274" i="1"/>
  <c r="A273" i="1"/>
  <c r="A272" i="1"/>
  <c r="A271" i="1"/>
  <c r="A270" i="1"/>
  <c r="A269" i="1"/>
  <c r="A326" i="1"/>
  <c r="A243" i="1" l="1"/>
  <c r="A242" i="1"/>
  <c r="A241" i="1"/>
  <c r="A240" i="1"/>
  <c r="A239" i="1"/>
  <c r="A238" i="1"/>
  <c r="A207" i="1"/>
  <c r="A206" i="1"/>
  <c r="A205" i="1"/>
  <c r="A204" i="1"/>
  <c r="A203" i="1"/>
  <c r="A202" i="1"/>
  <c r="A180" i="1"/>
  <c r="A179" i="1"/>
  <c r="A178" i="1"/>
  <c r="A177" i="1"/>
  <c r="A176" i="1"/>
  <c r="A175" i="1"/>
  <c r="A148" i="1"/>
  <c r="A147" i="1"/>
  <c r="A146" i="1"/>
  <c r="A145" i="1"/>
  <c r="A144" i="1"/>
  <c r="A143" i="1"/>
  <c r="A111" i="1"/>
  <c r="A110" i="1"/>
  <c r="A109" i="1"/>
  <c r="A108" i="1"/>
  <c r="A107" i="1"/>
  <c r="A106" i="1"/>
  <c r="A329" i="1" l="1"/>
  <c r="A327" i="1"/>
  <c r="A328" i="1"/>
  <c r="A62" i="1" l="1"/>
  <c r="A379" i="1" l="1"/>
  <c r="A380" i="1"/>
  <c r="A381" i="1"/>
  <c r="A382" i="1"/>
  <c r="A383" i="1"/>
  <c r="A378" i="1"/>
  <c r="A67" i="1"/>
  <c r="A66" i="1" l="1"/>
  <c r="A65" i="1"/>
  <c r="A64" i="1"/>
  <c r="A63" i="1"/>
</calcChain>
</file>

<file path=xl/sharedStrings.xml><?xml version="1.0" encoding="utf-8"?>
<sst xmlns="http://schemas.openxmlformats.org/spreadsheetml/2006/main" count="509" uniqueCount="173">
  <si>
    <t>EL PASO ELECTRIC COMPANY</t>
  </si>
  <si>
    <t>The models are presented as follows:</t>
  </si>
  <si>
    <t>Coefficient</t>
  </si>
  <si>
    <t>Variable Description</t>
  </si>
  <si>
    <t>Source: EPE</t>
  </si>
  <si>
    <t>Units: #</t>
  </si>
  <si>
    <t>SCHEDULE O-9.1</t>
  </si>
  <si>
    <t>SCHEDULE O-9.1:  RATE YEAR FORECAST MODEL INFORMATION</t>
  </si>
  <si>
    <t>Std. Error</t>
  </si>
  <si>
    <t>C</t>
  </si>
  <si>
    <t>AR(1)</t>
  </si>
  <si>
    <t xml:space="preserve">    Mean dependent var</t>
  </si>
  <si>
    <t xml:space="preserve">    S.D. dependent var</t>
  </si>
  <si>
    <t>S.E. of regression</t>
  </si>
  <si>
    <t xml:space="preserve">    Akaike info criterion</t>
  </si>
  <si>
    <t>Sum squared resid</t>
  </si>
  <si>
    <t xml:space="preserve">    Schwarz criterion</t>
  </si>
  <si>
    <t>Log likelihood</t>
  </si>
  <si>
    <t>Prob(F-statistic)</t>
  </si>
  <si>
    <t>t-Statistic</t>
  </si>
  <si>
    <t>Dependent Variable: U1_TXTOT</t>
  </si>
  <si>
    <t xml:space="preserve">Prob.  </t>
  </si>
  <si>
    <t>R-squared</t>
  </si>
  <si>
    <t>Adjusted R-squared</t>
  </si>
  <si>
    <t xml:space="preserve">    Hannan-Quinn criter.</t>
  </si>
  <si>
    <t>F-statistic</t>
  </si>
  <si>
    <t xml:space="preserve">    Durbin-Watson stat</t>
  </si>
  <si>
    <t>Included observations: 19 after adjustments</t>
  </si>
  <si>
    <t>U1_TXTOT</t>
  </si>
  <si>
    <t>Heating Degree Days for El Paso for the First Month of the Year, 2-month moving average</t>
  </si>
  <si>
    <t>Heating Degree Days for El Paso for the Second Month of the Year, 2-month moving average</t>
  </si>
  <si>
    <t>Heating Degree Days for El Paso for the Third Month of the Year, 2-month moving average</t>
  </si>
  <si>
    <t>Heating Degree Days for El Paso for the Fourth Month of the Year, 2-month moving average</t>
  </si>
  <si>
    <t>Cooling Degree Days for El Paso for the Fifth Month of the Year, 2-month moving average</t>
  </si>
  <si>
    <t>Cooling Degree Days for El Paso for the Sixth Month of the Year, 2-month moving average</t>
  </si>
  <si>
    <t>Cooling Degree Days for El Paso for the Seventh Month of the Year, 2-month moving average</t>
  </si>
  <si>
    <t>Cooling Degree Days for El Paso for the Eighth Month of the Year, 2-month moving average</t>
  </si>
  <si>
    <t>Cooling Degree Days for El Paso for the Ninth Month of the Year, 2-month moving average</t>
  </si>
  <si>
    <t>Cooling Degree Days for El Paso for the Tenth Month of the Year, 2-month moving average</t>
  </si>
  <si>
    <t>Heating Degree Days for El Paso for the Eleventh Month of the Year, 2-month moving average</t>
  </si>
  <si>
    <t>TX Residential Use Per Customer</t>
  </si>
  <si>
    <t>Units: kWh</t>
  </si>
  <si>
    <t>TX Large C&amp;I Annual Sales</t>
  </si>
  <si>
    <t>Units: Millions $</t>
  </si>
  <si>
    <t>2.  Following are models used to derive rate year sales and demand forecasts provided in Schedule O-7.1.</t>
  </si>
  <si>
    <t>5.  The historical data varies per model</t>
  </si>
  <si>
    <t>3.  The Texas Residential, Texas Small Commercial, and Texas Government Models are estimated using monthly data.</t>
  </si>
  <si>
    <t>SPONSOR:  GEORGE NOVELA</t>
  </si>
  <si>
    <t>Dependent Variable: K3_TXTOT</t>
  </si>
  <si>
    <t>K3_TXTOT</t>
  </si>
  <si>
    <t>TX Small C&amp;I Monthly Sales</t>
  </si>
  <si>
    <t>Monthly TX Other Public Authorities Sales minus Fort Bliss</t>
  </si>
  <si>
    <t>Source: IHS Economics</t>
  </si>
  <si>
    <t>Heating Degree Days for El Paso for the Twelfth Month of the Year, 2-month moving average</t>
  </si>
  <si>
    <t>4.  The Texas Large Commercial and Texas Military Models are estimated using annual data.</t>
  </si>
  <si>
    <t>1.  EPE used PC-based Eviews 9 software to estimate all econometric models.</t>
  </si>
  <si>
    <t>Included observations: 239 after adjustments</t>
  </si>
  <si>
    <t>EP_M01_HDD_2MA</t>
  </si>
  <si>
    <t>EP_M02_HDD_2MA</t>
  </si>
  <si>
    <t>EP_M03_HDD_2MA</t>
  </si>
  <si>
    <t>EP_M04_HDD_2MA</t>
  </si>
  <si>
    <t>EP_M05_CDD_2MA</t>
  </si>
  <si>
    <t>EP_M06_CDD_2MA</t>
  </si>
  <si>
    <t>EP_M07_CDD_2MA</t>
  </si>
  <si>
    <t>EP_M08_CDD_2MA</t>
  </si>
  <si>
    <t>EP_M09_CDD_2MA</t>
  </si>
  <si>
    <t>EP_M10_CDD_2MA</t>
  </si>
  <si>
    <t>EP_M11_HDD_2MA</t>
  </si>
  <si>
    <t>EP_M12_HDD_2MA</t>
  </si>
  <si>
    <t>Included observations: 240 after adjustments</t>
  </si>
  <si>
    <t>Dependent Variable: K4_TXTOT</t>
  </si>
  <si>
    <t>K4_TXTOT(-1)</t>
  </si>
  <si>
    <t>MA(1)</t>
  </si>
  <si>
    <t>K4_TXTOT</t>
  </si>
  <si>
    <t>TX Large C&amp;I Annual Sales with 1-period Lag</t>
  </si>
  <si>
    <t>K6NOFB</t>
  </si>
  <si>
    <t>2021 TEXAS RATE CASE FILING</t>
  </si>
  <si>
    <t>FOR THE TEST YEAR ENDED DECEMBER 31, 2020</t>
  </si>
  <si>
    <t>(a)</t>
  </si>
  <si>
    <t>(b)</t>
  </si>
  <si>
    <t>(c)</t>
  </si>
  <si>
    <t>(d)</t>
  </si>
  <si>
    <t>(e)</t>
  </si>
  <si>
    <t>(f)</t>
  </si>
  <si>
    <t>Sample (adjusted): 2001M02 2020M12</t>
  </si>
  <si>
    <t>Variable Name</t>
  </si>
  <si>
    <t>Intercept</t>
  </si>
  <si>
    <t>Jan HDD Moving Average</t>
  </si>
  <si>
    <t>Feb HDD Moving Average</t>
  </si>
  <si>
    <t>Mar HDD Moving Average</t>
  </si>
  <si>
    <t>Apr HDD Moving Average</t>
  </si>
  <si>
    <t>May CDD Moving Average</t>
  </si>
  <si>
    <t>Jun CDD Moving Average</t>
  </si>
  <si>
    <t>Jul CDD Moving Average</t>
  </si>
  <si>
    <t>Aug CDD Moving Average</t>
  </si>
  <si>
    <t>Sep CDD Moving Average</t>
  </si>
  <si>
    <t>Oct CDD Moving Average</t>
  </si>
  <si>
    <t>Nov HDD Moving Average</t>
  </si>
  <si>
    <t>Dec HDD Moving Average</t>
  </si>
  <si>
    <t>Autoregressive Term 1st Order</t>
  </si>
  <si>
    <t>Inverted AR Roots</t>
  </si>
  <si>
    <t>Texas Residential Use Per Customer Model - After Adjustment for Autocorrelation</t>
  </si>
  <si>
    <t>Texas Residential Use Per Customer Model - Before Adjustment for Autocorrelation</t>
  </si>
  <si>
    <t>Sample (adjusted): 2002M02 2020M12</t>
  </si>
  <si>
    <t>Included observations: 227 after adjustments</t>
  </si>
  <si>
    <t>EP_REAL_GMP_TOT(-12)</t>
  </si>
  <si>
    <t>PANDEMIC05</t>
  </si>
  <si>
    <t>MA(4)</t>
  </si>
  <si>
    <t>Pandemic Dummy</t>
  </si>
  <si>
    <t>Moving Average Term 1st Order</t>
  </si>
  <si>
    <t>Moving Average Term 4th Order</t>
  </si>
  <si>
    <t>Inverted MA Roots</t>
  </si>
  <si>
    <t xml:space="preserve">     .00+.74i</t>
  </si>
  <si>
    <t xml:space="preserve">  -.00-.74i</t>
  </si>
  <si>
    <t>Included observations: 228 after adjustments</t>
  </si>
  <si>
    <t>Sample (adjusted): 2002M01 2020M12</t>
  </si>
  <si>
    <t>EP_GMP_TOT</t>
  </si>
  <si>
    <t>AR(12)</t>
  </si>
  <si>
    <t>Autoregressive Term 12th Order</t>
  </si>
  <si>
    <t>El Paso Total GMP</t>
  </si>
  <si>
    <t>El Paso Total Real GMP Lag 12</t>
  </si>
  <si>
    <t xml:space="preserve">     .81+.46i</t>
  </si>
  <si>
    <t xml:space="preserve">   .81-.46i</t>
  </si>
  <si>
    <t xml:space="preserve"> .46+.81i</t>
  </si>
  <si>
    <t xml:space="preserve"> .46-.81i</t>
  </si>
  <si>
    <t xml:space="preserve">     .00+.93i</t>
  </si>
  <si>
    <t xml:space="preserve">  -.00-.93i</t>
  </si>
  <si>
    <t>-.46-.81i</t>
  </si>
  <si>
    <t>-.46+.81i</t>
  </si>
  <si>
    <t xml:space="preserve">    -.81+.46i</t>
  </si>
  <si>
    <t xml:space="preserve">  -.81-.46i</t>
  </si>
  <si>
    <t>Sample (adjusted): 2002 2020</t>
  </si>
  <si>
    <t>Large C&amp;I Total Annual Billed KWH Lag 1</t>
  </si>
  <si>
    <t>Texas Small Commercial &amp; Industrial - After Adjustment for Autocorrelation</t>
  </si>
  <si>
    <t>Texas Small Commercial &amp; Industrial - Before Adjustment for Autocorrelation</t>
  </si>
  <si>
    <t xml:space="preserve">Texas Large Commercial &amp; Industrial </t>
  </si>
  <si>
    <t>Texas Other Public Authorities - Before Adjustment for Autocorrelation</t>
  </si>
  <si>
    <t>Texas Other Public Authorities - After Adjustment for Autocorrelation</t>
  </si>
  <si>
    <t>PREPARER:  ENEDINA SOTO</t>
  </si>
  <si>
    <t>Sample (adjusted): 2001M01 2020M12</t>
  </si>
  <si>
    <t>Dependent Variable: K6_NOFB</t>
  </si>
  <si>
    <t>Texas Military - After Adjustment for Autocorrelation</t>
  </si>
  <si>
    <t>Dependent Variable: TXRT31</t>
  </si>
  <si>
    <t>Sample (adjusted): 2001 2020</t>
  </si>
  <si>
    <t>Included observations: 20 after adjustments</t>
  </si>
  <si>
    <t>EP_REAL_GMP_MIL</t>
  </si>
  <si>
    <t>El Paso Real Military GMP</t>
  </si>
  <si>
    <t>Source: Accuweather</t>
  </si>
  <si>
    <t>EP_REAL_GMP_TOT (-12)</t>
  </si>
  <si>
    <t>El Paso Total Real Gross Metropolitan Product Lag 12</t>
  </si>
  <si>
    <t>El Paso Total Gross Metropolitan Product</t>
  </si>
  <si>
    <t>TXRT31</t>
  </si>
  <si>
    <t>El Paso Military Customer Annual Sales</t>
  </si>
  <si>
    <t>Units: Millions</t>
  </si>
  <si>
    <t>El Paso Real Military Gross Metropolitan Product</t>
  </si>
  <si>
    <t>X Order Autoregressive Process</t>
  </si>
  <si>
    <t>AR(X)</t>
  </si>
  <si>
    <t>MA(X)</t>
  </si>
  <si>
    <t>X Order Moving Average Process</t>
  </si>
  <si>
    <t xml:space="preserve"> PAGE 11 OF 11</t>
  </si>
  <si>
    <t xml:space="preserve"> PAGE 10 OF 11</t>
  </si>
  <si>
    <t xml:space="preserve"> PAGE 9 OF 11</t>
  </si>
  <si>
    <t xml:space="preserve"> PAGE 8 OF 11</t>
  </si>
  <si>
    <t xml:space="preserve"> PAGE 7 OF 11</t>
  </si>
  <si>
    <t xml:space="preserve"> PAGE 6 OF 11</t>
  </si>
  <si>
    <t xml:space="preserve"> PAGE 5 OF 11</t>
  </si>
  <si>
    <t xml:space="preserve"> PAGE 4 OF 11</t>
  </si>
  <si>
    <t xml:space="preserve"> PAGE 3 OF 11</t>
  </si>
  <si>
    <t xml:space="preserve"> PAGE 2 OF 11</t>
  </si>
  <si>
    <t xml:space="preserve"> PAGE 1 OF 11</t>
  </si>
  <si>
    <t>PANDEMIC</t>
  </si>
  <si>
    <t>Categorical dummy variable, where 1 represents the time period of the pandemic</t>
  </si>
  <si>
    <t>Units: Binary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</si>
</sst>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.0000"/>
    <numFmt numFmtId="166" formatCode="0.0000"/>
    <numFmt numFmtId="167" formatCode="0.000"/>
  </numFmts>
  <fonts count="5" x14ac:knownFonts="1">
    <font>
      <sz val="8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i/>
      <u/>
      <sz val="10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165" fontId="1" fillId="0" borderId="0" xfId="0" applyNumberFormat="1" applyFont="1"/>
    <xf numFmtId="37" fontId="1" fillId="0" borderId="0" xfId="0" applyNumberFormat="1" applyFont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7" fontId="1" fillId="0" borderId="0" xfId="0" applyNumberFormat="1" applyFont="1" applyBorder="1"/>
    <xf numFmtId="37" fontId="1" fillId="0" borderId="0" xfId="0" applyNumberFormat="1" applyFont="1"/>
    <xf numFmtId="37" fontId="1" fillId="0" borderId="0" xfId="0" applyNumberFormat="1" applyFont="1" applyFill="1" applyBorder="1" applyAlignment="1"/>
    <xf numFmtId="0" fontId="1" fillId="0" borderId="0" xfId="0" applyFont="1" applyBorder="1" applyAlignment="1">
      <alignment horizontal="left"/>
    </xf>
    <xf numFmtId="0" fontId="1" fillId="0" borderId="0" xfId="1" applyNumberFormat="1" applyFont="1" applyBorder="1"/>
    <xf numFmtId="0" fontId="3" fillId="0" borderId="0" xfId="0" applyFont="1" applyAlignment="1">
      <alignment horizontal="justify"/>
    </xf>
    <xf numFmtId="0" fontId="1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/>
    <xf numFmtId="166" fontId="4" fillId="0" borderId="0" xfId="0" applyNumberFormat="1" applyFont="1"/>
    <xf numFmtId="167" fontId="4" fillId="0" borderId="0" xfId="0" applyNumberFormat="1" applyFont="1"/>
    <xf numFmtId="1" fontId="4" fillId="0" borderId="0" xfId="0" applyNumberFormat="1" applyFont="1"/>
    <xf numFmtId="0" fontId="4" fillId="0" borderId="0" xfId="0" applyFont="1" applyAlignment="1">
      <alignment horizontal="center"/>
    </xf>
    <xf numFmtId="39" fontId="1" fillId="0" borderId="0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/>
    <xf numFmtId="11" fontId="4" fillId="0" borderId="0" xfId="0" applyNumberFormat="1" applyFont="1"/>
    <xf numFmtId="4" fontId="4" fillId="0" borderId="0" xfId="0" applyNumberFormat="1" applyFont="1"/>
    <xf numFmtId="164" fontId="1" fillId="0" borderId="0" xfId="1" applyNumberFormat="1" applyFont="1" applyBorder="1"/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0"/>
  <sheetViews>
    <sheetView tabSelected="1" view="pageBreakPreview" topLeftCell="A352" zoomScaleNormal="100" zoomScaleSheetLayoutView="100" workbookViewId="0">
      <selection activeCell="C224" sqref="C224"/>
    </sheetView>
  </sheetViews>
  <sheetFormatPr defaultColWidth="8.1640625" defaultRowHeight="12.75" x14ac:dyDescent="0.2"/>
  <cols>
    <col min="1" max="1" width="38.83203125" style="3" customWidth="1"/>
    <col min="2" max="2" width="32.1640625" style="3" customWidth="1"/>
    <col min="3" max="3" width="24.1640625" style="3" bestFit="1" customWidth="1"/>
    <col min="4" max="4" width="13" style="3" customWidth="1"/>
    <col min="5" max="5" width="18" style="3" customWidth="1"/>
    <col min="6" max="6" width="12.5" style="3" customWidth="1"/>
    <col min="7" max="7" width="23.6640625" style="3" bestFit="1" customWidth="1"/>
    <col min="8" max="8" width="8.1640625" style="3"/>
    <col min="9" max="9" width="14.33203125" style="3" customWidth="1"/>
    <col min="10" max="16384" width="8.1640625" style="3"/>
  </cols>
  <sheetData>
    <row r="1" spans="1:6" ht="14.25" x14ac:dyDescent="0.2">
      <c r="A1" s="20" t="s">
        <v>0</v>
      </c>
      <c r="B1" s="20"/>
      <c r="C1" s="20"/>
      <c r="D1" s="20"/>
      <c r="E1" s="20"/>
      <c r="F1" s="21" t="s">
        <v>6</v>
      </c>
    </row>
    <row r="2" spans="1:6" ht="14.25" x14ac:dyDescent="0.2">
      <c r="A2" s="20" t="s">
        <v>76</v>
      </c>
      <c r="B2" s="20"/>
      <c r="C2" s="20"/>
      <c r="D2" s="20"/>
      <c r="E2" s="20"/>
      <c r="F2" s="21" t="s">
        <v>169</v>
      </c>
    </row>
    <row r="3" spans="1:6" ht="14.25" x14ac:dyDescent="0.2">
      <c r="A3" s="20" t="s">
        <v>7</v>
      </c>
      <c r="B3" s="20"/>
      <c r="C3" s="20"/>
      <c r="D3" s="20"/>
      <c r="E3" s="20"/>
      <c r="F3" s="20"/>
    </row>
    <row r="4" spans="1:6" ht="14.25" x14ac:dyDescent="0.2">
      <c r="A4" s="20" t="s">
        <v>47</v>
      </c>
      <c r="B4" s="20"/>
      <c r="C4" s="20"/>
      <c r="D4" s="20"/>
      <c r="E4" s="20"/>
      <c r="F4" s="20"/>
    </row>
    <row r="5" spans="1:6" ht="14.25" x14ac:dyDescent="0.2">
      <c r="A5" s="20" t="s">
        <v>138</v>
      </c>
      <c r="B5" s="20"/>
      <c r="C5" s="20"/>
      <c r="D5" s="20"/>
      <c r="E5" s="20"/>
      <c r="F5" s="20"/>
    </row>
    <row r="6" spans="1:6" ht="14.25" x14ac:dyDescent="0.2">
      <c r="A6" s="20" t="s">
        <v>77</v>
      </c>
      <c r="B6" s="20"/>
      <c r="C6" s="20"/>
      <c r="D6" s="20"/>
      <c r="E6" s="20"/>
      <c r="F6" s="20"/>
    </row>
    <row r="8" spans="1:6" x14ac:dyDescent="0.2">
      <c r="A8" s="1"/>
    </row>
    <row r="9" spans="1:6" ht="14.25" x14ac:dyDescent="0.2">
      <c r="A9" s="22" t="s">
        <v>55</v>
      </c>
    </row>
    <row r="10" spans="1:6" ht="14.25" x14ac:dyDescent="0.2">
      <c r="A10" s="22" t="s">
        <v>44</v>
      </c>
      <c r="B10" s="5"/>
      <c r="C10" s="5"/>
      <c r="D10" s="6"/>
      <c r="E10" s="6"/>
      <c r="F10" s="6"/>
    </row>
    <row r="11" spans="1:6" ht="14.25" x14ac:dyDescent="0.2">
      <c r="A11" s="22" t="s">
        <v>46</v>
      </c>
      <c r="B11" s="13"/>
      <c r="C11" s="13"/>
      <c r="D11" s="28"/>
      <c r="E11" s="6"/>
      <c r="F11" s="6"/>
    </row>
    <row r="12" spans="1:6" ht="14.25" x14ac:dyDescent="0.2">
      <c r="A12" s="22" t="s">
        <v>54</v>
      </c>
      <c r="B12" s="13"/>
      <c r="C12" s="13"/>
      <c r="D12" s="28"/>
      <c r="E12" s="6"/>
      <c r="F12" s="6"/>
    </row>
    <row r="13" spans="1:6" ht="14.25" x14ac:dyDescent="0.2">
      <c r="A13" s="22" t="s">
        <v>45</v>
      </c>
      <c r="B13" s="13"/>
      <c r="C13" s="13"/>
      <c r="D13" s="28"/>
      <c r="E13" s="6"/>
      <c r="F13" s="6"/>
    </row>
    <row r="14" spans="1:6" ht="14.25" x14ac:dyDescent="0.2">
      <c r="A14" s="22" t="s">
        <v>1</v>
      </c>
      <c r="B14" s="13"/>
      <c r="C14" s="13"/>
      <c r="D14" s="28"/>
      <c r="E14" s="6"/>
      <c r="F14" s="6"/>
    </row>
    <row r="15" spans="1:6" x14ac:dyDescent="0.2">
      <c r="A15" s="4"/>
      <c r="B15" s="13"/>
      <c r="C15" s="13"/>
      <c r="D15" s="28"/>
      <c r="E15" s="6"/>
      <c r="F15" s="6"/>
    </row>
    <row r="16" spans="1:6" ht="14.25" x14ac:dyDescent="0.2">
      <c r="A16" s="35" t="s">
        <v>101</v>
      </c>
      <c r="B16" s="35"/>
      <c r="C16" s="35"/>
      <c r="D16" s="35"/>
      <c r="E16" s="35"/>
      <c r="F16" s="35"/>
    </row>
    <row r="17" spans="1:6" x14ac:dyDescent="0.2">
      <c r="A17" s="4"/>
      <c r="B17" s="13"/>
      <c r="C17" s="13"/>
      <c r="D17" s="28"/>
      <c r="E17" s="6"/>
      <c r="F17" s="6"/>
    </row>
    <row r="18" spans="1:6" x14ac:dyDescent="0.2">
      <c r="A18" s="4"/>
      <c r="B18" s="13"/>
      <c r="C18" s="13"/>
      <c r="D18" s="28"/>
      <c r="E18" s="6"/>
      <c r="F18" s="6"/>
    </row>
    <row r="19" spans="1:6" ht="14.25" x14ac:dyDescent="0.2">
      <c r="A19" s="27" t="s">
        <v>78</v>
      </c>
      <c r="B19" s="27" t="s">
        <v>79</v>
      </c>
      <c r="C19" s="27" t="s">
        <v>80</v>
      </c>
      <c r="D19" s="27" t="s">
        <v>81</v>
      </c>
      <c r="E19" s="27" t="s">
        <v>82</v>
      </c>
      <c r="F19" s="27" t="s">
        <v>83</v>
      </c>
    </row>
    <row r="20" spans="1:6" ht="14.25" x14ac:dyDescent="0.2">
      <c r="A20" s="29"/>
      <c r="B20" s="30"/>
      <c r="C20" s="30"/>
      <c r="D20" s="30"/>
      <c r="E20" s="30"/>
      <c r="F20" s="30"/>
    </row>
    <row r="21" spans="1:6" ht="14.25" x14ac:dyDescent="0.2">
      <c r="A21" s="22" t="s">
        <v>20</v>
      </c>
      <c r="B21" s="31"/>
      <c r="C21" s="31"/>
      <c r="D21" s="31"/>
      <c r="E21" s="31"/>
      <c r="F21" s="31"/>
    </row>
    <row r="22" spans="1:6" s="8" customFormat="1" ht="14.25" x14ac:dyDescent="0.2">
      <c r="A22" s="22" t="s">
        <v>103</v>
      </c>
      <c r="B22" s="20"/>
      <c r="C22" s="20"/>
      <c r="D22" s="20"/>
      <c r="E22" s="20"/>
      <c r="F22" s="20"/>
    </row>
    <row r="23" spans="1:6" s="8" customFormat="1" ht="14.25" x14ac:dyDescent="0.2">
      <c r="A23" s="22" t="s">
        <v>104</v>
      </c>
      <c r="B23" s="20"/>
      <c r="C23" s="20"/>
      <c r="D23" s="20"/>
      <c r="E23" s="20"/>
      <c r="F23" s="20"/>
    </row>
    <row r="24" spans="1:6" s="8" customFormat="1" ht="14.25" x14ac:dyDescent="0.2">
      <c r="A24" s="20"/>
      <c r="B24" s="20"/>
      <c r="C24" s="20"/>
      <c r="D24" s="20"/>
      <c r="E24" s="20"/>
      <c r="F24" s="20"/>
    </row>
    <row r="25" spans="1:6" s="8" customFormat="1" ht="14.25" x14ac:dyDescent="0.2">
      <c r="A25" s="30" t="s">
        <v>3</v>
      </c>
      <c r="B25" s="30" t="s">
        <v>85</v>
      </c>
      <c r="C25" s="30" t="s">
        <v>2</v>
      </c>
      <c r="D25" s="30" t="s">
        <v>8</v>
      </c>
      <c r="E25" s="30" t="s">
        <v>19</v>
      </c>
      <c r="F25" s="30" t="s">
        <v>21</v>
      </c>
    </row>
    <row r="26" spans="1:6" s="8" customFormat="1" ht="14.25" x14ac:dyDescent="0.2">
      <c r="A26" s="20" t="s">
        <v>86</v>
      </c>
      <c r="B26" s="20" t="s">
        <v>9</v>
      </c>
      <c r="C26" s="24">
        <v>128.08019999999999</v>
      </c>
      <c r="D26" s="24">
        <v>35.098329999999997</v>
      </c>
      <c r="E26" s="24">
        <v>3.6491799999999999</v>
      </c>
      <c r="F26" s="24">
        <v>2.9999999999999997E-4</v>
      </c>
    </row>
    <row r="27" spans="1:6" s="8" customFormat="1" ht="14.25" x14ac:dyDescent="0.2">
      <c r="A27" s="20" t="s">
        <v>87</v>
      </c>
      <c r="B27" s="20" t="s">
        <v>57</v>
      </c>
      <c r="C27" s="24">
        <v>0.339918</v>
      </c>
      <c r="D27" s="24">
        <v>2.8282999999999999E-2</v>
      </c>
      <c r="E27" s="24">
        <v>12.01854</v>
      </c>
      <c r="F27" s="24">
        <v>0</v>
      </c>
    </row>
    <row r="28" spans="1:6" s="8" customFormat="1" ht="14.25" x14ac:dyDescent="0.2">
      <c r="A28" s="20" t="s">
        <v>88</v>
      </c>
      <c r="B28" s="20" t="s">
        <v>58</v>
      </c>
      <c r="C28" s="24">
        <v>0.20482500000000001</v>
      </c>
      <c r="D28" s="24">
        <v>3.2509999999999997E-2</v>
      </c>
      <c r="E28" s="24">
        <v>6.3003710000000002</v>
      </c>
      <c r="F28" s="24">
        <v>0</v>
      </c>
    </row>
    <row r="29" spans="1:6" s="8" customFormat="1" ht="14.25" x14ac:dyDescent="0.2">
      <c r="A29" s="20" t="s">
        <v>89</v>
      </c>
      <c r="B29" s="20" t="s">
        <v>59</v>
      </c>
      <c r="C29" s="24">
        <v>0.141932</v>
      </c>
      <c r="D29" s="24">
        <v>4.9807999999999998E-2</v>
      </c>
      <c r="E29" s="24">
        <v>2.8495620000000002</v>
      </c>
      <c r="F29" s="24">
        <v>4.7999999999999996E-3</v>
      </c>
    </row>
    <row r="30" spans="1:6" s="8" customFormat="1" ht="14.25" x14ac:dyDescent="0.2">
      <c r="A30" s="20" t="s">
        <v>90</v>
      </c>
      <c r="B30" s="20" t="s">
        <v>60</v>
      </c>
      <c r="C30" s="24">
        <v>0.33276099999999997</v>
      </c>
      <c r="D30" s="24">
        <v>0.106742</v>
      </c>
      <c r="E30" s="24">
        <v>3.1174499999999998</v>
      </c>
      <c r="F30" s="24">
        <v>2.0999999999999999E-3</v>
      </c>
    </row>
    <row r="31" spans="1:6" s="8" customFormat="1" ht="14.25" x14ac:dyDescent="0.2">
      <c r="A31" s="20" t="s">
        <v>91</v>
      </c>
      <c r="B31" s="20" t="s">
        <v>61</v>
      </c>
      <c r="C31" s="24">
        <v>0.41619499999999998</v>
      </c>
      <c r="D31" s="24">
        <v>6.5099000000000004E-2</v>
      </c>
      <c r="E31" s="24">
        <v>6.3932570000000002</v>
      </c>
      <c r="F31" s="24">
        <v>0</v>
      </c>
    </row>
    <row r="32" spans="1:6" s="8" customFormat="1" ht="14.25" x14ac:dyDescent="0.2">
      <c r="A32" s="20" t="s">
        <v>92</v>
      </c>
      <c r="B32" s="20" t="s">
        <v>62</v>
      </c>
      <c r="C32" s="24">
        <v>0.63495400000000002</v>
      </c>
      <c r="D32" s="24">
        <v>3.4772999999999998E-2</v>
      </c>
      <c r="E32" s="24">
        <v>18.259899999999998</v>
      </c>
      <c r="F32" s="24">
        <v>0</v>
      </c>
    </row>
    <row r="33" spans="1:6" s="8" customFormat="1" ht="14.25" x14ac:dyDescent="0.2">
      <c r="A33" s="20" t="s">
        <v>93</v>
      </c>
      <c r="B33" s="20" t="s">
        <v>63</v>
      </c>
      <c r="C33" s="24">
        <v>0.77151000000000003</v>
      </c>
      <c r="D33" s="24">
        <v>2.7715E-2</v>
      </c>
      <c r="E33" s="24">
        <v>27.83766</v>
      </c>
      <c r="F33" s="24">
        <v>0</v>
      </c>
    </row>
    <row r="34" spans="1:6" s="8" customFormat="1" ht="14.25" x14ac:dyDescent="0.2">
      <c r="A34" s="20" t="s">
        <v>94</v>
      </c>
      <c r="B34" s="20" t="s">
        <v>64</v>
      </c>
      <c r="C34" s="24">
        <v>0.75075199999999997</v>
      </c>
      <c r="D34" s="24">
        <v>2.8511000000000002E-2</v>
      </c>
      <c r="E34" s="24">
        <v>26.332239999999999</v>
      </c>
      <c r="F34" s="24">
        <v>0</v>
      </c>
    </row>
    <row r="35" spans="1:6" s="8" customFormat="1" ht="14.25" x14ac:dyDescent="0.2">
      <c r="A35" s="20" t="s">
        <v>95</v>
      </c>
      <c r="B35" s="20" t="s">
        <v>65</v>
      </c>
      <c r="C35" s="24">
        <v>0.84216800000000003</v>
      </c>
      <c r="D35" s="24">
        <v>3.4944000000000003E-2</v>
      </c>
      <c r="E35" s="24">
        <v>24.1007</v>
      </c>
      <c r="F35" s="24">
        <v>0</v>
      </c>
    </row>
    <row r="36" spans="1:6" s="8" customFormat="1" ht="14.25" x14ac:dyDescent="0.2">
      <c r="A36" s="20" t="s">
        <v>96</v>
      </c>
      <c r="B36" s="20" t="s">
        <v>66</v>
      </c>
      <c r="C36" s="24">
        <v>0.73073299999999997</v>
      </c>
      <c r="D36" s="24">
        <v>6.3284000000000007E-2</v>
      </c>
      <c r="E36" s="24">
        <v>11.546799999999999</v>
      </c>
      <c r="F36" s="24">
        <v>0</v>
      </c>
    </row>
    <row r="37" spans="1:6" s="8" customFormat="1" ht="14.25" x14ac:dyDescent="0.2">
      <c r="A37" s="20" t="s">
        <v>97</v>
      </c>
      <c r="B37" s="20" t="s">
        <v>67</v>
      </c>
      <c r="C37" s="24">
        <v>0.16638600000000001</v>
      </c>
      <c r="D37" s="24">
        <v>8.3919999999999995E-2</v>
      </c>
      <c r="E37" s="24">
        <v>1.9826779999999999</v>
      </c>
      <c r="F37" s="24">
        <v>4.87E-2</v>
      </c>
    </row>
    <row r="38" spans="1:6" s="8" customFormat="1" ht="14.25" x14ac:dyDescent="0.2">
      <c r="A38" s="20" t="s">
        <v>98</v>
      </c>
      <c r="B38" s="20" t="s">
        <v>68</v>
      </c>
      <c r="C38" s="24">
        <v>0.22475800000000001</v>
      </c>
      <c r="D38" s="24">
        <v>3.6089000000000003E-2</v>
      </c>
      <c r="E38" s="24">
        <v>6.2279540000000004</v>
      </c>
      <c r="F38" s="24">
        <v>0</v>
      </c>
    </row>
    <row r="39" spans="1:6" s="8" customFormat="1" ht="14.25" x14ac:dyDescent="0.2">
      <c r="A39" s="20" t="s">
        <v>120</v>
      </c>
      <c r="B39" s="20" t="s">
        <v>105</v>
      </c>
      <c r="C39" s="24">
        <v>1.1057000000000001E-2</v>
      </c>
      <c r="D39" s="24">
        <v>1.2689999999999999E-3</v>
      </c>
      <c r="E39" s="24">
        <v>8.7158149999999992</v>
      </c>
      <c r="F39" s="24">
        <v>0</v>
      </c>
    </row>
    <row r="40" spans="1:6" s="8" customFormat="1" ht="14.25" x14ac:dyDescent="0.2">
      <c r="A40" s="20" t="s">
        <v>108</v>
      </c>
      <c r="B40" s="20" t="s">
        <v>170</v>
      </c>
      <c r="C40" s="24">
        <v>67.386740000000003</v>
      </c>
      <c r="D40" s="24">
        <v>20.34177</v>
      </c>
      <c r="E40" s="24">
        <v>3.3127279999999999</v>
      </c>
      <c r="F40" s="24">
        <v>1.1000000000000001E-3</v>
      </c>
    </row>
    <row r="41" spans="1:6" s="8" customFormat="1" ht="14.25" x14ac:dyDescent="0.2">
      <c r="A41" s="20" t="s">
        <v>99</v>
      </c>
      <c r="B41" s="20" t="s">
        <v>10</v>
      </c>
      <c r="C41" s="24">
        <v>0.54952999999999996</v>
      </c>
      <c r="D41" s="24">
        <v>5.9466999999999999E-2</v>
      </c>
      <c r="E41" s="24">
        <v>9.2408970000000004</v>
      </c>
      <c r="F41" s="24">
        <v>0</v>
      </c>
    </row>
    <row r="42" spans="1:6" s="8" customFormat="1" ht="14.25" x14ac:dyDescent="0.2">
      <c r="A42" s="20" t="s">
        <v>110</v>
      </c>
      <c r="B42" s="20" t="s">
        <v>107</v>
      </c>
      <c r="C42" s="24">
        <v>-0.30085600000000001</v>
      </c>
      <c r="D42" s="24">
        <v>7.0766999999999997E-2</v>
      </c>
      <c r="E42" s="24">
        <v>-4.2513379999999996</v>
      </c>
      <c r="F42" s="24">
        <v>0</v>
      </c>
    </row>
    <row r="43" spans="1:6" s="8" customFormat="1" ht="14.25" x14ac:dyDescent="0.2">
      <c r="A43" s="20"/>
      <c r="B43" s="20"/>
      <c r="C43" s="24"/>
      <c r="D43" s="24"/>
      <c r="E43" s="24"/>
      <c r="F43" s="24"/>
    </row>
    <row r="44" spans="1:6" s="8" customFormat="1" ht="14.25" x14ac:dyDescent="0.2">
      <c r="A44" s="20"/>
      <c r="B44" s="24"/>
      <c r="C44" s="24"/>
      <c r="D44" s="24"/>
      <c r="E44" s="24"/>
      <c r="F44" s="20"/>
    </row>
    <row r="45" spans="1:6" s="8" customFormat="1" ht="14.25" x14ac:dyDescent="0.2">
      <c r="A45" s="20" t="s">
        <v>22</v>
      </c>
      <c r="B45" s="24">
        <v>0.96510099999999999</v>
      </c>
      <c r="C45" s="24" t="s">
        <v>11</v>
      </c>
      <c r="D45" s="24"/>
      <c r="E45" s="24">
        <v>605.68200000000002</v>
      </c>
      <c r="F45" s="20"/>
    </row>
    <row r="46" spans="1:6" s="8" customFormat="1" ht="14.25" x14ac:dyDescent="0.2">
      <c r="A46" s="20" t="s">
        <v>23</v>
      </c>
      <c r="B46" s="24">
        <v>0.96244200000000002</v>
      </c>
      <c r="C46" s="24" t="s">
        <v>12</v>
      </c>
      <c r="D46" s="24"/>
      <c r="E46" s="24">
        <v>172.65289999999999</v>
      </c>
      <c r="F46" s="20"/>
    </row>
    <row r="47" spans="1:6" s="8" customFormat="1" ht="14.25" x14ac:dyDescent="0.2">
      <c r="A47" s="20" t="s">
        <v>13</v>
      </c>
      <c r="B47" s="24">
        <v>33.459859999999999</v>
      </c>
      <c r="C47" s="24" t="s">
        <v>14</v>
      </c>
      <c r="D47" s="24"/>
      <c r="E47" s="24">
        <v>9.9305070000000004</v>
      </c>
      <c r="F47" s="20"/>
    </row>
    <row r="48" spans="1:6" s="8" customFormat="1" ht="14.25" x14ac:dyDescent="0.2">
      <c r="A48" s="20" t="s">
        <v>15</v>
      </c>
      <c r="B48" s="24">
        <v>235108.1</v>
      </c>
      <c r="C48" s="24" t="s">
        <v>16</v>
      </c>
      <c r="D48" s="24"/>
      <c r="E48" s="24">
        <v>10.186999999999999</v>
      </c>
      <c r="F48" s="20"/>
    </row>
    <row r="49" spans="1:6" s="8" customFormat="1" ht="14.25" x14ac:dyDescent="0.2">
      <c r="A49" s="20" t="s">
        <v>17</v>
      </c>
      <c r="B49" s="24">
        <v>-1110.1130000000001</v>
      </c>
      <c r="C49" s="24" t="s">
        <v>24</v>
      </c>
      <c r="D49" s="24"/>
      <c r="E49" s="24">
        <v>10.03401</v>
      </c>
      <c r="F49" s="20"/>
    </row>
    <row r="50" spans="1:6" s="8" customFormat="1" ht="14.25" x14ac:dyDescent="0.2">
      <c r="A50" s="20" t="s">
        <v>25</v>
      </c>
      <c r="B50" s="24">
        <v>362.9615</v>
      </c>
      <c r="C50" s="24" t="s">
        <v>26</v>
      </c>
      <c r="D50" s="24"/>
      <c r="E50" s="25">
        <v>1.8514919999999999</v>
      </c>
      <c r="F50" s="20"/>
    </row>
    <row r="51" spans="1:6" s="8" customFormat="1" ht="14.25" x14ac:dyDescent="0.2">
      <c r="A51" s="20" t="s">
        <v>18</v>
      </c>
      <c r="B51" s="24">
        <v>0</v>
      </c>
      <c r="C51" s="24"/>
      <c r="D51" s="24"/>
      <c r="E51" s="25"/>
      <c r="F51" s="20"/>
    </row>
    <row r="52" spans="1:6" s="8" customFormat="1" ht="14.25" x14ac:dyDescent="0.2">
      <c r="A52" s="20"/>
      <c r="B52" s="20"/>
      <c r="C52" s="24"/>
      <c r="D52" s="24"/>
      <c r="E52" s="25"/>
      <c r="F52" s="20"/>
    </row>
    <row r="53" spans="1:6" s="8" customFormat="1" ht="14.25" x14ac:dyDescent="0.2">
      <c r="A53" s="20" t="s">
        <v>100</v>
      </c>
      <c r="B53" s="24">
        <v>0.55000000000000004</v>
      </c>
      <c r="C53" s="24"/>
      <c r="D53" s="24"/>
      <c r="E53" s="25"/>
      <c r="F53" s="20"/>
    </row>
    <row r="54" spans="1:6" s="8" customFormat="1" ht="14.25" x14ac:dyDescent="0.2">
      <c r="A54" s="20" t="s">
        <v>111</v>
      </c>
      <c r="B54" s="24">
        <v>0.74</v>
      </c>
      <c r="C54" s="24" t="s">
        <v>112</v>
      </c>
      <c r="D54" s="24" t="s">
        <v>113</v>
      </c>
      <c r="E54" s="25">
        <v>-0.74</v>
      </c>
      <c r="F54" s="20"/>
    </row>
    <row r="55" spans="1:6" s="8" customFormat="1" x14ac:dyDescent="0.2">
      <c r="A55" s="3"/>
      <c r="B55" s="9"/>
      <c r="C55" s="3"/>
      <c r="D55" s="3"/>
      <c r="E55" s="9"/>
    </row>
    <row r="56" spans="1:6" s="8" customFormat="1" x14ac:dyDescent="0.2">
      <c r="A56" s="3"/>
      <c r="B56" s="9"/>
      <c r="C56" s="3"/>
      <c r="D56" s="3"/>
      <c r="E56" s="9"/>
    </row>
    <row r="62" spans="1:6" x14ac:dyDescent="0.2">
      <c r="A62" s="3" t="str">
        <f t="shared" ref="A62:A67" si="0">A1</f>
        <v>EL PASO ELECTRIC COMPANY</v>
      </c>
      <c r="F62" s="2" t="s">
        <v>6</v>
      </c>
    </row>
    <row r="63" spans="1:6" x14ac:dyDescent="0.2">
      <c r="A63" s="3" t="str">
        <f t="shared" si="0"/>
        <v>2021 TEXAS RATE CASE FILING</v>
      </c>
      <c r="F63" s="2" t="s">
        <v>168</v>
      </c>
    </row>
    <row r="64" spans="1:6" x14ac:dyDescent="0.2">
      <c r="A64" s="3" t="str">
        <f t="shared" si="0"/>
        <v>SCHEDULE O-9.1:  RATE YEAR FORECAST MODEL INFORMATION</v>
      </c>
    </row>
    <row r="65" spans="1:6" x14ac:dyDescent="0.2">
      <c r="A65" s="3" t="str">
        <f t="shared" si="0"/>
        <v>SPONSOR:  GEORGE NOVELA</v>
      </c>
    </row>
    <row r="66" spans="1:6" x14ac:dyDescent="0.2">
      <c r="A66" s="3" t="str">
        <f t="shared" si="0"/>
        <v>PREPARER:  ENEDINA SOTO</v>
      </c>
    </row>
    <row r="67" spans="1:6" x14ac:dyDescent="0.2">
      <c r="A67" s="3" t="str">
        <f t="shared" si="0"/>
        <v>FOR THE TEST YEAR ENDED DECEMBER 31, 2020</v>
      </c>
    </row>
    <row r="68" spans="1:6" x14ac:dyDescent="0.2">
      <c r="B68" s="10"/>
      <c r="C68" s="10"/>
      <c r="D68" s="7"/>
      <c r="E68" s="7"/>
      <c r="F68" s="7"/>
    </row>
    <row r="69" spans="1:6" x14ac:dyDescent="0.2">
      <c r="A69" s="8"/>
      <c r="B69" s="11"/>
      <c r="C69" s="11"/>
      <c r="D69" s="12"/>
      <c r="E69" s="12"/>
      <c r="F69" s="12"/>
    </row>
    <row r="70" spans="1:6" ht="14.25" x14ac:dyDescent="0.2">
      <c r="A70" s="35" t="s">
        <v>102</v>
      </c>
      <c r="B70" s="35"/>
      <c r="C70" s="35"/>
      <c r="D70" s="35"/>
      <c r="E70" s="35"/>
      <c r="F70" s="35"/>
    </row>
    <row r="71" spans="1:6" x14ac:dyDescent="0.2">
      <c r="A71" s="4"/>
      <c r="B71" s="13"/>
      <c r="C71" s="13"/>
      <c r="D71" s="28"/>
      <c r="E71" s="6"/>
      <c r="F71" s="6"/>
    </row>
    <row r="72" spans="1:6" x14ac:dyDescent="0.2">
      <c r="A72" s="4"/>
      <c r="B72" s="13"/>
      <c r="C72" s="13"/>
      <c r="D72" s="28"/>
      <c r="E72" s="6"/>
      <c r="F72" s="6"/>
    </row>
    <row r="73" spans="1:6" ht="14.25" x14ac:dyDescent="0.2">
      <c r="A73" s="27" t="s">
        <v>78</v>
      </c>
      <c r="B73" s="27" t="s">
        <v>79</v>
      </c>
      <c r="C73" s="27" t="s">
        <v>80</v>
      </c>
      <c r="D73" s="27" t="s">
        <v>81</v>
      </c>
      <c r="E73" s="27" t="s">
        <v>82</v>
      </c>
      <c r="F73" s="27" t="s">
        <v>83</v>
      </c>
    </row>
    <row r="74" spans="1:6" ht="14.25" x14ac:dyDescent="0.2">
      <c r="A74" s="29"/>
      <c r="B74" s="30"/>
      <c r="C74" s="30"/>
      <c r="D74" s="30"/>
      <c r="E74" s="30"/>
      <c r="F74" s="30"/>
    </row>
    <row r="75" spans="1:6" ht="14.25" x14ac:dyDescent="0.2">
      <c r="A75" s="22" t="s">
        <v>20</v>
      </c>
      <c r="B75" s="31"/>
      <c r="C75" s="31"/>
      <c r="D75" s="31"/>
      <c r="E75" s="31"/>
      <c r="F75" s="31"/>
    </row>
    <row r="76" spans="1:6" ht="14.25" x14ac:dyDescent="0.2">
      <c r="A76" s="22" t="s">
        <v>84</v>
      </c>
      <c r="B76" s="20"/>
      <c r="C76" s="20"/>
      <c r="D76" s="20"/>
      <c r="E76" s="20"/>
      <c r="F76" s="20"/>
    </row>
    <row r="77" spans="1:6" ht="14.25" x14ac:dyDescent="0.2">
      <c r="A77" s="22" t="s">
        <v>114</v>
      </c>
      <c r="B77" s="20"/>
      <c r="C77" s="20"/>
      <c r="D77" s="20"/>
      <c r="E77" s="20"/>
      <c r="F77" s="20"/>
    </row>
    <row r="78" spans="1:6" ht="14.25" x14ac:dyDescent="0.2">
      <c r="A78" s="20"/>
      <c r="B78" s="20"/>
      <c r="C78" s="20"/>
      <c r="D78" s="20"/>
      <c r="E78" s="20"/>
      <c r="F78" s="20"/>
    </row>
    <row r="79" spans="1:6" ht="14.25" x14ac:dyDescent="0.2">
      <c r="A79" s="30" t="s">
        <v>3</v>
      </c>
      <c r="B79" s="30" t="s">
        <v>85</v>
      </c>
      <c r="C79" s="30" t="s">
        <v>2</v>
      </c>
      <c r="D79" s="30" t="s">
        <v>8</v>
      </c>
      <c r="E79" s="30" t="s">
        <v>19</v>
      </c>
      <c r="F79" s="30" t="s">
        <v>21</v>
      </c>
    </row>
    <row r="80" spans="1:6" ht="14.25" x14ac:dyDescent="0.2">
      <c r="A80" s="20" t="s">
        <v>86</v>
      </c>
      <c r="B80" s="20" t="s">
        <v>9</v>
      </c>
      <c r="C80" s="24">
        <v>53.098880000000001</v>
      </c>
      <c r="D80" s="24">
        <v>31.03096</v>
      </c>
      <c r="E80" s="24">
        <v>1.711158</v>
      </c>
      <c r="F80" s="24">
        <v>8.8499999999999995E-2</v>
      </c>
    </row>
    <row r="81" spans="1:6" ht="14.25" x14ac:dyDescent="0.2">
      <c r="A81" s="20" t="s">
        <v>87</v>
      </c>
      <c r="B81" s="20" t="s">
        <v>57</v>
      </c>
      <c r="C81" s="24">
        <v>0.461698</v>
      </c>
      <c r="D81" s="24">
        <v>3.2562000000000001E-2</v>
      </c>
      <c r="E81" s="24">
        <v>14.17895</v>
      </c>
      <c r="F81" s="24">
        <v>0</v>
      </c>
    </row>
    <row r="82" spans="1:6" ht="14.25" x14ac:dyDescent="0.2">
      <c r="A82" s="20" t="s">
        <v>88</v>
      </c>
      <c r="B82" s="20" t="s">
        <v>58</v>
      </c>
      <c r="C82" s="24">
        <v>0.33814</v>
      </c>
      <c r="D82" s="24">
        <v>3.8538000000000003E-2</v>
      </c>
      <c r="E82" s="24">
        <v>8.7742039999999992</v>
      </c>
      <c r="F82" s="24">
        <v>0</v>
      </c>
    </row>
    <row r="83" spans="1:6" ht="14.25" x14ac:dyDescent="0.2">
      <c r="A83" s="20" t="s">
        <v>89</v>
      </c>
      <c r="B83" s="20" t="s">
        <v>59</v>
      </c>
      <c r="C83" s="24">
        <v>0.356379</v>
      </c>
      <c r="D83" s="24">
        <v>6.1414999999999997E-2</v>
      </c>
      <c r="E83" s="24">
        <v>5.8027790000000001</v>
      </c>
      <c r="F83" s="24">
        <v>0</v>
      </c>
    </row>
    <row r="84" spans="1:6" ht="14.25" x14ac:dyDescent="0.2">
      <c r="A84" s="20" t="s">
        <v>90</v>
      </c>
      <c r="B84" s="20" t="s">
        <v>60</v>
      </c>
      <c r="C84" s="24">
        <v>0.78419000000000005</v>
      </c>
      <c r="D84" s="24">
        <v>0.13688400000000001</v>
      </c>
      <c r="E84" s="24">
        <v>5.7288579999999998</v>
      </c>
      <c r="F84" s="24">
        <v>0</v>
      </c>
    </row>
    <row r="85" spans="1:6" ht="14.25" x14ac:dyDescent="0.2">
      <c r="A85" s="20" t="s">
        <v>91</v>
      </c>
      <c r="B85" s="20" t="s">
        <v>61</v>
      </c>
      <c r="C85" s="24">
        <v>0.68054300000000001</v>
      </c>
      <c r="D85" s="24">
        <v>8.2297999999999996E-2</v>
      </c>
      <c r="E85" s="24">
        <v>8.2692350000000001</v>
      </c>
      <c r="F85" s="24">
        <v>0</v>
      </c>
    </row>
    <row r="86" spans="1:6" ht="14.25" x14ac:dyDescent="0.2">
      <c r="A86" s="20" t="s">
        <v>92</v>
      </c>
      <c r="B86" s="20" t="s">
        <v>62</v>
      </c>
      <c r="C86" s="24">
        <v>0.76972799999999997</v>
      </c>
      <c r="D86" s="24">
        <v>4.1431999999999997E-2</v>
      </c>
      <c r="E86" s="24">
        <v>18.578050000000001</v>
      </c>
      <c r="F86" s="24">
        <v>0</v>
      </c>
    </row>
    <row r="87" spans="1:6" ht="14.25" x14ac:dyDescent="0.2">
      <c r="A87" s="20" t="s">
        <v>93</v>
      </c>
      <c r="B87" s="20" t="s">
        <v>63</v>
      </c>
      <c r="C87" s="24">
        <v>0.87724500000000005</v>
      </c>
      <c r="D87" s="24">
        <v>3.1831999999999999E-2</v>
      </c>
      <c r="E87" s="24">
        <v>27.55864</v>
      </c>
      <c r="F87" s="24">
        <v>0</v>
      </c>
    </row>
    <row r="88" spans="1:6" ht="14.25" x14ac:dyDescent="0.2">
      <c r="A88" s="20" t="s">
        <v>94</v>
      </c>
      <c r="B88" s="20" t="s">
        <v>64</v>
      </c>
      <c r="C88" s="24">
        <v>0.86501399999999995</v>
      </c>
      <c r="D88" s="24">
        <v>3.2307000000000002E-2</v>
      </c>
      <c r="E88" s="24">
        <v>26.774519999999999</v>
      </c>
      <c r="F88" s="24">
        <v>0</v>
      </c>
    </row>
    <row r="89" spans="1:6" ht="14.25" x14ac:dyDescent="0.2">
      <c r="A89" s="20" t="s">
        <v>95</v>
      </c>
      <c r="B89" s="20" t="s">
        <v>65</v>
      </c>
      <c r="C89" s="24">
        <v>0.98762000000000005</v>
      </c>
      <c r="D89" s="24">
        <v>4.0578000000000003E-2</v>
      </c>
      <c r="E89" s="24">
        <v>24.338560000000001</v>
      </c>
      <c r="F89" s="24">
        <v>0</v>
      </c>
    </row>
    <row r="90" spans="1:6" ht="14.25" x14ac:dyDescent="0.2">
      <c r="A90" s="20" t="s">
        <v>96</v>
      </c>
      <c r="B90" s="20" t="s">
        <v>66</v>
      </c>
      <c r="C90" s="24">
        <v>1.0125729999999999</v>
      </c>
      <c r="D90" s="24">
        <v>7.6213000000000003E-2</v>
      </c>
      <c r="E90" s="24">
        <v>13.286149999999999</v>
      </c>
      <c r="F90" s="24">
        <v>0</v>
      </c>
    </row>
    <row r="91" spans="1:6" ht="14.25" x14ac:dyDescent="0.2">
      <c r="A91" s="20" t="s">
        <v>97</v>
      </c>
      <c r="B91" s="20" t="s">
        <v>67</v>
      </c>
      <c r="C91" s="24">
        <v>0.55708299999999999</v>
      </c>
      <c r="D91" s="24">
        <v>0.100477</v>
      </c>
      <c r="E91" s="24">
        <v>5.5443910000000001</v>
      </c>
      <c r="F91" s="24">
        <v>0</v>
      </c>
    </row>
    <row r="92" spans="1:6" ht="14.25" x14ac:dyDescent="0.2">
      <c r="A92" s="20" t="s">
        <v>98</v>
      </c>
      <c r="B92" s="20" t="s">
        <v>68</v>
      </c>
      <c r="C92" s="24">
        <v>0.38369399999999998</v>
      </c>
      <c r="D92" s="24">
        <v>4.2457000000000002E-2</v>
      </c>
      <c r="E92" s="24">
        <v>9.0373180000000009</v>
      </c>
      <c r="F92" s="24">
        <v>0</v>
      </c>
    </row>
    <row r="93" spans="1:6" ht="14.25" x14ac:dyDescent="0.2">
      <c r="A93" s="20" t="s">
        <v>120</v>
      </c>
      <c r="B93" s="20" t="s">
        <v>105</v>
      </c>
      <c r="C93" s="24">
        <v>1.1417999999999999E-2</v>
      </c>
      <c r="D93" s="24">
        <v>9.8999999999999999E-4</v>
      </c>
      <c r="E93" s="24">
        <v>11.53131</v>
      </c>
      <c r="F93" s="24">
        <v>0</v>
      </c>
    </row>
    <row r="94" spans="1:6" ht="14.25" x14ac:dyDescent="0.2">
      <c r="A94" s="20" t="s">
        <v>108</v>
      </c>
      <c r="B94" s="20" t="s">
        <v>106</v>
      </c>
      <c r="C94" s="24">
        <v>63.993819999999999</v>
      </c>
      <c r="D94" s="24">
        <v>16.039840000000002</v>
      </c>
      <c r="E94" s="24">
        <v>3.9896790000000002</v>
      </c>
      <c r="F94" s="24">
        <v>1E-4</v>
      </c>
    </row>
    <row r="95" spans="1:6" ht="14.25" x14ac:dyDescent="0.2">
      <c r="A95" s="20"/>
      <c r="B95" s="20"/>
      <c r="C95" s="24"/>
      <c r="D95" s="24"/>
      <c r="E95" s="24"/>
      <c r="F95" s="24"/>
    </row>
    <row r="96" spans="1:6" ht="14.25" x14ac:dyDescent="0.2">
      <c r="A96" s="20"/>
      <c r="B96" s="24"/>
      <c r="C96" s="24"/>
      <c r="D96" s="24"/>
      <c r="E96" s="24"/>
      <c r="F96" s="20"/>
    </row>
    <row r="97" spans="1:6" ht="14.25" x14ac:dyDescent="0.2">
      <c r="A97" s="20" t="s">
        <v>22</v>
      </c>
      <c r="B97" s="24">
        <v>0.94512099999999999</v>
      </c>
      <c r="C97" s="24" t="s">
        <v>11</v>
      </c>
      <c r="D97" s="24"/>
      <c r="E97" s="24">
        <v>605.54629999999997</v>
      </c>
      <c r="F97" s="20"/>
    </row>
    <row r="98" spans="1:6" ht="14.25" x14ac:dyDescent="0.2">
      <c r="A98" s="20" t="s">
        <v>23</v>
      </c>
      <c r="B98" s="24">
        <v>0.94151399999999996</v>
      </c>
      <c r="C98" s="24" t="s">
        <v>12</v>
      </c>
      <c r="D98" s="24"/>
      <c r="E98" s="24">
        <v>172.2843</v>
      </c>
      <c r="F98" s="20"/>
    </row>
    <row r="99" spans="1:6" ht="14.25" x14ac:dyDescent="0.2">
      <c r="A99" s="20" t="s">
        <v>13</v>
      </c>
      <c r="B99" s="24">
        <v>41.665179999999999</v>
      </c>
      <c r="C99" s="24" t="s">
        <v>14</v>
      </c>
      <c r="D99" s="24"/>
      <c r="E99" s="24">
        <v>10.36073</v>
      </c>
      <c r="F99" s="20"/>
    </row>
    <row r="100" spans="1:6" ht="14.25" x14ac:dyDescent="0.2">
      <c r="A100" s="20" t="s">
        <v>15</v>
      </c>
      <c r="B100" s="24">
        <v>369765.3</v>
      </c>
      <c r="C100" s="24" t="s">
        <v>16</v>
      </c>
      <c r="D100" s="24"/>
      <c r="E100" s="24">
        <v>10.586349999999999</v>
      </c>
      <c r="F100" s="20"/>
    </row>
    <row r="101" spans="1:6" ht="14.25" x14ac:dyDescent="0.2">
      <c r="A101" s="20" t="s">
        <v>17</v>
      </c>
      <c r="B101" s="24">
        <v>-1166.124</v>
      </c>
      <c r="C101" s="24" t="s">
        <v>24</v>
      </c>
      <c r="D101" s="24"/>
      <c r="E101" s="24">
        <v>10.45176</v>
      </c>
      <c r="F101" s="20"/>
    </row>
    <row r="102" spans="1:6" ht="14.25" x14ac:dyDescent="0.2">
      <c r="A102" s="20" t="s">
        <v>25</v>
      </c>
      <c r="B102" s="24">
        <v>262.01729999999998</v>
      </c>
      <c r="C102" s="24" t="s">
        <v>26</v>
      </c>
      <c r="D102" s="24"/>
      <c r="E102" s="25">
        <v>0.96047899999999997</v>
      </c>
      <c r="F102" s="20"/>
    </row>
    <row r="103" spans="1:6" ht="14.25" x14ac:dyDescent="0.2">
      <c r="A103" s="20" t="s">
        <v>18</v>
      </c>
      <c r="B103" s="24">
        <v>0</v>
      </c>
      <c r="C103" s="24"/>
      <c r="D103" s="24"/>
      <c r="E103" s="25"/>
      <c r="F103" s="20"/>
    </row>
    <row r="104" spans="1:6" ht="14.25" x14ac:dyDescent="0.2">
      <c r="A104" s="20"/>
      <c r="B104" s="20"/>
      <c r="C104" s="24"/>
      <c r="D104" s="24"/>
      <c r="E104" s="25"/>
      <c r="F104" s="20"/>
    </row>
    <row r="105" spans="1:6" ht="14.25" x14ac:dyDescent="0.2">
      <c r="A105" s="20"/>
      <c r="B105" s="24"/>
      <c r="C105" s="24"/>
      <c r="D105" s="24"/>
      <c r="E105" s="25"/>
      <c r="F105" s="20"/>
    </row>
    <row r="106" spans="1:6" x14ac:dyDescent="0.2">
      <c r="A106" s="3" t="str">
        <f>$A$1</f>
        <v>EL PASO ELECTRIC COMPANY</v>
      </c>
      <c r="F106" s="2" t="s">
        <v>6</v>
      </c>
    </row>
    <row r="107" spans="1:6" x14ac:dyDescent="0.2">
      <c r="A107" s="3" t="str">
        <f>$A$2</f>
        <v>2021 TEXAS RATE CASE FILING</v>
      </c>
      <c r="F107" s="2" t="s">
        <v>167</v>
      </c>
    </row>
    <row r="108" spans="1:6" x14ac:dyDescent="0.2">
      <c r="A108" s="3" t="str">
        <f>$A$3</f>
        <v>SCHEDULE O-9.1:  RATE YEAR FORECAST MODEL INFORMATION</v>
      </c>
    </row>
    <row r="109" spans="1:6" x14ac:dyDescent="0.2">
      <c r="A109" s="3" t="str">
        <f>$A$4</f>
        <v>SPONSOR:  GEORGE NOVELA</v>
      </c>
    </row>
    <row r="110" spans="1:6" x14ac:dyDescent="0.2">
      <c r="A110" s="3" t="str">
        <f>$A$5</f>
        <v>PREPARER:  ENEDINA SOTO</v>
      </c>
    </row>
    <row r="111" spans="1:6" x14ac:dyDescent="0.2">
      <c r="A111" s="3" t="str">
        <f>$A$6</f>
        <v>FOR THE TEST YEAR ENDED DECEMBER 31, 2020</v>
      </c>
    </row>
    <row r="113" spans="1:6" ht="14.25" x14ac:dyDescent="0.2">
      <c r="A113" s="35" t="s">
        <v>133</v>
      </c>
      <c r="B113" s="35"/>
      <c r="C113" s="35"/>
      <c r="D113" s="35"/>
      <c r="E113" s="35"/>
      <c r="F113" s="35"/>
    </row>
    <row r="115" spans="1:6" x14ac:dyDescent="0.2">
      <c r="A115" s="23"/>
      <c r="B115" s="23"/>
      <c r="C115" s="23"/>
      <c r="D115" s="23"/>
      <c r="E115" s="23"/>
      <c r="F115" s="23"/>
    </row>
    <row r="116" spans="1:6" ht="14.25" x14ac:dyDescent="0.2">
      <c r="A116" s="22" t="s">
        <v>48</v>
      </c>
      <c r="B116" s="31"/>
      <c r="C116" s="31"/>
      <c r="D116" s="31"/>
      <c r="E116" s="31"/>
      <c r="F116" s="31"/>
    </row>
    <row r="117" spans="1:6" ht="14.25" x14ac:dyDescent="0.2">
      <c r="A117" s="22" t="s">
        <v>115</v>
      </c>
      <c r="B117" s="20"/>
      <c r="C117" s="20"/>
      <c r="D117" s="20"/>
      <c r="E117" s="20"/>
      <c r="F117" s="20"/>
    </row>
    <row r="118" spans="1:6" ht="14.25" x14ac:dyDescent="0.2">
      <c r="A118" s="22" t="s">
        <v>114</v>
      </c>
      <c r="B118" s="20"/>
      <c r="C118" s="20"/>
      <c r="D118" s="20"/>
      <c r="E118" s="20"/>
      <c r="F118" s="20"/>
    </row>
    <row r="119" spans="1:6" ht="14.25" x14ac:dyDescent="0.2">
      <c r="A119" s="20"/>
      <c r="B119" s="20"/>
      <c r="C119" s="20"/>
      <c r="D119" s="20"/>
      <c r="E119" s="20"/>
      <c r="F119" s="20"/>
    </row>
    <row r="120" spans="1:6" ht="14.25" x14ac:dyDescent="0.2">
      <c r="A120" s="30" t="s">
        <v>3</v>
      </c>
      <c r="B120" s="30" t="s">
        <v>85</v>
      </c>
      <c r="C120" s="30" t="s">
        <v>2</v>
      </c>
      <c r="D120" s="30" t="s">
        <v>8</v>
      </c>
      <c r="E120" s="30" t="s">
        <v>19</v>
      </c>
      <c r="F120" s="30" t="s">
        <v>21</v>
      </c>
    </row>
    <row r="121" spans="1:6" ht="14.25" x14ac:dyDescent="0.2">
      <c r="A121" s="20" t="s">
        <v>86</v>
      </c>
      <c r="B121" s="20" t="s">
        <v>9</v>
      </c>
      <c r="C121" s="32">
        <v>104000000</v>
      </c>
      <c r="D121" s="32">
        <v>3009688</v>
      </c>
      <c r="E121" s="24">
        <v>34.498910000000002</v>
      </c>
      <c r="F121" s="24">
        <v>0</v>
      </c>
    </row>
    <row r="122" spans="1:6" ht="14.25" x14ac:dyDescent="0.2">
      <c r="A122" s="20" t="s">
        <v>91</v>
      </c>
      <c r="B122" s="20" t="s">
        <v>61</v>
      </c>
      <c r="C122" s="33">
        <v>37970.559999999998</v>
      </c>
      <c r="D122" s="33">
        <v>9182.1830000000009</v>
      </c>
      <c r="E122" s="24">
        <v>4.135243</v>
      </c>
      <c r="F122" s="24">
        <v>1E-4</v>
      </c>
    </row>
    <row r="123" spans="1:6" ht="14.25" x14ac:dyDescent="0.2">
      <c r="A123" s="20" t="s">
        <v>92</v>
      </c>
      <c r="B123" s="20" t="s">
        <v>62</v>
      </c>
      <c r="C123" s="33">
        <v>80058.19</v>
      </c>
      <c r="D123" s="33">
        <v>4766.8860000000004</v>
      </c>
      <c r="E123" s="24">
        <v>16.794650000000001</v>
      </c>
      <c r="F123" s="24">
        <v>0</v>
      </c>
    </row>
    <row r="124" spans="1:6" ht="14.25" x14ac:dyDescent="0.2">
      <c r="A124" s="20" t="s">
        <v>93</v>
      </c>
      <c r="B124" s="20" t="s">
        <v>63</v>
      </c>
      <c r="C124" s="33">
        <v>92091.48</v>
      </c>
      <c r="D124" s="33">
        <v>3673.1</v>
      </c>
      <c r="E124" s="24">
        <v>25.071870000000001</v>
      </c>
      <c r="F124" s="24">
        <v>0</v>
      </c>
    </row>
    <row r="125" spans="1:6" ht="14.25" x14ac:dyDescent="0.2">
      <c r="A125" s="20" t="s">
        <v>94</v>
      </c>
      <c r="B125" s="20" t="s">
        <v>64</v>
      </c>
      <c r="C125" s="33">
        <v>84430.7</v>
      </c>
      <c r="D125" s="33">
        <v>3717.0070000000001</v>
      </c>
      <c r="E125" s="24">
        <v>22.714700000000001</v>
      </c>
      <c r="F125" s="24">
        <v>0</v>
      </c>
    </row>
    <row r="126" spans="1:6" ht="14.25" x14ac:dyDescent="0.2">
      <c r="A126" s="20" t="s">
        <v>95</v>
      </c>
      <c r="B126" s="20" t="s">
        <v>65</v>
      </c>
      <c r="C126" s="33">
        <v>108305.8</v>
      </c>
      <c r="D126" s="33">
        <v>4608.4589999999998</v>
      </c>
      <c r="E126" s="24">
        <v>23.50151</v>
      </c>
      <c r="F126" s="24">
        <v>0</v>
      </c>
    </row>
    <row r="127" spans="1:6" ht="14.25" x14ac:dyDescent="0.2">
      <c r="A127" s="20" t="s">
        <v>96</v>
      </c>
      <c r="B127" s="20" t="s">
        <v>66</v>
      </c>
      <c r="C127" s="33">
        <v>98317.57</v>
      </c>
      <c r="D127" s="33">
        <v>8593.2369999999992</v>
      </c>
      <c r="E127" s="24">
        <v>11.441269999999999</v>
      </c>
      <c r="F127" s="24">
        <v>0</v>
      </c>
    </row>
    <row r="128" spans="1:6" ht="14.25" x14ac:dyDescent="0.2">
      <c r="A128" s="20" t="s">
        <v>119</v>
      </c>
      <c r="B128" s="20" t="s">
        <v>116</v>
      </c>
      <c r="C128" s="33">
        <v>1054.0709999999999</v>
      </c>
      <c r="D128" s="33">
        <v>114.82510000000001</v>
      </c>
      <c r="E128" s="24">
        <v>9.1797959999999996</v>
      </c>
      <c r="F128" s="24">
        <v>0</v>
      </c>
    </row>
    <row r="129" spans="1:6" ht="14.25" x14ac:dyDescent="0.2">
      <c r="A129" s="20" t="s">
        <v>118</v>
      </c>
      <c r="B129" s="20" t="s">
        <v>117</v>
      </c>
      <c r="C129" s="32">
        <v>0.41703499999999999</v>
      </c>
      <c r="D129" s="32">
        <v>6.6669000000000006E-2</v>
      </c>
      <c r="E129" s="24">
        <v>6.2553460000000003</v>
      </c>
      <c r="F129" s="24">
        <v>0</v>
      </c>
    </row>
    <row r="130" spans="1:6" ht="14.25" x14ac:dyDescent="0.2">
      <c r="A130" s="20"/>
      <c r="B130" s="20"/>
      <c r="C130" s="24"/>
      <c r="D130" s="24"/>
      <c r="E130" s="24"/>
      <c r="F130" s="24"/>
    </row>
    <row r="131" spans="1:6" ht="14.25" x14ac:dyDescent="0.2">
      <c r="A131" s="20"/>
      <c r="B131" s="24"/>
      <c r="C131" s="24"/>
      <c r="D131" s="24"/>
      <c r="E131" s="24"/>
      <c r="F131" s="20"/>
    </row>
    <row r="132" spans="1:6" ht="14.25" x14ac:dyDescent="0.2">
      <c r="A132" s="20" t="s">
        <v>22</v>
      </c>
      <c r="B132" s="24">
        <v>0.95525800000000005</v>
      </c>
      <c r="C132" s="24" t="s">
        <v>11</v>
      </c>
      <c r="D132" s="24"/>
      <c r="E132" s="32">
        <v>149000000</v>
      </c>
      <c r="F132" s="20"/>
    </row>
    <row r="133" spans="1:6" ht="14.25" x14ac:dyDescent="0.2">
      <c r="A133" s="20" t="s">
        <v>23</v>
      </c>
      <c r="B133" s="24">
        <v>0.95362400000000003</v>
      </c>
      <c r="C133" s="24" t="s">
        <v>12</v>
      </c>
      <c r="D133" s="24"/>
      <c r="E133" s="32">
        <v>24727138</v>
      </c>
      <c r="F133" s="20"/>
    </row>
    <row r="134" spans="1:6" ht="14.25" x14ac:dyDescent="0.2">
      <c r="A134" s="20" t="s">
        <v>13</v>
      </c>
      <c r="B134" s="32">
        <v>5325005</v>
      </c>
      <c r="C134" s="24" t="s">
        <v>14</v>
      </c>
      <c r="D134" s="24"/>
      <c r="E134" s="24">
        <v>33.852400000000003</v>
      </c>
      <c r="F134" s="20"/>
    </row>
    <row r="135" spans="1:6" ht="14.25" x14ac:dyDescent="0.2">
      <c r="A135" s="20" t="s">
        <v>15</v>
      </c>
      <c r="B135" s="32">
        <v>6210000000000000</v>
      </c>
      <c r="C135" s="24" t="s">
        <v>16</v>
      </c>
      <c r="D135" s="24"/>
      <c r="E135" s="24">
        <v>33.987769999999998</v>
      </c>
      <c r="F135" s="20"/>
    </row>
    <row r="136" spans="1:6" ht="14.25" x14ac:dyDescent="0.2">
      <c r="A136" s="20" t="s">
        <v>17</v>
      </c>
      <c r="B136" s="24">
        <v>-3850.1729999999998</v>
      </c>
      <c r="C136" s="24" t="s">
        <v>24</v>
      </c>
      <c r="D136" s="24"/>
      <c r="E136" s="24">
        <v>33.907020000000003</v>
      </c>
      <c r="F136" s="20"/>
    </row>
    <row r="137" spans="1:6" ht="14.25" x14ac:dyDescent="0.2">
      <c r="A137" s="20" t="s">
        <v>25</v>
      </c>
      <c r="B137" s="24">
        <v>584.47299999999996</v>
      </c>
      <c r="C137" s="24" t="s">
        <v>26</v>
      </c>
      <c r="D137" s="24"/>
      <c r="E137" s="25">
        <v>1.636611</v>
      </c>
      <c r="F137" s="20"/>
    </row>
    <row r="138" spans="1:6" ht="14.25" x14ac:dyDescent="0.2">
      <c r="A138" s="20" t="s">
        <v>18</v>
      </c>
      <c r="B138" s="24">
        <v>0</v>
      </c>
      <c r="C138" s="24"/>
      <c r="D138" s="24"/>
      <c r="E138" s="25"/>
      <c r="F138" s="20"/>
    </row>
    <row r="139" spans="1:6" ht="14.25" x14ac:dyDescent="0.2">
      <c r="A139" s="20"/>
      <c r="B139" s="20"/>
      <c r="C139" s="24"/>
      <c r="D139" s="24"/>
      <c r="E139" s="25"/>
      <c r="F139" s="20"/>
    </row>
    <row r="140" spans="1:6" ht="14.25" x14ac:dyDescent="0.2">
      <c r="A140" s="20" t="s">
        <v>100</v>
      </c>
      <c r="B140" s="27">
        <v>0.93</v>
      </c>
      <c r="C140" s="27" t="s">
        <v>121</v>
      </c>
      <c r="D140" s="27" t="s">
        <v>122</v>
      </c>
      <c r="E140" s="27" t="s">
        <v>123</v>
      </c>
      <c r="F140" s="20"/>
    </row>
    <row r="141" spans="1:6" ht="14.25" x14ac:dyDescent="0.2">
      <c r="A141" s="20"/>
      <c r="B141" s="27" t="s">
        <v>124</v>
      </c>
      <c r="C141" s="27" t="s">
        <v>125</v>
      </c>
      <c r="D141" s="27" t="s">
        <v>126</v>
      </c>
      <c r="E141" s="27" t="s">
        <v>127</v>
      </c>
      <c r="F141" s="20"/>
    </row>
    <row r="142" spans="1:6" ht="14.25" x14ac:dyDescent="0.2">
      <c r="A142" s="20"/>
      <c r="B142" s="27" t="s">
        <v>128</v>
      </c>
      <c r="C142" s="27" t="s">
        <v>129</v>
      </c>
      <c r="D142" s="27" t="s">
        <v>130</v>
      </c>
      <c r="E142" s="27">
        <v>-0.93</v>
      </c>
      <c r="F142" s="20"/>
    </row>
    <row r="143" spans="1:6" x14ac:dyDescent="0.2">
      <c r="A143" s="3" t="str">
        <f>$A$1</f>
        <v>EL PASO ELECTRIC COMPANY</v>
      </c>
      <c r="F143" s="2" t="s">
        <v>6</v>
      </c>
    </row>
    <row r="144" spans="1:6" x14ac:dyDescent="0.2">
      <c r="A144" s="3" t="str">
        <f>$A$2</f>
        <v>2021 TEXAS RATE CASE FILING</v>
      </c>
      <c r="F144" s="2" t="s">
        <v>166</v>
      </c>
    </row>
    <row r="145" spans="1:6" x14ac:dyDescent="0.2">
      <c r="A145" s="3" t="str">
        <f>$A$3</f>
        <v>SCHEDULE O-9.1:  RATE YEAR FORECAST MODEL INFORMATION</v>
      </c>
    </row>
    <row r="146" spans="1:6" x14ac:dyDescent="0.2">
      <c r="A146" s="3" t="str">
        <f>$A$4</f>
        <v>SPONSOR:  GEORGE NOVELA</v>
      </c>
    </row>
    <row r="147" spans="1:6" x14ac:dyDescent="0.2">
      <c r="A147" s="3" t="str">
        <f>$A$5</f>
        <v>PREPARER:  ENEDINA SOTO</v>
      </c>
    </row>
    <row r="148" spans="1:6" x14ac:dyDescent="0.2">
      <c r="A148" s="3" t="str">
        <f>$A$6</f>
        <v>FOR THE TEST YEAR ENDED DECEMBER 31, 2020</v>
      </c>
    </row>
    <row r="150" spans="1:6" ht="14.25" x14ac:dyDescent="0.2">
      <c r="A150" s="35" t="s">
        <v>134</v>
      </c>
      <c r="B150" s="35"/>
      <c r="C150" s="35"/>
      <c r="D150" s="35"/>
      <c r="E150" s="35"/>
      <c r="F150" s="35"/>
    </row>
    <row r="152" spans="1:6" x14ac:dyDescent="0.2">
      <c r="A152" s="23"/>
      <c r="B152" s="23"/>
      <c r="C152" s="23"/>
      <c r="D152" s="23"/>
      <c r="E152" s="23"/>
      <c r="F152" s="23"/>
    </row>
    <row r="153" spans="1:6" ht="14.25" x14ac:dyDescent="0.2">
      <c r="A153" s="22" t="s">
        <v>48</v>
      </c>
      <c r="B153" s="31"/>
      <c r="C153" s="31"/>
      <c r="D153" s="31"/>
      <c r="E153" s="31"/>
      <c r="F153" s="31"/>
    </row>
    <row r="154" spans="1:6" ht="14.25" x14ac:dyDescent="0.2">
      <c r="A154" s="22" t="s">
        <v>139</v>
      </c>
      <c r="B154" s="20"/>
      <c r="C154" s="20"/>
      <c r="D154" s="20"/>
      <c r="E154" s="20"/>
      <c r="F154" s="20"/>
    </row>
    <row r="155" spans="1:6" ht="14.25" x14ac:dyDescent="0.2">
      <c r="A155" s="22" t="s">
        <v>69</v>
      </c>
      <c r="B155" s="20"/>
      <c r="C155" s="20"/>
      <c r="D155" s="20"/>
      <c r="E155" s="20"/>
      <c r="F155" s="20"/>
    </row>
    <row r="156" spans="1:6" ht="14.25" x14ac:dyDescent="0.2">
      <c r="A156" s="20"/>
      <c r="B156" s="20"/>
      <c r="C156" s="20"/>
      <c r="D156" s="20"/>
      <c r="E156" s="20"/>
      <c r="F156" s="20"/>
    </row>
    <row r="157" spans="1:6" ht="14.25" x14ac:dyDescent="0.2">
      <c r="A157" s="30" t="s">
        <v>3</v>
      </c>
      <c r="B157" s="30" t="s">
        <v>85</v>
      </c>
      <c r="C157" s="30" t="s">
        <v>2</v>
      </c>
      <c r="D157" s="30" t="s">
        <v>8</v>
      </c>
      <c r="E157" s="30" t="s">
        <v>19</v>
      </c>
      <c r="F157" s="30" t="s">
        <v>21</v>
      </c>
    </row>
    <row r="158" spans="1:6" ht="14.25" x14ac:dyDescent="0.2">
      <c r="A158" s="20" t="s">
        <v>86</v>
      </c>
      <c r="B158" s="20" t="s">
        <v>9</v>
      </c>
      <c r="C158" s="32">
        <v>103000000</v>
      </c>
      <c r="D158" s="32">
        <v>1678813</v>
      </c>
      <c r="E158" s="24">
        <v>61.440899999999999</v>
      </c>
      <c r="F158" s="24">
        <v>0</v>
      </c>
    </row>
    <row r="159" spans="1:6" ht="14.25" x14ac:dyDescent="0.2">
      <c r="A159" s="20" t="s">
        <v>91</v>
      </c>
      <c r="B159" s="20" t="s">
        <v>61</v>
      </c>
      <c r="C159" s="33">
        <v>47048.42</v>
      </c>
      <c r="D159" s="33">
        <v>6013.9930000000004</v>
      </c>
      <c r="E159" s="24">
        <v>7.8231590000000004</v>
      </c>
      <c r="F159" s="24">
        <v>0</v>
      </c>
    </row>
    <row r="160" spans="1:6" ht="14.25" x14ac:dyDescent="0.2">
      <c r="A160" s="20" t="s">
        <v>92</v>
      </c>
      <c r="B160" s="20" t="s">
        <v>62</v>
      </c>
      <c r="C160" s="33">
        <v>83271.490000000005</v>
      </c>
      <c r="D160" s="33">
        <v>3003.1390000000001</v>
      </c>
      <c r="E160" s="24">
        <v>27.728149999999999</v>
      </c>
      <c r="F160" s="24">
        <v>0</v>
      </c>
    </row>
    <row r="161" spans="1:6" ht="14.25" x14ac:dyDescent="0.2">
      <c r="A161" s="20" t="s">
        <v>93</v>
      </c>
      <c r="B161" s="20" t="s">
        <v>63</v>
      </c>
      <c r="C161" s="33">
        <v>91166.55</v>
      </c>
      <c r="D161" s="33">
        <v>2308.5940000000001</v>
      </c>
      <c r="E161" s="24">
        <v>39.490079999999999</v>
      </c>
      <c r="F161" s="24">
        <v>0</v>
      </c>
    </row>
    <row r="162" spans="1:6" ht="14.25" x14ac:dyDescent="0.2">
      <c r="A162" s="20" t="s">
        <v>94</v>
      </c>
      <c r="B162" s="20" t="s">
        <v>64</v>
      </c>
      <c r="C162" s="33">
        <v>86539.47</v>
      </c>
      <c r="D162" s="33">
        <v>2350.357</v>
      </c>
      <c r="E162" s="24">
        <v>36.819719999999997</v>
      </c>
      <c r="F162" s="24">
        <v>0</v>
      </c>
    </row>
    <row r="163" spans="1:6" ht="14.25" x14ac:dyDescent="0.2">
      <c r="A163" s="20" t="s">
        <v>95</v>
      </c>
      <c r="B163" s="20" t="s">
        <v>65</v>
      </c>
      <c r="C163" s="33">
        <v>109842.5</v>
      </c>
      <c r="D163" s="33">
        <v>2967.837</v>
      </c>
      <c r="E163" s="24">
        <v>37.010980000000004</v>
      </c>
      <c r="F163" s="24">
        <v>0</v>
      </c>
    </row>
    <row r="164" spans="1:6" ht="14.25" x14ac:dyDescent="0.2">
      <c r="A164" s="20" t="s">
        <v>96</v>
      </c>
      <c r="B164" s="20" t="s">
        <v>66</v>
      </c>
      <c r="C164" s="33">
        <v>100847.6</v>
      </c>
      <c r="D164" s="33">
        <v>5601.9669999999996</v>
      </c>
      <c r="E164" s="24">
        <v>18.00217</v>
      </c>
      <c r="F164" s="24">
        <v>0</v>
      </c>
    </row>
    <row r="165" spans="1:6" ht="14.25" x14ac:dyDescent="0.2">
      <c r="A165" s="20" t="s">
        <v>119</v>
      </c>
      <c r="B165" s="20" t="s">
        <v>116</v>
      </c>
      <c r="C165" s="33">
        <v>1075.9349999999999</v>
      </c>
      <c r="D165" s="33">
        <v>66.291679999999999</v>
      </c>
      <c r="E165" s="24">
        <v>16.230319999999999</v>
      </c>
      <c r="F165" s="24">
        <v>0</v>
      </c>
    </row>
    <row r="166" spans="1:6" ht="14.25" x14ac:dyDescent="0.2">
      <c r="A166" s="20"/>
      <c r="B166" s="20"/>
      <c r="C166" s="24"/>
      <c r="D166" s="24"/>
      <c r="E166" s="24"/>
      <c r="F166" s="24"/>
    </row>
    <row r="167" spans="1:6" ht="14.25" x14ac:dyDescent="0.2">
      <c r="A167" s="20"/>
      <c r="B167" s="20"/>
      <c r="C167" s="24"/>
      <c r="D167" s="24"/>
      <c r="E167" s="24"/>
      <c r="F167" s="24"/>
    </row>
    <row r="168" spans="1:6" ht="14.25" x14ac:dyDescent="0.2">
      <c r="A168" s="20" t="s">
        <v>22</v>
      </c>
      <c r="B168" s="24">
        <v>0.94611000000000001</v>
      </c>
      <c r="C168" s="24" t="s">
        <v>11</v>
      </c>
      <c r="D168" s="24"/>
      <c r="E168" s="32">
        <v>149000000</v>
      </c>
      <c r="F168" s="20"/>
    </row>
    <row r="169" spans="1:6" ht="14.25" x14ac:dyDescent="0.2">
      <c r="A169" s="20" t="s">
        <v>23</v>
      </c>
      <c r="B169" s="24">
        <v>0.94448399999999999</v>
      </c>
      <c r="C169" s="24" t="s">
        <v>12</v>
      </c>
      <c r="D169" s="24"/>
      <c r="E169" s="32">
        <v>24601733</v>
      </c>
      <c r="F169" s="20"/>
    </row>
    <row r="170" spans="1:6" ht="14.25" x14ac:dyDescent="0.2">
      <c r="A170" s="20" t="s">
        <v>13</v>
      </c>
      <c r="B170" s="32">
        <v>5796612</v>
      </c>
      <c r="C170" s="24" t="s">
        <v>14</v>
      </c>
      <c r="D170" s="24"/>
      <c r="E170" s="24">
        <v>34.016210000000001</v>
      </c>
      <c r="F170" s="20"/>
    </row>
    <row r="171" spans="1:6" ht="14.25" x14ac:dyDescent="0.2">
      <c r="A171" s="20" t="s">
        <v>15</v>
      </c>
      <c r="B171" s="32">
        <v>7800000000000000</v>
      </c>
      <c r="C171" s="24" t="s">
        <v>16</v>
      </c>
      <c r="D171" s="24"/>
      <c r="E171" s="24">
        <v>34.13223</v>
      </c>
      <c r="F171" s="20"/>
    </row>
    <row r="172" spans="1:6" ht="14.25" x14ac:dyDescent="0.2">
      <c r="A172" s="20" t="s">
        <v>17</v>
      </c>
      <c r="B172" s="24">
        <v>-4073.9450000000002</v>
      </c>
      <c r="C172" s="24" t="s">
        <v>24</v>
      </c>
      <c r="D172" s="24"/>
      <c r="E172" s="24">
        <v>34.062959999999997</v>
      </c>
      <c r="F172" s="20"/>
    </row>
    <row r="173" spans="1:6" ht="14.25" x14ac:dyDescent="0.2">
      <c r="A173" s="20" t="s">
        <v>25</v>
      </c>
      <c r="B173" s="24">
        <v>581.86800000000005</v>
      </c>
      <c r="C173" s="24" t="s">
        <v>26</v>
      </c>
      <c r="D173" s="24"/>
      <c r="E173" s="25">
        <v>1.636223</v>
      </c>
      <c r="F173" s="20"/>
    </row>
    <row r="174" spans="1:6" ht="14.25" x14ac:dyDescent="0.2">
      <c r="A174" s="20" t="s">
        <v>18</v>
      </c>
      <c r="B174" s="24">
        <v>0</v>
      </c>
      <c r="C174" s="24"/>
      <c r="D174" s="24"/>
      <c r="E174" s="25"/>
      <c r="F174" s="20"/>
    </row>
    <row r="175" spans="1:6" x14ac:dyDescent="0.2">
      <c r="A175" s="3" t="str">
        <f>$A$1</f>
        <v>EL PASO ELECTRIC COMPANY</v>
      </c>
      <c r="F175" s="2" t="s">
        <v>6</v>
      </c>
    </row>
    <row r="176" spans="1:6" x14ac:dyDescent="0.2">
      <c r="A176" s="3" t="str">
        <f>$A$2</f>
        <v>2021 TEXAS RATE CASE FILING</v>
      </c>
      <c r="F176" s="2" t="s">
        <v>165</v>
      </c>
    </row>
    <row r="177" spans="1:7" x14ac:dyDescent="0.2">
      <c r="A177" s="3" t="str">
        <f>$A$3</f>
        <v>SCHEDULE O-9.1:  RATE YEAR FORECAST MODEL INFORMATION</v>
      </c>
    </row>
    <row r="178" spans="1:7" x14ac:dyDescent="0.2">
      <c r="A178" s="3" t="str">
        <f>$A$4</f>
        <v>SPONSOR:  GEORGE NOVELA</v>
      </c>
    </row>
    <row r="179" spans="1:7" x14ac:dyDescent="0.2">
      <c r="A179" s="3" t="str">
        <f>$A$5</f>
        <v>PREPARER:  ENEDINA SOTO</v>
      </c>
    </row>
    <row r="180" spans="1:7" x14ac:dyDescent="0.2">
      <c r="A180" s="3" t="str">
        <f>$A$6</f>
        <v>FOR THE TEST YEAR ENDED DECEMBER 31, 2020</v>
      </c>
    </row>
    <row r="182" spans="1:7" ht="14.25" x14ac:dyDescent="0.2">
      <c r="A182" s="35" t="s">
        <v>135</v>
      </c>
      <c r="B182" s="35"/>
      <c r="C182" s="35"/>
      <c r="D182" s="35"/>
      <c r="E182" s="35"/>
      <c r="F182" s="35"/>
    </row>
    <row r="184" spans="1:7" x14ac:dyDescent="0.2">
      <c r="A184" s="23"/>
      <c r="B184" s="23"/>
      <c r="C184" s="23"/>
      <c r="D184" s="23"/>
      <c r="E184" s="23"/>
      <c r="F184" s="23"/>
    </row>
    <row r="185" spans="1:7" ht="14.25" x14ac:dyDescent="0.2">
      <c r="A185" s="22" t="s">
        <v>70</v>
      </c>
      <c r="B185" s="31"/>
      <c r="C185" s="31"/>
      <c r="D185" s="31"/>
      <c r="E185" s="31"/>
      <c r="F185" s="31"/>
      <c r="G185" s="26"/>
    </row>
    <row r="186" spans="1:7" ht="14.25" x14ac:dyDescent="0.2">
      <c r="A186" s="22" t="s">
        <v>131</v>
      </c>
      <c r="B186" s="20"/>
      <c r="C186" s="20"/>
      <c r="D186" s="20"/>
      <c r="E186" s="20"/>
      <c r="F186" s="20"/>
      <c r="G186" s="26"/>
    </row>
    <row r="187" spans="1:7" ht="14.25" x14ac:dyDescent="0.2">
      <c r="A187" s="22" t="s">
        <v>27</v>
      </c>
      <c r="B187" s="20"/>
      <c r="C187" s="20"/>
      <c r="D187" s="20"/>
      <c r="E187" s="20"/>
      <c r="F187" s="20"/>
      <c r="G187" s="26"/>
    </row>
    <row r="188" spans="1:7" ht="14.25" x14ac:dyDescent="0.2">
      <c r="A188" s="20"/>
      <c r="B188" s="20"/>
      <c r="C188" s="20"/>
      <c r="D188" s="20"/>
      <c r="E188" s="20"/>
      <c r="F188" s="20"/>
      <c r="G188" s="26"/>
    </row>
    <row r="189" spans="1:7" ht="14.25" x14ac:dyDescent="0.2">
      <c r="A189" s="30" t="s">
        <v>3</v>
      </c>
      <c r="B189" s="30" t="s">
        <v>85</v>
      </c>
      <c r="C189" s="30" t="s">
        <v>2</v>
      </c>
      <c r="D189" s="30" t="s">
        <v>8</v>
      </c>
      <c r="E189" s="30" t="s">
        <v>19</v>
      </c>
      <c r="F189" s="30" t="s">
        <v>21</v>
      </c>
      <c r="G189" s="26"/>
    </row>
    <row r="190" spans="1:7" ht="14.25" x14ac:dyDescent="0.2">
      <c r="A190" s="20" t="s">
        <v>86</v>
      </c>
      <c r="B190" s="20" t="s">
        <v>9</v>
      </c>
      <c r="C190" s="32">
        <v>123000000</v>
      </c>
      <c r="D190" s="32">
        <v>159000000</v>
      </c>
      <c r="E190" s="24">
        <v>0.77448700000000004</v>
      </c>
      <c r="F190" s="24">
        <v>0.44929999999999998</v>
      </c>
      <c r="G190" s="26"/>
    </row>
    <row r="191" spans="1:7" ht="14.25" x14ac:dyDescent="0.2">
      <c r="A191" s="20" t="s">
        <v>132</v>
      </c>
      <c r="B191" s="20" t="s">
        <v>71</v>
      </c>
      <c r="C191" s="33">
        <v>0.87065199999999998</v>
      </c>
      <c r="D191" s="33">
        <v>0.15419099999999999</v>
      </c>
      <c r="E191" s="24">
        <v>5.6465670000000001</v>
      </c>
      <c r="F191" s="24">
        <v>0</v>
      </c>
      <c r="G191" s="26"/>
    </row>
    <row r="192" spans="1:7" ht="14.25" x14ac:dyDescent="0.2">
      <c r="A192" s="20"/>
      <c r="B192" s="20"/>
      <c r="C192" s="33"/>
      <c r="D192" s="33"/>
      <c r="E192" s="24"/>
      <c r="F192" s="24"/>
      <c r="G192" s="26"/>
    </row>
    <row r="193" spans="1:7" ht="14.25" x14ac:dyDescent="0.2">
      <c r="A193" s="20"/>
      <c r="B193" s="20"/>
      <c r="C193" s="33"/>
      <c r="D193" s="33"/>
      <c r="E193" s="24"/>
      <c r="F193" s="24"/>
      <c r="G193" s="26"/>
    </row>
    <row r="194" spans="1:7" ht="14.25" x14ac:dyDescent="0.2">
      <c r="A194" s="20"/>
      <c r="B194" s="20"/>
      <c r="C194" s="33"/>
      <c r="D194" s="33"/>
      <c r="E194" s="24"/>
      <c r="F194" s="24"/>
      <c r="G194" s="26"/>
    </row>
    <row r="195" spans="1:7" ht="14.25" x14ac:dyDescent="0.2">
      <c r="A195" s="20" t="s">
        <v>22</v>
      </c>
      <c r="B195" s="24">
        <v>0.65223600000000004</v>
      </c>
      <c r="C195" s="24" t="s">
        <v>11</v>
      </c>
      <c r="D195" s="24"/>
      <c r="E195" s="32">
        <v>1020000000</v>
      </c>
      <c r="F195" s="20"/>
      <c r="G195" s="26"/>
    </row>
    <row r="196" spans="1:7" ht="14.25" x14ac:dyDescent="0.2">
      <c r="A196" s="20" t="s">
        <v>23</v>
      </c>
      <c r="B196" s="24">
        <v>0.63177899999999998</v>
      </c>
      <c r="C196" s="24" t="s">
        <v>12</v>
      </c>
      <c r="D196" s="24"/>
      <c r="E196" s="32">
        <v>60042198</v>
      </c>
      <c r="F196" s="20"/>
      <c r="G196" s="26"/>
    </row>
    <row r="197" spans="1:7" ht="14.25" x14ac:dyDescent="0.2">
      <c r="A197" s="20" t="s">
        <v>13</v>
      </c>
      <c r="B197" s="32">
        <v>36434322</v>
      </c>
      <c r="C197" s="24" t="s">
        <v>14</v>
      </c>
      <c r="D197" s="24"/>
      <c r="E197" s="24">
        <v>37.759219999999999</v>
      </c>
      <c r="F197" s="20"/>
      <c r="G197" s="26"/>
    </row>
    <row r="198" spans="1:7" ht="14.25" x14ac:dyDescent="0.2">
      <c r="A198" s="20" t="s">
        <v>15</v>
      </c>
      <c r="B198" s="32">
        <v>2.26E+16</v>
      </c>
      <c r="C198" s="24" t="s">
        <v>16</v>
      </c>
      <c r="D198" s="24"/>
      <c r="E198" s="24">
        <v>37.858640000000001</v>
      </c>
      <c r="F198" s="20"/>
      <c r="G198" s="26"/>
    </row>
    <row r="199" spans="1:7" ht="14.25" x14ac:dyDescent="0.2">
      <c r="A199" s="20" t="s">
        <v>17</v>
      </c>
      <c r="B199" s="24">
        <v>-356.71260000000001</v>
      </c>
      <c r="C199" s="24" t="s">
        <v>24</v>
      </c>
      <c r="D199" s="24"/>
      <c r="E199" s="24">
        <v>37.776049999999998</v>
      </c>
      <c r="F199" s="20"/>
      <c r="G199" s="26"/>
    </row>
    <row r="200" spans="1:7" ht="14.25" x14ac:dyDescent="0.2">
      <c r="A200" s="20" t="s">
        <v>25</v>
      </c>
      <c r="B200" s="24">
        <v>31.88372</v>
      </c>
      <c r="C200" s="24" t="s">
        <v>26</v>
      </c>
      <c r="D200" s="24"/>
      <c r="E200" s="25">
        <v>1.851977</v>
      </c>
      <c r="F200" s="20"/>
    </row>
    <row r="201" spans="1:7" ht="14.25" x14ac:dyDescent="0.2">
      <c r="A201" s="20" t="s">
        <v>18</v>
      </c>
      <c r="B201" s="24">
        <v>2.9E-5</v>
      </c>
      <c r="C201" s="24"/>
      <c r="D201" s="24"/>
      <c r="E201" s="25"/>
      <c r="F201" s="20"/>
    </row>
    <row r="202" spans="1:7" x14ac:dyDescent="0.2">
      <c r="A202" s="3" t="str">
        <f>$A$1</f>
        <v>EL PASO ELECTRIC COMPANY</v>
      </c>
      <c r="F202" s="2" t="s">
        <v>6</v>
      </c>
    </row>
    <row r="203" spans="1:7" x14ac:dyDescent="0.2">
      <c r="A203" s="3" t="str">
        <f>$A$2</f>
        <v>2021 TEXAS RATE CASE FILING</v>
      </c>
      <c r="F203" s="2" t="s">
        <v>164</v>
      </c>
    </row>
    <row r="204" spans="1:7" x14ac:dyDescent="0.2">
      <c r="A204" s="3" t="str">
        <f>$A$3</f>
        <v>SCHEDULE O-9.1:  RATE YEAR FORECAST MODEL INFORMATION</v>
      </c>
    </row>
    <row r="205" spans="1:7" x14ac:dyDescent="0.2">
      <c r="A205" s="3" t="str">
        <f>$A$4</f>
        <v>SPONSOR:  GEORGE NOVELA</v>
      </c>
    </row>
    <row r="206" spans="1:7" x14ac:dyDescent="0.2">
      <c r="A206" s="3" t="str">
        <f>$A$5</f>
        <v>PREPARER:  ENEDINA SOTO</v>
      </c>
    </row>
    <row r="207" spans="1:7" x14ac:dyDescent="0.2">
      <c r="A207" s="3" t="str">
        <f>$A$6</f>
        <v>FOR THE TEST YEAR ENDED DECEMBER 31, 2020</v>
      </c>
    </row>
    <row r="209" spans="1:6" ht="14.25" x14ac:dyDescent="0.2">
      <c r="A209" s="35" t="s">
        <v>137</v>
      </c>
      <c r="B209" s="35"/>
      <c r="C209" s="35"/>
      <c r="D209" s="35"/>
      <c r="E209" s="35"/>
      <c r="F209" s="35"/>
    </row>
    <row r="211" spans="1:6" x14ac:dyDescent="0.2">
      <c r="A211" s="23"/>
      <c r="B211" s="23"/>
      <c r="C211" s="23"/>
      <c r="D211" s="23"/>
      <c r="E211" s="23"/>
      <c r="F211" s="23"/>
    </row>
    <row r="212" spans="1:6" ht="14.25" x14ac:dyDescent="0.2">
      <c r="A212" s="22" t="s">
        <v>140</v>
      </c>
      <c r="B212" s="31"/>
      <c r="C212" s="31"/>
      <c r="D212" s="31"/>
      <c r="E212" s="31"/>
      <c r="F212" s="31"/>
    </row>
    <row r="213" spans="1:6" ht="14.25" x14ac:dyDescent="0.2">
      <c r="A213" s="22" t="s">
        <v>84</v>
      </c>
      <c r="B213" s="20"/>
      <c r="C213" s="20"/>
      <c r="D213" s="20"/>
      <c r="E213" s="20"/>
      <c r="F213" s="20"/>
    </row>
    <row r="214" spans="1:6" ht="14.25" x14ac:dyDescent="0.2">
      <c r="A214" s="22" t="s">
        <v>56</v>
      </c>
      <c r="B214" s="20"/>
      <c r="C214" s="20"/>
      <c r="D214" s="20"/>
      <c r="E214" s="20"/>
      <c r="F214" s="20"/>
    </row>
    <row r="215" spans="1:6" ht="14.25" x14ac:dyDescent="0.2">
      <c r="A215" s="20"/>
      <c r="B215" s="20"/>
      <c r="C215" s="20"/>
      <c r="D215" s="20"/>
      <c r="E215" s="20"/>
      <c r="F215" s="20"/>
    </row>
    <row r="216" spans="1:6" ht="14.25" x14ac:dyDescent="0.2">
      <c r="A216" s="30" t="s">
        <v>3</v>
      </c>
      <c r="B216" s="30" t="s">
        <v>85</v>
      </c>
      <c r="C216" s="30" t="s">
        <v>2</v>
      </c>
      <c r="D216" s="30" t="s">
        <v>8</v>
      </c>
      <c r="E216" s="30" t="s">
        <v>19</v>
      </c>
      <c r="F216" s="30" t="s">
        <v>21</v>
      </c>
    </row>
    <row r="217" spans="1:6" ht="14.25" x14ac:dyDescent="0.2">
      <c r="A217" s="20" t="s">
        <v>86</v>
      </c>
      <c r="B217" s="20" t="s">
        <v>9</v>
      </c>
      <c r="C217" s="32">
        <v>60886960</v>
      </c>
      <c r="D217" s="32">
        <v>2080392</v>
      </c>
      <c r="E217" s="24">
        <v>29.267060000000001</v>
      </c>
      <c r="F217" s="24">
        <v>0</v>
      </c>
    </row>
    <row r="218" spans="1:6" ht="14.25" x14ac:dyDescent="0.2">
      <c r="A218" s="20" t="s">
        <v>91</v>
      </c>
      <c r="B218" s="20" t="s">
        <v>61</v>
      </c>
      <c r="C218" s="33">
        <v>42170.61</v>
      </c>
      <c r="D218" s="33">
        <v>4352.7740000000003</v>
      </c>
      <c r="E218" s="24">
        <v>9.6882149999999996</v>
      </c>
      <c r="F218" s="24">
        <v>0</v>
      </c>
    </row>
    <row r="219" spans="1:6" ht="14.25" x14ac:dyDescent="0.2">
      <c r="A219" s="20" t="s">
        <v>92</v>
      </c>
      <c r="B219" s="20" t="s">
        <v>62</v>
      </c>
      <c r="C219" s="33">
        <v>39784.97</v>
      </c>
      <c r="D219" s="33">
        <v>2186.7669999999998</v>
      </c>
      <c r="E219" s="24">
        <v>18.19351</v>
      </c>
      <c r="F219" s="24">
        <v>0</v>
      </c>
    </row>
    <row r="220" spans="1:6" ht="14.25" x14ac:dyDescent="0.2">
      <c r="A220" s="20" t="s">
        <v>93</v>
      </c>
      <c r="B220" s="20" t="s">
        <v>63</v>
      </c>
      <c r="C220" s="33">
        <v>31329.39</v>
      </c>
      <c r="D220" s="33">
        <v>1686.2809999999999</v>
      </c>
      <c r="E220" s="24">
        <v>18.578990000000001</v>
      </c>
      <c r="F220" s="24">
        <v>0</v>
      </c>
    </row>
    <row r="221" spans="1:6" ht="14.25" x14ac:dyDescent="0.2">
      <c r="A221" s="20" t="s">
        <v>94</v>
      </c>
      <c r="B221" s="20" t="s">
        <v>64</v>
      </c>
      <c r="C221" s="33">
        <v>40633.519999999997</v>
      </c>
      <c r="D221" s="33">
        <v>1717.337</v>
      </c>
      <c r="E221" s="24">
        <v>23.660779999999999</v>
      </c>
      <c r="F221" s="24">
        <v>0</v>
      </c>
    </row>
    <row r="222" spans="1:6" ht="14.25" x14ac:dyDescent="0.2">
      <c r="A222" s="20" t="s">
        <v>95</v>
      </c>
      <c r="B222" s="20" t="s">
        <v>65</v>
      </c>
      <c r="C222" s="33">
        <v>53067.11</v>
      </c>
      <c r="D222" s="33">
        <v>2161.652</v>
      </c>
      <c r="E222" s="24">
        <v>24.549330000000001</v>
      </c>
      <c r="F222" s="24">
        <v>0</v>
      </c>
    </row>
    <row r="223" spans="1:6" ht="14.25" x14ac:dyDescent="0.2">
      <c r="A223" s="20" t="s">
        <v>96</v>
      </c>
      <c r="B223" s="20" t="s">
        <v>66</v>
      </c>
      <c r="C223" s="33">
        <v>47259.38</v>
      </c>
      <c r="D223" s="33">
        <v>4052.7220000000002</v>
      </c>
      <c r="E223" s="24">
        <v>11.66114</v>
      </c>
      <c r="F223" s="24">
        <v>0</v>
      </c>
    </row>
    <row r="224" spans="1:6" ht="14.25" x14ac:dyDescent="0.2">
      <c r="A224" s="20" t="s">
        <v>99</v>
      </c>
      <c r="B224" s="20" t="s">
        <v>10</v>
      </c>
      <c r="C224" s="33">
        <v>0.96910600000000002</v>
      </c>
      <c r="D224" s="33">
        <v>1.485E-2</v>
      </c>
      <c r="E224" s="24">
        <v>65.258099999999999</v>
      </c>
      <c r="F224" s="24">
        <v>0</v>
      </c>
    </row>
    <row r="225" spans="1:6" ht="14.25" x14ac:dyDescent="0.2">
      <c r="A225" s="20" t="s">
        <v>109</v>
      </c>
      <c r="B225" s="20" t="s">
        <v>72</v>
      </c>
      <c r="C225" s="24">
        <v>-0.79417700000000002</v>
      </c>
      <c r="D225" s="24">
        <v>4.6974000000000002E-2</v>
      </c>
      <c r="E225" s="24">
        <v>-16.906659999999999</v>
      </c>
      <c r="F225" s="24">
        <v>0</v>
      </c>
    </row>
    <row r="226" spans="1:6" ht="14.25" x14ac:dyDescent="0.2">
      <c r="A226" s="20"/>
      <c r="B226" s="20"/>
      <c r="C226" s="24"/>
      <c r="D226" s="24"/>
      <c r="E226" s="24"/>
      <c r="F226" s="24"/>
    </row>
    <row r="227" spans="1:6" ht="14.25" x14ac:dyDescent="0.2">
      <c r="A227" s="20"/>
      <c r="B227" s="20"/>
      <c r="C227" s="24"/>
      <c r="D227" s="24"/>
      <c r="E227" s="24"/>
      <c r="F227" s="24"/>
    </row>
    <row r="228" spans="1:6" ht="14.25" x14ac:dyDescent="0.2">
      <c r="A228" s="20" t="s">
        <v>22</v>
      </c>
      <c r="B228" s="24">
        <v>0.86233599999999999</v>
      </c>
      <c r="C228" s="24" t="s">
        <v>11</v>
      </c>
      <c r="D228" s="24"/>
      <c r="E228" s="32">
        <v>68392232</v>
      </c>
      <c r="F228" s="20"/>
    </row>
    <row r="229" spans="1:6" ht="14.25" x14ac:dyDescent="0.2">
      <c r="A229" s="20" t="s">
        <v>23</v>
      </c>
      <c r="B229" s="24">
        <v>0.85754699999999995</v>
      </c>
      <c r="C229" s="24" t="s">
        <v>12</v>
      </c>
      <c r="D229" s="24"/>
      <c r="E229" s="32">
        <v>11862411</v>
      </c>
      <c r="F229" s="20"/>
    </row>
    <row r="230" spans="1:6" ht="14.25" x14ac:dyDescent="0.2">
      <c r="A230" s="20" t="s">
        <v>13</v>
      </c>
      <c r="B230" s="32">
        <v>4477220</v>
      </c>
      <c r="C230" s="24" t="s">
        <v>14</v>
      </c>
      <c r="D230" s="24"/>
      <c r="E230" s="24">
        <v>33.503830000000001</v>
      </c>
      <c r="F230" s="20"/>
    </row>
    <row r="231" spans="1:6" ht="14.25" x14ac:dyDescent="0.2">
      <c r="A231" s="20" t="s">
        <v>15</v>
      </c>
      <c r="B231" s="32">
        <v>4610000000000000</v>
      </c>
      <c r="C231" s="24" t="s">
        <v>16</v>
      </c>
      <c r="D231" s="24"/>
      <c r="E231" s="24">
        <v>33.634749999999997</v>
      </c>
      <c r="F231" s="20"/>
    </row>
    <row r="232" spans="1:6" ht="14.25" x14ac:dyDescent="0.2">
      <c r="A232" s="20" t="s">
        <v>17</v>
      </c>
      <c r="B232" s="24">
        <v>-3994.7080000000001</v>
      </c>
      <c r="C232" s="24" t="s">
        <v>24</v>
      </c>
      <c r="D232" s="24"/>
      <c r="E232" s="24">
        <v>33.55659</v>
      </c>
      <c r="F232" s="20"/>
    </row>
    <row r="233" spans="1:6" ht="14.25" x14ac:dyDescent="0.2">
      <c r="A233" s="20" t="s">
        <v>25</v>
      </c>
      <c r="B233" s="24">
        <v>180.09110000000001</v>
      </c>
      <c r="C233" s="24" t="s">
        <v>26</v>
      </c>
      <c r="D233" s="24"/>
      <c r="E233" s="25">
        <v>1.805868</v>
      </c>
      <c r="F233" s="20"/>
    </row>
    <row r="234" spans="1:6" ht="14.25" x14ac:dyDescent="0.2">
      <c r="A234" s="20" t="s">
        <v>18</v>
      </c>
      <c r="B234" s="24">
        <v>0</v>
      </c>
      <c r="C234" s="24"/>
      <c r="D234" s="24"/>
      <c r="E234" s="25"/>
      <c r="F234" s="20"/>
    </row>
    <row r="235" spans="1:6" ht="14.25" x14ac:dyDescent="0.2">
      <c r="A235" s="20"/>
      <c r="B235" s="24"/>
      <c r="C235" s="24"/>
      <c r="D235" s="24"/>
      <c r="E235" s="25"/>
      <c r="F235" s="20"/>
    </row>
    <row r="236" spans="1:6" ht="14.25" x14ac:dyDescent="0.2">
      <c r="A236" s="20" t="s">
        <v>100</v>
      </c>
      <c r="B236" s="27">
        <v>0.97</v>
      </c>
      <c r="C236" s="27"/>
      <c r="D236" s="27"/>
      <c r="E236" s="27"/>
      <c r="F236" s="20"/>
    </row>
    <row r="237" spans="1:6" ht="14.25" x14ac:dyDescent="0.2">
      <c r="A237" s="20" t="s">
        <v>111</v>
      </c>
      <c r="B237" s="27">
        <v>0.79</v>
      </c>
      <c r="C237" s="27"/>
      <c r="D237" s="27"/>
      <c r="E237" s="27"/>
      <c r="F237" s="20"/>
    </row>
    <row r="238" spans="1:6" x14ac:dyDescent="0.2">
      <c r="A238" s="3" t="str">
        <f>$A$1</f>
        <v>EL PASO ELECTRIC COMPANY</v>
      </c>
      <c r="F238" s="2" t="s">
        <v>6</v>
      </c>
    </row>
    <row r="239" spans="1:6" x14ac:dyDescent="0.2">
      <c r="A239" s="3" t="str">
        <f>$A$2</f>
        <v>2021 TEXAS RATE CASE FILING</v>
      </c>
      <c r="F239" s="2" t="s">
        <v>163</v>
      </c>
    </row>
    <row r="240" spans="1:6" x14ac:dyDescent="0.2">
      <c r="A240" s="3" t="str">
        <f>$A$3</f>
        <v>SCHEDULE O-9.1:  RATE YEAR FORECAST MODEL INFORMATION</v>
      </c>
    </row>
    <row r="241" spans="1:6" x14ac:dyDescent="0.2">
      <c r="A241" s="3" t="str">
        <f>$A$4</f>
        <v>SPONSOR:  GEORGE NOVELA</v>
      </c>
    </row>
    <row r="242" spans="1:6" x14ac:dyDescent="0.2">
      <c r="A242" s="3" t="str">
        <f>$A$5</f>
        <v>PREPARER:  ENEDINA SOTO</v>
      </c>
    </row>
    <row r="243" spans="1:6" x14ac:dyDescent="0.2">
      <c r="A243" s="3" t="str">
        <f>$A$6</f>
        <v>FOR THE TEST YEAR ENDED DECEMBER 31, 2020</v>
      </c>
    </row>
    <row r="245" spans="1:6" ht="14.25" x14ac:dyDescent="0.2">
      <c r="A245" s="35" t="s">
        <v>136</v>
      </c>
      <c r="B245" s="35"/>
      <c r="C245" s="35"/>
      <c r="D245" s="35"/>
      <c r="E245" s="35"/>
      <c r="F245" s="35"/>
    </row>
    <row r="247" spans="1:6" x14ac:dyDescent="0.2">
      <c r="A247" s="23"/>
      <c r="B247" s="23"/>
      <c r="C247" s="23"/>
      <c r="D247" s="23"/>
      <c r="E247" s="23"/>
      <c r="F247" s="23"/>
    </row>
    <row r="248" spans="1:6" ht="14.25" x14ac:dyDescent="0.2">
      <c r="A248" s="22" t="s">
        <v>140</v>
      </c>
      <c r="B248" s="31"/>
      <c r="C248" s="31"/>
      <c r="D248" s="31"/>
      <c r="E248" s="31"/>
      <c r="F248" s="31"/>
    </row>
    <row r="249" spans="1:6" ht="14.25" x14ac:dyDescent="0.2">
      <c r="A249" s="22" t="s">
        <v>115</v>
      </c>
      <c r="B249" s="20"/>
      <c r="C249" s="20"/>
      <c r="D249" s="20"/>
      <c r="E249" s="20"/>
      <c r="F249" s="20"/>
    </row>
    <row r="250" spans="1:6" ht="14.25" x14ac:dyDescent="0.2">
      <c r="A250" s="22" t="s">
        <v>69</v>
      </c>
      <c r="B250" s="20"/>
      <c r="C250" s="20"/>
      <c r="D250" s="20"/>
      <c r="E250" s="20"/>
      <c r="F250" s="20"/>
    </row>
    <row r="251" spans="1:6" ht="14.25" x14ac:dyDescent="0.2">
      <c r="A251" s="20"/>
      <c r="B251" s="20"/>
      <c r="C251" s="20"/>
      <c r="D251" s="20"/>
      <c r="E251" s="20"/>
      <c r="F251" s="20"/>
    </row>
    <row r="252" spans="1:6" ht="14.25" x14ac:dyDescent="0.2">
      <c r="A252" s="30" t="s">
        <v>3</v>
      </c>
      <c r="B252" s="30" t="s">
        <v>85</v>
      </c>
      <c r="C252" s="30" t="s">
        <v>2</v>
      </c>
      <c r="D252" s="30" t="s">
        <v>8</v>
      </c>
      <c r="E252" s="30" t="s">
        <v>19</v>
      </c>
      <c r="F252" s="30" t="s">
        <v>21</v>
      </c>
    </row>
    <row r="253" spans="1:6" ht="14.25" x14ac:dyDescent="0.2">
      <c r="A253" s="20" t="s">
        <v>86</v>
      </c>
      <c r="B253" s="20" t="s">
        <v>9</v>
      </c>
      <c r="C253" s="32">
        <v>59282912</v>
      </c>
      <c r="D253" s="32">
        <v>578451.1</v>
      </c>
      <c r="E253" s="24">
        <v>102.48560000000001</v>
      </c>
      <c r="F253" s="24">
        <v>0</v>
      </c>
    </row>
    <row r="254" spans="1:6" ht="14.25" x14ac:dyDescent="0.2">
      <c r="A254" s="20" t="s">
        <v>91</v>
      </c>
      <c r="B254" s="20" t="s">
        <v>61</v>
      </c>
      <c r="C254" s="33">
        <v>42167.39</v>
      </c>
      <c r="D254" s="33">
        <v>6640.4520000000002</v>
      </c>
      <c r="E254" s="24">
        <v>6.3500779999999999</v>
      </c>
      <c r="F254" s="24">
        <v>0</v>
      </c>
    </row>
    <row r="255" spans="1:6" ht="14.25" x14ac:dyDescent="0.2">
      <c r="A255" s="20" t="s">
        <v>92</v>
      </c>
      <c r="B255" s="20" t="s">
        <v>62</v>
      </c>
      <c r="C255" s="33">
        <v>40135.629999999997</v>
      </c>
      <c r="D255" s="33">
        <v>3315.652</v>
      </c>
      <c r="E255" s="24">
        <v>12.104900000000001</v>
      </c>
      <c r="F255" s="24">
        <v>0</v>
      </c>
    </row>
    <row r="256" spans="1:6" ht="14.25" x14ac:dyDescent="0.2">
      <c r="A256" s="20" t="s">
        <v>93</v>
      </c>
      <c r="B256" s="20" t="s">
        <v>63</v>
      </c>
      <c r="C256" s="33">
        <v>31761.75</v>
      </c>
      <c r="D256" s="33">
        <v>2548.0500000000002</v>
      </c>
      <c r="E256" s="24">
        <v>12.465120000000001</v>
      </c>
      <c r="F256" s="24">
        <v>0</v>
      </c>
    </row>
    <row r="257" spans="1:6" ht="14.25" x14ac:dyDescent="0.2">
      <c r="A257" s="20" t="s">
        <v>94</v>
      </c>
      <c r="B257" s="20" t="s">
        <v>64</v>
      </c>
      <c r="C257" s="33">
        <v>41010.129999999997</v>
      </c>
      <c r="D257" s="33">
        <v>2593.444</v>
      </c>
      <c r="E257" s="24">
        <v>15.813000000000001</v>
      </c>
      <c r="F257" s="24">
        <v>0</v>
      </c>
    </row>
    <row r="258" spans="1:6" ht="14.25" x14ac:dyDescent="0.2">
      <c r="A258" s="20" t="s">
        <v>95</v>
      </c>
      <c r="B258" s="20" t="s">
        <v>65</v>
      </c>
      <c r="C258" s="33">
        <v>53532.42</v>
      </c>
      <c r="D258" s="33">
        <v>3273.7249999999999</v>
      </c>
      <c r="E258" s="24">
        <v>16.352139999999999</v>
      </c>
      <c r="F258" s="24">
        <v>0</v>
      </c>
    </row>
    <row r="259" spans="1:6" ht="14.25" x14ac:dyDescent="0.2">
      <c r="A259" s="20" t="s">
        <v>96</v>
      </c>
      <c r="B259" s="20" t="s">
        <v>66</v>
      </c>
      <c r="C259" s="33">
        <v>48664.09</v>
      </c>
      <c r="D259" s="33">
        <v>6175.7039999999997</v>
      </c>
      <c r="E259" s="24">
        <v>7.8799250000000001</v>
      </c>
      <c r="F259" s="24">
        <v>0</v>
      </c>
    </row>
    <row r="260" spans="1:6" ht="14.25" x14ac:dyDescent="0.2">
      <c r="A260" s="20"/>
      <c r="B260" s="20"/>
      <c r="C260" s="24"/>
      <c r="D260" s="24"/>
      <c r="E260" s="24"/>
      <c r="F260" s="24"/>
    </row>
    <row r="261" spans="1:6" ht="14.25" x14ac:dyDescent="0.2">
      <c r="A261" s="20"/>
      <c r="B261" s="20"/>
      <c r="C261" s="24"/>
      <c r="D261" s="24"/>
      <c r="E261" s="24"/>
      <c r="F261" s="24"/>
    </row>
    <row r="262" spans="1:6" ht="14.25" x14ac:dyDescent="0.2">
      <c r="A262" s="20" t="s">
        <v>22</v>
      </c>
      <c r="B262" s="24">
        <v>0.71745599999999998</v>
      </c>
      <c r="C262" s="24" t="s">
        <v>11</v>
      </c>
      <c r="D262" s="24"/>
      <c r="E262" s="32">
        <v>68318906</v>
      </c>
      <c r="F262" s="20"/>
    </row>
    <row r="263" spans="1:6" ht="14.25" x14ac:dyDescent="0.2">
      <c r="A263" s="20" t="s">
        <v>23</v>
      </c>
      <c r="B263" s="24">
        <v>0.71018000000000003</v>
      </c>
      <c r="C263" s="24" t="s">
        <v>12</v>
      </c>
      <c r="D263" s="24"/>
      <c r="E263" s="32">
        <v>11891947</v>
      </c>
      <c r="F263" s="20"/>
    </row>
    <row r="264" spans="1:6" ht="14.25" x14ac:dyDescent="0.2">
      <c r="A264" s="20" t="s">
        <v>13</v>
      </c>
      <c r="B264" s="32">
        <v>6402018</v>
      </c>
      <c r="C264" s="24" t="s">
        <v>14</v>
      </c>
      <c r="D264" s="24"/>
      <c r="E264" s="24">
        <v>34.210859999999997</v>
      </c>
      <c r="F264" s="20"/>
    </row>
    <row r="265" spans="1:6" ht="14.25" x14ac:dyDescent="0.2">
      <c r="A265" s="20" t="s">
        <v>15</v>
      </c>
      <c r="B265" s="32">
        <v>9550000000000000</v>
      </c>
      <c r="C265" s="24" t="s">
        <v>16</v>
      </c>
      <c r="D265" s="24"/>
      <c r="E265" s="24">
        <v>34.312379999999997</v>
      </c>
      <c r="F265" s="20"/>
    </row>
    <row r="266" spans="1:6" ht="14.25" x14ac:dyDescent="0.2">
      <c r="A266" s="20" t="s">
        <v>17</v>
      </c>
      <c r="B266" s="24">
        <v>-4098.3029999999999</v>
      </c>
      <c r="C266" s="24" t="s">
        <v>24</v>
      </c>
      <c r="D266" s="24"/>
      <c r="E266" s="24">
        <v>34.251759999999997</v>
      </c>
      <c r="F266" s="20"/>
    </row>
    <row r="267" spans="1:6" ht="14.25" x14ac:dyDescent="0.2">
      <c r="A267" s="20" t="s">
        <v>25</v>
      </c>
      <c r="B267" s="24">
        <v>98.608469999999997</v>
      </c>
      <c r="C267" s="24" t="s">
        <v>26</v>
      </c>
      <c r="D267" s="24"/>
      <c r="E267" s="25">
        <v>0.74180900000000005</v>
      </c>
      <c r="F267" s="20"/>
    </row>
    <row r="268" spans="1:6" ht="14.25" x14ac:dyDescent="0.2">
      <c r="A268" s="20" t="s">
        <v>18</v>
      </c>
      <c r="B268" s="24">
        <v>0</v>
      </c>
      <c r="C268" s="24"/>
      <c r="D268" s="24"/>
      <c r="E268" s="25"/>
      <c r="F268" s="20"/>
    </row>
    <row r="269" spans="1:6" x14ac:dyDescent="0.2">
      <c r="A269" s="3" t="str">
        <f>$A$1</f>
        <v>EL PASO ELECTRIC COMPANY</v>
      </c>
      <c r="F269" s="2" t="s">
        <v>6</v>
      </c>
    </row>
    <row r="270" spans="1:6" x14ac:dyDescent="0.2">
      <c r="A270" s="3" t="str">
        <f>$A$2</f>
        <v>2021 TEXAS RATE CASE FILING</v>
      </c>
      <c r="F270" s="2" t="s">
        <v>162</v>
      </c>
    </row>
    <row r="271" spans="1:6" x14ac:dyDescent="0.2">
      <c r="A271" s="3" t="str">
        <f>$A$3</f>
        <v>SCHEDULE O-9.1:  RATE YEAR FORECAST MODEL INFORMATION</v>
      </c>
    </row>
    <row r="272" spans="1:6" x14ac:dyDescent="0.2">
      <c r="A272" s="3" t="str">
        <f>$A$4</f>
        <v>SPONSOR:  GEORGE NOVELA</v>
      </c>
    </row>
    <row r="273" spans="1:6" x14ac:dyDescent="0.2">
      <c r="A273" s="3" t="str">
        <f>$A$5</f>
        <v>PREPARER:  ENEDINA SOTO</v>
      </c>
    </row>
    <row r="274" spans="1:6" x14ac:dyDescent="0.2">
      <c r="A274" s="3" t="str">
        <f>$A$6</f>
        <v>FOR THE TEST YEAR ENDED DECEMBER 31, 2020</v>
      </c>
    </row>
    <row r="276" spans="1:6" ht="14.25" x14ac:dyDescent="0.2">
      <c r="A276" s="35" t="s">
        <v>141</v>
      </c>
      <c r="B276" s="35"/>
      <c r="C276" s="35"/>
      <c r="D276" s="35"/>
      <c r="E276" s="35"/>
      <c r="F276" s="35"/>
    </row>
    <row r="278" spans="1:6" x14ac:dyDescent="0.2">
      <c r="A278" s="23"/>
      <c r="B278" s="23"/>
      <c r="C278" s="23"/>
      <c r="D278" s="23"/>
      <c r="E278" s="23"/>
      <c r="F278" s="23"/>
    </row>
    <row r="279" spans="1:6" ht="14.25" x14ac:dyDescent="0.2">
      <c r="A279" s="22" t="s">
        <v>142</v>
      </c>
      <c r="B279" s="31"/>
      <c r="C279" s="31"/>
      <c r="D279" s="31"/>
      <c r="E279" s="31"/>
      <c r="F279" s="31"/>
    </row>
    <row r="280" spans="1:6" ht="14.25" x14ac:dyDescent="0.2">
      <c r="A280" s="22" t="s">
        <v>143</v>
      </c>
      <c r="B280" s="20"/>
      <c r="C280" s="20"/>
      <c r="D280" s="20"/>
      <c r="E280" s="20"/>
      <c r="F280" s="20"/>
    </row>
    <row r="281" spans="1:6" ht="14.25" x14ac:dyDescent="0.2">
      <c r="A281" s="22" t="s">
        <v>144</v>
      </c>
      <c r="B281" s="20"/>
      <c r="C281" s="20"/>
      <c r="D281" s="20"/>
      <c r="E281" s="20"/>
      <c r="F281" s="20"/>
    </row>
    <row r="282" spans="1:6" ht="14.25" x14ac:dyDescent="0.2">
      <c r="A282" s="20"/>
      <c r="B282" s="20"/>
      <c r="C282" s="20"/>
      <c r="D282" s="20"/>
      <c r="E282" s="20"/>
      <c r="F282" s="20"/>
    </row>
    <row r="283" spans="1:6" ht="14.25" x14ac:dyDescent="0.2">
      <c r="A283" s="30" t="s">
        <v>3</v>
      </c>
      <c r="B283" s="30" t="s">
        <v>85</v>
      </c>
      <c r="C283" s="30" t="s">
        <v>2</v>
      </c>
      <c r="D283" s="30" t="s">
        <v>8</v>
      </c>
      <c r="E283" s="30" t="s">
        <v>19</v>
      </c>
      <c r="F283" s="30" t="s">
        <v>21</v>
      </c>
    </row>
    <row r="284" spans="1:6" ht="14.25" x14ac:dyDescent="0.2">
      <c r="A284" s="20" t="s">
        <v>86</v>
      </c>
      <c r="B284" s="20" t="s">
        <v>9</v>
      </c>
      <c r="C284" s="32">
        <v>-92811863</v>
      </c>
      <c r="D284" s="32">
        <v>30656819</v>
      </c>
      <c r="E284" s="24">
        <v>-3.0274459999999999</v>
      </c>
      <c r="F284" s="24">
        <v>7.6E-3</v>
      </c>
    </row>
    <row r="285" spans="1:6" ht="14.25" x14ac:dyDescent="0.2">
      <c r="A285" s="20" t="s">
        <v>146</v>
      </c>
      <c r="B285" s="20" t="s">
        <v>145</v>
      </c>
      <c r="C285" s="33">
        <v>128810.9</v>
      </c>
      <c r="D285" s="33">
        <v>12801.53</v>
      </c>
      <c r="E285" s="24">
        <v>10.062150000000001</v>
      </c>
      <c r="F285" s="24">
        <v>0</v>
      </c>
    </row>
    <row r="286" spans="1:6" ht="14.25" x14ac:dyDescent="0.2">
      <c r="A286" s="20" t="s">
        <v>92</v>
      </c>
      <c r="B286" s="20" t="s">
        <v>72</v>
      </c>
      <c r="C286" s="33">
        <v>0.544242</v>
      </c>
      <c r="D286" s="33">
        <v>0.18814500000000001</v>
      </c>
      <c r="E286" s="24">
        <v>2.8926720000000001</v>
      </c>
      <c r="F286" s="24">
        <v>1.01E-2</v>
      </c>
    </row>
    <row r="287" spans="1:6" ht="14.25" x14ac:dyDescent="0.2">
      <c r="A287" s="20"/>
      <c r="B287" s="20"/>
      <c r="C287" s="24"/>
      <c r="D287" s="24"/>
      <c r="E287" s="24"/>
      <c r="F287" s="24"/>
    </row>
    <row r="288" spans="1:6" ht="14.25" x14ac:dyDescent="0.2">
      <c r="A288" s="20"/>
      <c r="B288" s="20"/>
      <c r="C288" s="24"/>
      <c r="D288" s="24"/>
      <c r="E288" s="24"/>
      <c r="F288" s="24"/>
    </row>
    <row r="289" spans="1:6" ht="14.25" x14ac:dyDescent="0.2">
      <c r="A289" s="20" t="s">
        <v>22</v>
      </c>
      <c r="B289" s="24">
        <v>0.93557800000000002</v>
      </c>
      <c r="C289" s="24" t="s">
        <v>11</v>
      </c>
      <c r="D289" s="24"/>
      <c r="E289" s="32">
        <v>197000000</v>
      </c>
      <c r="F289" s="20"/>
    </row>
    <row r="290" spans="1:6" ht="14.25" x14ac:dyDescent="0.2">
      <c r="A290" s="20" t="s">
        <v>23</v>
      </c>
      <c r="B290" s="24">
        <v>0.92799900000000002</v>
      </c>
      <c r="C290" s="24" t="s">
        <v>12</v>
      </c>
      <c r="D290" s="24"/>
      <c r="E290" s="32">
        <v>111000000</v>
      </c>
      <c r="F290" s="20"/>
    </row>
    <row r="291" spans="1:6" ht="14.25" x14ac:dyDescent="0.2">
      <c r="A291" s="20" t="s">
        <v>13</v>
      </c>
      <c r="B291" s="32">
        <v>29674045</v>
      </c>
      <c r="C291" s="24" t="s">
        <v>14</v>
      </c>
      <c r="D291" s="24"/>
      <c r="E291" s="24">
        <v>37.386920000000003</v>
      </c>
      <c r="F291" s="20"/>
    </row>
    <row r="292" spans="1:6" ht="14.25" x14ac:dyDescent="0.2">
      <c r="A292" s="20" t="s">
        <v>15</v>
      </c>
      <c r="B292" s="32">
        <v>1.5E+16</v>
      </c>
      <c r="C292" s="24" t="s">
        <v>16</v>
      </c>
      <c r="D292" s="24"/>
      <c r="E292" s="24">
        <v>37.536279999999998</v>
      </c>
      <c r="F292" s="20"/>
    </row>
    <row r="293" spans="1:6" ht="14.25" x14ac:dyDescent="0.2">
      <c r="A293" s="20" t="s">
        <v>17</v>
      </c>
      <c r="B293" s="24">
        <v>-370.86919999999998</v>
      </c>
      <c r="C293" s="24" t="s">
        <v>24</v>
      </c>
      <c r="D293" s="24"/>
      <c r="E293" s="24">
        <v>37.416080000000001</v>
      </c>
      <c r="F293" s="20"/>
    </row>
    <row r="294" spans="1:6" ht="14.25" x14ac:dyDescent="0.2">
      <c r="A294" s="20" t="s">
        <v>25</v>
      </c>
      <c r="B294" s="24">
        <v>123.4426</v>
      </c>
      <c r="C294" s="24" t="s">
        <v>26</v>
      </c>
      <c r="D294" s="24"/>
      <c r="E294" s="25">
        <v>1.6656949999999999</v>
      </c>
      <c r="F294" s="20"/>
    </row>
    <row r="295" spans="1:6" ht="14.25" x14ac:dyDescent="0.2">
      <c r="A295" s="20" t="s">
        <v>18</v>
      </c>
      <c r="B295" s="24">
        <v>0</v>
      </c>
      <c r="C295" s="24"/>
      <c r="D295" s="24"/>
      <c r="E295" s="25"/>
      <c r="F295" s="20"/>
    </row>
    <row r="296" spans="1:6" ht="14.25" x14ac:dyDescent="0.2">
      <c r="A296" s="20"/>
      <c r="B296" s="24"/>
      <c r="C296" s="24"/>
      <c r="D296" s="24"/>
      <c r="E296" s="25"/>
      <c r="F296" s="20"/>
    </row>
    <row r="297" spans="1:6" ht="14.25" x14ac:dyDescent="0.2">
      <c r="A297" s="20" t="s">
        <v>111</v>
      </c>
      <c r="B297" s="27">
        <v>-0.54</v>
      </c>
      <c r="C297" s="24"/>
      <c r="D297" s="24"/>
      <c r="E297" s="25"/>
      <c r="F297" s="20"/>
    </row>
    <row r="298" spans="1:6" x14ac:dyDescent="0.2">
      <c r="A298" s="3" t="str">
        <f>$A$1</f>
        <v>EL PASO ELECTRIC COMPANY</v>
      </c>
      <c r="F298" s="2" t="s">
        <v>6</v>
      </c>
    </row>
    <row r="299" spans="1:6" x14ac:dyDescent="0.2">
      <c r="A299" s="3" t="str">
        <f>$A$2</f>
        <v>2021 TEXAS RATE CASE FILING</v>
      </c>
      <c r="F299" s="2" t="s">
        <v>161</v>
      </c>
    </row>
    <row r="300" spans="1:6" x14ac:dyDescent="0.2">
      <c r="A300" s="3" t="str">
        <f>$A$3</f>
        <v>SCHEDULE O-9.1:  RATE YEAR FORECAST MODEL INFORMATION</v>
      </c>
    </row>
    <row r="301" spans="1:6" x14ac:dyDescent="0.2">
      <c r="A301" s="3" t="str">
        <f>$A$4</f>
        <v>SPONSOR:  GEORGE NOVELA</v>
      </c>
    </row>
    <row r="302" spans="1:6" x14ac:dyDescent="0.2">
      <c r="A302" s="3" t="str">
        <f>$A$5</f>
        <v>PREPARER:  ENEDINA SOTO</v>
      </c>
    </row>
    <row r="303" spans="1:6" x14ac:dyDescent="0.2">
      <c r="A303" s="3" t="str">
        <f>$A$6</f>
        <v>FOR THE TEST YEAR ENDED DECEMBER 31, 2020</v>
      </c>
    </row>
    <row r="305" spans="1:6" ht="14.25" x14ac:dyDescent="0.2">
      <c r="A305" s="35" t="s">
        <v>141</v>
      </c>
      <c r="B305" s="35"/>
      <c r="C305" s="35"/>
      <c r="D305" s="35"/>
      <c r="E305" s="35"/>
      <c r="F305" s="35"/>
    </row>
    <row r="307" spans="1:6" x14ac:dyDescent="0.2">
      <c r="A307" s="23"/>
      <c r="B307" s="23"/>
      <c r="C307" s="23"/>
      <c r="D307" s="23"/>
      <c r="E307" s="23"/>
      <c r="F307" s="23"/>
    </row>
    <row r="308" spans="1:6" ht="14.25" x14ac:dyDescent="0.2">
      <c r="A308" s="22" t="s">
        <v>142</v>
      </c>
      <c r="B308" s="31"/>
      <c r="C308" s="31"/>
      <c r="D308" s="31"/>
      <c r="E308" s="31"/>
      <c r="F308" s="31"/>
    </row>
    <row r="309" spans="1:6" ht="14.25" x14ac:dyDescent="0.2">
      <c r="A309" s="22" t="s">
        <v>143</v>
      </c>
      <c r="B309" s="20"/>
      <c r="C309" s="20"/>
      <c r="D309" s="20"/>
      <c r="E309" s="20"/>
      <c r="F309" s="20"/>
    </row>
    <row r="310" spans="1:6" ht="14.25" x14ac:dyDescent="0.2">
      <c r="A310" s="22" t="s">
        <v>144</v>
      </c>
      <c r="B310" s="20"/>
      <c r="C310" s="20"/>
      <c r="D310" s="20"/>
      <c r="E310" s="20"/>
      <c r="F310" s="20"/>
    </row>
    <row r="311" spans="1:6" ht="14.25" x14ac:dyDescent="0.2">
      <c r="A311" s="20"/>
      <c r="B311" s="20"/>
      <c r="C311" s="20"/>
      <c r="D311" s="20"/>
      <c r="E311" s="20"/>
      <c r="F311" s="20"/>
    </row>
    <row r="312" spans="1:6" ht="14.25" x14ac:dyDescent="0.2">
      <c r="A312" s="30" t="s">
        <v>3</v>
      </c>
      <c r="B312" s="30" t="s">
        <v>85</v>
      </c>
      <c r="C312" s="30" t="s">
        <v>2</v>
      </c>
      <c r="D312" s="30" t="s">
        <v>8</v>
      </c>
      <c r="E312" s="30" t="s">
        <v>19</v>
      </c>
      <c r="F312" s="30" t="s">
        <v>21</v>
      </c>
    </row>
    <row r="313" spans="1:6" ht="14.25" x14ac:dyDescent="0.2">
      <c r="A313" s="20" t="s">
        <v>86</v>
      </c>
      <c r="B313" s="20" t="s">
        <v>9</v>
      </c>
      <c r="C313" s="32">
        <v>-95476456</v>
      </c>
      <c r="D313" s="32">
        <v>23900036</v>
      </c>
      <c r="E313" s="24">
        <v>-3.9948250000000001</v>
      </c>
      <c r="F313" s="24">
        <v>8.0000000000000004E-4</v>
      </c>
    </row>
    <row r="314" spans="1:6" ht="14.25" x14ac:dyDescent="0.2">
      <c r="A314" s="20" t="s">
        <v>146</v>
      </c>
      <c r="B314" s="20" t="s">
        <v>145</v>
      </c>
      <c r="C314" s="33">
        <v>130003.3</v>
      </c>
      <c r="D314" s="33">
        <v>10036.57</v>
      </c>
      <c r="E314" s="24">
        <v>12.952959999999999</v>
      </c>
      <c r="F314" s="24">
        <v>0</v>
      </c>
    </row>
    <row r="315" spans="1:6" ht="14.25" x14ac:dyDescent="0.2">
      <c r="A315" s="20"/>
      <c r="B315" s="20"/>
      <c r="C315" s="24"/>
      <c r="D315" s="24"/>
      <c r="E315" s="24"/>
      <c r="F315" s="24"/>
    </row>
    <row r="316" spans="1:6" ht="14.25" x14ac:dyDescent="0.2">
      <c r="A316" s="20"/>
      <c r="B316" s="20"/>
      <c r="C316" s="24"/>
      <c r="D316" s="24"/>
      <c r="E316" s="24"/>
      <c r="F316" s="24"/>
    </row>
    <row r="317" spans="1:6" ht="14.25" x14ac:dyDescent="0.2">
      <c r="A317" s="20" t="s">
        <v>22</v>
      </c>
      <c r="B317" s="24">
        <v>0.903111</v>
      </c>
      <c r="C317" s="24" t="s">
        <v>11</v>
      </c>
      <c r="D317" s="24"/>
      <c r="E317" s="32">
        <v>197000000</v>
      </c>
      <c r="F317" s="20"/>
    </row>
    <row r="318" spans="1:6" ht="14.25" x14ac:dyDescent="0.2">
      <c r="A318" s="20" t="s">
        <v>23</v>
      </c>
      <c r="B318" s="24">
        <v>0.89772799999999997</v>
      </c>
      <c r="C318" s="24" t="s">
        <v>12</v>
      </c>
      <c r="D318" s="24"/>
      <c r="E318" s="32">
        <v>111000000</v>
      </c>
      <c r="F318" s="20"/>
    </row>
    <row r="319" spans="1:6" ht="14.25" x14ac:dyDescent="0.2">
      <c r="A319" s="20" t="s">
        <v>13</v>
      </c>
      <c r="B319" s="32">
        <v>35365980</v>
      </c>
      <c r="C319" s="24" t="s">
        <v>14</v>
      </c>
      <c r="D319" s="24"/>
      <c r="E319" s="24">
        <v>37.695039999999999</v>
      </c>
      <c r="F319" s="20"/>
    </row>
    <row r="320" spans="1:6" ht="14.25" x14ac:dyDescent="0.2">
      <c r="A320" s="20" t="s">
        <v>15</v>
      </c>
      <c r="B320" s="32">
        <v>2.25E+16</v>
      </c>
      <c r="C320" s="24" t="s">
        <v>16</v>
      </c>
      <c r="D320" s="24"/>
      <c r="E320" s="24">
        <v>37.794609999999999</v>
      </c>
      <c r="F320" s="20"/>
    </row>
    <row r="321" spans="1:6" ht="14.25" x14ac:dyDescent="0.2">
      <c r="A321" s="20" t="s">
        <v>17</v>
      </c>
      <c r="B321" s="24">
        <v>-374.9504</v>
      </c>
      <c r="C321" s="24" t="s">
        <v>24</v>
      </c>
      <c r="D321" s="24"/>
      <c r="E321" s="24">
        <v>37.714480000000002</v>
      </c>
      <c r="F321" s="20"/>
    </row>
    <row r="322" spans="1:6" ht="14.25" x14ac:dyDescent="0.2">
      <c r="A322" s="20" t="s">
        <v>25</v>
      </c>
      <c r="B322" s="24">
        <v>167.7792</v>
      </c>
      <c r="C322" s="24" t="s">
        <v>26</v>
      </c>
      <c r="D322" s="24"/>
      <c r="E322" s="25">
        <v>0.68072100000000002</v>
      </c>
      <c r="F322" s="20"/>
    </row>
    <row r="323" spans="1:6" ht="14.25" x14ac:dyDescent="0.2">
      <c r="A323" s="20" t="s">
        <v>18</v>
      </c>
      <c r="B323" s="24">
        <v>0</v>
      </c>
      <c r="C323" s="24"/>
      <c r="D323" s="24"/>
      <c r="E323" s="25"/>
      <c r="F323" s="20"/>
    </row>
    <row r="324" spans="1:6" x14ac:dyDescent="0.2">
      <c r="A324" s="3" t="str">
        <f>A1</f>
        <v>EL PASO ELECTRIC COMPANY</v>
      </c>
      <c r="F324" s="2" t="s">
        <v>6</v>
      </c>
    </row>
    <row r="325" spans="1:6" x14ac:dyDescent="0.2">
      <c r="A325" s="3" t="str">
        <f t="shared" ref="A325:A328" si="1">A2</f>
        <v>2021 TEXAS RATE CASE FILING</v>
      </c>
      <c r="F325" s="2" t="s">
        <v>160</v>
      </c>
    </row>
    <row r="326" spans="1:6" x14ac:dyDescent="0.2">
      <c r="A326" s="3" t="str">
        <f t="shared" si="1"/>
        <v>SCHEDULE O-9.1:  RATE YEAR FORECAST MODEL INFORMATION</v>
      </c>
      <c r="F326" s="15"/>
    </row>
    <row r="327" spans="1:6" x14ac:dyDescent="0.2">
      <c r="A327" s="3" t="str">
        <f t="shared" si="1"/>
        <v>SPONSOR:  GEORGE NOVELA</v>
      </c>
      <c r="F327" s="15"/>
    </row>
    <row r="328" spans="1:6" x14ac:dyDescent="0.2">
      <c r="A328" s="3" t="str">
        <f t="shared" si="1"/>
        <v>PREPARER:  ENEDINA SOTO</v>
      </c>
      <c r="F328" s="15"/>
    </row>
    <row r="329" spans="1:6" x14ac:dyDescent="0.2">
      <c r="A329" s="3" t="str">
        <f>A6</f>
        <v>FOR THE TEST YEAR ENDED DECEMBER 31, 2020</v>
      </c>
      <c r="F329" s="15"/>
    </row>
    <row r="330" spans="1:6" x14ac:dyDescent="0.2">
      <c r="F330" s="15"/>
    </row>
    <row r="331" spans="1:6" x14ac:dyDescent="0.2">
      <c r="F331" s="15"/>
    </row>
    <row r="332" spans="1:6" x14ac:dyDescent="0.2">
      <c r="A332" s="18" t="s">
        <v>3</v>
      </c>
      <c r="B332" s="34"/>
      <c r="C332" s="34"/>
      <c r="D332" s="34"/>
      <c r="E332" s="13"/>
      <c r="F332" s="13"/>
    </row>
    <row r="333" spans="1:6" x14ac:dyDescent="0.2">
      <c r="A333" s="7"/>
      <c r="B333" s="34"/>
      <c r="C333" s="34"/>
      <c r="D333" s="34"/>
      <c r="E333" s="13"/>
      <c r="F333" s="13"/>
    </row>
    <row r="334" spans="1:6" x14ac:dyDescent="0.2">
      <c r="A334" s="3" t="s">
        <v>28</v>
      </c>
      <c r="B334" s="3" t="s">
        <v>40</v>
      </c>
      <c r="C334" s="34"/>
      <c r="D334" s="34"/>
      <c r="E334" s="13"/>
      <c r="F334" s="13"/>
    </row>
    <row r="335" spans="1:6" x14ac:dyDescent="0.2">
      <c r="A335" s="7"/>
      <c r="B335" s="3" t="s">
        <v>4</v>
      </c>
      <c r="E335" s="3" t="s">
        <v>41</v>
      </c>
      <c r="F335" s="13"/>
    </row>
    <row r="336" spans="1:6" x14ac:dyDescent="0.2">
      <c r="A336" s="7"/>
      <c r="B336" s="34"/>
      <c r="C336" s="34"/>
      <c r="D336" s="34"/>
      <c r="E336" s="13"/>
      <c r="F336" s="13"/>
    </row>
    <row r="337" spans="1:6" x14ac:dyDescent="0.2">
      <c r="A337" s="16" t="s">
        <v>148</v>
      </c>
      <c r="B337" s="17" t="s">
        <v>149</v>
      </c>
      <c r="C337" s="34"/>
      <c r="D337" s="34"/>
      <c r="E337" s="6"/>
      <c r="F337" s="6"/>
    </row>
    <row r="338" spans="1:6" x14ac:dyDescent="0.2">
      <c r="A338" s="7"/>
      <c r="B338" s="3" t="s">
        <v>52</v>
      </c>
      <c r="C338" s="34"/>
      <c r="E338" s="3" t="s">
        <v>43</v>
      </c>
      <c r="F338" s="6"/>
    </row>
    <row r="339" spans="1:6" x14ac:dyDescent="0.2">
      <c r="A339" s="7"/>
      <c r="C339" s="34"/>
      <c r="E339" s="6"/>
      <c r="F339" s="6"/>
    </row>
    <row r="340" spans="1:6" x14ac:dyDescent="0.2">
      <c r="A340" s="16" t="s">
        <v>170</v>
      </c>
      <c r="B340" s="3" t="s">
        <v>171</v>
      </c>
      <c r="C340" s="34"/>
      <c r="E340" s="6"/>
      <c r="F340" s="6"/>
    </row>
    <row r="341" spans="1:6" x14ac:dyDescent="0.2">
      <c r="A341" s="7"/>
      <c r="B341" s="3" t="s">
        <v>4</v>
      </c>
      <c r="C341" s="34"/>
      <c r="E341" s="6" t="s">
        <v>172</v>
      </c>
      <c r="F341" s="6"/>
    </row>
    <row r="342" spans="1:6" x14ac:dyDescent="0.2">
      <c r="A342" s="7"/>
      <c r="C342" s="34"/>
      <c r="E342" s="6"/>
      <c r="F342" s="6"/>
    </row>
    <row r="343" spans="1:6" x14ac:dyDescent="0.2">
      <c r="A343" s="6" t="s">
        <v>57</v>
      </c>
      <c r="B343" s="17" t="s">
        <v>29</v>
      </c>
      <c r="C343" s="34"/>
      <c r="D343" s="34"/>
      <c r="E343" s="6"/>
      <c r="F343" s="6"/>
    </row>
    <row r="344" spans="1:6" x14ac:dyDescent="0.2">
      <c r="A344" s="6"/>
      <c r="B344" s="3" t="s">
        <v>147</v>
      </c>
      <c r="C344" s="34"/>
      <c r="E344" s="3" t="s">
        <v>5</v>
      </c>
      <c r="F344" s="6"/>
    </row>
    <row r="345" spans="1:6" x14ac:dyDescent="0.2">
      <c r="A345" s="6"/>
      <c r="C345" s="34"/>
      <c r="F345" s="6"/>
    </row>
    <row r="346" spans="1:6" x14ac:dyDescent="0.2">
      <c r="A346" s="6" t="s">
        <v>58</v>
      </c>
      <c r="B346" s="17" t="s">
        <v>30</v>
      </c>
      <c r="C346" s="34"/>
      <c r="D346" s="34"/>
      <c r="E346" s="6"/>
      <c r="F346" s="6"/>
    </row>
    <row r="347" spans="1:6" x14ac:dyDescent="0.2">
      <c r="A347" s="6"/>
      <c r="B347" s="3" t="s">
        <v>147</v>
      </c>
      <c r="C347" s="34"/>
      <c r="E347" s="3" t="s">
        <v>5</v>
      </c>
      <c r="F347" s="6"/>
    </row>
    <row r="348" spans="1:6" x14ac:dyDescent="0.2">
      <c r="A348" s="6"/>
      <c r="C348" s="34"/>
      <c r="F348" s="6"/>
    </row>
    <row r="349" spans="1:6" x14ac:dyDescent="0.2">
      <c r="A349" s="6" t="s">
        <v>59</v>
      </c>
      <c r="B349" s="17" t="s">
        <v>31</v>
      </c>
      <c r="C349" s="34"/>
      <c r="D349" s="34"/>
      <c r="E349" s="6"/>
      <c r="F349" s="6"/>
    </row>
    <row r="350" spans="1:6" x14ac:dyDescent="0.2">
      <c r="A350" s="6"/>
      <c r="B350" s="3" t="s">
        <v>147</v>
      </c>
      <c r="C350" s="34"/>
      <c r="E350" s="3" t="s">
        <v>5</v>
      </c>
      <c r="F350" s="6"/>
    </row>
    <row r="351" spans="1:6" x14ac:dyDescent="0.2">
      <c r="A351" s="6"/>
      <c r="C351" s="34"/>
      <c r="F351" s="6"/>
    </row>
    <row r="352" spans="1:6" x14ac:dyDescent="0.2">
      <c r="A352" s="6" t="s">
        <v>60</v>
      </c>
      <c r="B352" s="17" t="s">
        <v>32</v>
      </c>
      <c r="C352" s="34"/>
      <c r="D352" s="34"/>
      <c r="E352" s="6"/>
      <c r="F352" s="6"/>
    </row>
    <row r="353" spans="1:6" x14ac:dyDescent="0.2">
      <c r="A353" s="6"/>
      <c r="B353" s="3" t="s">
        <v>147</v>
      </c>
      <c r="C353" s="34"/>
      <c r="E353" s="3" t="s">
        <v>5</v>
      </c>
      <c r="F353" s="6"/>
    </row>
    <row r="354" spans="1:6" x14ac:dyDescent="0.2">
      <c r="A354" s="6"/>
      <c r="C354" s="34"/>
      <c r="F354" s="6"/>
    </row>
    <row r="355" spans="1:6" x14ac:dyDescent="0.2">
      <c r="A355" s="6" t="s">
        <v>61</v>
      </c>
      <c r="B355" s="17" t="s">
        <v>33</v>
      </c>
      <c r="C355" s="34"/>
      <c r="D355" s="34"/>
      <c r="E355" s="6"/>
      <c r="F355" s="6"/>
    </row>
    <row r="356" spans="1:6" x14ac:dyDescent="0.2">
      <c r="A356" s="6"/>
      <c r="B356" s="3" t="s">
        <v>147</v>
      </c>
      <c r="C356" s="34"/>
      <c r="E356" s="3" t="s">
        <v>5</v>
      </c>
      <c r="F356" s="6"/>
    </row>
    <row r="357" spans="1:6" x14ac:dyDescent="0.2">
      <c r="A357" s="6"/>
      <c r="C357" s="34"/>
      <c r="F357" s="6"/>
    </row>
    <row r="358" spans="1:6" x14ac:dyDescent="0.2">
      <c r="A358" s="6" t="s">
        <v>62</v>
      </c>
      <c r="B358" s="17" t="s">
        <v>34</v>
      </c>
      <c r="C358" s="34"/>
      <c r="D358" s="34"/>
      <c r="E358" s="6"/>
      <c r="F358" s="6"/>
    </row>
    <row r="359" spans="1:6" x14ac:dyDescent="0.2">
      <c r="A359" s="6"/>
      <c r="B359" s="3" t="s">
        <v>147</v>
      </c>
      <c r="C359" s="34"/>
      <c r="E359" s="3" t="s">
        <v>5</v>
      </c>
      <c r="F359" s="6"/>
    </row>
    <row r="360" spans="1:6" x14ac:dyDescent="0.2">
      <c r="A360" s="6"/>
      <c r="C360" s="34"/>
      <c r="F360" s="6"/>
    </row>
    <row r="361" spans="1:6" x14ac:dyDescent="0.2">
      <c r="A361" s="6" t="s">
        <v>63</v>
      </c>
      <c r="B361" s="17" t="s">
        <v>35</v>
      </c>
      <c r="C361" s="34"/>
      <c r="D361" s="34"/>
      <c r="E361" s="6"/>
      <c r="F361" s="6"/>
    </row>
    <row r="362" spans="1:6" x14ac:dyDescent="0.2">
      <c r="A362" s="6"/>
      <c r="B362" s="3" t="s">
        <v>147</v>
      </c>
      <c r="C362" s="34"/>
      <c r="E362" s="3" t="s">
        <v>5</v>
      </c>
      <c r="F362" s="6"/>
    </row>
    <row r="363" spans="1:6" x14ac:dyDescent="0.2">
      <c r="A363" s="6"/>
      <c r="C363" s="34"/>
      <c r="F363" s="6"/>
    </row>
    <row r="364" spans="1:6" x14ac:dyDescent="0.2">
      <c r="A364" s="6" t="s">
        <v>64</v>
      </c>
      <c r="B364" s="17" t="s">
        <v>36</v>
      </c>
      <c r="C364" s="34"/>
      <c r="D364" s="34"/>
      <c r="E364" s="6"/>
      <c r="F364" s="6"/>
    </row>
    <row r="365" spans="1:6" x14ac:dyDescent="0.2">
      <c r="A365" s="6"/>
      <c r="B365" s="3" t="s">
        <v>147</v>
      </c>
      <c r="C365" s="34"/>
      <c r="E365" s="3" t="s">
        <v>5</v>
      </c>
      <c r="F365" s="6"/>
    </row>
    <row r="366" spans="1:6" x14ac:dyDescent="0.2">
      <c r="A366" s="6"/>
      <c r="C366" s="34"/>
      <c r="F366" s="6"/>
    </row>
    <row r="367" spans="1:6" x14ac:dyDescent="0.2">
      <c r="A367" s="6" t="s">
        <v>65</v>
      </c>
      <c r="B367" s="17" t="s">
        <v>37</v>
      </c>
      <c r="C367" s="34"/>
      <c r="D367" s="34"/>
      <c r="E367" s="6"/>
      <c r="F367" s="6"/>
    </row>
    <row r="368" spans="1:6" x14ac:dyDescent="0.2">
      <c r="A368" s="6"/>
      <c r="B368" s="3" t="s">
        <v>147</v>
      </c>
      <c r="C368" s="34"/>
      <c r="E368" s="3" t="s">
        <v>5</v>
      </c>
      <c r="F368" s="6"/>
    </row>
    <row r="369" spans="1:6" x14ac:dyDescent="0.2">
      <c r="A369" s="6"/>
      <c r="C369" s="34"/>
      <c r="F369" s="6"/>
    </row>
    <row r="370" spans="1:6" x14ac:dyDescent="0.2">
      <c r="A370" s="6" t="s">
        <v>66</v>
      </c>
      <c r="B370" s="17" t="s">
        <v>38</v>
      </c>
      <c r="C370" s="34"/>
      <c r="D370" s="34"/>
      <c r="E370" s="6"/>
      <c r="F370" s="6"/>
    </row>
    <row r="371" spans="1:6" x14ac:dyDescent="0.2">
      <c r="A371" s="6"/>
      <c r="B371" s="3" t="s">
        <v>147</v>
      </c>
      <c r="C371" s="34"/>
      <c r="E371" s="3" t="s">
        <v>5</v>
      </c>
      <c r="F371" s="6"/>
    </row>
    <row r="372" spans="1:6" x14ac:dyDescent="0.2">
      <c r="A372" s="6"/>
      <c r="C372" s="34"/>
      <c r="F372" s="6"/>
    </row>
    <row r="373" spans="1:6" x14ac:dyDescent="0.2">
      <c r="A373" s="6" t="s">
        <v>67</v>
      </c>
      <c r="B373" s="17" t="s">
        <v>39</v>
      </c>
      <c r="C373" s="34"/>
      <c r="D373" s="34"/>
      <c r="E373" s="6"/>
      <c r="F373" s="6"/>
    </row>
    <row r="374" spans="1:6" x14ac:dyDescent="0.2">
      <c r="A374" s="6"/>
      <c r="B374" s="3" t="s">
        <v>147</v>
      </c>
      <c r="C374" s="34"/>
      <c r="E374" s="3" t="s">
        <v>5</v>
      </c>
      <c r="F374" s="6"/>
    </row>
    <row r="375" spans="1:6" x14ac:dyDescent="0.2">
      <c r="A375" s="6"/>
      <c r="C375" s="34"/>
      <c r="F375" s="6"/>
    </row>
    <row r="376" spans="1:6" x14ac:dyDescent="0.2">
      <c r="A376" s="6" t="s">
        <v>68</v>
      </c>
      <c r="B376" s="17" t="s">
        <v>53</v>
      </c>
      <c r="C376" s="34"/>
      <c r="D376" s="34"/>
      <c r="E376" s="6"/>
      <c r="F376" s="6"/>
    </row>
    <row r="377" spans="1:6" x14ac:dyDescent="0.2">
      <c r="A377" s="6"/>
      <c r="B377" s="3" t="s">
        <v>147</v>
      </c>
      <c r="C377" s="34"/>
      <c r="E377" s="3" t="s">
        <v>5</v>
      </c>
      <c r="F377" s="6"/>
    </row>
    <row r="378" spans="1:6" x14ac:dyDescent="0.2">
      <c r="A378" s="4" t="str">
        <f>A1</f>
        <v>EL PASO ELECTRIC COMPANY</v>
      </c>
      <c r="E378" s="7"/>
      <c r="F378" s="2" t="s">
        <v>6</v>
      </c>
    </row>
    <row r="379" spans="1:6" x14ac:dyDescent="0.2">
      <c r="A379" s="4" t="str">
        <f t="shared" ref="A379:A383" si="2">A2</f>
        <v>2021 TEXAS RATE CASE FILING</v>
      </c>
      <c r="F379" s="2" t="s">
        <v>159</v>
      </c>
    </row>
    <row r="380" spans="1:6" x14ac:dyDescent="0.2">
      <c r="A380" s="4" t="str">
        <f t="shared" si="2"/>
        <v>SCHEDULE O-9.1:  RATE YEAR FORECAST MODEL INFORMATION</v>
      </c>
    </row>
    <row r="381" spans="1:6" x14ac:dyDescent="0.2">
      <c r="A381" s="4" t="str">
        <f t="shared" si="2"/>
        <v>SPONSOR:  GEORGE NOVELA</v>
      </c>
      <c r="B381" s="7"/>
      <c r="C381" s="7"/>
      <c r="D381" s="7"/>
      <c r="E381" s="7"/>
      <c r="F381" s="7"/>
    </row>
    <row r="382" spans="1:6" x14ac:dyDescent="0.2">
      <c r="A382" s="4" t="str">
        <f t="shared" si="2"/>
        <v>PREPARER:  ENEDINA SOTO</v>
      </c>
      <c r="B382" s="7"/>
      <c r="C382" s="7"/>
      <c r="D382" s="7"/>
      <c r="E382" s="7"/>
      <c r="F382" s="7"/>
    </row>
    <row r="383" spans="1:6" x14ac:dyDescent="0.2">
      <c r="A383" s="4" t="str">
        <f t="shared" si="2"/>
        <v>FOR THE TEST YEAR ENDED DECEMBER 31, 2020</v>
      </c>
      <c r="B383" s="7"/>
      <c r="C383" s="7"/>
      <c r="D383" s="7"/>
      <c r="E383" s="7"/>
      <c r="F383" s="7"/>
    </row>
    <row r="384" spans="1:6" x14ac:dyDescent="0.2">
      <c r="B384" s="7"/>
      <c r="C384" s="7"/>
      <c r="D384" s="7"/>
      <c r="E384" s="7"/>
      <c r="F384" s="7"/>
    </row>
    <row r="385" spans="1:6" x14ac:dyDescent="0.2">
      <c r="B385" s="7"/>
      <c r="C385" s="7"/>
      <c r="D385" s="7"/>
      <c r="E385" s="7"/>
      <c r="F385" s="7"/>
    </row>
    <row r="386" spans="1:6" x14ac:dyDescent="0.2">
      <c r="F386" s="6"/>
    </row>
    <row r="387" spans="1:6" x14ac:dyDescent="0.2">
      <c r="A387" s="18" t="s">
        <v>3</v>
      </c>
      <c r="F387" s="6"/>
    </row>
    <row r="388" spans="1:6" x14ac:dyDescent="0.2">
      <c r="F388" s="6"/>
    </row>
    <row r="389" spans="1:6" x14ac:dyDescent="0.2">
      <c r="A389" s="7"/>
      <c r="C389" s="34"/>
      <c r="E389" s="6"/>
      <c r="F389" s="6"/>
    </row>
    <row r="390" spans="1:6" x14ac:dyDescent="0.2">
      <c r="A390" s="3" t="s">
        <v>49</v>
      </c>
      <c r="B390" s="3" t="s">
        <v>50</v>
      </c>
      <c r="F390" s="6"/>
    </row>
    <row r="391" spans="1:6" x14ac:dyDescent="0.2">
      <c r="B391" s="3" t="s">
        <v>4</v>
      </c>
      <c r="E391" s="3" t="s">
        <v>41</v>
      </c>
      <c r="F391" s="6"/>
    </row>
    <row r="392" spans="1:6" x14ac:dyDescent="0.2">
      <c r="F392" s="6"/>
    </row>
    <row r="393" spans="1:6" x14ac:dyDescent="0.2">
      <c r="A393" s="3" t="s">
        <v>73</v>
      </c>
      <c r="B393" s="3" t="s">
        <v>42</v>
      </c>
      <c r="F393" s="6"/>
    </row>
    <row r="394" spans="1:6" x14ac:dyDescent="0.2">
      <c r="B394" s="3" t="s">
        <v>4</v>
      </c>
      <c r="E394" s="3" t="s">
        <v>41</v>
      </c>
      <c r="F394" s="6"/>
    </row>
    <row r="395" spans="1:6" x14ac:dyDescent="0.2">
      <c r="F395" s="6"/>
    </row>
    <row r="396" spans="1:6" x14ac:dyDescent="0.2">
      <c r="A396" s="3" t="s">
        <v>71</v>
      </c>
      <c r="B396" s="3" t="s">
        <v>74</v>
      </c>
      <c r="F396" s="6"/>
    </row>
    <row r="397" spans="1:6" x14ac:dyDescent="0.2">
      <c r="B397" s="3" t="s">
        <v>52</v>
      </c>
      <c r="E397" s="3" t="s">
        <v>41</v>
      </c>
      <c r="F397" s="6"/>
    </row>
    <row r="398" spans="1:6" x14ac:dyDescent="0.2">
      <c r="F398" s="6"/>
    </row>
    <row r="399" spans="1:6" x14ac:dyDescent="0.2">
      <c r="A399" s="3" t="s">
        <v>75</v>
      </c>
      <c r="B399" s="3" t="s">
        <v>51</v>
      </c>
      <c r="F399" s="6"/>
    </row>
    <row r="400" spans="1:6" x14ac:dyDescent="0.2">
      <c r="B400" s="3" t="s">
        <v>4</v>
      </c>
      <c r="E400" s="3" t="s">
        <v>41</v>
      </c>
    </row>
    <row r="402" spans="1:6" x14ac:dyDescent="0.2">
      <c r="A402" s="3" t="s">
        <v>116</v>
      </c>
      <c r="B402" s="3" t="s">
        <v>150</v>
      </c>
    </row>
    <row r="403" spans="1:6" x14ac:dyDescent="0.2">
      <c r="B403" s="3" t="s">
        <v>52</v>
      </c>
      <c r="E403" s="19" t="s">
        <v>153</v>
      </c>
      <c r="F403" s="7"/>
    </row>
    <row r="404" spans="1:6" x14ac:dyDescent="0.2">
      <c r="F404" s="7"/>
    </row>
    <row r="405" spans="1:6" x14ac:dyDescent="0.2">
      <c r="F405" s="7"/>
    </row>
    <row r="406" spans="1:6" x14ac:dyDescent="0.2">
      <c r="A406" s="3" t="s">
        <v>151</v>
      </c>
      <c r="B406" s="3" t="s">
        <v>152</v>
      </c>
      <c r="F406" s="7"/>
    </row>
    <row r="407" spans="1:6" x14ac:dyDescent="0.2">
      <c r="B407" s="3" t="s">
        <v>4</v>
      </c>
      <c r="E407" s="3" t="s">
        <v>41</v>
      </c>
      <c r="F407" s="14"/>
    </row>
    <row r="408" spans="1:6" x14ac:dyDescent="0.2">
      <c r="A408" s="6"/>
      <c r="B408" s="6"/>
      <c r="C408" s="6"/>
      <c r="D408" s="6"/>
      <c r="E408" s="6"/>
      <c r="F408" s="14"/>
    </row>
    <row r="409" spans="1:6" x14ac:dyDescent="0.2">
      <c r="A409" s="3" t="s">
        <v>145</v>
      </c>
      <c r="B409" s="3" t="s">
        <v>154</v>
      </c>
      <c r="F409" s="13"/>
    </row>
    <row r="410" spans="1:6" x14ac:dyDescent="0.2">
      <c r="B410" s="3" t="s">
        <v>52</v>
      </c>
      <c r="E410" s="3" t="s">
        <v>153</v>
      </c>
      <c r="F410" s="13"/>
    </row>
    <row r="411" spans="1:6" x14ac:dyDescent="0.2">
      <c r="F411" s="13"/>
    </row>
    <row r="412" spans="1:6" x14ac:dyDescent="0.2">
      <c r="A412" s="3" t="s">
        <v>156</v>
      </c>
      <c r="B412" s="3" t="s">
        <v>155</v>
      </c>
      <c r="F412" s="13"/>
    </row>
    <row r="413" spans="1:6" x14ac:dyDescent="0.2">
      <c r="F413" s="13"/>
    </row>
    <row r="414" spans="1:6" x14ac:dyDescent="0.2">
      <c r="A414" s="3" t="s">
        <v>157</v>
      </c>
      <c r="B414" s="3" t="s">
        <v>158</v>
      </c>
      <c r="F414" s="13"/>
    </row>
    <row r="415" spans="1:6" x14ac:dyDescent="0.2">
      <c r="F415" s="13"/>
    </row>
    <row r="416" spans="1:6" x14ac:dyDescent="0.2">
      <c r="F416" s="13"/>
    </row>
    <row r="417" spans="6:6" x14ac:dyDescent="0.2">
      <c r="F417" s="13"/>
    </row>
    <row r="418" spans="6:6" x14ac:dyDescent="0.2">
      <c r="F418" s="13"/>
    </row>
    <row r="419" spans="6:6" x14ac:dyDescent="0.2">
      <c r="F419" s="13"/>
    </row>
    <row r="420" spans="6:6" x14ac:dyDescent="0.2">
      <c r="F420" s="13"/>
    </row>
    <row r="421" spans="6:6" x14ac:dyDescent="0.2">
      <c r="F421" s="6"/>
    </row>
    <row r="422" spans="6:6" x14ac:dyDescent="0.2">
      <c r="F422" s="6"/>
    </row>
    <row r="423" spans="6:6" x14ac:dyDescent="0.2">
      <c r="F423" s="6"/>
    </row>
    <row r="424" spans="6:6" x14ac:dyDescent="0.2">
      <c r="F424" s="6"/>
    </row>
    <row r="425" spans="6:6" x14ac:dyDescent="0.2">
      <c r="F425" s="6"/>
    </row>
    <row r="426" spans="6:6" x14ac:dyDescent="0.2">
      <c r="F426" s="6"/>
    </row>
    <row r="427" spans="6:6" x14ac:dyDescent="0.2">
      <c r="F427" s="6"/>
    </row>
    <row r="428" spans="6:6" x14ac:dyDescent="0.2">
      <c r="F428" s="6"/>
    </row>
    <row r="429" spans="6:6" x14ac:dyDescent="0.2">
      <c r="F429" s="6"/>
    </row>
    <row r="430" spans="6:6" x14ac:dyDescent="0.2">
      <c r="F430" s="6"/>
    </row>
  </sheetData>
  <mergeCells count="9">
    <mergeCell ref="A209:F209"/>
    <mergeCell ref="A245:F245"/>
    <mergeCell ref="A276:F276"/>
    <mergeCell ref="A305:F305"/>
    <mergeCell ref="A16:F16"/>
    <mergeCell ref="A70:F70"/>
    <mergeCell ref="A113:F113"/>
    <mergeCell ref="A150:F150"/>
    <mergeCell ref="A182:F182"/>
  </mergeCells>
  <phoneticPr fontId="0" type="noConversion"/>
  <pageMargins left="1.25" right="0.75" top="0.75" bottom="0.75" header="0.3" footer="0.3"/>
  <pageSetup scale="73" orientation="portrait" r:id="rId1"/>
  <rowBreaks count="10" manualBreakCount="10">
    <brk id="61" max="16383" man="1"/>
    <brk id="105" max="16383" man="1"/>
    <brk id="142" max="5" man="1"/>
    <brk id="174" max="5" man="1"/>
    <brk id="201" max="5" man="1"/>
    <brk id="237" max="5" man="1"/>
    <brk id="268" max="5" man="1"/>
    <brk id="297" max="5" man="1"/>
    <brk id="323" max="5" man="1"/>
    <brk id="37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O-9.1</vt:lpstr>
      <vt:lpstr>'O-9.1'!Print_Area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2017-02-07T00:22:49Z</dcterms:created>
  <dcterms:modified xsi:type="dcterms:W3CDTF">2021-04-14T18:26:51Z</dcterms:modified>
</cp:coreProperties>
</file>