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DBA3FC13-ECCF-4FF3-A5B0-20166B8780BC}" xr6:coauthVersionLast="45" xr6:coauthVersionMax="45" xr10:uidLastSave="{00000000-0000-0000-0000-000000000000}"/>
  <bookViews>
    <workbookView xWindow="-110" yWindow="-110" windowWidth="19420" windowHeight="10420" tabRatio="292" xr2:uid="{00000000-000D-0000-FFFF-FFFF00000000}"/>
  </bookViews>
  <sheets>
    <sheet name="O-08.2" sheetId="1" r:id="rId1"/>
  </sheets>
  <definedNames>
    <definedName name="_xlnm.Print_Area" localSheetId="0">'O-08.2'!$A$1:$M$387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12" i="1" l="1"/>
  <c r="B33" i="1"/>
  <c r="B45" i="1" s="1"/>
  <c r="B57" i="1" s="1"/>
  <c r="B81" i="1" s="1"/>
  <c r="B93" i="1" s="1"/>
  <c r="B105" i="1" s="1"/>
  <c r="B117" i="1" s="1"/>
  <c r="B141" i="1" s="1"/>
  <c r="B153" i="1" s="1"/>
  <c r="B165" i="1" s="1"/>
  <c r="B177" i="1" s="1"/>
  <c r="B22" i="1"/>
  <c r="B34" i="1" s="1"/>
  <c r="B46" i="1" s="1"/>
  <c r="B58" i="1" s="1"/>
  <c r="B82" i="1" s="1"/>
  <c r="B94" i="1" s="1"/>
  <c r="B106" i="1" s="1"/>
  <c r="B118" i="1" s="1"/>
  <c r="B142" i="1" s="1"/>
  <c r="B154" i="1" s="1"/>
  <c r="B166" i="1" s="1"/>
  <c r="B178" i="1" s="1"/>
  <c r="B23" i="1" l="1"/>
  <c r="B35" i="1" s="1"/>
  <c r="B47" i="1" s="1"/>
  <c r="B59" i="1" s="1"/>
  <c r="B83" i="1" s="1"/>
  <c r="B95" i="1" s="1"/>
  <c r="B107" i="1" s="1"/>
  <c r="B119" i="1" s="1"/>
  <c r="B143" i="1" s="1"/>
  <c r="B155" i="1" s="1"/>
  <c r="B167" i="1" s="1"/>
  <c r="B179" i="1" s="1"/>
  <c r="B223" i="1"/>
  <c r="B235" i="1" s="1"/>
  <c r="B247" i="1" s="1"/>
  <c r="B259" i="1" s="1"/>
  <c r="B283" i="1" s="1"/>
  <c r="B295" i="1" s="1"/>
  <c r="B307" i="1" s="1"/>
  <c r="B319" i="1" s="1"/>
  <c r="B343" i="1" s="1"/>
  <c r="B355" i="1" s="1"/>
  <c r="B367" i="1" s="1"/>
  <c r="B213" i="1"/>
  <c r="B224" i="1"/>
  <c r="B236" i="1" s="1"/>
  <c r="B248" i="1" s="1"/>
  <c r="B260" i="1" s="1"/>
  <c r="B284" i="1" s="1"/>
  <c r="B296" i="1" s="1"/>
  <c r="B308" i="1" s="1"/>
  <c r="B320" i="1" s="1"/>
  <c r="B344" i="1" s="1"/>
  <c r="B356" i="1" s="1"/>
  <c r="B368" i="1" s="1"/>
  <c r="J336" i="1"/>
  <c r="F336" i="1"/>
  <c r="B24" i="1" l="1"/>
  <c r="B225" i="1"/>
  <c r="B237" i="1" s="1"/>
  <c r="B249" i="1" s="1"/>
  <c r="B273" i="1" s="1"/>
  <c r="B285" i="1" s="1"/>
  <c r="B297" i="1" s="1"/>
  <c r="B309" i="1" s="1"/>
  <c r="B321" i="1" s="1"/>
  <c r="B345" i="1" s="1"/>
  <c r="B357" i="1" s="1"/>
  <c r="B369" i="1" s="1"/>
  <c r="B214" i="1"/>
  <c r="A325" i="1"/>
  <c r="A326" i="1"/>
  <c r="A327" i="1"/>
  <c r="A328" i="1"/>
  <c r="A329" i="1"/>
  <c r="A330" i="1"/>
  <c r="A324" i="1"/>
  <c r="J273" i="1"/>
  <c r="F273" i="1"/>
  <c r="A262" i="1"/>
  <c r="A263" i="1"/>
  <c r="A264" i="1"/>
  <c r="A265" i="1"/>
  <c r="A266" i="1"/>
  <c r="A267" i="1"/>
  <c r="A261" i="1"/>
  <c r="J378" i="1"/>
  <c r="F378" i="1"/>
  <c r="J377" i="1"/>
  <c r="F377" i="1"/>
  <c r="J376" i="1"/>
  <c r="F376" i="1"/>
  <c r="J375" i="1"/>
  <c r="F375" i="1"/>
  <c r="J374" i="1"/>
  <c r="F374" i="1"/>
  <c r="J373" i="1"/>
  <c r="F373" i="1"/>
  <c r="J372" i="1"/>
  <c r="F372" i="1"/>
  <c r="J371" i="1"/>
  <c r="F371" i="1"/>
  <c r="J370" i="1"/>
  <c r="F370" i="1"/>
  <c r="J369" i="1"/>
  <c r="F369" i="1"/>
  <c r="J368" i="1"/>
  <c r="F368" i="1"/>
  <c r="J367" i="1"/>
  <c r="F367" i="1"/>
  <c r="J366" i="1"/>
  <c r="F366" i="1"/>
  <c r="J365" i="1"/>
  <c r="F365" i="1"/>
  <c r="J364" i="1"/>
  <c r="F364" i="1"/>
  <c r="J363" i="1"/>
  <c r="F363" i="1"/>
  <c r="J362" i="1"/>
  <c r="F362" i="1"/>
  <c r="J361" i="1"/>
  <c r="F361" i="1"/>
  <c r="J360" i="1"/>
  <c r="F360" i="1"/>
  <c r="J359" i="1"/>
  <c r="F359" i="1"/>
  <c r="J358" i="1"/>
  <c r="F358" i="1"/>
  <c r="J357" i="1"/>
  <c r="F357" i="1"/>
  <c r="J356" i="1"/>
  <c r="F356" i="1"/>
  <c r="J355" i="1"/>
  <c r="F355" i="1"/>
  <c r="J354" i="1"/>
  <c r="F354" i="1"/>
  <c r="J353" i="1"/>
  <c r="F353" i="1"/>
  <c r="J352" i="1"/>
  <c r="F352" i="1"/>
  <c r="J351" i="1"/>
  <c r="F351" i="1"/>
  <c r="J350" i="1"/>
  <c r="F350" i="1"/>
  <c r="J349" i="1"/>
  <c r="F349" i="1"/>
  <c r="J348" i="1"/>
  <c r="F348" i="1"/>
  <c r="J347" i="1"/>
  <c r="F347" i="1"/>
  <c r="J346" i="1"/>
  <c r="F346" i="1"/>
  <c r="J345" i="1"/>
  <c r="F345" i="1"/>
  <c r="J344" i="1"/>
  <c r="F344" i="1"/>
  <c r="J343" i="1"/>
  <c r="F343" i="1"/>
  <c r="J342" i="1"/>
  <c r="F342" i="1"/>
  <c r="J341" i="1"/>
  <c r="F341" i="1"/>
  <c r="J340" i="1"/>
  <c r="F340" i="1"/>
  <c r="J339" i="1"/>
  <c r="F339" i="1"/>
  <c r="J338" i="1"/>
  <c r="F338" i="1"/>
  <c r="J337" i="1"/>
  <c r="F337" i="1"/>
  <c r="J323" i="1"/>
  <c r="F323" i="1"/>
  <c r="J322" i="1"/>
  <c r="F322" i="1"/>
  <c r="J321" i="1"/>
  <c r="F321" i="1"/>
  <c r="J320" i="1"/>
  <c r="F320" i="1"/>
  <c r="J319" i="1"/>
  <c r="F319" i="1"/>
  <c r="J318" i="1"/>
  <c r="F318" i="1"/>
  <c r="J317" i="1"/>
  <c r="F317" i="1"/>
  <c r="J316" i="1"/>
  <c r="F316" i="1"/>
  <c r="J315" i="1"/>
  <c r="F315" i="1"/>
  <c r="J314" i="1"/>
  <c r="F314" i="1"/>
  <c r="J313" i="1"/>
  <c r="F313" i="1"/>
  <c r="J312" i="1"/>
  <c r="F312" i="1"/>
  <c r="J311" i="1"/>
  <c r="F311" i="1"/>
  <c r="J310" i="1"/>
  <c r="F310" i="1"/>
  <c r="J309" i="1"/>
  <c r="F309" i="1"/>
  <c r="J308" i="1"/>
  <c r="F308" i="1"/>
  <c r="J307" i="1"/>
  <c r="F307" i="1"/>
  <c r="J306" i="1"/>
  <c r="F306" i="1"/>
  <c r="J305" i="1"/>
  <c r="F305" i="1"/>
  <c r="J304" i="1"/>
  <c r="F304" i="1"/>
  <c r="J303" i="1"/>
  <c r="F303" i="1"/>
  <c r="J302" i="1"/>
  <c r="F302" i="1"/>
  <c r="J301" i="1"/>
  <c r="F301" i="1"/>
  <c r="J300" i="1"/>
  <c r="F300" i="1"/>
  <c r="J299" i="1"/>
  <c r="F299" i="1"/>
  <c r="J298" i="1"/>
  <c r="F298" i="1"/>
  <c r="J297" i="1"/>
  <c r="F297" i="1"/>
  <c r="J296" i="1"/>
  <c r="F296" i="1"/>
  <c r="J295" i="1"/>
  <c r="F295" i="1"/>
  <c r="J294" i="1"/>
  <c r="F294" i="1"/>
  <c r="J293" i="1"/>
  <c r="F293" i="1"/>
  <c r="J292" i="1"/>
  <c r="F292" i="1"/>
  <c r="J291" i="1"/>
  <c r="F291" i="1"/>
  <c r="J290" i="1"/>
  <c r="F290" i="1"/>
  <c r="J289" i="1"/>
  <c r="F289" i="1"/>
  <c r="J288" i="1"/>
  <c r="F288" i="1"/>
  <c r="J287" i="1"/>
  <c r="F287" i="1"/>
  <c r="J286" i="1"/>
  <c r="F286" i="1"/>
  <c r="J285" i="1"/>
  <c r="F285" i="1"/>
  <c r="J284" i="1"/>
  <c r="F284" i="1"/>
  <c r="J283" i="1"/>
  <c r="F283" i="1"/>
  <c r="J282" i="1"/>
  <c r="F282" i="1"/>
  <c r="J281" i="1"/>
  <c r="F281" i="1"/>
  <c r="J280" i="1"/>
  <c r="F280" i="1"/>
  <c r="J279" i="1"/>
  <c r="F279" i="1"/>
  <c r="J278" i="1"/>
  <c r="F278" i="1"/>
  <c r="J277" i="1"/>
  <c r="F277" i="1"/>
  <c r="J276" i="1"/>
  <c r="F276" i="1"/>
  <c r="J275" i="1"/>
  <c r="F275" i="1"/>
  <c r="J274" i="1"/>
  <c r="F274" i="1"/>
  <c r="A199" i="1"/>
  <c r="A200" i="1"/>
  <c r="A201" i="1"/>
  <c r="A202" i="1"/>
  <c r="A203" i="1"/>
  <c r="A204" i="1"/>
  <c r="A198" i="1"/>
  <c r="J260" i="1"/>
  <c r="F260" i="1"/>
  <c r="J259" i="1"/>
  <c r="F259" i="1"/>
  <c r="J258" i="1"/>
  <c r="F258" i="1"/>
  <c r="J257" i="1"/>
  <c r="F257" i="1"/>
  <c r="J256" i="1"/>
  <c r="F256" i="1"/>
  <c r="J255" i="1"/>
  <c r="F255" i="1"/>
  <c r="J254" i="1"/>
  <c r="F254" i="1"/>
  <c r="J253" i="1"/>
  <c r="F253" i="1"/>
  <c r="J252" i="1"/>
  <c r="F252" i="1"/>
  <c r="J251" i="1"/>
  <c r="F251" i="1"/>
  <c r="J250" i="1"/>
  <c r="F250" i="1"/>
  <c r="J249" i="1"/>
  <c r="F249" i="1"/>
  <c r="J248" i="1"/>
  <c r="F248" i="1"/>
  <c r="J247" i="1"/>
  <c r="F247" i="1"/>
  <c r="J246" i="1"/>
  <c r="F246" i="1"/>
  <c r="J245" i="1"/>
  <c r="F245" i="1"/>
  <c r="J244" i="1"/>
  <c r="F244" i="1"/>
  <c r="J243" i="1"/>
  <c r="F243" i="1"/>
  <c r="J242" i="1"/>
  <c r="F242" i="1"/>
  <c r="J241" i="1"/>
  <c r="F241" i="1"/>
  <c r="J240" i="1"/>
  <c r="F240" i="1"/>
  <c r="J239" i="1"/>
  <c r="F239" i="1"/>
  <c r="J238" i="1"/>
  <c r="F238" i="1"/>
  <c r="J237" i="1"/>
  <c r="F237" i="1"/>
  <c r="J236" i="1"/>
  <c r="F236" i="1"/>
  <c r="J235" i="1"/>
  <c r="F235" i="1"/>
  <c r="J234" i="1"/>
  <c r="F234" i="1"/>
  <c r="J233" i="1"/>
  <c r="F233" i="1"/>
  <c r="J232" i="1"/>
  <c r="F232" i="1"/>
  <c r="J231" i="1"/>
  <c r="F231" i="1"/>
  <c r="J230" i="1"/>
  <c r="F230" i="1"/>
  <c r="J229" i="1"/>
  <c r="F229" i="1"/>
  <c r="J228" i="1"/>
  <c r="F228" i="1"/>
  <c r="J227" i="1"/>
  <c r="F227" i="1"/>
  <c r="J226" i="1"/>
  <c r="F226" i="1"/>
  <c r="J225" i="1"/>
  <c r="F225" i="1"/>
  <c r="J224" i="1"/>
  <c r="F224" i="1"/>
  <c r="J223" i="1"/>
  <c r="F223" i="1"/>
  <c r="J222" i="1"/>
  <c r="F222" i="1"/>
  <c r="J221" i="1"/>
  <c r="F221" i="1"/>
  <c r="J220" i="1"/>
  <c r="F220" i="1"/>
  <c r="J219" i="1"/>
  <c r="F219" i="1"/>
  <c r="J218" i="1"/>
  <c r="F218" i="1"/>
  <c r="J217" i="1"/>
  <c r="F217" i="1"/>
  <c r="J216" i="1"/>
  <c r="F216" i="1"/>
  <c r="J215" i="1"/>
  <c r="F215" i="1"/>
  <c r="J214" i="1"/>
  <c r="F214" i="1"/>
  <c r="J213" i="1"/>
  <c r="F213" i="1"/>
  <c r="J212" i="1"/>
  <c r="F212" i="1"/>
  <c r="J211" i="1"/>
  <c r="F211" i="1"/>
  <c r="B25" i="1" l="1"/>
  <c r="B36" i="1"/>
  <c r="B48" i="1" s="1"/>
  <c r="B60" i="1" s="1"/>
  <c r="B84" i="1" s="1"/>
  <c r="B96" i="1" s="1"/>
  <c r="B108" i="1" s="1"/>
  <c r="B120" i="1" s="1"/>
  <c r="B144" i="1" s="1"/>
  <c r="B156" i="1" s="1"/>
  <c r="B168" i="1" s="1"/>
  <c r="B180" i="1" s="1"/>
  <c r="B215" i="1"/>
  <c r="B226" i="1"/>
  <c r="B238" i="1" s="1"/>
  <c r="B250" i="1" s="1"/>
  <c r="B274" i="1" s="1"/>
  <c r="B286" i="1" s="1"/>
  <c r="B298" i="1" s="1"/>
  <c r="B310" i="1" s="1"/>
  <c r="B322" i="1" s="1"/>
  <c r="B346" i="1" s="1"/>
  <c r="B358" i="1" s="1"/>
  <c r="B370" i="1" s="1"/>
  <c r="A128" i="1"/>
  <c r="A129" i="1"/>
  <c r="A130" i="1"/>
  <c r="A131" i="1"/>
  <c r="A132" i="1"/>
  <c r="A133" i="1"/>
  <c r="A127" i="1"/>
  <c r="A68" i="1"/>
  <c r="A69" i="1"/>
  <c r="A67" i="1"/>
  <c r="A63" i="1"/>
  <c r="A64" i="1"/>
  <c r="B26" i="1" l="1"/>
  <c r="B37" i="1"/>
  <c r="B49" i="1" s="1"/>
  <c r="B61" i="1" s="1"/>
  <c r="B85" i="1" s="1"/>
  <c r="B97" i="1" s="1"/>
  <c r="B109" i="1" s="1"/>
  <c r="B121" i="1" s="1"/>
  <c r="B145" i="1" s="1"/>
  <c r="B157" i="1" s="1"/>
  <c r="B169" i="1" s="1"/>
  <c r="B181" i="1" s="1"/>
  <c r="B216" i="1"/>
  <c r="B227" i="1"/>
  <c r="B239" i="1" s="1"/>
  <c r="B251" i="1" s="1"/>
  <c r="B275" i="1" s="1"/>
  <c r="B287" i="1" s="1"/>
  <c r="B299" i="1" s="1"/>
  <c r="B311" i="1" s="1"/>
  <c r="B323" i="1" s="1"/>
  <c r="B347" i="1" s="1"/>
  <c r="B359" i="1" s="1"/>
  <c r="B371" i="1" s="1"/>
  <c r="J21" i="1"/>
  <c r="F21" i="1"/>
  <c r="J184" i="1"/>
  <c r="J185" i="1"/>
  <c r="J186" i="1"/>
  <c r="J187" i="1"/>
  <c r="J188" i="1"/>
  <c r="F184" i="1"/>
  <c r="F185" i="1"/>
  <c r="F186" i="1"/>
  <c r="F187" i="1"/>
  <c r="F188" i="1"/>
  <c r="B27" i="1" l="1"/>
  <c r="B38" i="1"/>
  <c r="B50" i="1" s="1"/>
  <c r="B62" i="1" s="1"/>
  <c r="B86" i="1" s="1"/>
  <c r="B98" i="1" s="1"/>
  <c r="B110" i="1" s="1"/>
  <c r="B122" i="1" s="1"/>
  <c r="B146" i="1" s="1"/>
  <c r="B158" i="1" s="1"/>
  <c r="B170" i="1" s="1"/>
  <c r="B182" i="1" s="1"/>
  <c r="B217" i="1"/>
  <c r="B228" i="1"/>
  <c r="B240" i="1" s="1"/>
  <c r="B252" i="1" s="1"/>
  <c r="B276" i="1" s="1"/>
  <c r="B288" i="1" s="1"/>
  <c r="B300" i="1" s="1"/>
  <c r="B312" i="1" s="1"/>
  <c r="B336" i="1" s="1"/>
  <c r="B348" i="1" s="1"/>
  <c r="B360" i="1" s="1"/>
  <c r="B372" i="1" s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90" i="1"/>
  <c r="F89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B28" i="1" l="1"/>
  <c r="B39" i="1"/>
  <c r="B51" i="1" s="1"/>
  <c r="B75" i="1" s="1"/>
  <c r="B87" i="1" s="1"/>
  <c r="B99" i="1" s="1"/>
  <c r="B111" i="1" s="1"/>
  <c r="B123" i="1" s="1"/>
  <c r="B147" i="1" s="1"/>
  <c r="B159" i="1" s="1"/>
  <c r="B171" i="1" s="1"/>
  <c r="B183" i="1" s="1"/>
  <c r="B218" i="1"/>
  <c r="B229" i="1"/>
  <c r="B241" i="1" s="1"/>
  <c r="B253" i="1" s="1"/>
  <c r="B277" i="1" s="1"/>
  <c r="B289" i="1" s="1"/>
  <c r="B301" i="1" s="1"/>
  <c r="B313" i="1" s="1"/>
  <c r="B337" i="1" s="1"/>
  <c r="B349" i="1" s="1"/>
  <c r="B361" i="1" s="1"/>
  <c r="B373" i="1" s="1"/>
  <c r="A66" i="1"/>
  <c r="A65" i="1"/>
  <c r="J90" i="1"/>
  <c r="J88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40" i="1"/>
  <c r="F88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40" i="1"/>
  <c r="J89" i="1"/>
  <c r="J41" i="1"/>
  <c r="F41" i="1"/>
  <c r="B29" i="1" l="1"/>
  <c r="B40" i="1"/>
  <c r="B52" i="1" s="1"/>
  <c r="B76" i="1" s="1"/>
  <c r="B88" i="1" s="1"/>
  <c r="B100" i="1" s="1"/>
  <c r="B112" i="1" s="1"/>
  <c r="B124" i="1" s="1"/>
  <c r="B148" i="1" s="1"/>
  <c r="B160" i="1" s="1"/>
  <c r="B172" i="1" s="1"/>
  <c r="B184" i="1" s="1"/>
  <c r="B219" i="1"/>
  <c r="B230" i="1"/>
  <c r="B242" i="1" s="1"/>
  <c r="B254" i="1" s="1"/>
  <c r="B278" i="1" s="1"/>
  <c r="B290" i="1" s="1"/>
  <c r="B302" i="1" s="1"/>
  <c r="B314" i="1" s="1"/>
  <c r="B338" i="1" s="1"/>
  <c r="B350" i="1" s="1"/>
  <c r="B362" i="1" s="1"/>
  <c r="B374" i="1" s="1"/>
  <c r="B30" i="1" l="1"/>
  <c r="B41" i="1"/>
  <c r="B53" i="1" s="1"/>
  <c r="B77" i="1" s="1"/>
  <c r="B89" i="1" s="1"/>
  <c r="B101" i="1" s="1"/>
  <c r="B113" i="1" s="1"/>
  <c r="B125" i="1" s="1"/>
  <c r="B149" i="1" s="1"/>
  <c r="B161" i="1" s="1"/>
  <c r="B173" i="1" s="1"/>
  <c r="B185" i="1" s="1"/>
  <c r="B220" i="1"/>
  <c r="B231" i="1"/>
  <c r="B243" i="1" s="1"/>
  <c r="B255" i="1" s="1"/>
  <c r="B279" i="1" s="1"/>
  <c r="B291" i="1" s="1"/>
  <c r="B303" i="1" s="1"/>
  <c r="B315" i="1" s="1"/>
  <c r="B339" i="1" s="1"/>
  <c r="B351" i="1" s="1"/>
  <c r="B363" i="1" s="1"/>
  <c r="B375" i="1" s="1"/>
  <c r="B31" i="1" l="1"/>
  <c r="B42" i="1"/>
  <c r="B54" i="1" s="1"/>
  <c r="B78" i="1" s="1"/>
  <c r="B90" i="1" s="1"/>
  <c r="B102" i="1" s="1"/>
  <c r="B114" i="1" s="1"/>
  <c r="B126" i="1" s="1"/>
  <c r="B150" i="1" s="1"/>
  <c r="B162" i="1" s="1"/>
  <c r="B174" i="1" s="1"/>
  <c r="B186" i="1" s="1"/>
  <c r="B221" i="1"/>
  <c r="B232" i="1"/>
  <c r="B244" i="1" s="1"/>
  <c r="B256" i="1" s="1"/>
  <c r="B280" i="1" s="1"/>
  <c r="B292" i="1" s="1"/>
  <c r="B304" i="1" s="1"/>
  <c r="B316" i="1" s="1"/>
  <c r="B340" i="1" s="1"/>
  <c r="B352" i="1" s="1"/>
  <c r="B364" i="1" s="1"/>
  <c r="B376" i="1" s="1"/>
  <c r="B43" i="1" l="1"/>
  <c r="B55" i="1" s="1"/>
  <c r="B79" i="1" s="1"/>
  <c r="B91" i="1" s="1"/>
  <c r="B103" i="1" s="1"/>
  <c r="B115" i="1" s="1"/>
  <c r="B139" i="1" s="1"/>
  <c r="B151" i="1" s="1"/>
  <c r="B163" i="1" s="1"/>
  <c r="B175" i="1" s="1"/>
  <c r="B187" i="1" s="1"/>
  <c r="B32" i="1"/>
  <c r="B44" i="1" s="1"/>
  <c r="B56" i="1" s="1"/>
  <c r="B80" i="1" s="1"/>
  <c r="B92" i="1" s="1"/>
  <c r="B104" i="1" s="1"/>
  <c r="B116" i="1" s="1"/>
  <c r="B140" i="1" s="1"/>
  <c r="B152" i="1" s="1"/>
  <c r="B164" i="1" s="1"/>
  <c r="B176" i="1" s="1"/>
  <c r="B188" i="1" s="1"/>
  <c r="B222" i="1"/>
  <c r="B234" i="1" s="1"/>
  <c r="B246" i="1" s="1"/>
  <c r="B258" i="1" s="1"/>
  <c r="B282" i="1" s="1"/>
  <c r="B294" i="1" s="1"/>
  <c r="B306" i="1" s="1"/>
  <c r="B318" i="1" s="1"/>
  <c r="B342" i="1" s="1"/>
  <c r="B354" i="1" s="1"/>
  <c r="B366" i="1" s="1"/>
  <c r="B378" i="1" s="1"/>
  <c r="B233" i="1"/>
  <c r="B245" i="1" s="1"/>
  <c r="B257" i="1" s="1"/>
  <c r="B281" i="1" s="1"/>
  <c r="B293" i="1" s="1"/>
  <c r="B305" i="1" s="1"/>
  <c r="B317" i="1" s="1"/>
  <c r="B341" i="1" s="1"/>
  <c r="B353" i="1" s="1"/>
  <c r="B365" i="1" s="1"/>
  <c r="B377" i="1" s="1"/>
</calcChain>
</file>

<file path=xl/sharedStrings.xml><?xml version="1.0" encoding="utf-8"?>
<sst xmlns="http://schemas.openxmlformats.org/spreadsheetml/2006/main" count="115" uniqueCount="28">
  <si>
    <t>EL PASO ELECTRIC COMPANY</t>
  </si>
  <si>
    <t>NOTES:</t>
  </si>
  <si>
    <t>1.</t>
  </si>
  <si>
    <t>BILLING CYCLE</t>
  </si>
  <si>
    <t xml:space="preserve">  ADJUSTED</t>
  </si>
  <si>
    <t xml:space="preserve">  HEATING</t>
  </si>
  <si>
    <t xml:space="preserve">  COOLING</t>
  </si>
  <si>
    <t>MONTH</t>
  </si>
  <si>
    <t>DEGREE DAYS</t>
  </si>
  <si>
    <t>half of the degree days of the current month, and adding half of the degree days of the previous</t>
  </si>
  <si>
    <t>consumed in the current month and half of sales are consumed in the previous month.</t>
  </si>
  <si>
    <t>month to it. This adjusts for the fact that roughly half of sales recorded in the current month are</t>
  </si>
  <si>
    <t>SCHEDULE O-8.2</t>
  </si>
  <si>
    <t>Monthly billing cycle adjusted data from Schedule O-8.1 is provided. This is done by taking</t>
  </si>
  <si>
    <t>AND BILLING CYCLE ADJUSTMENTS</t>
  </si>
  <si>
    <t xml:space="preserve">SCHEDULE O-8.2:  HISTORICAL WEATHER DATA AFTER WEIGHTING </t>
  </si>
  <si>
    <t>PAGE 1 OF 6</t>
  </si>
  <si>
    <t>PAGE 2 OF 6</t>
  </si>
  <si>
    <t>PAGE 3 OF 6</t>
  </si>
  <si>
    <t>PAGE 4 OF 6</t>
  </si>
  <si>
    <t>PAGE 5 OF 6</t>
  </si>
  <si>
    <t>PAGE 6 OF 6</t>
  </si>
  <si>
    <t>SPONSOR: GEORGE NOVELA</t>
  </si>
  <si>
    <t>EL PASO</t>
  </si>
  <si>
    <t>LAS CRUCES</t>
  </si>
  <si>
    <t>2021 TEXAS RATE CASE FILING</t>
  </si>
  <si>
    <t>FOR THE TEST YEAR ENDED DECEMBER 31, 2020</t>
  </si>
  <si>
    <t>PREPARER:  ENEDINA SOTO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</si>
</sst>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#,##0.00%"/>
  </numFmts>
  <fonts count="51" x14ac:knownFonts="1"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indexed="12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Verdana"/>
      <family val="2"/>
    </font>
    <font>
      <sz val="10"/>
      <name val="Verdan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"/>
      <color indexed="9"/>
      <name val="Verdana"/>
      <family val="2"/>
    </font>
    <font>
      <b/>
      <sz val="10"/>
      <color indexed="8"/>
      <name val="Verdana"/>
      <family val="2"/>
    </font>
    <font>
      <sz val="11"/>
      <color rgb="FF9C0006"/>
      <name val="Calibri"/>
      <family val="2"/>
    </font>
    <font>
      <b/>
      <sz val="11"/>
      <color rgb="FFFA7D00"/>
      <name val="Calibri"/>
      <family val="2"/>
    </font>
    <font>
      <i/>
      <sz val="11"/>
      <color rgb="FF7F7F7F"/>
      <name val="Calibri"/>
      <family val="2"/>
    </font>
    <font>
      <sz val="11"/>
      <color rgb="FF006100"/>
      <name val="Calibri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3F3F76"/>
      <name val="Calibri"/>
      <family val="2"/>
    </font>
    <font>
      <sz val="11"/>
      <color rgb="FFFA7D00"/>
      <name val="Calibri"/>
      <family val="2"/>
    </font>
    <font>
      <sz val="11"/>
      <color rgb="FF9C6500"/>
      <name val="Calibri"/>
      <family val="2"/>
    </font>
    <font>
      <b/>
      <sz val="11"/>
      <color rgb="FF3F3F3F"/>
      <name val="Calibri"/>
      <family val="2"/>
    </font>
    <font>
      <b/>
      <sz val="18"/>
      <color theme="3"/>
      <name val="Cambria"/>
      <family val="2"/>
    </font>
    <font>
      <b/>
      <sz val="10"/>
      <color rgb="FF2F4F4F"/>
      <name val="Verdana"/>
      <family val="2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b/>
      <sz val="22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color rgb="FFFF00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154">
    <xf numFmtId="0" fontId="0" fillId="0" borderId="0"/>
    <xf numFmtId="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/>
    <xf numFmtId="0" fontId="8" fillId="0" borderId="0"/>
    <xf numFmtId="43" fontId="8" fillId="0" borderId="0" applyFont="0" applyFill="0" applyBorder="0" applyAlignment="0" applyProtection="0"/>
    <xf numFmtId="0" fontId="8" fillId="11" borderId="0" applyNumberFormat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1" fillId="0" borderId="13" applyNumberFormat="0" applyFont="0">
      <alignment readingOrder="1"/>
      <protection locked="0"/>
    </xf>
    <xf numFmtId="0" fontId="31" fillId="36" borderId="11" applyNumberFormat="0">
      <alignment readingOrder="1"/>
      <protection locked="0"/>
    </xf>
    <xf numFmtId="0" fontId="31" fillId="36" borderId="11" applyNumberFormat="0">
      <alignment readingOrder="1"/>
      <protection locked="0"/>
    </xf>
    <xf numFmtId="0" fontId="17" fillId="0" borderId="11" applyNumberFormat="0">
      <alignment readingOrder="1"/>
      <protection locked="0"/>
    </xf>
    <xf numFmtId="0" fontId="10" fillId="0" borderId="11" applyNumberFormat="0">
      <alignment readingOrder="1"/>
      <protection locked="0"/>
    </xf>
    <xf numFmtId="165" fontId="10" fillId="36" borderId="11">
      <alignment readingOrder="1"/>
      <protection locked="0"/>
    </xf>
    <xf numFmtId="165" fontId="18" fillId="36" borderId="11">
      <alignment readingOrder="1"/>
      <protection locked="0"/>
    </xf>
    <xf numFmtId="0" fontId="10" fillId="37" borderId="11" applyNumberFormat="0">
      <alignment readingOrder="1"/>
      <protection locked="0"/>
    </xf>
    <xf numFmtId="4" fontId="10" fillId="34" borderId="11">
      <alignment readingOrder="1"/>
      <protection locked="0"/>
    </xf>
    <xf numFmtId="4" fontId="10" fillId="35" borderId="11">
      <alignment readingOrder="1"/>
      <protection locked="0"/>
    </xf>
    <xf numFmtId="4" fontId="10" fillId="35" borderId="11">
      <alignment horizontal="center" readingOrder="1"/>
      <protection locked="0"/>
    </xf>
    <xf numFmtId="0" fontId="10" fillId="34" borderId="11" applyNumberFormat="0">
      <alignment horizontal="center" readingOrder="1"/>
      <protection locked="0"/>
    </xf>
    <xf numFmtId="4" fontId="10" fillId="34" borderId="11">
      <alignment readingOrder="1"/>
      <protection locked="0"/>
    </xf>
    <xf numFmtId="4" fontId="10" fillId="35" borderId="11">
      <alignment readingOrder="1"/>
      <protection locked="0"/>
    </xf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3" borderId="0" applyNumberFormat="0" applyBorder="0" applyAlignment="0" applyProtection="0"/>
    <xf numFmtId="0" fontId="12" fillId="44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12" fillId="47" borderId="0" applyNumberFormat="0" applyBorder="0" applyAlignment="0" applyProtection="0"/>
    <xf numFmtId="0" fontId="12" fillId="48" borderId="0" applyNumberFormat="0" applyBorder="0" applyAlignment="0" applyProtection="0"/>
    <xf numFmtId="0" fontId="12" fillId="38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1" borderId="0" applyNumberFormat="0" applyBorder="0" applyAlignment="0" applyProtection="0"/>
    <xf numFmtId="0" fontId="13" fillId="52" borderId="0" applyNumberFormat="0" applyBorder="0" applyAlignment="0" applyProtection="0"/>
    <xf numFmtId="0" fontId="13" fillId="39" borderId="0" applyNumberFormat="0" applyBorder="0" applyAlignment="0" applyProtection="0"/>
    <xf numFmtId="0" fontId="13" fillId="33" borderId="0" applyNumberFormat="0" applyBorder="0" applyAlignment="0" applyProtection="0"/>
    <xf numFmtId="0" fontId="13" fillId="53" borderId="0" applyNumberFormat="0" applyBorder="0" applyAlignment="0" applyProtection="0"/>
    <xf numFmtId="0" fontId="13" fillId="54" borderId="0" applyNumberFormat="0" applyBorder="0" applyAlignment="0" applyProtection="0"/>
    <xf numFmtId="0" fontId="13" fillId="55" borderId="0" applyNumberFormat="0" applyBorder="0" applyAlignment="0" applyProtection="0"/>
    <xf numFmtId="0" fontId="13" fillId="56" borderId="0" applyNumberFormat="0" applyBorder="0" applyAlignment="0" applyProtection="0"/>
    <xf numFmtId="0" fontId="13" fillId="57" borderId="0" applyNumberFormat="0" applyBorder="0" applyAlignment="0" applyProtection="0"/>
    <xf numFmtId="0" fontId="13" fillId="58" borderId="0" applyNumberFormat="0" applyBorder="0" applyAlignment="0" applyProtection="0"/>
    <xf numFmtId="0" fontId="13" fillId="59" borderId="0" applyNumberFormat="0" applyBorder="0" applyAlignment="0" applyProtection="0"/>
    <xf numFmtId="0" fontId="13" fillId="60" borderId="0" applyNumberFormat="0" applyBorder="0" applyAlignment="0" applyProtection="0"/>
    <xf numFmtId="0" fontId="13" fillId="61" borderId="0" applyNumberFormat="0" applyBorder="0" applyAlignment="0" applyProtection="0"/>
    <xf numFmtId="0" fontId="19" fillId="62" borderId="0" applyNumberFormat="0" applyBorder="0" applyAlignment="0" applyProtection="0"/>
    <xf numFmtId="0" fontId="20" fillId="63" borderId="12" applyNumberFormat="0" applyAlignment="0" applyProtection="0"/>
    <xf numFmtId="0" fontId="14" fillId="64" borderId="14" applyNumberFormat="0" applyAlignment="0" applyProtection="0"/>
    <xf numFmtId="0" fontId="21" fillId="0" borderId="0" applyNumberFormat="0" applyFill="0" applyBorder="0" applyAlignment="0" applyProtection="0"/>
    <xf numFmtId="0" fontId="22" fillId="65" borderId="0" applyNumberFormat="0" applyBorder="0" applyAlignment="0" applyProtection="0"/>
    <xf numFmtId="0" fontId="23" fillId="0" borderId="15" applyNumberFormat="0" applyFill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26" fillId="40" borderId="12" applyNumberFormat="0" applyAlignment="0" applyProtection="0"/>
    <xf numFmtId="0" fontId="27" fillId="0" borderId="17" applyNumberFormat="0" applyFill="0" applyAlignment="0" applyProtection="0"/>
    <xf numFmtId="0" fontId="28" fillId="66" borderId="0" applyNumberFormat="0" applyBorder="0" applyAlignment="0" applyProtection="0"/>
    <xf numFmtId="0" fontId="11" fillId="67" borderId="12" applyNumberFormat="0" applyFont="0" applyAlignment="0" applyProtection="0"/>
    <xf numFmtId="0" fontId="29" fillId="63" borderId="12" applyNumberFormat="0" applyAlignment="0" applyProtection="0"/>
    <xf numFmtId="0" fontId="30" fillId="0" borderId="0" applyNumberFormat="0" applyFill="0" applyBorder="0" applyAlignment="0" applyProtection="0"/>
    <xf numFmtId="0" fontId="15" fillId="0" borderId="18" applyNumberFormat="0" applyFill="0" applyAlignment="0" applyProtection="0"/>
    <xf numFmtId="0" fontId="16" fillId="0" borderId="0" applyNumberForma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8" fillId="31" borderId="0" applyNumberFormat="0" applyBorder="0" applyAlignment="0" applyProtection="0"/>
    <xf numFmtId="9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1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0" fontId="37" fillId="34" borderId="0">
      <alignment horizontal="right"/>
    </xf>
    <xf numFmtId="0" fontId="36" fillId="34" borderId="0">
      <alignment horizontal="right"/>
    </xf>
    <xf numFmtId="0" fontId="35" fillId="34" borderId="19"/>
    <xf numFmtId="0" fontId="35" fillId="0" borderId="0" applyBorder="0">
      <alignment horizontal="centerContinuous"/>
    </xf>
    <xf numFmtId="0" fontId="34" fillId="0" borderId="0" applyBorder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15" borderId="0" applyNumberFormat="0" applyBorder="0" applyAlignment="0" applyProtection="0"/>
    <xf numFmtId="0" fontId="1" fillId="0" borderId="0"/>
    <xf numFmtId="0" fontId="39" fillId="0" borderId="2" applyNumberFormat="0" applyFill="0" applyAlignment="0" applyProtection="0"/>
    <xf numFmtId="0" fontId="40" fillId="0" borderId="3" applyNumberFormat="0" applyFill="0" applyAlignment="0" applyProtection="0"/>
    <xf numFmtId="0" fontId="41" fillId="0" borderId="4" applyNumberFormat="0" applyFill="0" applyAlignment="0" applyProtection="0"/>
    <xf numFmtId="0" fontId="41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45" fillId="5" borderId="5" applyNumberFormat="0" applyAlignment="0" applyProtection="0"/>
    <xf numFmtId="0" fontId="46" fillId="6" borderId="6" applyNumberFormat="0" applyAlignment="0" applyProtection="0"/>
    <xf numFmtId="0" fontId="47" fillId="6" borderId="5" applyNumberFormat="0" applyAlignment="0" applyProtection="0"/>
    <xf numFmtId="0" fontId="48" fillId="0" borderId="7" applyNumberFormat="0" applyFill="0" applyAlignment="0" applyProtection="0"/>
    <xf numFmtId="0" fontId="49" fillId="7" borderId="8" applyNumberFormat="0" applyAlignment="0" applyProtection="0"/>
    <xf numFmtId="0" fontId="38" fillId="0" borderId="0" applyNumberFormat="0" applyFill="0" applyBorder="0" applyAlignment="0" applyProtection="0"/>
    <xf numFmtId="0" fontId="8" fillId="8" borderId="9" applyNumberFormat="0" applyFont="0" applyAlignment="0" applyProtection="0"/>
    <xf numFmtId="0" fontId="50" fillId="0" borderId="0" applyNumberFormat="0" applyFill="0" applyBorder="0" applyAlignment="0" applyProtection="0"/>
    <xf numFmtId="0" fontId="32" fillId="0" borderId="10" applyNumberFormat="0" applyFill="0" applyAlignment="0" applyProtection="0"/>
    <xf numFmtId="0" fontId="9" fillId="9" borderId="0" applyNumberFormat="0" applyBorder="0" applyAlignment="0" applyProtection="0"/>
    <xf numFmtId="0" fontId="8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8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9" fillId="32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/>
    <xf numFmtId="164" fontId="2" fillId="0" borderId="0" xfId="0" applyNumberFormat="1" applyFont="1" applyAlignment="1" applyProtection="1">
      <alignment horizontal="right"/>
    </xf>
    <xf numFmtId="164" fontId="2" fillId="0" borderId="0" xfId="0" applyNumberFormat="1" applyFont="1" applyAlignment="1" applyProtection="1">
      <alignment horizontal="left"/>
    </xf>
    <xf numFmtId="164" fontId="2" fillId="0" borderId="0" xfId="0" quotePrefix="1" applyNumberFormat="1" applyFont="1" applyAlignment="1" applyProtection="1">
      <alignment horizontal="left"/>
    </xf>
    <xf numFmtId="164" fontId="2" fillId="0" borderId="0" xfId="0" applyNumberFormat="1" applyFont="1" applyProtection="1"/>
    <xf numFmtId="164" fontId="3" fillId="0" borderId="0" xfId="0" applyNumberFormat="1" applyFont="1" applyAlignment="1" applyProtection="1">
      <alignment horizontal="center"/>
    </xf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Alignment="1">
      <alignment horizontal="center"/>
    </xf>
    <xf numFmtId="164" fontId="3" fillId="0" borderId="0" xfId="0" applyNumberFormat="1" applyFont="1" applyAlignment="1" applyProtection="1">
      <alignment horizontal="right"/>
    </xf>
    <xf numFmtId="0" fontId="4" fillId="0" borderId="0" xfId="0" applyFont="1" applyAlignment="1">
      <alignment horizontal="centerContinuous"/>
    </xf>
    <xf numFmtId="0" fontId="2" fillId="0" borderId="0" xfId="0" applyFont="1" applyAlignment="1">
      <alignment horizontal="right"/>
    </xf>
    <xf numFmtId="164" fontId="2" fillId="0" borderId="1" xfId="0" applyNumberFormat="1" applyFont="1" applyBorder="1" applyAlignment="1" applyProtection="1">
      <alignment horizontal="right"/>
    </xf>
    <xf numFmtId="0" fontId="2" fillId="0" borderId="0" xfId="0" applyFont="1" applyAlignment="1"/>
    <xf numFmtId="164" fontId="2" fillId="0" borderId="0" xfId="0" applyNumberFormat="1" applyFont="1" applyAlignment="1" applyProtection="1"/>
    <xf numFmtId="164" fontId="2" fillId="0" borderId="1" xfId="0" applyNumberFormat="1" applyFont="1" applyBorder="1" applyAlignment="1" applyProtection="1"/>
    <xf numFmtId="0" fontId="5" fillId="0" borderId="0" xfId="0" applyFont="1" applyAlignment="1"/>
    <xf numFmtId="164" fontId="1" fillId="0" borderId="0" xfId="0" applyNumberFormat="1" applyFont="1" applyAlignment="1" applyProtection="1">
      <alignment horizontal="left"/>
    </xf>
    <xf numFmtId="164" fontId="1" fillId="0" borderId="0" xfId="0" applyNumberFormat="1" applyFont="1" applyAlignment="1" applyProtection="1">
      <alignment horizontal="right"/>
    </xf>
    <xf numFmtId="3" fontId="1" fillId="0" borderId="0" xfId="1" applyFont="1" applyAlignment="1">
      <alignment horizontal="right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 applyProtection="1"/>
    <xf numFmtId="164" fontId="1" fillId="0" borderId="0" xfId="0" applyNumberFormat="1" applyFont="1" applyProtection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/>
    <xf numFmtId="164" fontId="1" fillId="0" borderId="1" xfId="0" applyNumberFormat="1" applyFont="1" applyBorder="1" applyAlignment="1" applyProtection="1">
      <alignment horizontal="right"/>
    </xf>
    <xf numFmtId="164" fontId="1" fillId="0" borderId="1" xfId="0" applyNumberFormat="1" applyFont="1" applyBorder="1" applyAlignment="1" applyProtection="1"/>
    <xf numFmtId="3" fontId="1" fillId="0" borderId="0" xfId="1" applyFont="1" applyAlignment="1" applyProtection="1">
      <alignment horizontal="right"/>
    </xf>
    <xf numFmtId="164" fontId="1" fillId="0" borderId="0" xfId="0" quotePrefix="1" applyNumberFormat="1" applyFont="1" applyAlignment="1" applyProtection="1">
      <alignment horizontal="left"/>
    </xf>
    <xf numFmtId="164" fontId="1" fillId="0" borderId="0" xfId="0" applyNumberFormat="1" applyFont="1" applyAlignment="1" applyProtection="1">
      <alignment horizontal="left" indent="2"/>
    </xf>
    <xf numFmtId="164" fontId="2" fillId="0" borderId="0" xfId="0" applyNumberFormat="1" applyFont="1" applyAlignment="1" applyProtection="1">
      <alignment horizontal="left" indent="2"/>
    </xf>
    <xf numFmtId="164" fontId="1" fillId="0" borderId="0" xfId="0" applyNumberFormat="1" applyFont="1" applyAlignment="1" applyProtection="1">
      <alignment horizontal="right"/>
    </xf>
    <xf numFmtId="0" fontId="1" fillId="0" borderId="0" xfId="0" applyFont="1"/>
    <xf numFmtId="0" fontId="4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3" fontId="1" fillId="0" borderId="0" xfId="1" applyFont="1" applyAlignment="1">
      <alignment horizontal="right"/>
    </xf>
    <xf numFmtId="164" fontId="1" fillId="0" borderId="0" xfId="0" applyNumberFormat="1" applyFont="1" applyAlignment="1" applyProtection="1"/>
    <xf numFmtId="164" fontId="2" fillId="0" borderId="0" xfId="0" applyNumberFormat="1" applyFont="1"/>
  </cellXfs>
  <cellStyles count="154">
    <cellStyle name="_ColumnTitles" xfId="10" xr:uid="{00000000-0005-0000-0000-000000000000}"/>
    <cellStyle name="_DateRange" xfId="11" xr:uid="{00000000-0005-0000-0000-000001000000}"/>
    <cellStyle name="_Hidden" xfId="12" xr:uid="{00000000-0005-0000-0000-000002000000}"/>
    <cellStyle name="_Normal" xfId="13" xr:uid="{00000000-0005-0000-0000-000003000000}"/>
    <cellStyle name="_Percentage" xfId="14" xr:uid="{00000000-0005-0000-0000-000004000000}"/>
    <cellStyle name="_PercentageBold" xfId="15" xr:uid="{00000000-0005-0000-0000-000005000000}"/>
    <cellStyle name="_SeriesAttributes" xfId="16" xr:uid="{00000000-0005-0000-0000-000006000000}"/>
    <cellStyle name="_SeriesData" xfId="17" xr:uid="{00000000-0005-0000-0000-000007000000}"/>
    <cellStyle name="_SeriesDataForecast" xfId="18" xr:uid="{00000000-0005-0000-0000-000008000000}"/>
    <cellStyle name="_SeriesDataForecastNA" xfId="19" xr:uid="{00000000-0005-0000-0000-000009000000}"/>
    <cellStyle name="_SeriesDataNA" xfId="20" xr:uid="{00000000-0005-0000-0000-00000A000000}"/>
    <cellStyle name="_SeriesDataStatistics" xfId="21" xr:uid="{00000000-0005-0000-0000-00000B000000}"/>
    <cellStyle name="_SeriesDataStatisticsForecast" xfId="22" xr:uid="{00000000-0005-0000-0000-00000C000000}"/>
    <cellStyle name="20% - Accent1 2" xfId="23" xr:uid="{00000000-0005-0000-0000-00000D000000}"/>
    <cellStyle name="20% - Accent1 3" xfId="130" xr:uid="{00000000-0005-0000-0000-00000E000000}"/>
    <cellStyle name="20% - Accent2 2" xfId="24" xr:uid="{00000000-0005-0000-0000-00000F000000}"/>
    <cellStyle name="20% - Accent2 3" xfId="133" xr:uid="{00000000-0005-0000-0000-000010000000}"/>
    <cellStyle name="20% - Accent3 2" xfId="25" xr:uid="{00000000-0005-0000-0000-000011000000}"/>
    <cellStyle name="20% - Accent3 3" xfId="136" xr:uid="{00000000-0005-0000-0000-000012000000}"/>
    <cellStyle name="20% - Accent4 2" xfId="26" xr:uid="{00000000-0005-0000-0000-000013000000}"/>
    <cellStyle name="20% - Accent4 3" xfId="140" xr:uid="{00000000-0005-0000-0000-000014000000}"/>
    <cellStyle name="20% - Accent5 2" xfId="27" xr:uid="{00000000-0005-0000-0000-000015000000}"/>
    <cellStyle name="20% - Accent5 3" xfId="144" xr:uid="{00000000-0005-0000-0000-000016000000}"/>
    <cellStyle name="20% - Accent6 2" xfId="28" xr:uid="{00000000-0005-0000-0000-000017000000}"/>
    <cellStyle name="20% - Accent6 3" xfId="148" xr:uid="{00000000-0005-0000-0000-000018000000}"/>
    <cellStyle name="40% - Accent1 2" xfId="66" xr:uid="{00000000-0005-0000-0000-000019000000}"/>
    <cellStyle name="40% - Accent1 3" xfId="29" xr:uid="{00000000-0005-0000-0000-00001A000000}"/>
    <cellStyle name="40% - Accent1 4" xfId="6" xr:uid="{00000000-0005-0000-0000-00001B000000}"/>
    <cellStyle name="40% - Accent2 2" xfId="30" xr:uid="{00000000-0005-0000-0000-00001C000000}"/>
    <cellStyle name="40% - Accent2 3" xfId="111" xr:uid="{00000000-0005-0000-0000-00001D000000}"/>
    <cellStyle name="40% - Accent2 4" xfId="78" xr:uid="{00000000-0005-0000-0000-00001E000000}"/>
    <cellStyle name="40% - Accent3 2" xfId="31" xr:uid="{00000000-0005-0000-0000-00001F000000}"/>
    <cellStyle name="40% - Accent3 3" xfId="137" xr:uid="{00000000-0005-0000-0000-000020000000}"/>
    <cellStyle name="40% - Accent4 2" xfId="32" xr:uid="{00000000-0005-0000-0000-000021000000}"/>
    <cellStyle name="40% - Accent4 3" xfId="141" xr:uid="{00000000-0005-0000-0000-000022000000}"/>
    <cellStyle name="40% - Accent5 2" xfId="33" xr:uid="{00000000-0005-0000-0000-000023000000}"/>
    <cellStyle name="40% - Accent5 3" xfId="145" xr:uid="{00000000-0005-0000-0000-000024000000}"/>
    <cellStyle name="40% - Accent6 2" xfId="69" xr:uid="{00000000-0005-0000-0000-000025000000}"/>
    <cellStyle name="40% - Accent6 3" xfId="34" xr:uid="{00000000-0005-0000-0000-000026000000}"/>
    <cellStyle name="40% - Accent6 4" xfId="149" xr:uid="{00000000-0005-0000-0000-000027000000}"/>
    <cellStyle name="60% - Accent1 2" xfId="67" xr:uid="{00000000-0005-0000-0000-000028000000}"/>
    <cellStyle name="60% - Accent1 3" xfId="35" xr:uid="{00000000-0005-0000-0000-000029000000}"/>
    <cellStyle name="60% - Accent1 4" xfId="131" xr:uid="{00000000-0005-0000-0000-00002A000000}"/>
    <cellStyle name="60% - Accent2 2" xfId="68" xr:uid="{00000000-0005-0000-0000-00002B000000}"/>
    <cellStyle name="60% - Accent2 3" xfId="36" xr:uid="{00000000-0005-0000-0000-00002C000000}"/>
    <cellStyle name="60% - Accent2 4" xfId="134" xr:uid="{00000000-0005-0000-0000-00002D000000}"/>
    <cellStyle name="60% - Accent3 2" xfId="37" xr:uid="{00000000-0005-0000-0000-00002E000000}"/>
    <cellStyle name="60% - Accent3 3" xfId="138" xr:uid="{00000000-0005-0000-0000-00002F000000}"/>
    <cellStyle name="60% - Accent4 2" xfId="38" xr:uid="{00000000-0005-0000-0000-000030000000}"/>
    <cellStyle name="60% - Accent4 3" xfId="142" xr:uid="{00000000-0005-0000-0000-000031000000}"/>
    <cellStyle name="60% - Accent5 2" xfId="39" xr:uid="{00000000-0005-0000-0000-000032000000}"/>
    <cellStyle name="60% - Accent5 3" xfId="146" xr:uid="{00000000-0005-0000-0000-000033000000}"/>
    <cellStyle name="60% - Accent6 2" xfId="40" xr:uid="{00000000-0005-0000-0000-000034000000}"/>
    <cellStyle name="60% - Accent6 3" xfId="150" xr:uid="{00000000-0005-0000-0000-000035000000}"/>
    <cellStyle name="Accent1 2" xfId="41" xr:uid="{00000000-0005-0000-0000-000036000000}"/>
    <cellStyle name="Accent1 3" xfId="129" xr:uid="{00000000-0005-0000-0000-000037000000}"/>
    <cellStyle name="Accent2 2" xfId="42" xr:uid="{00000000-0005-0000-0000-000038000000}"/>
    <cellStyle name="Accent2 3" xfId="132" xr:uid="{00000000-0005-0000-0000-000039000000}"/>
    <cellStyle name="Accent3 2" xfId="43" xr:uid="{00000000-0005-0000-0000-00003A000000}"/>
    <cellStyle name="Accent3 3" xfId="135" xr:uid="{00000000-0005-0000-0000-00003B000000}"/>
    <cellStyle name="Accent4 2" xfId="44" xr:uid="{00000000-0005-0000-0000-00003C000000}"/>
    <cellStyle name="Accent4 3" xfId="139" xr:uid="{00000000-0005-0000-0000-00003D000000}"/>
    <cellStyle name="Accent5 2" xfId="45" xr:uid="{00000000-0005-0000-0000-00003E000000}"/>
    <cellStyle name="Accent5 3" xfId="143" xr:uid="{00000000-0005-0000-0000-00003F000000}"/>
    <cellStyle name="Accent6 2" xfId="46" xr:uid="{00000000-0005-0000-0000-000040000000}"/>
    <cellStyle name="Accent6 3" xfId="147" xr:uid="{00000000-0005-0000-0000-000041000000}"/>
    <cellStyle name="Bad 2" xfId="47" xr:uid="{00000000-0005-0000-0000-000042000000}"/>
    <cellStyle name="Bad 3" xfId="118" xr:uid="{00000000-0005-0000-0000-000043000000}"/>
    <cellStyle name="Calculation 2" xfId="48" xr:uid="{00000000-0005-0000-0000-000044000000}"/>
    <cellStyle name="Calculation 3" xfId="122" xr:uid="{00000000-0005-0000-0000-000045000000}"/>
    <cellStyle name="Check Cell 2" xfId="49" xr:uid="{00000000-0005-0000-0000-000046000000}"/>
    <cellStyle name="Check Cell 3" xfId="124" xr:uid="{00000000-0005-0000-0000-000047000000}"/>
    <cellStyle name="Comma" xfId="1" builtinId="3"/>
    <cellStyle name="Comma [0] 2" xfId="73" xr:uid="{00000000-0005-0000-0000-000049000000}"/>
    <cellStyle name="Comma 10" xfId="103" xr:uid="{00000000-0005-0000-0000-00004A000000}"/>
    <cellStyle name="Comma 11" xfId="104" xr:uid="{00000000-0005-0000-0000-00004B000000}"/>
    <cellStyle name="Comma 12" xfId="105" xr:uid="{00000000-0005-0000-0000-00004C000000}"/>
    <cellStyle name="Comma 13" xfId="108" xr:uid="{00000000-0005-0000-0000-00004D000000}"/>
    <cellStyle name="Comma 14" xfId="109" xr:uid="{00000000-0005-0000-0000-00004E000000}"/>
    <cellStyle name="Comma 15" xfId="5" xr:uid="{00000000-0005-0000-0000-00004F000000}"/>
    <cellStyle name="Comma 16" xfId="151" xr:uid="{00000000-0005-0000-0000-000050000000}"/>
    <cellStyle name="Comma 17" xfId="153" xr:uid="{00000000-0005-0000-0000-000051000000}"/>
    <cellStyle name="Comma 18" xfId="152" xr:uid="{00000000-0005-0000-0000-000052000000}"/>
    <cellStyle name="Comma 2" xfId="8" xr:uid="{00000000-0005-0000-0000-000053000000}"/>
    <cellStyle name="Comma 2 2" xfId="81" xr:uid="{00000000-0005-0000-0000-000054000000}"/>
    <cellStyle name="Comma 3" xfId="65" xr:uid="{00000000-0005-0000-0000-000055000000}"/>
    <cellStyle name="Comma 3 2" xfId="82" xr:uid="{00000000-0005-0000-0000-000056000000}"/>
    <cellStyle name="Comma 4" xfId="74" xr:uid="{00000000-0005-0000-0000-000057000000}"/>
    <cellStyle name="Comma 5" xfId="75" xr:uid="{00000000-0005-0000-0000-000058000000}"/>
    <cellStyle name="Comma 6" xfId="80" xr:uid="{00000000-0005-0000-0000-000059000000}"/>
    <cellStyle name="Comma 7" xfId="94" xr:uid="{00000000-0005-0000-0000-00005A000000}"/>
    <cellStyle name="Comma 8" xfId="101" xr:uid="{00000000-0005-0000-0000-00005B000000}"/>
    <cellStyle name="Comma 9" xfId="102" xr:uid="{00000000-0005-0000-0000-00005C000000}"/>
    <cellStyle name="Currency [0] 2" xfId="71" xr:uid="{00000000-0005-0000-0000-00005D000000}"/>
    <cellStyle name="Currency 10" xfId="97" xr:uid="{00000000-0005-0000-0000-00005E000000}"/>
    <cellStyle name="Currency 11" xfId="98" xr:uid="{00000000-0005-0000-0000-00005F000000}"/>
    <cellStyle name="Currency 12" xfId="107" xr:uid="{00000000-0005-0000-0000-000060000000}"/>
    <cellStyle name="Currency 13" xfId="110" xr:uid="{00000000-0005-0000-0000-000061000000}"/>
    <cellStyle name="Currency 2" xfId="72" xr:uid="{00000000-0005-0000-0000-000062000000}"/>
    <cellStyle name="Currency 2 2" xfId="84" xr:uid="{00000000-0005-0000-0000-000063000000}"/>
    <cellStyle name="Currency 3" xfId="76" xr:uid="{00000000-0005-0000-0000-000064000000}"/>
    <cellStyle name="Currency 3 2" xfId="85" xr:uid="{00000000-0005-0000-0000-000065000000}"/>
    <cellStyle name="Currency 4" xfId="77" xr:uid="{00000000-0005-0000-0000-000066000000}"/>
    <cellStyle name="Currency 5" xfId="83" xr:uid="{00000000-0005-0000-0000-000067000000}"/>
    <cellStyle name="Currency 6" xfId="95" xr:uid="{00000000-0005-0000-0000-000068000000}"/>
    <cellStyle name="Currency 7" xfId="100" xr:uid="{00000000-0005-0000-0000-000069000000}"/>
    <cellStyle name="Currency 8" xfId="96" xr:uid="{00000000-0005-0000-0000-00006A000000}"/>
    <cellStyle name="Currency 9" xfId="99" xr:uid="{00000000-0005-0000-0000-00006B000000}"/>
    <cellStyle name="Explanatory Text 2" xfId="50" xr:uid="{00000000-0005-0000-0000-00006C000000}"/>
    <cellStyle name="Explanatory Text 3" xfId="127" xr:uid="{00000000-0005-0000-0000-00006D000000}"/>
    <cellStyle name="Good 2" xfId="51" xr:uid="{00000000-0005-0000-0000-00006E000000}"/>
    <cellStyle name="Good 3" xfId="117" xr:uid="{00000000-0005-0000-0000-00006F000000}"/>
    <cellStyle name="Heading 1 2" xfId="52" xr:uid="{00000000-0005-0000-0000-000070000000}"/>
    <cellStyle name="Heading 1 3" xfId="113" xr:uid="{00000000-0005-0000-0000-000071000000}"/>
    <cellStyle name="Heading 2 2" xfId="53" xr:uid="{00000000-0005-0000-0000-000072000000}"/>
    <cellStyle name="Heading 2 3" xfId="114" xr:uid="{00000000-0005-0000-0000-000073000000}"/>
    <cellStyle name="Heading 3 2" xfId="54" xr:uid="{00000000-0005-0000-0000-000074000000}"/>
    <cellStyle name="Heading 3 3" xfId="115" xr:uid="{00000000-0005-0000-0000-000075000000}"/>
    <cellStyle name="Heading 4 2" xfId="55" xr:uid="{00000000-0005-0000-0000-000076000000}"/>
    <cellStyle name="Heading 4 3" xfId="116" xr:uid="{00000000-0005-0000-0000-000077000000}"/>
    <cellStyle name="Input 2" xfId="56" xr:uid="{00000000-0005-0000-0000-000078000000}"/>
    <cellStyle name="Input 3" xfId="120" xr:uid="{00000000-0005-0000-0000-000079000000}"/>
    <cellStyle name="Linked Cell 2" xfId="57" xr:uid="{00000000-0005-0000-0000-00007A000000}"/>
    <cellStyle name="Linked Cell 3" xfId="123" xr:uid="{00000000-0005-0000-0000-00007B000000}"/>
    <cellStyle name="Neutral 2" xfId="58" xr:uid="{00000000-0005-0000-0000-00007C000000}"/>
    <cellStyle name="Neutral 3" xfId="119" xr:uid="{00000000-0005-0000-0000-00007D000000}"/>
    <cellStyle name="Normal" xfId="0" builtinId="0"/>
    <cellStyle name="Normal 2" xfId="7" xr:uid="{00000000-0005-0000-0000-00007F000000}"/>
    <cellStyle name="Normal 2 2" xfId="106" xr:uid="{00000000-0005-0000-0000-000080000000}"/>
    <cellStyle name="Normal 3" xfId="64" xr:uid="{00000000-0005-0000-0000-000081000000}"/>
    <cellStyle name="Normal 4" xfId="9" xr:uid="{00000000-0005-0000-0000-000082000000}"/>
    <cellStyle name="Normal 5" xfId="79" xr:uid="{00000000-0005-0000-0000-000083000000}"/>
    <cellStyle name="Normal 5 2" xfId="112" xr:uid="{00000000-0005-0000-0000-000084000000}"/>
    <cellStyle name="Normal 6" xfId="4" xr:uid="{00000000-0005-0000-0000-000085000000}"/>
    <cellStyle name="Normal 7" xfId="3" xr:uid="{00000000-0005-0000-0000-000086000000}"/>
    <cellStyle name="Note 2" xfId="59" xr:uid="{00000000-0005-0000-0000-000087000000}"/>
    <cellStyle name="Note 3" xfId="126" xr:uid="{00000000-0005-0000-0000-000088000000}"/>
    <cellStyle name="Output 2" xfId="60" xr:uid="{00000000-0005-0000-0000-000089000000}"/>
    <cellStyle name="Output 3" xfId="121" xr:uid="{00000000-0005-0000-0000-00008A000000}"/>
    <cellStyle name="Output Amounts" xfId="86" xr:uid="{00000000-0005-0000-0000-00008B000000}"/>
    <cellStyle name="Output Column Headings" xfId="87" xr:uid="{00000000-0005-0000-0000-00008C000000}"/>
    <cellStyle name="Output Line Items" xfId="88" xr:uid="{00000000-0005-0000-0000-00008D000000}"/>
    <cellStyle name="Output Report Heading" xfId="89" xr:uid="{00000000-0005-0000-0000-00008E000000}"/>
    <cellStyle name="Output Report Title" xfId="90" xr:uid="{00000000-0005-0000-0000-00008F000000}"/>
    <cellStyle name="Percent 2" xfId="70" xr:uid="{00000000-0005-0000-0000-000090000000}"/>
    <cellStyle name="Percent 2 2" xfId="92" xr:uid="{00000000-0005-0000-0000-000091000000}"/>
    <cellStyle name="Percent 3" xfId="93" xr:uid="{00000000-0005-0000-0000-000092000000}"/>
    <cellStyle name="Percent 4" xfId="91" xr:uid="{00000000-0005-0000-0000-000093000000}"/>
    <cellStyle name="Title" xfId="2" builtinId="15" customBuiltin="1"/>
    <cellStyle name="Title 2" xfId="61" xr:uid="{00000000-0005-0000-0000-000095000000}"/>
    <cellStyle name="Total 2" xfId="62" xr:uid="{00000000-0005-0000-0000-000096000000}"/>
    <cellStyle name="Total 3" xfId="128" xr:uid="{00000000-0005-0000-0000-000097000000}"/>
    <cellStyle name="Warning Text 2" xfId="63" xr:uid="{00000000-0005-0000-0000-000098000000}"/>
    <cellStyle name="Warning Text 3" xfId="125" xr:uid="{00000000-0005-0000-0000-00009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Y388"/>
  <sheetViews>
    <sheetView tabSelected="1" view="pageBreakPreview" topLeftCell="A211" zoomScaleNormal="100" zoomScaleSheetLayoutView="100" workbookViewId="0">
      <selection activeCell="K15" sqref="K15"/>
    </sheetView>
  </sheetViews>
  <sheetFormatPr defaultColWidth="9.77734375" defaultRowHeight="12.5" x14ac:dyDescent="0.25"/>
  <cols>
    <col min="1" max="1" width="2.77734375" style="1" customWidth="1"/>
    <col min="2" max="2" width="9.109375" style="1" customWidth="1"/>
    <col min="3" max="3" width="3.77734375" style="1" customWidth="1"/>
    <col min="4" max="4" width="16.77734375" style="11" customWidth="1"/>
    <col min="5" max="5" width="3.77734375" style="1" customWidth="1"/>
    <col min="6" max="6" width="16.77734375" style="13" customWidth="1"/>
    <col min="7" max="7" width="3.77734375" style="1" customWidth="1"/>
    <col min="8" max="8" width="16.77734375" style="11" customWidth="1"/>
    <col min="9" max="9" width="3.77734375" style="1" customWidth="1"/>
    <col min="10" max="10" width="16.77734375" style="11" customWidth="1"/>
    <col min="11" max="11" width="6.77734375" style="1" customWidth="1"/>
    <col min="12" max="16384" width="9.77734375" style="1"/>
  </cols>
  <sheetData>
    <row r="1" spans="1:13" x14ac:dyDescent="0.25">
      <c r="A1" s="1" t="s">
        <v>0</v>
      </c>
      <c r="M1" s="18" t="s">
        <v>12</v>
      </c>
    </row>
    <row r="2" spans="1:13" x14ac:dyDescent="0.25">
      <c r="A2" s="17" t="s">
        <v>25</v>
      </c>
      <c r="M2" s="18" t="s">
        <v>16</v>
      </c>
    </row>
    <row r="3" spans="1:13" x14ac:dyDescent="0.25">
      <c r="A3" s="17" t="s">
        <v>15</v>
      </c>
    </row>
    <row r="4" spans="1:13" x14ac:dyDescent="0.25">
      <c r="A4" s="30" t="s">
        <v>14</v>
      </c>
    </row>
    <row r="5" spans="1:13" x14ac:dyDescent="0.25">
      <c r="A5" s="17" t="s">
        <v>22</v>
      </c>
    </row>
    <row r="6" spans="1:13" x14ac:dyDescent="0.25">
      <c r="A6" s="17" t="s">
        <v>27</v>
      </c>
    </row>
    <row r="7" spans="1:13" x14ac:dyDescent="0.25">
      <c r="A7" s="23" t="s">
        <v>26</v>
      </c>
    </row>
    <row r="8" spans="1:13" x14ac:dyDescent="0.25">
      <c r="A8" s="16"/>
    </row>
    <row r="9" spans="1:13" x14ac:dyDescent="0.25">
      <c r="A9" s="3" t="s">
        <v>1</v>
      </c>
    </row>
    <row r="10" spans="1:13" x14ac:dyDescent="0.25">
      <c r="A10" s="29" t="s">
        <v>2</v>
      </c>
      <c r="B10" s="17" t="s">
        <v>13</v>
      </c>
      <c r="C10" s="5"/>
      <c r="D10" s="2"/>
      <c r="E10" s="5"/>
      <c r="F10" s="14"/>
      <c r="G10" s="5"/>
      <c r="H10" s="2"/>
      <c r="I10" s="5"/>
      <c r="J10" s="2"/>
      <c r="K10" s="5"/>
    </row>
    <row r="11" spans="1:13" x14ac:dyDescent="0.25">
      <c r="A11" s="3"/>
      <c r="B11" s="3" t="s">
        <v>9</v>
      </c>
      <c r="C11" s="5"/>
      <c r="D11" s="2"/>
      <c r="E11" s="5"/>
      <c r="F11" s="14"/>
      <c r="G11" s="5"/>
      <c r="H11" s="2"/>
      <c r="I11" s="5"/>
      <c r="J11" s="2"/>
      <c r="K11" s="5"/>
    </row>
    <row r="12" spans="1:13" x14ac:dyDescent="0.25">
      <c r="A12" s="4"/>
      <c r="B12" s="3" t="s">
        <v>11</v>
      </c>
      <c r="C12" s="5"/>
      <c r="D12" s="2"/>
      <c r="E12" s="5"/>
      <c r="F12" s="14"/>
      <c r="G12" s="5"/>
      <c r="H12" s="2"/>
      <c r="I12" s="5"/>
      <c r="J12" s="2"/>
      <c r="K12" s="5"/>
    </row>
    <row r="13" spans="1:13" x14ac:dyDescent="0.25">
      <c r="A13" s="3"/>
      <c r="B13" s="3" t="s">
        <v>10</v>
      </c>
      <c r="C13" s="5"/>
      <c r="D13" s="2"/>
      <c r="E13" s="5"/>
      <c r="F13" s="14"/>
      <c r="G13" s="5"/>
      <c r="H13" s="2"/>
      <c r="I13" s="5"/>
      <c r="J13" s="2"/>
      <c r="K13" s="5"/>
    </row>
    <row r="14" spans="1:13" x14ac:dyDescent="0.25">
      <c r="A14" s="3"/>
      <c r="C14" s="5"/>
      <c r="D14" s="2"/>
      <c r="E14" s="5"/>
      <c r="F14" s="14"/>
      <c r="G14" s="5"/>
      <c r="H14" s="2"/>
      <c r="I14" s="5"/>
      <c r="J14" s="2"/>
      <c r="K14" s="5"/>
    </row>
    <row r="15" spans="1:13" x14ac:dyDescent="0.25">
      <c r="A15" s="3"/>
      <c r="B15" s="5"/>
      <c r="C15" s="5"/>
      <c r="D15" s="2"/>
      <c r="E15" s="5"/>
      <c r="F15" s="14"/>
      <c r="G15" s="5"/>
      <c r="H15" s="2"/>
      <c r="I15" s="5"/>
      <c r="J15" s="2"/>
      <c r="K15" s="5"/>
    </row>
    <row r="16" spans="1:13" ht="13" x14ac:dyDescent="0.3">
      <c r="C16" s="5"/>
      <c r="D16" s="2"/>
      <c r="E16" s="5"/>
      <c r="F16" s="14" t="s">
        <v>3</v>
      </c>
      <c r="G16" s="6"/>
      <c r="H16" s="2"/>
      <c r="I16" s="5"/>
      <c r="J16" s="2" t="s">
        <v>3</v>
      </c>
    </row>
    <row r="17" spans="1:25" ht="13" x14ac:dyDescent="0.3">
      <c r="D17" s="24" t="s">
        <v>23</v>
      </c>
      <c r="F17" s="14" t="s">
        <v>4</v>
      </c>
      <c r="G17" s="6"/>
      <c r="H17" s="24" t="s">
        <v>23</v>
      </c>
      <c r="J17" s="2" t="s">
        <v>4</v>
      </c>
    </row>
    <row r="18" spans="1:25" ht="13" x14ac:dyDescent="0.3">
      <c r="D18" s="2" t="s">
        <v>5</v>
      </c>
      <c r="F18" s="14" t="s">
        <v>5</v>
      </c>
      <c r="G18" s="6"/>
      <c r="H18" s="2" t="s">
        <v>6</v>
      </c>
      <c r="I18" s="6"/>
      <c r="J18" s="2" t="s">
        <v>6</v>
      </c>
    </row>
    <row r="19" spans="1:25" ht="13" x14ac:dyDescent="0.3">
      <c r="B19" s="7" t="s">
        <v>7</v>
      </c>
      <c r="D19" s="12" t="s">
        <v>8</v>
      </c>
      <c r="F19" s="15" t="s">
        <v>8</v>
      </c>
      <c r="G19" s="6"/>
      <c r="H19" s="12" t="s">
        <v>8</v>
      </c>
      <c r="I19" s="6"/>
      <c r="J19" s="12" t="s">
        <v>8</v>
      </c>
    </row>
    <row r="20" spans="1:25" x14ac:dyDescent="0.25">
      <c r="B20" s="34">
        <v>200812</v>
      </c>
      <c r="C20" s="35"/>
      <c r="D20" s="36">
        <v>542</v>
      </c>
      <c r="E20" s="33"/>
      <c r="F20" s="37"/>
      <c r="G20" s="33"/>
      <c r="H20" s="36">
        <v>0</v>
      </c>
      <c r="I20" s="33"/>
      <c r="J20" s="32"/>
    </row>
    <row r="21" spans="1:25" x14ac:dyDescent="0.25">
      <c r="B21" s="10">
        <v>200901</v>
      </c>
      <c r="C21" s="8"/>
      <c r="D21" s="19">
        <v>532</v>
      </c>
      <c r="E21" s="23"/>
      <c r="F21" s="21">
        <f t="shared" ref="F21:F36" si="0">ROUND((D20+D21)/2,0)</f>
        <v>537</v>
      </c>
      <c r="G21" s="23"/>
      <c r="H21" s="19">
        <v>0</v>
      </c>
      <c r="I21" s="23"/>
      <c r="J21" s="18">
        <f t="shared" ref="J21:J36" si="1">ROUND((H20+H21)/2,0)</f>
        <v>0</v>
      </c>
      <c r="S21" s="38"/>
      <c r="Y21" s="38"/>
    </row>
    <row r="22" spans="1:25" x14ac:dyDescent="0.25">
      <c r="B22" s="10">
        <f>B21+1</f>
        <v>200902</v>
      </c>
      <c r="C22" s="8"/>
      <c r="D22" s="19">
        <v>341</v>
      </c>
      <c r="E22" s="23"/>
      <c r="F22" s="21">
        <f t="shared" si="0"/>
        <v>437</v>
      </c>
      <c r="G22" s="23"/>
      <c r="H22" s="19">
        <v>11</v>
      </c>
      <c r="I22" s="23"/>
      <c r="J22" s="18">
        <f t="shared" si="1"/>
        <v>6</v>
      </c>
      <c r="S22" s="38"/>
      <c r="Y22" s="38"/>
    </row>
    <row r="23" spans="1:25" x14ac:dyDescent="0.25">
      <c r="B23" s="34">
        <f t="shared" ref="B23:B32" si="2">B22+1</f>
        <v>200903</v>
      </c>
      <c r="C23" s="8"/>
      <c r="D23" s="19">
        <v>201</v>
      </c>
      <c r="E23" s="23"/>
      <c r="F23" s="21">
        <f t="shared" si="0"/>
        <v>271</v>
      </c>
      <c r="G23" s="23"/>
      <c r="H23" s="19">
        <v>26</v>
      </c>
      <c r="I23" s="23"/>
      <c r="J23" s="18">
        <f t="shared" si="1"/>
        <v>19</v>
      </c>
      <c r="S23" s="38"/>
      <c r="Y23" s="38"/>
    </row>
    <row r="24" spans="1:25" ht="13" x14ac:dyDescent="0.3">
      <c r="A24" s="9"/>
      <c r="B24" s="34">
        <f t="shared" si="2"/>
        <v>200904</v>
      </c>
      <c r="C24" s="8"/>
      <c r="D24" s="19">
        <v>87</v>
      </c>
      <c r="E24" s="23"/>
      <c r="F24" s="21">
        <f t="shared" si="0"/>
        <v>144</v>
      </c>
      <c r="G24" s="23"/>
      <c r="H24" s="19">
        <v>109</v>
      </c>
      <c r="I24" s="23"/>
      <c r="J24" s="18">
        <f t="shared" si="1"/>
        <v>68</v>
      </c>
      <c r="S24" s="38"/>
      <c r="Y24" s="38"/>
    </row>
    <row r="25" spans="1:25" ht="13" x14ac:dyDescent="0.3">
      <c r="A25" s="9"/>
      <c r="B25" s="34">
        <f t="shared" si="2"/>
        <v>200905</v>
      </c>
      <c r="C25" s="8"/>
      <c r="D25" s="19">
        <v>0</v>
      </c>
      <c r="E25" s="23"/>
      <c r="F25" s="21">
        <f t="shared" si="0"/>
        <v>44</v>
      </c>
      <c r="G25" s="23"/>
      <c r="H25" s="19">
        <v>393</v>
      </c>
      <c r="I25" s="23"/>
      <c r="J25" s="18">
        <f t="shared" si="1"/>
        <v>251</v>
      </c>
      <c r="S25" s="38"/>
      <c r="Y25" s="38"/>
    </row>
    <row r="26" spans="1:25" ht="13" x14ac:dyDescent="0.3">
      <c r="A26" s="9"/>
      <c r="B26" s="34">
        <f t="shared" si="2"/>
        <v>200906</v>
      </c>
      <c r="C26" s="8"/>
      <c r="D26" s="19">
        <v>0</v>
      </c>
      <c r="E26" s="23"/>
      <c r="F26" s="21">
        <f t="shared" si="0"/>
        <v>0</v>
      </c>
      <c r="G26" s="23"/>
      <c r="H26" s="19">
        <v>511</v>
      </c>
      <c r="I26" s="23"/>
      <c r="J26" s="18">
        <f t="shared" si="1"/>
        <v>452</v>
      </c>
      <c r="S26" s="38"/>
      <c r="Y26" s="38"/>
    </row>
    <row r="27" spans="1:25" ht="13" x14ac:dyDescent="0.3">
      <c r="A27" s="9"/>
      <c r="B27" s="34">
        <f t="shared" si="2"/>
        <v>200907</v>
      </c>
      <c r="C27" s="8"/>
      <c r="D27" s="19">
        <v>0</v>
      </c>
      <c r="E27" s="23"/>
      <c r="F27" s="21">
        <f t="shared" si="0"/>
        <v>0</v>
      </c>
      <c r="G27" s="23"/>
      <c r="H27" s="19">
        <v>679</v>
      </c>
      <c r="I27" s="23"/>
      <c r="J27" s="18">
        <f t="shared" si="1"/>
        <v>595</v>
      </c>
      <c r="S27" s="38"/>
      <c r="Y27" s="38"/>
    </row>
    <row r="28" spans="1:25" ht="13" x14ac:dyDescent="0.3">
      <c r="A28" s="9"/>
      <c r="B28" s="34">
        <f t="shared" si="2"/>
        <v>200908</v>
      </c>
      <c r="C28" s="8"/>
      <c r="D28" s="19">
        <v>0</v>
      </c>
      <c r="E28" s="20"/>
      <c r="F28" s="21">
        <f t="shared" si="0"/>
        <v>0</v>
      </c>
      <c r="G28" s="6"/>
      <c r="H28" s="19">
        <v>597</v>
      </c>
      <c r="I28" s="6"/>
      <c r="J28" s="18">
        <f t="shared" si="1"/>
        <v>638</v>
      </c>
      <c r="S28" s="38"/>
      <c r="Y28" s="38"/>
    </row>
    <row r="29" spans="1:25" ht="13" x14ac:dyDescent="0.3">
      <c r="A29" s="9"/>
      <c r="B29" s="34">
        <f t="shared" si="2"/>
        <v>200909</v>
      </c>
      <c r="C29" s="8"/>
      <c r="D29" s="19">
        <v>2</v>
      </c>
      <c r="E29" s="20"/>
      <c r="F29" s="21">
        <f t="shared" si="0"/>
        <v>1</v>
      </c>
      <c r="G29" s="6"/>
      <c r="H29" s="19">
        <v>325</v>
      </c>
      <c r="I29" s="6"/>
      <c r="J29" s="18">
        <f t="shared" si="1"/>
        <v>461</v>
      </c>
      <c r="S29" s="38"/>
      <c r="Y29" s="38"/>
    </row>
    <row r="30" spans="1:25" ht="13" x14ac:dyDescent="0.3">
      <c r="A30" s="9"/>
      <c r="B30" s="34">
        <f t="shared" si="2"/>
        <v>200910</v>
      </c>
      <c r="C30" s="8"/>
      <c r="D30" s="19">
        <v>102</v>
      </c>
      <c r="E30" s="20"/>
      <c r="F30" s="21">
        <f t="shared" si="0"/>
        <v>52</v>
      </c>
      <c r="G30" s="6"/>
      <c r="H30" s="19">
        <v>117</v>
      </c>
      <c r="I30" s="6"/>
      <c r="J30" s="18">
        <f t="shared" si="1"/>
        <v>221</v>
      </c>
      <c r="S30" s="38"/>
      <c r="Y30" s="38"/>
    </row>
    <row r="31" spans="1:25" ht="13" x14ac:dyDescent="0.3">
      <c r="A31" s="9"/>
      <c r="B31" s="34">
        <f t="shared" si="2"/>
        <v>200911</v>
      </c>
      <c r="C31" s="8"/>
      <c r="D31" s="19">
        <v>302</v>
      </c>
      <c r="E31" s="20"/>
      <c r="F31" s="21">
        <f t="shared" si="0"/>
        <v>202</v>
      </c>
      <c r="G31" s="6"/>
      <c r="H31" s="19">
        <v>0</v>
      </c>
      <c r="I31" s="6"/>
      <c r="J31" s="18">
        <f t="shared" si="1"/>
        <v>59</v>
      </c>
      <c r="S31" s="38"/>
      <c r="Y31" s="38"/>
    </row>
    <row r="32" spans="1:25" ht="13" x14ac:dyDescent="0.3">
      <c r="A32" s="9"/>
      <c r="B32" s="34">
        <f t="shared" si="2"/>
        <v>200912</v>
      </c>
      <c r="C32" s="8"/>
      <c r="D32" s="19">
        <v>662</v>
      </c>
      <c r="E32" s="20"/>
      <c r="F32" s="21">
        <f t="shared" si="0"/>
        <v>482</v>
      </c>
      <c r="G32" s="6"/>
      <c r="H32" s="19">
        <v>0</v>
      </c>
      <c r="I32" s="6"/>
      <c r="J32" s="18">
        <f t="shared" si="1"/>
        <v>0</v>
      </c>
      <c r="S32" s="38"/>
      <c r="Y32" s="38"/>
    </row>
    <row r="33" spans="1:25" ht="13" x14ac:dyDescent="0.3">
      <c r="A33" s="9"/>
      <c r="B33" s="10">
        <f>B21+100</f>
        <v>201001</v>
      </c>
      <c r="C33" s="8"/>
      <c r="D33" s="19">
        <v>674</v>
      </c>
      <c r="E33" s="20"/>
      <c r="F33" s="21">
        <f t="shared" si="0"/>
        <v>668</v>
      </c>
      <c r="G33" s="6"/>
      <c r="H33" s="19">
        <v>0</v>
      </c>
      <c r="I33" s="6"/>
      <c r="J33" s="18">
        <f t="shared" si="1"/>
        <v>0</v>
      </c>
      <c r="S33" s="38"/>
      <c r="Y33" s="38"/>
    </row>
    <row r="34" spans="1:25" ht="13" x14ac:dyDescent="0.3">
      <c r="A34" s="9"/>
      <c r="B34" s="34">
        <f t="shared" ref="B34:B62" si="3">B22+100</f>
        <v>201002</v>
      </c>
      <c r="C34" s="8"/>
      <c r="D34" s="19">
        <v>452</v>
      </c>
      <c r="E34" s="20"/>
      <c r="F34" s="21">
        <f t="shared" si="0"/>
        <v>563</v>
      </c>
      <c r="G34" s="6"/>
      <c r="H34" s="19">
        <v>0</v>
      </c>
      <c r="I34" s="6"/>
      <c r="J34" s="18">
        <f t="shared" si="1"/>
        <v>0</v>
      </c>
      <c r="S34" s="38"/>
      <c r="Y34" s="38"/>
    </row>
    <row r="35" spans="1:25" ht="13" x14ac:dyDescent="0.3">
      <c r="A35" s="9"/>
      <c r="B35" s="34">
        <f t="shared" si="3"/>
        <v>201003</v>
      </c>
      <c r="C35" s="8"/>
      <c r="D35" s="19">
        <v>308</v>
      </c>
      <c r="E35" s="20"/>
      <c r="F35" s="21">
        <f t="shared" si="0"/>
        <v>380</v>
      </c>
      <c r="G35" s="6"/>
      <c r="H35" s="19">
        <v>9</v>
      </c>
      <c r="I35" s="6"/>
      <c r="J35" s="18">
        <f t="shared" si="1"/>
        <v>5</v>
      </c>
      <c r="S35" s="38"/>
      <c r="Y35" s="38"/>
    </row>
    <row r="36" spans="1:25" ht="13" x14ac:dyDescent="0.3">
      <c r="A36" s="9"/>
      <c r="B36" s="34">
        <f t="shared" si="3"/>
        <v>201004</v>
      </c>
      <c r="C36" s="8"/>
      <c r="D36" s="19">
        <v>74</v>
      </c>
      <c r="E36" s="20"/>
      <c r="F36" s="21">
        <f t="shared" si="0"/>
        <v>191</v>
      </c>
      <c r="G36" s="6"/>
      <c r="H36" s="19">
        <v>71</v>
      </c>
      <c r="I36" s="6"/>
      <c r="J36" s="18">
        <f t="shared" si="1"/>
        <v>40</v>
      </c>
      <c r="S36" s="38"/>
      <c r="Y36" s="38"/>
    </row>
    <row r="37" spans="1:25" ht="13" x14ac:dyDescent="0.3">
      <c r="B37" s="34">
        <f t="shared" si="3"/>
        <v>201005</v>
      </c>
      <c r="C37" s="8"/>
      <c r="D37" s="19">
        <v>17</v>
      </c>
      <c r="E37" s="20"/>
      <c r="F37" s="21">
        <f>ROUND((D36+D37)/2,0)</f>
        <v>46</v>
      </c>
      <c r="G37" s="6"/>
      <c r="H37" s="19">
        <v>311</v>
      </c>
      <c r="I37" s="6"/>
      <c r="J37" s="18">
        <f>ROUND((H36+H37)/2,0)</f>
        <v>191</v>
      </c>
      <c r="S37" s="38"/>
      <c r="Y37" s="38"/>
    </row>
    <row r="38" spans="1:25" ht="13" x14ac:dyDescent="0.3">
      <c r="B38" s="34">
        <f t="shared" si="3"/>
        <v>201006</v>
      </c>
      <c r="C38" s="8"/>
      <c r="D38" s="19">
        <v>0</v>
      </c>
      <c r="E38" s="20"/>
      <c r="F38" s="21">
        <f t="shared" ref="F38:F39" si="4">ROUND((D37+D38)/2,0)</f>
        <v>9</v>
      </c>
      <c r="G38" s="6"/>
      <c r="H38" s="19">
        <v>613</v>
      </c>
      <c r="I38" s="6"/>
      <c r="J38" s="18">
        <f t="shared" ref="J38:J39" si="5">ROUND((H37+H38)/2,0)</f>
        <v>462</v>
      </c>
      <c r="S38" s="38"/>
      <c r="Y38" s="38"/>
    </row>
    <row r="39" spans="1:25" x14ac:dyDescent="0.25">
      <c r="B39" s="34">
        <f t="shared" si="3"/>
        <v>201007</v>
      </c>
      <c r="C39" s="8"/>
      <c r="D39" s="19">
        <v>0</v>
      </c>
      <c r="E39" s="20"/>
      <c r="F39" s="21">
        <f t="shared" si="4"/>
        <v>0</v>
      </c>
      <c r="G39" s="20"/>
      <c r="H39" s="19">
        <v>571</v>
      </c>
      <c r="I39" s="20"/>
      <c r="J39" s="18">
        <f t="shared" si="5"/>
        <v>592</v>
      </c>
      <c r="S39" s="38"/>
      <c r="Y39" s="38"/>
    </row>
    <row r="40" spans="1:25" x14ac:dyDescent="0.25">
      <c r="B40" s="34">
        <f t="shared" si="3"/>
        <v>201008</v>
      </c>
      <c r="D40" s="19">
        <v>0</v>
      </c>
      <c r="E40" s="20"/>
      <c r="F40" s="21">
        <f t="shared" ref="F40:F62" si="6">ROUND((D39+D40)/2,0)</f>
        <v>0</v>
      </c>
      <c r="G40" s="20"/>
      <c r="H40" s="28">
        <v>611</v>
      </c>
      <c r="I40" s="20"/>
      <c r="J40" s="18">
        <f t="shared" ref="J40:J62" si="7">ROUND((H39+H40)/2,0)</f>
        <v>591</v>
      </c>
      <c r="S40" s="38"/>
      <c r="Y40" s="38"/>
    </row>
    <row r="41" spans="1:25" x14ac:dyDescent="0.25">
      <c r="B41" s="34">
        <f t="shared" si="3"/>
        <v>201009</v>
      </c>
      <c r="D41" s="19">
        <v>0</v>
      </c>
      <c r="E41" s="20"/>
      <c r="F41" s="21">
        <f t="shared" si="6"/>
        <v>0</v>
      </c>
      <c r="G41" s="20"/>
      <c r="H41" s="28">
        <v>421</v>
      </c>
      <c r="I41" s="20"/>
      <c r="J41" s="18">
        <f t="shared" si="7"/>
        <v>516</v>
      </c>
      <c r="S41" s="38"/>
      <c r="Y41" s="38"/>
    </row>
    <row r="42" spans="1:25" x14ac:dyDescent="0.25">
      <c r="B42" s="34">
        <f t="shared" si="3"/>
        <v>201010</v>
      </c>
      <c r="D42" s="19">
        <v>18</v>
      </c>
      <c r="E42" s="20"/>
      <c r="F42" s="21">
        <f t="shared" si="6"/>
        <v>9</v>
      </c>
      <c r="G42" s="20"/>
      <c r="H42" s="28">
        <v>131</v>
      </c>
      <c r="I42" s="20"/>
      <c r="J42" s="18">
        <f t="shared" si="7"/>
        <v>276</v>
      </c>
      <c r="S42" s="38"/>
      <c r="Y42" s="38"/>
    </row>
    <row r="43" spans="1:25" x14ac:dyDescent="0.25">
      <c r="B43" s="34">
        <f t="shared" si="3"/>
        <v>201011</v>
      </c>
      <c r="D43" s="19">
        <v>358</v>
      </c>
      <c r="E43" s="20"/>
      <c r="F43" s="21">
        <f t="shared" si="6"/>
        <v>188</v>
      </c>
      <c r="G43" s="20"/>
      <c r="H43" s="28">
        <v>0</v>
      </c>
      <c r="I43" s="20"/>
      <c r="J43" s="18">
        <f t="shared" si="7"/>
        <v>66</v>
      </c>
      <c r="S43" s="38"/>
      <c r="Y43" s="38"/>
    </row>
    <row r="44" spans="1:25" x14ac:dyDescent="0.25">
      <c r="B44" s="34">
        <f t="shared" si="3"/>
        <v>201012</v>
      </c>
      <c r="D44" s="19">
        <v>454</v>
      </c>
      <c r="E44" s="20"/>
      <c r="F44" s="21">
        <f t="shared" si="6"/>
        <v>406</v>
      </c>
      <c r="G44" s="20"/>
      <c r="H44" s="28">
        <v>0</v>
      </c>
      <c r="I44" s="20"/>
      <c r="J44" s="18">
        <f t="shared" si="7"/>
        <v>0</v>
      </c>
      <c r="S44" s="38"/>
      <c r="Y44" s="38"/>
    </row>
    <row r="45" spans="1:25" x14ac:dyDescent="0.25">
      <c r="B45" s="34">
        <f t="shared" si="3"/>
        <v>201101</v>
      </c>
      <c r="D45" s="19">
        <v>642</v>
      </c>
      <c r="E45" s="20"/>
      <c r="F45" s="21">
        <f t="shared" si="6"/>
        <v>548</v>
      </c>
      <c r="G45" s="20"/>
      <c r="H45" s="28">
        <v>0</v>
      </c>
      <c r="I45" s="20"/>
      <c r="J45" s="18">
        <f t="shared" si="7"/>
        <v>0</v>
      </c>
      <c r="S45" s="38"/>
      <c r="Y45" s="38"/>
    </row>
    <row r="46" spans="1:25" x14ac:dyDescent="0.25">
      <c r="B46" s="34">
        <f t="shared" si="3"/>
        <v>201102</v>
      </c>
      <c r="D46" s="19">
        <v>565</v>
      </c>
      <c r="E46" s="20"/>
      <c r="F46" s="21">
        <f t="shared" si="6"/>
        <v>604</v>
      </c>
      <c r="G46" s="20"/>
      <c r="H46" s="28">
        <v>1</v>
      </c>
      <c r="I46" s="20"/>
      <c r="J46" s="18">
        <f t="shared" si="7"/>
        <v>1</v>
      </c>
      <c r="S46" s="38"/>
      <c r="Y46" s="38"/>
    </row>
    <row r="47" spans="1:25" x14ac:dyDescent="0.25">
      <c r="B47" s="34">
        <f t="shared" si="3"/>
        <v>201103</v>
      </c>
      <c r="D47" s="19">
        <v>99</v>
      </c>
      <c r="E47" s="20"/>
      <c r="F47" s="21">
        <f t="shared" si="6"/>
        <v>332</v>
      </c>
      <c r="G47" s="20"/>
      <c r="H47" s="28">
        <v>40</v>
      </c>
      <c r="I47" s="20"/>
      <c r="J47" s="18">
        <f t="shared" si="7"/>
        <v>21</v>
      </c>
      <c r="S47" s="38"/>
      <c r="Y47" s="38"/>
    </row>
    <row r="48" spans="1:25" x14ac:dyDescent="0.25">
      <c r="B48" s="34">
        <f t="shared" si="3"/>
        <v>201104</v>
      </c>
      <c r="D48" s="19">
        <v>29</v>
      </c>
      <c r="E48" s="20"/>
      <c r="F48" s="21">
        <f t="shared" si="6"/>
        <v>64</v>
      </c>
      <c r="G48" s="20"/>
      <c r="H48" s="28">
        <v>192</v>
      </c>
      <c r="I48" s="20"/>
      <c r="J48" s="18">
        <f t="shared" si="7"/>
        <v>116</v>
      </c>
      <c r="S48" s="38"/>
      <c r="Y48" s="38"/>
    </row>
    <row r="49" spans="1:25" x14ac:dyDescent="0.25">
      <c r="B49" s="34">
        <f t="shared" si="3"/>
        <v>201105</v>
      </c>
      <c r="D49" s="19">
        <v>16</v>
      </c>
      <c r="E49" s="20"/>
      <c r="F49" s="21">
        <f t="shared" si="6"/>
        <v>23</v>
      </c>
      <c r="G49" s="20"/>
      <c r="H49" s="24">
        <v>317</v>
      </c>
      <c r="I49" s="20"/>
      <c r="J49" s="18">
        <f t="shared" si="7"/>
        <v>255</v>
      </c>
      <c r="S49" s="38"/>
      <c r="Y49" s="38"/>
    </row>
    <row r="50" spans="1:25" x14ac:dyDescent="0.25">
      <c r="B50" s="34">
        <f t="shared" si="3"/>
        <v>201106</v>
      </c>
      <c r="D50" s="24">
        <v>0</v>
      </c>
      <c r="E50" s="20"/>
      <c r="F50" s="21">
        <f t="shared" si="6"/>
        <v>8</v>
      </c>
      <c r="G50" s="20"/>
      <c r="H50" s="24">
        <v>660</v>
      </c>
      <c r="I50" s="20"/>
      <c r="J50" s="18">
        <f t="shared" si="7"/>
        <v>489</v>
      </c>
      <c r="S50" s="38"/>
      <c r="Y50" s="38"/>
    </row>
    <row r="51" spans="1:25" x14ac:dyDescent="0.25">
      <c r="B51" s="34">
        <f t="shared" si="3"/>
        <v>201107</v>
      </c>
      <c r="D51" s="24">
        <v>0</v>
      </c>
      <c r="E51" s="20"/>
      <c r="F51" s="21">
        <f t="shared" si="6"/>
        <v>0</v>
      </c>
      <c r="G51" s="20"/>
      <c r="H51" s="24">
        <v>669</v>
      </c>
      <c r="I51" s="20"/>
      <c r="J51" s="18">
        <f t="shared" si="7"/>
        <v>665</v>
      </c>
      <c r="S51" s="38"/>
      <c r="Y51" s="38"/>
    </row>
    <row r="52" spans="1:25" x14ac:dyDescent="0.25">
      <c r="B52" s="34">
        <f t="shared" si="3"/>
        <v>201108</v>
      </c>
      <c r="D52" s="24">
        <v>0</v>
      </c>
      <c r="E52" s="20"/>
      <c r="F52" s="21">
        <f t="shared" si="6"/>
        <v>0</v>
      </c>
      <c r="G52" s="20"/>
      <c r="H52" s="24">
        <v>688</v>
      </c>
      <c r="I52" s="20"/>
      <c r="J52" s="18">
        <f t="shared" si="7"/>
        <v>679</v>
      </c>
      <c r="S52" s="38"/>
      <c r="Y52" s="38"/>
    </row>
    <row r="53" spans="1:25" x14ac:dyDescent="0.25">
      <c r="B53" s="34">
        <f t="shared" si="3"/>
        <v>201109</v>
      </c>
      <c r="D53" s="24">
        <v>0</v>
      </c>
      <c r="E53" s="20"/>
      <c r="F53" s="21">
        <f t="shared" si="6"/>
        <v>0</v>
      </c>
      <c r="G53" s="20"/>
      <c r="H53" s="24">
        <v>430</v>
      </c>
      <c r="I53" s="20"/>
      <c r="J53" s="18">
        <f t="shared" si="7"/>
        <v>559</v>
      </c>
      <c r="S53" s="38"/>
      <c r="Y53" s="38"/>
    </row>
    <row r="54" spans="1:25" x14ac:dyDescent="0.25">
      <c r="B54" s="34">
        <f t="shared" si="3"/>
        <v>201110</v>
      </c>
      <c r="D54" s="24">
        <v>50</v>
      </c>
      <c r="E54" s="20"/>
      <c r="F54" s="21">
        <f t="shared" si="6"/>
        <v>25</v>
      </c>
      <c r="G54" s="20"/>
      <c r="H54" s="24">
        <v>144</v>
      </c>
      <c r="I54" s="20"/>
      <c r="J54" s="18">
        <f t="shared" si="7"/>
        <v>287</v>
      </c>
      <c r="S54" s="38"/>
      <c r="Y54" s="38"/>
    </row>
    <row r="55" spans="1:25" x14ac:dyDescent="0.25">
      <c r="B55" s="34">
        <f t="shared" si="3"/>
        <v>201111</v>
      </c>
      <c r="D55" s="24">
        <v>351</v>
      </c>
      <c r="E55" s="20"/>
      <c r="F55" s="21">
        <f t="shared" si="6"/>
        <v>201</v>
      </c>
      <c r="G55" s="20"/>
      <c r="H55" s="24">
        <v>0</v>
      </c>
      <c r="I55" s="20"/>
      <c r="J55" s="18">
        <f t="shared" si="7"/>
        <v>72</v>
      </c>
      <c r="S55" s="38"/>
      <c r="Y55" s="38"/>
    </row>
    <row r="56" spans="1:25" x14ac:dyDescent="0.25">
      <c r="B56" s="34">
        <f t="shared" si="3"/>
        <v>201112</v>
      </c>
      <c r="D56" s="24">
        <v>731</v>
      </c>
      <c r="E56" s="20"/>
      <c r="F56" s="21">
        <f t="shared" si="6"/>
        <v>541</v>
      </c>
      <c r="G56" s="20"/>
      <c r="H56" s="24">
        <v>0</v>
      </c>
      <c r="I56" s="20"/>
      <c r="J56" s="18">
        <f t="shared" si="7"/>
        <v>0</v>
      </c>
      <c r="S56" s="38"/>
      <c r="Y56" s="38"/>
    </row>
    <row r="57" spans="1:25" x14ac:dyDescent="0.25">
      <c r="B57" s="34">
        <f t="shared" si="3"/>
        <v>201201</v>
      </c>
      <c r="D57" s="24">
        <v>526</v>
      </c>
      <c r="E57" s="20"/>
      <c r="F57" s="21">
        <f t="shared" si="6"/>
        <v>629</v>
      </c>
      <c r="G57" s="20"/>
      <c r="H57" s="24">
        <v>0</v>
      </c>
      <c r="I57" s="20"/>
      <c r="J57" s="18">
        <f t="shared" si="7"/>
        <v>0</v>
      </c>
      <c r="S57" s="38"/>
      <c r="Y57" s="38"/>
    </row>
    <row r="58" spans="1:25" x14ac:dyDescent="0.25">
      <c r="B58" s="34">
        <f t="shared" si="3"/>
        <v>201202</v>
      </c>
      <c r="D58" s="24">
        <v>426</v>
      </c>
      <c r="E58" s="20"/>
      <c r="F58" s="21">
        <f t="shared" si="6"/>
        <v>476</v>
      </c>
      <c r="G58" s="20"/>
      <c r="H58" s="24">
        <v>0</v>
      </c>
      <c r="I58" s="20"/>
      <c r="J58" s="18">
        <f t="shared" si="7"/>
        <v>0</v>
      </c>
      <c r="S58" s="38"/>
      <c r="Y58" s="38"/>
    </row>
    <row r="59" spans="1:25" x14ac:dyDescent="0.25">
      <c r="B59" s="34">
        <f t="shared" si="3"/>
        <v>201203</v>
      </c>
      <c r="D59" s="24">
        <v>241</v>
      </c>
      <c r="E59" s="20"/>
      <c r="F59" s="21">
        <f t="shared" si="6"/>
        <v>334</v>
      </c>
      <c r="G59" s="20"/>
      <c r="H59" s="24">
        <v>37</v>
      </c>
      <c r="I59" s="20"/>
      <c r="J59" s="18">
        <f t="shared" si="7"/>
        <v>19</v>
      </c>
      <c r="S59" s="38"/>
      <c r="Y59" s="38"/>
    </row>
    <row r="60" spans="1:25" x14ac:dyDescent="0.25">
      <c r="B60" s="34">
        <f t="shared" si="3"/>
        <v>201204</v>
      </c>
      <c r="D60" s="24">
        <v>45</v>
      </c>
      <c r="E60" s="20"/>
      <c r="F60" s="21">
        <f t="shared" si="6"/>
        <v>143</v>
      </c>
      <c r="G60" s="20"/>
      <c r="H60" s="24">
        <v>193</v>
      </c>
      <c r="I60" s="20"/>
      <c r="J60" s="18">
        <f t="shared" si="7"/>
        <v>115</v>
      </c>
      <c r="S60" s="38"/>
      <c r="Y60" s="38"/>
    </row>
    <row r="61" spans="1:25" x14ac:dyDescent="0.25">
      <c r="B61" s="34">
        <f t="shared" si="3"/>
        <v>201205</v>
      </c>
      <c r="D61" s="24">
        <v>13</v>
      </c>
      <c r="E61" s="20"/>
      <c r="F61" s="21">
        <f t="shared" si="6"/>
        <v>29</v>
      </c>
      <c r="G61" s="20"/>
      <c r="H61" s="24">
        <v>340</v>
      </c>
      <c r="I61" s="20"/>
      <c r="J61" s="18">
        <f t="shared" si="7"/>
        <v>267</v>
      </c>
      <c r="S61" s="38"/>
      <c r="Y61" s="38"/>
    </row>
    <row r="62" spans="1:25" x14ac:dyDescent="0.25">
      <c r="B62" s="34">
        <f t="shared" si="3"/>
        <v>201206</v>
      </c>
      <c r="D62" s="24">
        <v>0</v>
      </c>
      <c r="E62" s="20"/>
      <c r="F62" s="21">
        <f t="shared" si="6"/>
        <v>7</v>
      </c>
      <c r="G62" s="20"/>
      <c r="H62" s="24">
        <v>645</v>
      </c>
      <c r="I62" s="20"/>
      <c r="J62" s="18">
        <f t="shared" si="7"/>
        <v>493</v>
      </c>
      <c r="S62" s="38"/>
      <c r="Y62" s="38"/>
    </row>
    <row r="63" spans="1:25" x14ac:dyDescent="0.25">
      <c r="A63" s="3" t="str">
        <f t="shared" ref="A63:A69" si="8">A1</f>
        <v>EL PASO ELECTRIC COMPANY</v>
      </c>
      <c r="B63" s="5"/>
      <c r="C63" s="5"/>
      <c r="D63" s="18"/>
      <c r="E63" s="22"/>
      <c r="F63" s="21"/>
      <c r="G63" s="22"/>
      <c r="H63" s="18"/>
      <c r="I63" s="23"/>
      <c r="J63" s="24"/>
      <c r="M63" s="18" t="s">
        <v>12</v>
      </c>
      <c r="S63" s="38"/>
      <c r="Y63" s="38"/>
    </row>
    <row r="64" spans="1:25" x14ac:dyDescent="0.25">
      <c r="A64" s="3" t="str">
        <f t="shared" si="8"/>
        <v>2021 TEXAS RATE CASE FILING</v>
      </c>
      <c r="B64" s="5"/>
      <c r="C64" s="5"/>
      <c r="D64" s="18"/>
      <c r="E64" s="22"/>
      <c r="F64" s="21"/>
      <c r="G64" s="22"/>
      <c r="H64" s="18"/>
      <c r="I64" s="23"/>
      <c r="J64" s="24"/>
      <c r="M64" s="18" t="s">
        <v>17</v>
      </c>
      <c r="S64" s="38"/>
      <c r="Y64" s="38"/>
    </row>
    <row r="65" spans="1:25" x14ac:dyDescent="0.25">
      <c r="A65" s="3" t="str">
        <f t="shared" si="8"/>
        <v xml:space="preserve">SCHEDULE O-8.2:  HISTORICAL WEATHER DATA AFTER WEIGHTING </v>
      </c>
      <c r="B65" s="5"/>
      <c r="C65" s="5"/>
      <c r="D65" s="18"/>
      <c r="E65" s="22"/>
      <c r="F65" s="21"/>
      <c r="G65" s="22"/>
      <c r="H65" s="18"/>
      <c r="I65" s="22"/>
      <c r="J65" s="18"/>
      <c r="S65" s="38"/>
      <c r="Y65" s="38"/>
    </row>
    <row r="66" spans="1:25" x14ac:dyDescent="0.25">
      <c r="A66" s="31" t="str">
        <f t="shared" si="8"/>
        <v>AND BILLING CYCLE ADJUSTMENTS</v>
      </c>
      <c r="B66" s="5"/>
      <c r="C66" s="5"/>
      <c r="D66" s="18"/>
      <c r="E66" s="22"/>
      <c r="F66" s="21"/>
      <c r="G66" s="22"/>
      <c r="H66" s="18"/>
      <c r="I66" s="22"/>
      <c r="J66" s="18"/>
      <c r="S66" s="38"/>
      <c r="Y66" s="38"/>
    </row>
    <row r="67" spans="1:25" x14ac:dyDescent="0.25">
      <c r="A67" s="3" t="str">
        <f t="shared" si="8"/>
        <v>SPONSOR: GEORGE NOVELA</v>
      </c>
      <c r="B67" s="5"/>
      <c r="C67" s="5"/>
      <c r="D67" s="18"/>
      <c r="E67" s="22"/>
      <c r="F67" s="21"/>
      <c r="G67" s="22"/>
      <c r="H67" s="18"/>
      <c r="I67" s="22"/>
      <c r="J67" s="18"/>
      <c r="S67" s="38"/>
      <c r="Y67" s="38"/>
    </row>
    <row r="68" spans="1:25" x14ac:dyDescent="0.25">
      <c r="A68" s="3" t="str">
        <f t="shared" si="8"/>
        <v>PREPARER:  ENEDINA SOTO</v>
      </c>
      <c r="B68" s="5"/>
      <c r="C68" s="5"/>
      <c r="D68" s="18"/>
      <c r="E68" s="22"/>
      <c r="F68" s="21"/>
      <c r="G68" s="22"/>
      <c r="H68" s="18"/>
      <c r="I68" s="22"/>
      <c r="J68" s="18"/>
      <c r="S68" s="38"/>
      <c r="Y68" s="38"/>
    </row>
    <row r="69" spans="1:25" x14ac:dyDescent="0.25">
      <c r="A69" s="3" t="str">
        <f t="shared" si="8"/>
        <v>FOR THE TEST YEAR ENDED DECEMBER 31, 2020</v>
      </c>
      <c r="B69" s="5"/>
      <c r="C69" s="5"/>
      <c r="D69" s="18"/>
      <c r="E69" s="22"/>
      <c r="F69" s="21"/>
      <c r="G69" s="22"/>
      <c r="H69" s="18"/>
      <c r="I69" s="22"/>
      <c r="J69" s="18"/>
      <c r="S69" s="38"/>
      <c r="Y69" s="38"/>
    </row>
    <row r="70" spans="1:25" x14ac:dyDescent="0.25">
      <c r="D70" s="24"/>
      <c r="E70" s="23"/>
      <c r="F70" s="25"/>
      <c r="G70" s="23"/>
      <c r="H70" s="24"/>
      <c r="I70" s="23"/>
      <c r="J70" s="24"/>
      <c r="S70" s="38"/>
      <c r="Y70" s="38"/>
    </row>
    <row r="71" spans="1:25" ht="13" x14ac:dyDescent="0.3">
      <c r="C71" s="5"/>
      <c r="D71" s="18"/>
      <c r="E71" s="22"/>
      <c r="F71" s="21" t="s">
        <v>3</v>
      </c>
      <c r="G71" s="6"/>
      <c r="H71" s="18"/>
      <c r="I71" s="22"/>
      <c r="J71" s="18" t="s">
        <v>3</v>
      </c>
      <c r="S71" s="38"/>
      <c r="Y71" s="38"/>
    </row>
    <row r="72" spans="1:25" ht="13" x14ac:dyDescent="0.3">
      <c r="D72" s="24" t="s">
        <v>23</v>
      </c>
      <c r="E72" s="23"/>
      <c r="F72" s="21" t="s">
        <v>4</v>
      </c>
      <c r="G72" s="6"/>
      <c r="H72" s="24" t="s">
        <v>23</v>
      </c>
      <c r="I72" s="23"/>
      <c r="J72" s="18" t="s">
        <v>4</v>
      </c>
      <c r="S72" s="38"/>
      <c r="Y72" s="38"/>
    </row>
    <row r="73" spans="1:25" ht="13" x14ac:dyDescent="0.3">
      <c r="D73" s="18" t="s">
        <v>5</v>
      </c>
      <c r="E73" s="23"/>
      <c r="F73" s="21" t="s">
        <v>5</v>
      </c>
      <c r="G73" s="6"/>
      <c r="H73" s="18" t="s">
        <v>6</v>
      </c>
      <c r="I73" s="6"/>
      <c r="J73" s="18" t="s">
        <v>6</v>
      </c>
      <c r="S73" s="38"/>
      <c r="Y73" s="38"/>
    </row>
    <row r="74" spans="1:25" ht="13" x14ac:dyDescent="0.3">
      <c r="B74" s="7" t="s">
        <v>7</v>
      </c>
      <c r="D74" s="26" t="s">
        <v>8</v>
      </c>
      <c r="E74" s="23"/>
      <c r="F74" s="27" t="s">
        <v>8</v>
      </c>
      <c r="G74" s="6"/>
      <c r="H74" s="26" t="s">
        <v>8</v>
      </c>
      <c r="I74" s="6"/>
      <c r="J74" s="26" t="s">
        <v>8</v>
      </c>
      <c r="S74" s="38"/>
      <c r="Y74" s="38"/>
    </row>
    <row r="75" spans="1:25" x14ac:dyDescent="0.25">
      <c r="B75" s="10">
        <f>B51+100</f>
        <v>201207</v>
      </c>
      <c r="D75" s="24">
        <v>0</v>
      </c>
      <c r="E75" s="20"/>
      <c r="F75" s="21">
        <f>ROUND((D62+D75)/2,0)</f>
        <v>0</v>
      </c>
      <c r="G75" s="20"/>
      <c r="H75" s="19">
        <v>552</v>
      </c>
      <c r="I75" s="20"/>
      <c r="J75" s="18">
        <f>ROUND((H62+H75)/2,0)</f>
        <v>599</v>
      </c>
      <c r="S75" s="38"/>
      <c r="Y75" s="38"/>
    </row>
    <row r="76" spans="1:25" x14ac:dyDescent="0.25">
      <c r="B76" s="34">
        <f t="shared" ref="B76:B86" si="9">B52+100</f>
        <v>201208</v>
      </c>
      <c r="D76" s="19">
        <v>0</v>
      </c>
      <c r="E76" s="23"/>
      <c r="F76" s="21">
        <f t="shared" ref="F76:F87" si="10">ROUND((D75+D76)/2,0)</f>
        <v>0</v>
      </c>
      <c r="G76" s="23"/>
      <c r="H76" s="28">
        <v>610</v>
      </c>
      <c r="I76" s="23"/>
      <c r="J76" s="18">
        <f t="shared" ref="J76:J87" si="11">ROUND((H75+H76)/2,0)</f>
        <v>581</v>
      </c>
      <c r="S76" s="38"/>
      <c r="Y76" s="38"/>
    </row>
    <row r="77" spans="1:25" x14ac:dyDescent="0.25">
      <c r="B77" s="34">
        <f t="shared" si="9"/>
        <v>201209</v>
      </c>
      <c r="D77" s="19">
        <v>7</v>
      </c>
      <c r="E77" s="23"/>
      <c r="F77" s="21">
        <f t="shared" si="10"/>
        <v>4</v>
      </c>
      <c r="G77" s="23"/>
      <c r="H77" s="28">
        <v>335</v>
      </c>
      <c r="I77" s="23"/>
      <c r="J77" s="18">
        <f t="shared" si="11"/>
        <v>473</v>
      </c>
      <c r="S77" s="38"/>
      <c r="Y77" s="38"/>
    </row>
    <row r="78" spans="1:25" x14ac:dyDescent="0.25">
      <c r="B78" s="34">
        <f t="shared" si="9"/>
        <v>201210</v>
      </c>
      <c r="D78" s="19">
        <v>42</v>
      </c>
      <c r="E78" s="23"/>
      <c r="F78" s="21">
        <f t="shared" si="10"/>
        <v>25</v>
      </c>
      <c r="G78" s="23"/>
      <c r="H78" s="28">
        <v>157</v>
      </c>
      <c r="I78" s="23"/>
      <c r="J78" s="18">
        <f t="shared" si="11"/>
        <v>246</v>
      </c>
      <c r="S78" s="38"/>
      <c r="Y78" s="38"/>
    </row>
    <row r="79" spans="1:25" x14ac:dyDescent="0.25">
      <c r="B79" s="34">
        <f t="shared" si="9"/>
        <v>201211</v>
      </c>
      <c r="D79" s="19">
        <v>230</v>
      </c>
      <c r="E79" s="23"/>
      <c r="F79" s="21">
        <f t="shared" si="10"/>
        <v>136</v>
      </c>
      <c r="G79" s="23"/>
      <c r="H79" s="28">
        <v>7</v>
      </c>
      <c r="I79" s="23"/>
      <c r="J79" s="18">
        <f t="shared" si="11"/>
        <v>82</v>
      </c>
      <c r="S79" s="38"/>
      <c r="Y79" s="38"/>
    </row>
    <row r="80" spans="1:25" x14ac:dyDescent="0.25">
      <c r="B80" s="34">
        <f t="shared" si="9"/>
        <v>201212</v>
      </c>
      <c r="D80" s="19">
        <v>554</v>
      </c>
      <c r="E80" s="23"/>
      <c r="F80" s="21">
        <f t="shared" si="10"/>
        <v>392</v>
      </c>
      <c r="G80" s="23"/>
      <c r="H80" s="28">
        <v>0</v>
      </c>
      <c r="I80" s="23"/>
      <c r="J80" s="18">
        <f t="shared" si="11"/>
        <v>4</v>
      </c>
      <c r="S80" s="38"/>
      <c r="Y80" s="38"/>
    </row>
    <row r="81" spans="2:25" x14ac:dyDescent="0.25">
      <c r="B81" s="34">
        <f t="shared" si="9"/>
        <v>201301</v>
      </c>
      <c r="D81" s="19">
        <v>703</v>
      </c>
      <c r="E81" s="23"/>
      <c r="F81" s="21">
        <f t="shared" si="10"/>
        <v>629</v>
      </c>
      <c r="G81" s="23"/>
      <c r="H81" s="28">
        <v>0</v>
      </c>
      <c r="I81" s="23"/>
      <c r="J81" s="18">
        <f t="shared" si="11"/>
        <v>0</v>
      </c>
      <c r="S81" s="38"/>
      <c r="Y81" s="38"/>
    </row>
    <row r="82" spans="2:25" x14ac:dyDescent="0.25">
      <c r="B82" s="34">
        <f t="shared" si="9"/>
        <v>201302</v>
      </c>
      <c r="D82" s="19">
        <v>489</v>
      </c>
      <c r="E82" s="23"/>
      <c r="F82" s="21">
        <f t="shared" si="10"/>
        <v>596</v>
      </c>
      <c r="G82" s="23"/>
      <c r="H82" s="28">
        <v>0</v>
      </c>
      <c r="I82" s="23"/>
      <c r="J82" s="18">
        <f t="shared" si="11"/>
        <v>0</v>
      </c>
      <c r="S82" s="38"/>
      <c r="Y82" s="38"/>
    </row>
    <row r="83" spans="2:25" x14ac:dyDescent="0.25">
      <c r="B83" s="34">
        <f t="shared" si="9"/>
        <v>201303</v>
      </c>
      <c r="D83" s="19">
        <v>182</v>
      </c>
      <c r="E83" s="23"/>
      <c r="F83" s="21">
        <f t="shared" si="10"/>
        <v>336</v>
      </c>
      <c r="G83" s="23"/>
      <c r="H83" s="28">
        <v>33</v>
      </c>
      <c r="I83" s="23"/>
      <c r="J83" s="18">
        <f t="shared" si="11"/>
        <v>17</v>
      </c>
      <c r="S83" s="38"/>
      <c r="Y83" s="38"/>
    </row>
    <row r="84" spans="2:25" x14ac:dyDescent="0.25">
      <c r="B84" s="34">
        <f t="shared" si="9"/>
        <v>201304</v>
      </c>
      <c r="D84" s="19">
        <v>64</v>
      </c>
      <c r="E84" s="23"/>
      <c r="F84" s="21">
        <f t="shared" si="10"/>
        <v>123</v>
      </c>
      <c r="G84" s="23"/>
      <c r="H84" s="28">
        <v>134</v>
      </c>
      <c r="I84" s="23"/>
      <c r="J84" s="18">
        <f t="shared" si="11"/>
        <v>84</v>
      </c>
      <c r="S84" s="38"/>
      <c r="Y84" s="38"/>
    </row>
    <row r="85" spans="2:25" x14ac:dyDescent="0.25">
      <c r="B85" s="34">
        <f>B61+100</f>
        <v>201305</v>
      </c>
      <c r="D85" s="19">
        <v>23</v>
      </c>
      <c r="E85" s="23"/>
      <c r="F85" s="21">
        <f t="shared" si="10"/>
        <v>44</v>
      </c>
      <c r="G85" s="23"/>
      <c r="H85" s="24">
        <v>341</v>
      </c>
      <c r="I85" s="23"/>
      <c r="J85" s="18">
        <f t="shared" si="11"/>
        <v>238</v>
      </c>
      <c r="S85" s="38"/>
      <c r="Y85" s="38"/>
    </row>
    <row r="86" spans="2:25" x14ac:dyDescent="0.25">
      <c r="B86" s="34">
        <f t="shared" si="9"/>
        <v>201306</v>
      </c>
      <c r="D86" s="24">
        <v>0</v>
      </c>
      <c r="E86" s="23"/>
      <c r="F86" s="21">
        <f t="shared" si="10"/>
        <v>12</v>
      </c>
      <c r="G86" s="23"/>
      <c r="H86" s="24">
        <v>663</v>
      </c>
      <c r="I86" s="23"/>
      <c r="J86" s="18">
        <f t="shared" si="11"/>
        <v>502</v>
      </c>
      <c r="S86" s="38"/>
      <c r="Y86" s="38"/>
    </row>
    <row r="87" spans="2:25" x14ac:dyDescent="0.25">
      <c r="B87" s="34">
        <f>B75+100</f>
        <v>201307</v>
      </c>
      <c r="D87" s="24">
        <v>0</v>
      </c>
      <c r="E87" s="23"/>
      <c r="F87" s="21">
        <f t="shared" si="10"/>
        <v>0</v>
      </c>
      <c r="G87" s="23"/>
      <c r="H87" s="24">
        <v>545</v>
      </c>
      <c r="I87" s="23"/>
      <c r="J87" s="18">
        <f t="shared" si="11"/>
        <v>604</v>
      </c>
      <c r="S87" s="38"/>
      <c r="Y87" s="38"/>
    </row>
    <row r="88" spans="2:25" x14ac:dyDescent="0.25">
      <c r="B88" s="34">
        <f t="shared" ref="B88:B126" si="12">B76+100</f>
        <v>201308</v>
      </c>
      <c r="D88" s="24">
        <v>0</v>
      </c>
      <c r="E88" s="23"/>
      <c r="F88" s="21">
        <f t="shared" ref="F88:F100" si="13">ROUND((D87+D88)/2,0)</f>
        <v>0</v>
      </c>
      <c r="G88" s="23"/>
      <c r="H88" s="24">
        <v>562</v>
      </c>
      <c r="I88" s="23"/>
      <c r="J88" s="18">
        <f t="shared" ref="J88:J100" si="14">ROUND((H87+H88)/2,0)</f>
        <v>554</v>
      </c>
      <c r="S88" s="38"/>
      <c r="Y88" s="38"/>
    </row>
    <row r="89" spans="2:25" x14ac:dyDescent="0.25">
      <c r="B89" s="34">
        <f t="shared" si="12"/>
        <v>201309</v>
      </c>
      <c r="D89" s="24">
        <v>0</v>
      </c>
      <c r="E89" s="23"/>
      <c r="F89" s="21">
        <f t="shared" si="13"/>
        <v>0</v>
      </c>
      <c r="G89" s="23"/>
      <c r="H89" s="24">
        <v>337</v>
      </c>
      <c r="I89" s="23"/>
      <c r="J89" s="18">
        <f t="shared" si="14"/>
        <v>450</v>
      </c>
      <c r="S89" s="38"/>
      <c r="Y89" s="38"/>
    </row>
    <row r="90" spans="2:25" x14ac:dyDescent="0.25">
      <c r="B90" s="34">
        <f t="shared" si="12"/>
        <v>201310</v>
      </c>
      <c r="D90" s="24">
        <v>64</v>
      </c>
      <c r="E90" s="23"/>
      <c r="F90" s="21">
        <f t="shared" si="13"/>
        <v>32</v>
      </c>
      <c r="G90" s="23"/>
      <c r="H90" s="24">
        <v>79</v>
      </c>
      <c r="I90" s="23"/>
      <c r="J90" s="18">
        <f t="shared" si="14"/>
        <v>208</v>
      </c>
      <c r="S90" s="38"/>
      <c r="Y90" s="38"/>
    </row>
    <row r="91" spans="2:25" x14ac:dyDescent="0.25">
      <c r="B91" s="34">
        <f t="shared" si="12"/>
        <v>201311</v>
      </c>
      <c r="D91" s="24">
        <v>341</v>
      </c>
      <c r="E91" s="23"/>
      <c r="F91" s="21">
        <f t="shared" si="13"/>
        <v>203</v>
      </c>
      <c r="G91" s="23"/>
      <c r="H91" s="24">
        <v>1</v>
      </c>
      <c r="I91" s="23"/>
      <c r="J91" s="18">
        <f t="shared" si="14"/>
        <v>40</v>
      </c>
      <c r="S91" s="38"/>
      <c r="Y91" s="38"/>
    </row>
    <row r="92" spans="2:25" x14ac:dyDescent="0.25">
      <c r="B92" s="34">
        <f t="shared" si="12"/>
        <v>201312</v>
      </c>
      <c r="D92" s="24">
        <v>641</v>
      </c>
      <c r="E92" s="23"/>
      <c r="F92" s="21">
        <f t="shared" si="13"/>
        <v>491</v>
      </c>
      <c r="G92" s="23"/>
      <c r="H92" s="24">
        <v>0</v>
      </c>
      <c r="I92" s="23"/>
      <c r="J92" s="18">
        <f t="shared" si="14"/>
        <v>1</v>
      </c>
      <c r="S92" s="38"/>
      <c r="Y92" s="38"/>
    </row>
    <row r="93" spans="2:25" x14ac:dyDescent="0.25">
      <c r="B93" s="34">
        <f t="shared" si="12"/>
        <v>201401</v>
      </c>
      <c r="D93" s="24">
        <v>558</v>
      </c>
      <c r="E93" s="23"/>
      <c r="F93" s="21">
        <f t="shared" si="13"/>
        <v>600</v>
      </c>
      <c r="G93" s="23"/>
      <c r="H93" s="24">
        <v>0</v>
      </c>
      <c r="I93" s="23"/>
      <c r="J93" s="18">
        <f t="shared" si="14"/>
        <v>0</v>
      </c>
      <c r="S93" s="38"/>
      <c r="Y93" s="38"/>
    </row>
    <row r="94" spans="2:25" x14ac:dyDescent="0.25">
      <c r="B94" s="34">
        <f t="shared" si="12"/>
        <v>201402</v>
      </c>
      <c r="D94" s="24">
        <v>246</v>
      </c>
      <c r="E94" s="23"/>
      <c r="F94" s="21">
        <f t="shared" si="13"/>
        <v>402</v>
      </c>
      <c r="G94" s="23"/>
      <c r="H94" s="24">
        <v>7</v>
      </c>
      <c r="I94" s="23"/>
      <c r="J94" s="18">
        <f t="shared" si="14"/>
        <v>4</v>
      </c>
      <c r="S94" s="38"/>
      <c r="Y94" s="38"/>
    </row>
    <row r="95" spans="2:25" x14ac:dyDescent="0.25">
      <c r="B95" s="34">
        <f t="shared" si="12"/>
        <v>201403</v>
      </c>
      <c r="D95" s="24">
        <v>188</v>
      </c>
      <c r="E95" s="23"/>
      <c r="F95" s="21">
        <f t="shared" si="13"/>
        <v>217</v>
      </c>
      <c r="G95" s="23"/>
      <c r="H95" s="24">
        <v>18</v>
      </c>
      <c r="I95" s="23"/>
      <c r="J95" s="18">
        <f t="shared" si="14"/>
        <v>13</v>
      </c>
      <c r="S95" s="38"/>
      <c r="Y95" s="38"/>
    </row>
    <row r="96" spans="2:25" x14ac:dyDescent="0.25">
      <c r="B96" s="34">
        <f t="shared" si="12"/>
        <v>201404</v>
      </c>
      <c r="D96" s="24">
        <v>70</v>
      </c>
      <c r="E96" s="23"/>
      <c r="F96" s="21">
        <f t="shared" si="13"/>
        <v>129</v>
      </c>
      <c r="G96" s="23"/>
      <c r="H96" s="24">
        <v>101</v>
      </c>
      <c r="I96" s="23"/>
      <c r="J96" s="18">
        <f t="shared" si="14"/>
        <v>60</v>
      </c>
      <c r="S96" s="38"/>
      <c r="Y96" s="38"/>
    </row>
    <row r="97" spans="2:25" x14ac:dyDescent="0.25">
      <c r="B97" s="34">
        <f t="shared" si="12"/>
        <v>201405</v>
      </c>
      <c r="D97" s="24">
        <v>24</v>
      </c>
      <c r="E97" s="23"/>
      <c r="F97" s="21">
        <f t="shared" si="13"/>
        <v>47</v>
      </c>
      <c r="G97" s="23"/>
      <c r="H97" s="24">
        <v>301</v>
      </c>
      <c r="I97" s="23"/>
      <c r="J97" s="18">
        <f t="shared" si="14"/>
        <v>201</v>
      </c>
      <c r="S97" s="38"/>
      <c r="Y97" s="38"/>
    </row>
    <row r="98" spans="2:25" x14ac:dyDescent="0.25">
      <c r="B98" s="34">
        <f t="shared" si="12"/>
        <v>201406</v>
      </c>
      <c r="D98" s="24">
        <v>0</v>
      </c>
      <c r="E98" s="23"/>
      <c r="F98" s="21">
        <f t="shared" si="13"/>
        <v>12</v>
      </c>
      <c r="G98" s="23"/>
      <c r="H98" s="24">
        <v>693</v>
      </c>
      <c r="I98" s="23"/>
      <c r="J98" s="18">
        <f t="shared" si="14"/>
        <v>497</v>
      </c>
      <c r="S98" s="38"/>
      <c r="Y98" s="38"/>
    </row>
    <row r="99" spans="2:25" x14ac:dyDescent="0.25">
      <c r="B99" s="34">
        <f t="shared" si="12"/>
        <v>201407</v>
      </c>
      <c r="D99" s="24">
        <v>0</v>
      </c>
      <c r="E99" s="23"/>
      <c r="F99" s="21">
        <f t="shared" si="13"/>
        <v>0</v>
      </c>
      <c r="G99" s="23"/>
      <c r="H99" s="24">
        <v>622</v>
      </c>
      <c r="I99" s="23"/>
      <c r="J99" s="18">
        <f t="shared" si="14"/>
        <v>658</v>
      </c>
      <c r="S99" s="38"/>
      <c r="Y99" s="38"/>
    </row>
    <row r="100" spans="2:25" x14ac:dyDescent="0.25">
      <c r="B100" s="34">
        <f t="shared" si="12"/>
        <v>201408</v>
      </c>
      <c r="D100" s="24">
        <v>0</v>
      </c>
      <c r="E100" s="23"/>
      <c r="F100" s="21">
        <f t="shared" si="13"/>
        <v>0</v>
      </c>
      <c r="G100" s="23"/>
      <c r="H100" s="24">
        <v>477</v>
      </c>
      <c r="I100" s="23"/>
      <c r="J100" s="18">
        <f t="shared" si="14"/>
        <v>550</v>
      </c>
      <c r="S100" s="38"/>
      <c r="Y100" s="38"/>
    </row>
    <row r="101" spans="2:25" x14ac:dyDescent="0.25">
      <c r="B101" s="34">
        <f t="shared" si="12"/>
        <v>201409</v>
      </c>
      <c r="D101" s="24">
        <v>0</v>
      </c>
      <c r="E101" s="23"/>
      <c r="F101" s="21">
        <f>ROUND((D100+D101)/2,0)</f>
        <v>0</v>
      </c>
      <c r="G101" s="23"/>
      <c r="H101" s="24">
        <v>316</v>
      </c>
      <c r="I101" s="23"/>
      <c r="J101" s="18">
        <f>ROUND((H100+H101)/2,0)</f>
        <v>397</v>
      </c>
      <c r="S101" s="38"/>
      <c r="Y101" s="38"/>
    </row>
    <row r="102" spans="2:25" x14ac:dyDescent="0.25">
      <c r="B102" s="34">
        <f t="shared" si="12"/>
        <v>201410</v>
      </c>
      <c r="D102" s="24">
        <v>7</v>
      </c>
      <c r="E102" s="23"/>
      <c r="F102" s="21">
        <f t="shared" ref="F102:F166" si="15">ROUND((D101+D102)/2,0)</f>
        <v>4</v>
      </c>
      <c r="G102" s="23"/>
      <c r="H102" s="24">
        <v>130</v>
      </c>
      <c r="I102" s="23"/>
      <c r="J102" s="18">
        <f t="shared" ref="J102:J164" si="16">ROUND((H101+H102)/2,0)</f>
        <v>223</v>
      </c>
      <c r="S102" s="38"/>
      <c r="Y102" s="38"/>
    </row>
    <row r="103" spans="2:25" x14ac:dyDescent="0.25">
      <c r="B103" s="34">
        <f t="shared" si="12"/>
        <v>201411</v>
      </c>
      <c r="D103" s="24">
        <v>373</v>
      </c>
      <c r="E103" s="23"/>
      <c r="F103" s="21">
        <f t="shared" si="15"/>
        <v>190</v>
      </c>
      <c r="G103" s="23"/>
      <c r="H103" s="24">
        <v>6</v>
      </c>
      <c r="I103" s="23"/>
      <c r="J103" s="18">
        <f t="shared" si="16"/>
        <v>68</v>
      </c>
      <c r="S103" s="38"/>
      <c r="Y103" s="38"/>
    </row>
    <row r="104" spans="2:25" x14ac:dyDescent="0.25">
      <c r="B104" s="34">
        <f t="shared" si="12"/>
        <v>201412</v>
      </c>
      <c r="D104" s="24">
        <v>512</v>
      </c>
      <c r="E104" s="23"/>
      <c r="F104" s="21">
        <f t="shared" si="15"/>
        <v>443</v>
      </c>
      <c r="G104" s="23"/>
      <c r="H104" s="24">
        <v>0</v>
      </c>
      <c r="I104" s="23"/>
      <c r="J104" s="18">
        <f t="shared" si="16"/>
        <v>3</v>
      </c>
      <c r="S104" s="38"/>
      <c r="Y104" s="38"/>
    </row>
    <row r="105" spans="2:25" x14ac:dyDescent="0.25">
      <c r="B105" s="34">
        <f t="shared" si="12"/>
        <v>201501</v>
      </c>
      <c r="D105" s="24">
        <v>655</v>
      </c>
      <c r="E105" s="23"/>
      <c r="F105" s="21">
        <f t="shared" si="15"/>
        <v>584</v>
      </c>
      <c r="G105" s="23"/>
      <c r="H105" s="24">
        <v>0</v>
      </c>
      <c r="I105" s="23"/>
      <c r="J105" s="18">
        <f t="shared" si="16"/>
        <v>0</v>
      </c>
      <c r="S105" s="38"/>
      <c r="Y105" s="38"/>
    </row>
    <row r="106" spans="2:25" x14ac:dyDescent="0.25">
      <c r="B106" s="34">
        <f t="shared" si="12"/>
        <v>201502</v>
      </c>
      <c r="D106" s="24">
        <v>342</v>
      </c>
      <c r="E106" s="23"/>
      <c r="F106" s="21">
        <f t="shared" si="15"/>
        <v>499</v>
      </c>
      <c r="G106" s="23"/>
      <c r="H106" s="24">
        <v>1</v>
      </c>
      <c r="I106" s="23"/>
      <c r="J106" s="18">
        <f t="shared" si="16"/>
        <v>1</v>
      </c>
      <c r="S106" s="38"/>
      <c r="Y106" s="38"/>
    </row>
    <row r="107" spans="2:25" x14ac:dyDescent="0.25">
      <c r="B107" s="34">
        <f t="shared" si="12"/>
        <v>201503</v>
      </c>
      <c r="D107" s="24">
        <v>202</v>
      </c>
      <c r="E107" s="23"/>
      <c r="F107" s="21">
        <f t="shared" si="15"/>
        <v>272</v>
      </c>
      <c r="G107" s="23"/>
      <c r="H107" s="24">
        <v>33</v>
      </c>
      <c r="I107" s="23"/>
      <c r="J107" s="18">
        <f t="shared" si="16"/>
        <v>17</v>
      </c>
      <c r="S107" s="38"/>
      <c r="Y107" s="38"/>
    </row>
    <row r="108" spans="2:25" x14ac:dyDescent="0.25">
      <c r="B108" s="34">
        <f t="shared" si="12"/>
        <v>201504</v>
      </c>
      <c r="D108" s="24">
        <v>57</v>
      </c>
      <c r="E108" s="23"/>
      <c r="F108" s="21">
        <f t="shared" si="15"/>
        <v>130</v>
      </c>
      <c r="G108" s="23"/>
      <c r="H108" s="24">
        <v>93</v>
      </c>
      <c r="I108" s="23"/>
      <c r="J108" s="18">
        <f t="shared" si="16"/>
        <v>63</v>
      </c>
      <c r="S108" s="38"/>
      <c r="Y108" s="38"/>
    </row>
    <row r="109" spans="2:25" x14ac:dyDescent="0.25">
      <c r="B109" s="34">
        <f t="shared" si="12"/>
        <v>201505</v>
      </c>
      <c r="D109" s="24">
        <v>0</v>
      </c>
      <c r="E109" s="23"/>
      <c r="F109" s="21">
        <f t="shared" si="15"/>
        <v>29</v>
      </c>
      <c r="G109" s="23"/>
      <c r="H109" s="24">
        <v>244</v>
      </c>
      <c r="I109" s="23"/>
      <c r="J109" s="18">
        <f t="shared" si="16"/>
        <v>169</v>
      </c>
      <c r="S109" s="38"/>
      <c r="Y109" s="38"/>
    </row>
    <row r="110" spans="2:25" x14ac:dyDescent="0.25">
      <c r="B110" s="34">
        <f t="shared" si="12"/>
        <v>201506</v>
      </c>
      <c r="D110" s="24">
        <v>0</v>
      </c>
      <c r="E110" s="23"/>
      <c r="F110" s="21">
        <f t="shared" si="15"/>
        <v>0</v>
      </c>
      <c r="G110" s="23"/>
      <c r="H110" s="24">
        <v>592</v>
      </c>
      <c r="I110" s="23"/>
      <c r="J110" s="18">
        <f t="shared" si="16"/>
        <v>418</v>
      </c>
      <c r="S110" s="38"/>
      <c r="Y110" s="38"/>
    </row>
    <row r="111" spans="2:25" x14ac:dyDescent="0.25">
      <c r="B111" s="34">
        <f t="shared" si="12"/>
        <v>201507</v>
      </c>
      <c r="D111" s="24">
        <v>0</v>
      </c>
      <c r="E111" s="23"/>
      <c r="F111" s="21">
        <f t="shared" si="15"/>
        <v>0</v>
      </c>
      <c r="G111" s="23"/>
      <c r="H111" s="24">
        <v>612</v>
      </c>
      <c r="I111" s="23"/>
      <c r="J111" s="18">
        <f t="shared" si="16"/>
        <v>602</v>
      </c>
      <c r="S111" s="38"/>
      <c r="Y111" s="38"/>
    </row>
    <row r="112" spans="2:25" x14ac:dyDescent="0.25">
      <c r="B112" s="34">
        <f t="shared" si="12"/>
        <v>201508</v>
      </c>
      <c r="D112" s="24">
        <v>0</v>
      </c>
      <c r="E112" s="23"/>
      <c r="F112" s="21">
        <f t="shared" si="15"/>
        <v>0</v>
      </c>
      <c r="G112" s="23"/>
      <c r="H112" s="24">
        <v>642</v>
      </c>
      <c r="I112" s="23"/>
      <c r="J112" s="18">
        <f t="shared" si="16"/>
        <v>627</v>
      </c>
      <c r="S112" s="38"/>
      <c r="Y112" s="38"/>
    </row>
    <row r="113" spans="1:25" x14ac:dyDescent="0.25">
      <c r="B113" s="34">
        <f t="shared" si="12"/>
        <v>201509</v>
      </c>
      <c r="D113" s="24">
        <v>0</v>
      </c>
      <c r="E113" s="23"/>
      <c r="F113" s="21">
        <f t="shared" si="15"/>
        <v>0</v>
      </c>
      <c r="G113" s="23"/>
      <c r="H113" s="24">
        <v>478</v>
      </c>
      <c r="I113" s="23"/>
      <c r="J113" s="18">
        <f t="shared" si="16"/>
        <v>560</v>
      </c>
      <c r="S113" s="38"/>
      <c r="Y113" s="38"/>
    </row>
    <row r="114" spans="1:25" x14ac:dyDescent="0.25">
      <c r="B114" s="34">
        <f t="shared" si="12"/>
        <v>201510</v>
      </c>
      <c r="D114" s="24">
        <v>43</v>
      </c>
      <c r="E114" s="23"/>
      <c r="F114" s="21">
        <f t="shared" si="15"/>
        <v>22</v>
      </c>
      <c r="G114" s="23"/>
      <c r="H114" s="24">
        <v>144</v>
      </c>
      <c r="I114" s="23"/>
      <c r="J114" s="18">
        <f t="shared" si="16"/>
        <v>311</v>
      </c>
      <c r="S114" s="38"/>
      <c r="Y114" s="38"/>
    </row>
    <row r="115" spans="1:25" x14ac:dyDescent="0.25">
      <c r="B115" s="34">
        <f t="shared" si="12"/>
        <v>201511</v>
      </c>
      <c r="D115" s="24">
        <v>314</v>
      </c>
      <c r="E115" s="23"/>
      <c r="F115" s="21">
        <f t="shared" si="15"/>
        <v>179</v>
      </c>
      <c r="G115" s="23"/>
      <c r="H115" s="24">
        <v>0</v>
      </c>
      <c r="I115" s="23"/>
      <c r="J115" s="18">
        <f t="shared" si="16"/>
        <v>72</v>
      </c>
      <c r="S115" s="38"/>
      <c r="Y115" s="38"/>
    </row>
    <row r="116" spans="1:25" x14ac:dyDescent="0.25">
      <c r="B116" s="34">
        <f t="shared" si="12"/>
        <v>201512</v>
      </c>
      <c r="D116" s="24">
        <v>573</v>
      </c>
      <c r="E116" s="23"/>
      <c r="F116" s="21">
        <f t="shared" si="15"/>
        <v>444</v>
      </c>
      <c r="G116" s="23"/>
      <c r="H116" s="24">
        <v>0</v>
      </c>
      <c r="I116" s="23"/>
      <c r="J116" s="18">
        <f t="shared" si="16"/>
        <v>0</v>
      </c>
      <c r="S116" s="38"/>
      <c r="Y116" s="38"/>
    </row>
    <row r="117" spans="1:25" x14ac:dyDescent="0.25">
      <c r="B117" s="34">
        <f t="shared" si="12"/>
        <v>201601</v>
      </c>
      <c r="D117" s="24">
        <v>618</v>
      </c>
      <c r="E117" s="23"/>
      <c r="F117" s="21">
        <f t="shared" si="15"/>
        <v>596</v>
      </c>
      <c r="G117" s="23"/>
      <c r="H117" s="24">
        <v>0</v>
      </c>
      <c r="I117" s="23"/>
      <c r="J117" s="18">
        <f t="shared" si="16"/>
        <v>0</v>
      </c>
      <c r="S117" s="38"/>
      <c r="Y117" s="38"/>
    </row>
    <row r="118" spans="1:25" x14ac:dyDescent="0.25">
      <c r="B118" s="34">
        <f t="shared" si="12"/>
        <v>201602</v>
      </c>
      <c r="D118" s="24">
        <v>361</v>
      </c>
      <c r="E118" s="23"/>
      <c r="F118" s="21">
        <f t="shared" si="15"/>
        <v>490</v>
      </c>
      <c r="G118" s="23"/>
      <c r="H118" s="24">
        <v>3</v>
      </c>
      <c r="I118" s="23"/>
      <c r="J118" s="18">
        <f t="shared" si="16"/>
        <v>2</v>
      </c>
      <c r="S118" s="38"/>
      <c r="Y118" s="38"/>
    </row>
    <row r="119" spans="1:25" x14ac:dyDescent="0.25">
      <c r="B119" s="34">
        <f t="shared" si="12"/>
        <v>201603</v>
      </c>
      <c r="D119" s="24">
        <v>120</v>
      </c>
      <c r="E119" s="23"/>
      <c r="F119" s="21">
        <f t="shared" si="15"/>
        <v>241</v>
      </c>
      <c r="G119" s="23"/>
      <c r="H119" s="24">
        <v>20</v>
      </c>
      <c r="I119" s="23"/>
      <c r="J119" s="18">
        <f t="shared" si="16"/>
        <v>12</v>
      </c>
      <c r="S119" s="38"/>
      <c r="Y119" s="38"/>
    </row>
    <row r="120" spans="1:25" x14ac:dyDescent="0.25">
      <c r="B120" s="34">
        <f t="shared" si="12"/>
        <v>201604</v>
      </c>
      <c r="D120" s="24">
        <v>62</v>
      </c>
      <c r="E120" s="23"/>
      <c r="F120" s="21">
        <f t="shared" si="15"/>
        <v>91</v>
      </c>
      <c r="G120" s="23"/>
      <c r="H120" s="24">
        <v>91</v>
      </c>
      <c r="I120" s="23"/>
      <c r="J120" s="18">
        <f t="shared" si="16"/>
        <v>56</v>
      </c>
      <c r="S120" s="38"/>
      <c r="Y120" s="38"/>
    </row>
    <row r="121" spans="1:25" x14ac:dyDescent="0.25">
      <c r="B121" s="34">
        <f t="shared" si="12"/>
        <v>201605</v>
      </c>
      <c r="D121" s="24">
        <v>16</v>
      </c>
      <c r="E121" s="23"/>
      <c r="F121" s="21">
        <f t="shared" si="15"/>
        <v>39</v>
      </c>
      <c r="G121" s="23"/>
      <c r="H121" s="24">
        <v>282</v>
      </c>
      <c r="I121" s="23"/>
      <c r="J121" s="18">
        <f t="shared" si="16"/>
        <v>187</v>
      </c>
      <c r="S121" s="38"/>
      <c r="Y121" s="38"/>
    </row>
    <row r="122" spans="1:25" x14ac:dyDescent="0.25">
      <c r="B122" s="34">
        <f t="shared" si="12"/>
        <v>201606</v>
      </c>
      <c r="D122" s="24">
        <v>0</v>
      </c>
      <c r="E122" s="23"/>
      <c r="F122" s="21">
        <f t="shared" si="15"/>
        <v>8</v>
      </c>
      <c r="G122" s="23"/>
      <c r="H122" s="24">
        <v>592</v>
      </c>
      <c r="I122" s="23"/>
      <c r="J122" s="18">
        <f t="shared" si="16"/>
        <v>437</v>
      </c>
      <c r="S122" s="38"/>
      <c r="Y122" s="38"/>
    </row>
    <row r="123" spans="1:25" x14ac:dyDescent="0.25">
      <c r="B123" s="34">
        <f t="shared" si="12"/>
        <v>201607</v>
      </c>
      <c r="D123" s="24">
        <v>0</v>
      </c>
      <c r="E123" s="23"/>
      <c r="F123" s="21">
        <f t="shared" si="15"/>
        <v>0</v>
      </c>
      <c r="G123" s="23"/>
      <c r="H123" s="24">
        <v>742</v>
      </c>
      <c r="I123" s="23"/>
      <c r="J123" s="18">
        <f t="shared" si="16"/>
        <v>667</v>
      </c>
      <c r="S123" s="38"/>
      <c r="Y123" s="38"/>
    </row>
    <row r="124" spans="1:25" x14ac:dyDescent="0.25">
      <c r="B124" s="34">
        <f t="shared" si="12"/>
        <v>201608</v>
      </c>
      <c r="D124" s="24">
        <v>0</v>
      </c>
      <c r="E124" s="23"/>
      <c r="F124" s="21">
        <f t="shared" si="15"/>
        <v>0</v>
      </c>
      <c r="G124" s="23"/>
      <c r="H124" s="24">
        <v>494</v>
      </c>
      <c r="I124" s="23"/>
      <c r="J124" s="18">
        <f t="shared" si="16"/>
        <v>618</v>
      </c>
      <c r="S124" s="38"/>
      <c r="Y124" s="38"/>
    </row>
    <row r="125" spans="1:25" x14ac:dyDescent="0.25">
      <c r="B125" s="34">
        <f t="shared" si="12"/>
        <v>201609</v>
      </c>
      <c r="D125" s="24">
        <v>5</v>
      </c>
      <c r="E125" s="23"/>
      <c r="F125" s="21">
        <f t="shared" si="15"/>
        <v>3</v>
      </c>
      <c r="G125" s="23"/>
      <c r="H125" s="24">
        <v>360</v>
      </c>
      <c r="I125" s="23"/>
      <c r="J125" s="18">
        <f t="shared" si="16"/>
        <v>427</v>
      </c>
      <c r="S125" s="38"/>
      <c r="Y125" s="38"/>
    </row>
    <row r="126" spans="1:25" x14ac:dyDescent="0.25">
      <c r="B126" s="34">
        <f t="shared" si="12"/>
        <v>201610</v>
      </c>
      <c r="D126" s="24">
        <v>2</v>
      </c>
      <c r="E126" s="23"/>
      <c r="F126" s="21">
        <f t="shared" si="15"/>
        <v>4</v>
      </c>
      <c r="G126" s="23"/>
      <c r="H126" s="24">
        <v>204</v>
      </c>
      <c r="I126" s="23"/>
      <c r="J126" s="18">
        <f t="shared" si="16"/>
        <v>282</v>
      </c>
      <c r="S126" s="38"/>
      <c r="Y126" s="38"/>
    </row>
    <row r="127" spans="1:25" x14ac:dyDescent="0.25">
      <c r="A127" s="3" t="str">
        <f t="shared" ref="A127:A133" si="17">A1</f>
        <v>EL PASO ELECTRIC COMPANY</v>
      </c>
      <c r="B127" s="10"/>
      <c r="D127" s="24"/>
      <c r="E127" s="23"/>
      <c r="F127" s="21"/>
      <c r="G127" s="23"/>
      <c r="H127" s="24"/>
      <c r="I127" s="23"/>
      <c r="J127" s="18"/>
      <c r="M127" s="32" t="s">
        <v>12</v>
      </c>
      <c r="S127" s="38"/>
      <c r="Y127" s="38"/>
    </row>
    <row r="128" spans="1:25" x14ac:dyDescent="0.25">
      <c r="A128" s="3" t="str">
        <f t="shared" si="17"/>
        <v>2021 TEXAS RATE CASE FILING</v>
      </c>
      <c r="B128" s="10"/>
      <c r="D128" s="24"/>
      <c r="E128" s="23"/>
      <c r="F128" s="21"/>
      <c r="G128" s="23"/>
      <c r="H128" s="24"/>
      <c r="I128" s="23"/>
      <c r="J128" s="18"/>
      <c r="M128" s="32" t="s">
        <v>18</v>
      </c>
      <c r="S128" s="38"/>
      <c r="Y128" s="38"/>
    </row>
    <row r="129" spans="1:25" x14ac:dyDescent="0.25">
      <c r="A129" s="3" t="str">
        <f t="shared" si="17"/>
        <v xml:space="preserve">SCHEDULE O-8.2:  HISTORICAL WEATHER DATA AFTER WEIGHTING </v>
      </c>
      <c r="B129" s="10"/>
      <c r="D129" s="24"/>
      <c r="E129" s="23"/>
      <c r="F129" s="21"/>
      <c r="G129" s="23"/>
      <c r="H129" s="24"/>
      <c r="I129" s="23"/>
      <c r="J129" s="18"/>
      <c r="S129" s="38"/>
      <c r="Y129" s="38"/>
    </row>
    <row r="130" spans="1:25" x14ac:dyDescent="0.25">
      <c r="A130" s="31" t="str">
        <f t="shared" si="17"/>
        <v>AND BILLING CYCLE ADJUSTMENTS</v>
      </c>
      <c r="B130" s="5"/>
      <c r="C130" s="5"/>
      <c r="D130" s="32"/>
      <c r="E130" s="22"/>
      <c r="F130" s="37"/>
      <c r="G130" s="22"/>
      <c r="H130" s="32"/>
      <c r="I130" s="22"/>
      <c r="J130" s="32"/>
      <c r="S130" s="38"/>
      <c r="Y130" s="38"/>
    </row>
    <row r="131" spans="1:25" x14ac:dyDescent="0.25">
      <c r="A131" s="3" t="str">
        <f t="shared" si="17"/>
        <v>SPONSOR: GEORGE NOVELA</v>
      </c>
      <c r="B131" s="10"/>
      <c r="D131" s="24"/>
      <c r="E131" s="23"/>
      <c r="F131" s="21"/>
      <c r="G131" s="23"/>
      <c r="H131" s="24"/>
      <c r="I131" s="23"/>
      <c r="J131" s="18"/>
      <c r="S131" s="38"/>
      <c r="Y131" s="38"/>
    </row>
    <row r="132" spans="1:25" x14ac:dyDescent="0.25">
      <c r="A132" s="3" t="str">
        <f t="shared" si="17"/>
        <v>PREPARER:  ENEDINA SOTO</v>
      </c>
      <c r="B132" s="10"/>
      <c r="D132" s="24"/>
      <c r="E132" s="23"/>
      <c r="F132" s="21"/>
      <c r="G132" s="23"/>
      <c r="H132" s="24"/>
      <c r="I132" s="23"/>
      <c r="J132" s="18"/>
      <c r="S132" s="38"/>
      <c r="Y132" s="38"/>
    </row>
    <row r="133" spans="1:25" x14ac:dyDescent="0.25">
      <c r="A133" s="3" t="str">
        <f t="shared" si="17"/>
        <v>FOR THE TEST YEAR ENDED DECEMBER 31, 2020</v>
      </c>
      <c r="B133" s="10"/>
      <c r="D133" s="24"/>
      <c r="E133" s="23"/>
      <c r="F133" s="21"/>
      <c r="G133" s="23"/>
      <c r="H133" s="24"/>
      <c r="I133" s="23"/>
      <c r="J133" s="18"/>
      <c r="S133" s="38"/>
      <c r="Y133" s="38"/>
    </row>
    <row r="134" spans="1:25" x14ac:dyDescent="0.25">
      <c r="D134" s="24"/>
      <c r="E134" s="23"/>
      <c r="F134" s="25"/>
      <c r="G134" s="23"/>
      <c r="H134" s="24"/>
      <c r="I134" s="23"/>
      <c r="J134" s="24"/>
      <c r="S134" s="38"/>
      <c r="Y134" s="38"/>
    </row>
    <row r="135" spans="1:25" ht="13" x14ac:dyDescent="0.3">
      <c r="C135" s="5"/>
      <c r="D135" s="18"/>
      <c r="E135" s="22"/>
      <c r="F135" s="21" t="s">
        <v>3</v>
      </c>
      <c r="G135" s="6"/>
      <c r="H135" s="18"/>
      <c r="I135" s="22"/>
      <c r="J135" s="18" t="s">
        <v>3</v>
      </c>
      <c r="S135" s="38"/>
      <c r="Y135" s="38"/>
    </row>
    <row r="136" spans="1:25" ht="13" x14ac:dyDescent="0.3">
      <c r="D136" s="24" t="s">
        <v>23</v>
      </c>
      <c r="E136" s="23"/>
      <c r="F136" s="21" t="s">
        <v>4</v>
      </c>
      <c r="G136" s="6"/>
      <c r="H136" s="24" t="s">
        <v>23</v>
      </c>
      <c r="I136" s="23"/>
      <c r="J136" s="18" t="s">
        <v>4</v>
      </c>
      <c r="S136" s="38"/>
      <c r="Y136" s="38"/>
    </row>
    <row r="137" spans="1:25" ht="13" x14ac:dyDescent="0.3">
      <c r="D137" s="18" t="s">
        <v>5</v>
      </c>
      <c r="E137" s="23"/>
      <c r="F137" s="21" t="s">
        <v>5</v>
      </c>
      <c r="G137" s="6"/>
      <c r="H137" s="18" t="s">
        <v>6</v>
      </c>
      <c r="I137" s="6"/>
      <c r="J137" s="18" t="s">
        <v>6</v>
      </c>
      <c r="S137" s="38"/>
      <c r="Y137" s="38"/>
    </row>
    <row r="138" spans="1:25" ht="13" x14ac:dyDescent="0.3">
      <c r="B138" s="7" t="s">
        <v>7</v>
      </c>
      <c r="D138" s="26" t="s">
        <v>8</v>
      </c>
      <c r="E138" s="23"/>
      <c r="F138" s="27" t="s">
        <v>8</v>
      </c>
      <c r="G138" s="6"/>
      <c r="H138" s="26" t="s">
        <v>8</v>
      </c>
      <c r="I138" s="6"/>
      <c r="J138" s="26" t="s">
        <v>8</v>
      </c>
      <c r="S138" s="38"/>
      <c r="Y138" s="38"/>
    </row>
    <row r="139" spans="1:25" x14ac:dyDescent="0.25">
      <c r="B139" s="10">
        <f>B115+100</f>
        <v>201611</v>
      </c>
      <c r="D139" s="24">
        <v>245</v>
      </c>
      <c r="E139" s="23"/>
      <c r="F139" s="21">
        <f>ROUND((D126+D139)/2,0)</f>
        <v>124</v>
      </c>
      <c r="G139" s="23"/>
      <c r="H139" s="24">
        <v>23</v>
      </c>
      <c r="I139" s="23"/>
      <c r="J139" s="18">
        <f>ROUND((H126+H139)/2,0)</f>
        <v>114</v>
      </c>
      <c r="S139" s="38"/>
      <c r="Y139" s="38"/>
    </row>
    <row r="140" spans="1:25" x14ac:dyDescent="0.25">
      <c r="B140" s="34">
        <f t="shared" ref="B140:B150" si="18">B116+100</f>
        <v>201612</v>
      </c>
      <c r="D140" s="24">
        <v>494</v>
      </c>
      <c r="E140" s="23"/>
      <c r="F140" s="21">
        <f t="shared" si="15"/>
        <v>370</v>
      </c>
      <c r="G140" s="23"/>
      <c r="H140" s="24">
        <v>0</v>
      </c>
      <c r="I140" s="23"/>
      <c r="J140" s="18">
        <f t="shared" si="16"/>
        <v>12</v>
      </c>
      <c r="S140" s="38"/>
      <c r="Y140" s="38"/>
    </row>
    <row r="141" spans="1:25" x14ac:dyDescent="0.25">
      <c r="B141" s="34">
        <f t="shared" si="18"/>
        <v>201701</v>
      </c>
      <c r="D141" s="24">
        <v>509</v>
      </c>
      <c r="E141" s="23"/>
      <c r="F141" s="21">
        <f t="shared" si="15"/>
        <v>502</v>
      </c>
      <c r="G141" s="23"/>
      <c r="H141" s="24">
        <v>0</v>
      </c>
      <c r="I141" s="23"/>
      <c r="J141" s="18">
        <f t="shared" si="16"/>
        <v>0</v>
      </c>
      <c r="S141" s="38"/>
      <c r="Y141" s="38"/>
    </row>
    <row r="142" spans="1:25" x14ac:dyDescent="0.25">
      <c r="B142" s="34">
        <f t="shared" si="18"/>
        <v>201702</v>
      </c>
      <c r="D142" s="24">
        <v>260</v>
      </c>
      <c r="E142" s="23"/>
      <c r="F142" s="21">
        <f t="shared" si="15"/>
        <v>385</v>
      </c>
      <c r="G142" s="23"/>
      <c r="H142" s="24">
        <v>3</v>
      </c>
      <c r="I142" s="23"/>
      <c r="J142" s="18">
        <f t="shared" si="16"/>
        <v>2</v>
      </c>
      <c r="S142" s="38"/>
      <c r="Y142" s="38"/>
    </row>
    <row r="143" spans="1:25" x14ac:dyDescent="0.25">
      <c r="B143" s="34">
        <f t="shared" si="18"/>
        <v>201703</v>
      </c>
      <c r="D143" s="24">
        <v>70</v>
      </c>
      <c r="E143" s="23"/>
      <c r="F143" s="21">
        <f t="shared" si="15"/>
        <v>165</v>
      </c>
      <c r="G143" s="23"/>
      <c r="H143" s="24">
        <v>69</v>
      </c>
      <c r="I143" s="23"/>
      <c r="J143" s="18">
        <f t="shared" si="16"/>
        <v>36</v>
      </c>
      <c r="S143" s="38"/>
      <c r="Y143" s="38"/>
    </row>
    <row r="144" spans="1:25" x14ac:dyDescent="0.25">
      <c r="B144" s="34">
        <f t="shared" si="18"/>
        <v>201704</v>
      </c>
      <c r="D144" s="24">
        <v>46</v>
      </c>
      <c r="E144" s="23"/>
      <c r="F144" s="21">
        <f t="shared" si="15"/>
        <v>58</v>
      </c>
      <c r="G144" s="23"/>
      <c r="H144" s="24">
        <v>170</v>
      </c>
      <c r="I144" s="23"/>
      <c r="J144" s="18">
        <f t="shared" si="16"/>
        <v>120</v>
      </c>
      <c r="S144" s="38"/>
      <c r="Y144" s="38"/>
    </row>
    <row r="145" spans="2:25" x14ac:dyDescent="0.25">
      <c r="B145" s="34">
        <f t="shared" si="18"/>
        <v>201705</v>
      </c>
      <c r="D145" s="24">
        <v>3</v>
      </c>
      <c r="E145" s="23"/>
      <c r="F145" s="21">
        <f t="shared" si="15"/>
        <v>25</v>
      </c>
      <c r="G145" s="23"/>
      <c r="H145" s="24">
        <v>312</v>
      </c>
      <c r="I145" s="23"/>
      <c r="J145" s="18">
        <f t="shared" si="16"/>
        <v>241</v>
      </c>
      <c r="S145" s="38"/>
      <c r="Y145" s="38"/>
    </row>
    <row r="146" spans="2:25" x14ac:dyDescent="0.25">
      <c r="B146" s="34">
        <f t="shared" si="18"/>
        <v>201706</v>
      </c>
      <c r="D146" s="24">
        <v>0</v>
      </c>
      <c r="E146" s="23"/>
      <c r="F146" s="21">
        <f t="shared" si="15"/>
        <v>2</v>
      </c>
      <c r="G146" s="23"/>
      <c r="H146" s="24">
        <v>626</v>
      </c>
      <c r="I146" s="23"/>
      <c r="J146" s="18">
        <f t="shared" si="16"/>
        <v>469</v>
      </c>
      <c r="S146" s="38"/>
      <c r="Y146" s="38"/>
    </row>
    <row r="147" spans="2:25" x14ac:dyDescent="0.25">
      <c r="B147" s="34">
        <f t="shared" si="18"/>
        <v>201707</v>
      </c>
      <c r="D147" s="24">
        <v>0</v>
      </c>
      <c r="E147" s="23"/>
      <c r="F147" s="21">
        <f t="shared" si="15"/>
        <v>0</v>
      </c>
      <c r="G147" s="23"/>
      <c r="H147" s="24">
        <v>591</v>
      </c>
      <c r="I147" s="23"/>
      <c r="J147" s="18">
        <f t="shared" si="16"/>
        <v>609</v>
      </c>
      <c r="S147" s="38"/>
      <c r="Y147" s="38"/>
    </row>
    <row r="148" spans="2:25" x14ac:dyDescent="0.25">
      <c r="B148" s="34">
        <f t="shared" si="18"/>
        <v>201708</v>
      </c>
      <c r="D148" s="24">
        <v>0</v>
      </c>
      <c r="E148" s="23"/>
      <c r="F148" s="21">
        <f t="shared" si="15"/>
        <v>0</v>
      </c>
      <c r="G148" s="23"/>
      <c r="H148" s="24">
        <v>516</v>
      </c>
      <c r="I148" s="23"/>
      <c r="J148" s="18">
        <f t="shared" si="16"/>
        <v>554</v>
      </c>
      <c r="S148" s="38"/>
      <c r="Y148" s="38"/>
    </row>
    <row r="149" spans="2:25" x14ac:dyDescent="0.25">
      <c r="B149" s="34">
        <f t="shared" si="18"/>
        <v>201709</v>
      </c>
      <c r="D149" s="24">
        <v>0</v>
      </c>
      <c r="E149" s="23"/>
      <c r="F149" s="21">
        <f t="shared" si="15"/>
        <v>0</v>
      </c>
      <c r="G149" s="23"/>
      <c r="H149" s="24">
        <v>425</v>
      </c>
      <c r="I149" s="23"/>
      <c r="J149" s="18">
        <f t="shared" si="16"/>
        <v>471</v>
      </c>
      <c r="S149" s="38"/>
      <c r="Y149" s="38"/>
    </row>
    <row r="150" spans="2:25" x14ac:dyDescent="0.25">
      <c r="B150" s="34">
        <f t="shared" si="18"/>
        <v>201710</v>
      </c>
      <c r="D150" s="24">
        <v>47</v>
      </c>
      <c r="E150" s="23"/>
      <c r="F150" s="21">
        <f t="shared" si="15"/>
        <v>24</v>
      </c>
      <c r="G150" s="23"/>
      <c r="H150" s="24">
        <v>191</v>
      </c>
      <c r="I150" s="23"/>
      <c r="J150" s="18">
        <f t="shared" si="16"/>
        <v>308</v>
      </c>
      <c r="S150" s="38"/>
      <c r="Y150" s="38"/>
    </row>
    <row r="151" spans="2:25" x14ac:dyDescent="0.25">
      <c r="B151" s="34">
        <f>B139+100</f>
        <v>201711</v>
      </c>
      <c r="D151" s="24">
        <v>136</v>
      </c>
      <c r="E151" s="23"/>
      <c r="F151" s="21">
        <f t="shared" si="15"/>
        <v>92</v>
      </c>
      <c r="G151" s="23"/>
      <c r="H151" s="24">
        <v>14</v>
      </c>
      <c r="I151" s="23"/>
      <c r="J151" s="18">
        <f t="shared" si="16"/>
        <v>103</v>
      </c>
      <c r="S151" s="38"/>
      <c r="Y151" s="38"/>
    </row>
    <row r="152" spans="2:25" x14ac:dyDescent="0.25">
      <c r="B152" s="34">
        <f t="shared" ref="B152:B188" si="19">B140+100</f>
        <v>201712</v>
      </c>
      <c r="D152" s="24">
        <v>519</v>
      </c>
      <c r="E152" s="23"/>
      <c r="F152" s="21">
        <f t="shared" si="15"/>
        <v>328</v>
      </c>
      <c r="G152" s="23"/>
      <c r="H152" s="24">
        <v>0</v>
      </c>
      <c r="I152" s="23"/>
      <c r="J152" s="18">
        <f t="shared" si="16"/>
        <v>7</v>
      </c>
      <c r="S152" s="38"/>
      <c r="Y152" s="38"/>
    </row>
    <row r="153" spans="2:25" x14ac:dyDescent="0.25">
      <c r="B153" s="34">
        <f t="shared" si="19"/>
        <v>201801</v>
      </c>
      <c r="D153" s="24">
        <v>575</v>
      </c>
      <c r="E153" s="23"/>
      <c r="F153" s="21">
        <f t="shared" si="15"/>
        <v>547</v>
      </c>
      <c r="G153" s="23"/>
      <c r="H153" s="24">
        <v>0</v>
      </c>
      <c r="I153" s="23"/>
      <c r="J153" s="18">
        <f t="shared" si="16"/>
        <v>0</v>
      </c>
      <c r="S153" s="38"/>
      <c r="Y153" s="38"/>
    </row>
    <row r="154" spans="2:25" x14ac:dyDescent="0.25">
      <c r="B154" s="34">
        <f t="shared" si="19"/>
        <v>201802</v>
      </c>
      <c r="D154" s="24">
        <v>276</v>
      </c>
      <c r="E154" s="23"/>
      <c r="F154" s="21">
        <f t="shared" si="15"/>
        <v>426</v>
      </c>
      <c r="G154" s="23"/>
      <c r="H154" s="24">
        <v>0</v>
      </c>
      <c r="I154" s="23"/>
      <c r="J154" s="18">
        <f t="shared" si="16"/>
        <v>0</v>
      </c>
      <c r="S154" s="38"/>
      <c r="Y154" s="38"/>
    </row>
    <row r="155" spans="2:25" x14ac:dyDescent="0.25">
      <c r="B155" s="34">
        <f t="shared" si="19"/>
        <v>201803</v>
      </c>
      <c r="D155" s="24">
        <v>148</v>
      </c>
      <c r="E155" s="23"/>
      <c r="F155" s="21">
        <f t="shared" si="15"/>
        <v>212</v>
      </c>
      <c r="G155" s="23"/>
      <c r="H155" s="24">
        <v>37</v>
      </c>
      <c r="I155" s="23"/>
      <c r="J155" s="18">
        <f t="shared" si="16"/>
        <v>19</v>
      </c>
      <c r="S155" s="38"/>
      <c r="Y155" s="38"/>
    </row>
    <row r="156" spans="2:25" x14ac:dyDescent="0.25">
      <c r="B156" s="34">
        <f t="shared" si="19"/>
        <v>201804</v>
      </c>
      <c r="D156" s="24">
        <v>14</v>
      </c>
      <c r="E156" s="23"/>
      <c r="F156" s="21">
        <f t="shared" si="15"/>
        <v>81</v>
      </c>
      <c r="G156" s="23"/>
      <c r="H156" s="24">
        <v>184</v>
      </c>
      <c r="I156" s="23"/>
      <c r="J156" s="18">
        <f t="shared" si="16"/>
        <v>111</v>
      </c>
      <c r="S156" s="38"/>
      <c r="Y156" s="38"/>
    </row>
    <row r="157" spans="2:25" x14ac:dyDescent="0.25">
      <c r="B157" s="34">
        <f t="shared" si="19"/>
        <v>201805</v>
      </c>
      <c r="D157" s="24">
        <v>0</v>
      </c>
      <c r="E157" s="23"/>
      <c r="F157" s="21">
        <f t="shared" si="15"/>
        <v>7</v>
      </c>
      <c r="G157" s="23"/>
      <c r="H157" s="24">
        <v>456</v>
      </c>
      <c r="I157" s="23"/>
      <c r="J157" s="18">
        <f t="shared" si="16"/>
        <v>320</v>
      </c>
      <c r="S157" s="38"/>
      <c r="Y157" s="38"/>
    </row>
    <row r="158" spans="2:25" x14ac:dyDescent="0.25">
      <c r="B158" s="34">
        <f t="shared" si="19"/>
        <v>201806</v>
      </c>
      <c r="D158" s="24">
        <v>0</v>
      </c>
      <c r="F158" s="21">
        <f t="shared" si="15"/>
        <v>0</v>
      </c>
      <c r="H158" s="24">
        <v>679</v>
      </c>
      <c r="J158" s="18">
        <f t="shared" si="16"/>
        <v>568</v>
      </c>
      <c r="S158" s="38"/>
      <c r="Y158" s="38"/>
    </row>
    <row r="159" spans="2:25" x14ac:dyDescent="0.25">
      <c r="B159" s="34">
        <f t="shared" si="19"/>
        <v>201807</v>
      </c>
      <c r="D159" s="24">
        <v>0</v>
      </c>
      <c r="F159" s="21">
        <f t="shared" si="15"/>
        <v>0</v>
      </c>
      <c r="H159" s="24">
        <v>658</v>
      </c>
      <c r="J159" s="18">
        <f t="shared" si="16"/>
        <v>669</v>
      </c>
      <c r="S159" s="38"/>
      <c r="Y159" s="38"/>
    </row>
    <row r="160" spans="2:25" x14ac:dyDescent="0.25">
      <c r="B160" s="34">
        <f t="shared" si="19"/>
        <v>201808</v>
      </c>
      <c r="D160" s="24">
        <v>0</v>
      </c>
      <c r="F160" s="21">
        <f t="shared" si="15"/>
        <v>0</v>
      </c>
      <c r="H160" s="24">
        <v>630</v>
      </c>
      <c r="J160" s="18">
        <f t="shared" si="16"/>
        <v>644</v>
      </c>
      <c r="S160" s="38"/>
      <c r="Y160" s="38"/>
    </row>
    <row r="161" spans="2:25" x14ac:dyDescent="0.25">
      <c r="B161" s="34">
        <f t="shared" si="19"/>
        <v>201809</v>
      </c>
      <c r="D161" s="24">
        <v>0</v>
      </c>
      <c r="F161" s="21">
        <f t="shared" si="15"/>
        <v>0</v>
      </c>
      <c r="H161" s="24">
        <v>415</v>
      </c>
      <c r="J161" s="18">
        <f t="shared" si="16"/>
        <v>523</v>
      </c>
      <c r="S161" s="38"/>
      <c r="Y161" s="38"/>
    </row>
    <row r="162" spans="2:25" x14ac:dyDescent="0.25">
      <c r="B162" s="34">
        <f t="shared" si="19"/>
        <v>201810</v>
      </c>
      <c r="D162" s="24">
        <v>102</v>
      </c>
      <c r="F162" s="21">
        <f t="shared" si="15"/>
        <v>51</v>
      </c>
      <c r="H162" s="24">
        <v>106</v>
      </c>
      <c r="J162" s="18">
        <f t="shared" si="16"/>
        <v>261</v>
      </c>
      <c r="S162" s="38"/>
      <c r="Y162" s="38"/>
    </row>
    <row r="163" spans="2:25" x14ac:dyDescent="0.25">
      <c r="B163" s="34">
        <f t="shared" si="19"/>
        <v>201811</v>
      </c>
      <c r="D163" s="24">
        <v>356</v>
      </c>
      <c r="F163" s="21">
        <f t="shared" si="15"/>
        <v>229</v>
      </c>
      <c r="H163" s="24">
        <v>10</v>
      </c>
      <c r="J163" s="18">
        <f t="shared" si="16"/>
        <v>58</v>
      </c>
      <c r="S163" s="38"/>
      <c r="Y163" s="38"/>
    </row>
    <row r="164" spans="2:25" x14ac:dyDescent="0.25">
      <c r="B164" s="34">
        <f t="shared" si="19"/>
        <v>201812</v>
      </c>
      <c r="D164" s="24">
        <v>550</v>
      </c>
      <c r="F164" s="21">
        <f t="shared" si="15"/>
        <v>453</v>
      </c>
      <c r="H164" s="24">
        <v>0</v>
      </c>
      <c r="J164" s="18">
        <f t="shared" si="16"/>
        <v>5</v>
      </c>
      <c r="S164" s="38"/>
      <c r="Y164" s="38"/>
    </row>
    <row r="165" spans="2:25" x14ac:dyDescent="0.25">
      <c r="B165" s="34">
        <f t="shared" si="19"/>
        <v>201901</v>
      </c>
      <c r="D165" s="24">
        <v>572</v>
      </c>
      <c r="F165" s="21">
        <f>ROUND((D164+D165)/2,0)</f>
        <v>561</v>
      </c>
      <c r="H165" s="24">
        <v>0</v>
      </c>
      <c r="J165" s="18">
        <f>ROUND((H164+H165)/2,0)</f>
        <v>0</v>
      </c>
    </row>
    <row r="166" spans="2:25" x14ac:dyDescent="0.25">
      <c r="B166" s="34">
        <f t="shared" si="19"/>
        <v>201902</v>
      </c>
      <c r="D166" s="24">
        <v>383</v>
      </c>
      <c r="F166" s="21">
        <f t="shared" si="15"/>
        <v>478</v>
      </c>
      <c r="H166" s="24">
        <v>2</v>
      </c>
      <c r="J166" s="18">
        <f t="shared" ref="J166:J188" si="20">ROUND((H165+H166)/2,0)</f>
        <v>1</v>
      </c>
    </row>
    <row r="167" spans="2:25" x14ac:dyDescent="0.25">
      <c r="B167" s="34">
        <f t="shared" si="19"/>
        <v>201903</v>
      </c>
      <c r="D167" s="24">
        <v>219</v>
      </c>
      <c r="F167" s="21">
        <f t="shared" ref="F167:F188" si="21">ROUND((D166+D167)/2,0)</f>
        <v>301</v>
      </c>
      <c r="H167" s="24">
        <v>34</v>
      </c>
      <c r="J167" s="18">
        <f t="shared" si="20"/>
        <v>18</v>
      </c>
    </row>
    <row r="168" spans="2:25" x14ac:dyDescent="0.25">
      <c r="B168" s="34">
        <f t="shared" si="19"/>
        <v>201904</v>
      </c>
      <c r="D168" s="24">
        <v>52</v>
      </c>
      <c r="F168" s="21">
        <f t="shared" si="21"/>
        <v>136</v>
      </c>
      <c r="H168" s="24">
        <v>141</v>
      </c>
      <c r="J168" s="18">
        <f t="shared" si="20"/>
        <v>88</v>
      </c>
    </row>
    <row r="169" spans="2:25" x14ac:dyDescent="0.25">
      <c r="B169" s="34">
        <f t="shared" si="19"/>
        <v>201905</v>
      </c>
      <c r="D169" s="24">
        <v>6</v>
      </c>
      <c r="F169" s="21">
        <f t="shared" si="21"/>
        <v>29</v>
      </c>
      <c r="H169" s="24">
        <v>264</v>
      </c>
      <c r="J169" s="18">
        <f t="shared" si="20"/>
        <v>203</v>
      </c>
    </row>
    <row r="170" spans="2:25" x14ac:dyDescent="0.25">
      <c r="B170" s="34">
        <f t="shared" si="19"/>
        <v>201906</v>
      </c>
      <c r="D170" s="24">
        <v>0</v>
      </c>
      <c r="F170" s="21">
        <f t="shared" si="21"/>
        <v>3</v>
      </c>
      <c r="H170" s="24">
        <v>553</v>
      </c>
      <c r="J170" s="18">
        <f t="shared" si="20"/>
        <v>409</v>
      </c>
    </row>
    <row r="171" spans="2:25" x14ac:dyDescent="0.25">
      <c r="B171" s="34">
        <f t="shared" si="19"/>
        <v>201907</v>
      </c>
      <c r="D171" s="24">
        <v>0</v>
      </c>
      <c r="F171" s="21">
        <f t="shared" si="21"/>
        <v>0</v>
      </c>
      <c r="H171" s="24">
        <v>701</v>
      </c>
      <c r="J171" s="18">
        <f t="shared" si="20"/>
        <v>627</v>
      </c>
    </row>
    <row r="172" spans="2:25" x14ac:dyDescent="0.25">
      <c r="B172" s="34">
        <f t="shared" si="19"/>
        <v>201908</v>
      </c>
      <c r="D172" s="24">
        <v>0</v>
      </c>
      <c r="F172" s="21">
        <f t="shared" si="21"/>
        <v>0</v>
      </c>
      <c r="H172" s="24">
        <v>710</v>
      </c>
      <c r="J172" s="18">
        <f t="shared" si="20"/>
        <v>706</v>
      </c>
    </row>
    <row r="173" spans="2:25" x14ac:dyDescent="0.25">
      <c r="B173" s="34">
        <f t="shared" si="19"/>
        <v>201909</v>
      </c>
      <c r="D173" s="24">
        <v>0</v>
      </c>
      <c r="F173" s="21">
        <f t="shared" si="21"/>
        <v>0</v>
      </c>
      <c r="H173" s="24">
        <v>469</v>
      </c>
      <c r="J173" s="18">
        <f t="shared" si="20"/>
        <v>590</v>
      </c>
    </row>
    <row r="174" spans="2:25" x14ac:dyDescent="0.25">
      <c r="B174" s="34">
        <f t="shared" si="19"/>
        <v>201910</v>
      </c>
      <c r="D174" s="24">
        <v>101</v>
      </c>
      <c r="F174" s="21">
        <f t="shared" si="21"/>
        <v>51</v>
      </c>
      <c r="H174" s="24">
        <v>133</v>
      </c>
      <c r="J174" s="18">
        <f t="shared" si="20"/>
        <v>301</v>
      </c>
    </row>
    <row r="175" spans="2:25" x14ac:dyDescent="0.25">
      <c r="B175" s="34">
        <f t="shared" si="19"/>
        <v>201911</v>
      </c>
      <c r="D175" s="24">
        <v>337</v>
      </c>
      <c r="F175" s="21">
        <f t="shared" si="21"/>
        <v>219</v>
      </c>
      <c r="H175" s="24">
        <v>0</v>
      </c>
      <c r="J175" s="18">
        <f t="shared" si="20"/>
        <v>67</v>
      </c>
    </row>
    <row r="176" spans="2:25" x14ac:dyDescent="0.25">
      <c r="B176" s="34">
        <f t="shared" si="19"/>
        <v>201912</v>
      </c>
      <c r="D176" s="24">
        <v>543</v>
      </c>
      <c r="F176" s="21">
        <f t="shared" si="21"/>
        <v>440</v>
      </c>
      <c r="H176" s="24">
        <v>0</v>
      </c>
      <c r="J176" s="18">
        <f t="shared" si="20"/>
        <v>0</v>
      </c>
    </row>
    <row r="177" spans="2:10" x14ac:dyDescent="0.25">
      <c r="B177" s="34">
        <f t="shared" si="19"/>
        <v>202001</v>
      </c>
      <c r="D177" s="24">
        <v>515</v>
      </c>
      <c r="F177" s="21">
        <f t="shared" si="21"/>
        <v>529</v>
      </c>
      <c r="H177" s="24">
        <v>0</v>
      </c>
      <c r="J177" s="18">
        <f t="shared" si="20"/>
        <v>0</v>
      </c>
    </row>
    <row r="178" spans="2:10" x14ac:dyDescent="0.25">
      <c r="B178" s="34">
        <f t="shared" si="19"/>
        <v>202002</v>
      </c>
      <c r="D178" s="24">
        <v>436</v>
      </c>
      <c r="F178" s="21">
        <f t="shared" si="21"/>
        <v>476</v>
      </c>
      <c r="H178" s="24">
        <v>0</v>
      </c>
      <c r="J178" s="18">
        <f t="shared" si="20"/>
        <v>0</v>
      </c>
    </row>
    <row r="179" spans="2:10" x14ac:dyDescent="0.25">
      <c r="B179" s="34">
        <f t="shared" si="19"/>
        <v>202003</v>
      </c>
      <c r="D179" s="24">
        <v>168</v>
      </c>
      <c r="F179" s="21">
        <f t="shared" si="21"/>
        <v>302</v>
      </c>
      <c r="H179" s="24">
        <v>12</v>
      </c>
      <c r="J179" s="18">
        <f t="shared" si="20"/>
        <v>6</v>
      </c>
    </row>
    <row r="180" spans="2:10" x14ac:dyDescent="0.25">
      <c r="B180" s="34">
        <f t="shared" si="19"/>
        <v>202004</v>
      </c>
      <c r="D180" s="24">
        <v>19</v>
      </c>
      <c r="F180" s="21">
        <f t="shared" si="21"/>
        <v>94</v>
      </c>
      <c r="H180" s="24">
        <v>164</v>
      </c>
      <c r="J180" s="18">
        <f t="shared" si="20"/>
        <v>88</v>
      </c>
    </row>
    <row r="181" spans="2:10" x14ac:dyDescent="0.25">
      <c r="B181" s="34">
        <f t="shared" si="19"/>
        <v>202005</v>
      </c>
      <c r="D181" s="24">
        <v>0</v>
      </c>
      <c r="F181" s="21">
        <f t="shared" si="21"/>
        <v>10</v>
      </c>
      <c r="H181" s="24">
        <v>460</v>
      </c>
      <c r="J181" s="18">
        <f t="shared" si="20"/>
        <v>312</v>
      </c>
    </row>
    <row r="182" spans="2:10" x14ac:dyDescent="0.25">
      <c r="B182" s="34">
        <f t="shared" si="19"/>
        <v>202006</v>
      </c>
      <c r="D182" s="24">
        <v>0</v>
      </c>
      <c r="F182" s="21">
        <f t="shared" si="21"/>
        <v>0</v>
      </c>
      <c r="H182" s="24">
        <v>620</v>
      </c>
      <c r="J182" s="18">
        <f t="shared" si="20"/>
        <v>540</v>
      </c>
    </row>
    <row r="183" spans="2:10" x14ac:dyDescent="0.25">
      <c r="B183" s="34">
        <f t="shared" si="19"/>
        <v>202007</v>
      </c>
      <c r="D183" s="24">
        <v>0</v>
      </c>
      <c r="F183" s="21">
        <f t="shared" si="21"/>
        <v>0</v>
      </c>
      <c r="H183" s="24">
        <v>748</v>
      </c>
      <c r="J183" s="18">
        <f t="shared" si="20"/>
        <v>684</v>
      </c>
    </row>
    <row r="184" spans="2:10" x14ac:dyDescent="0.25">
      <c r="B184" s="34">
        <f t="shared" si="19"/>
        <v>202008</v>
      </c>
      <c r="D184" s="11">
        <v>0</v>
      </c>
      <c r="F184" s="21">
        <f t="shared" si="21"/>
        <v>0</v>
      </c>
      <c r="H184" s="11">
        <v>729</v>
      </c>
      <c r="J184" s="18">
        <f t="shared" si="20"/>
        <v>739</v>
      </c>
    </row>
    <row r="185" spans="2:10" x14ac:dyDescent="0.25">
      <c r="B185" s="34">
        <f t="shared" si="19"/>
        <v>202009</v>
      </c>
      <c r="D185" s="11">
        <v>15</v>
      </c>
      <c r="F185" s="21">
        <f t="shared" si="21"/>
        <v>8</v>
      </c>
      <c r="H185" s="11">
        <v>350</v>
      </c>
      <c r="J185" s="18">
        <f t="shared" si="20"/>
        <v>540</v>
      </c>
    </row>
    <row r="186" spans="2:10" x14ac:dyDescent="0.25">
      <c r="B186" s="34">
        <f t="shared" si="19"/>
        <v>202010</v>
      </c>
      <c r="D186" s="11">
        <v>91</v>
      </c>
      <c r="F186" s="21">
        <f t="shared" si="21"/>
        <v>53</v>
      </c>
      <c r="H186" s="11">
        <v>202</v>
      </c>
      <c r="J186" s="18">
        <f t="shared" si="20"/>
        <v>276</v>
      </c>
    </row>
    <row r="187" spans="2:10" x14ac:dyDescent="0.25">
      <c r="B187" s="34">
        <f t="shared" si="19"/>
        <v>202011</v>
      </c>
      <c r="D187" s="11">
        <v>183</v>
      </c>
      <c r="F187" s="21">
        <f t="shared" si="21"/>
        <v>137</v>
      </c>
      <c r="H187" s="11">
        <v>26</v>
      </c>
      <c r="J187" s="18">
        <f t="shared" si="20"/>
        <v>114</v>
      </c>
    </row>
    <row r="188" spans="2:10" x14ac:dyDescent="0.25">
      <c r="B188" s="34">
        <f t="shared" si="19"/>
        <v>202012</v>
      </c>
      <c r="D188" s="11">
        <v>647</v>
      </c>
      <c r="F188" s="21">
        <f t="shared" si="21"/>
        <v>415</v>
      </c>
      <c r="H188" s="11">
        <v>0</v>
      </c>
      <c r="J188" s="18">
        <f t="shared" si="20"/>
        <v>13</v>
      </c>
    </row>
    <row r="189" spans="2:10" x14ac:dyDescent="0.25">
      <c r="B189" s="34"/>
      <c r="F189" s="21"/>
      <c r="J189" s="18"/>
    </row>
    <row r="190" spans="2:10" x14ac:dyDescent="0.25">
      <c r="B190" s="34"/>
      <c r="F190" s="37"/>
      <c r="J190" s="32"/>
    </row>
    <row r="191" spans="2:10" x14ac:dyDescent="0.25">
      <c r="B191" s="34"/>
      <c r="F191" s="37"/>
      <c r="J191" s="32"/>
    </row>
    <row r="192" spans="2:10" x14ac:dyDescent="0.25">
      <c r="B192" s="34"/>
      <c r="F192" s="37"/>
      <c r="J192" s="32"/>
    </row>
    <row r="193" spans="1:13" x14ac:dyDescent="0.25">
      <c r="B193" s="34"/>
      <c r="F193" s="37"/>
      <c r="J193" s="32"/>
    </row>
    <row r="194" spans="1:13" x14ac:dyDescent="0.25">
      <c r="B194" s="34"/>
      <c r="F194" s="37"/>
      <c r="J194" s="32"/>
    </row>
    <row r="195" spans="1:13" x14ac:dyDescent="0.25">
      <c r="B195" s="34"/>
      <c r="F195" s="37"/>
      <c r="J195" s="32"/>
    </row>
    <row r="196" spans="1:13" x14ac:dyDescent="0.25">
      <c r="B196" s="34"/>
      <c r="F196" s="37"/>
      <c r="J196" s="32"/>
    </row>
    <row r="197" spans="1:13" x14ac:dyDescent="0.25">
      <c r="B197" s="34"/>
      <c r="F197" s="37"/>
      <c r="J197" s="32"/>
    </row>
    <row r="198" spans="1:13" x14ac:dyDescent="0.25">
      <c r="A198" s="3" t="str">
        <f t="shared" ref="A198:A204" si="22">A1</f>
        <v>EL PASO ELECTRIC COMPANY</v>
      </c>
      <c r="B198" s="34"/>
      <c r="D198" s="24"/>
      <c r="E198" s="33"/>
      <c r="F198" s="37"/>
      <c r="G198" s="33"/>
      <c r="H198" s="24"/>
      <c r="I198" s="33"/>
      <c r="J198" s="32"/>
      <c r="M198" s="32" t="s">
        <v>12</v>
      </c>
    </row>
    <row r="199" spans="1:13" x14ac:dyDescent="0.25">
      <c r="A199" s="3" t="str">
        <f t="shared" si="22"/>
        <v>2021 TEXAS RATE CASE FILING</v>
      </c>
      <c r="B199" s="34"/>
      <c r="D199" s="24"/>
      <c r="E199" s="33"/>
      <c r="F199" s="37"/>
      <c r="G199" s="33"/>
      <c r="H199" s="24"/>
      <c r="I199" s="33"/>
      <c r="J199" s="32"/>
      <c r="M199" s="32" t="s">
        <v>19</v>
      </c>
    </row>
    <row r="200" spans="1:13" x14ac:dyDescent="0.25">
      <c r="A200" s="3" t="str">
        <f t="shared" si="22"/>
        <v xml:space="preserve">SCHEDULE O-8.2:  HISTORICAL WEATHER DATA AFTER WEIGHTING </v>
      </c>
      <c r="B200" s="34"/>
      <c r="D200" s="24"/>
      <c r="E200" s="33"/>
      <c r="F200" s="37"/>
      <c r="G200" s="33"/>
      <c r="H200" s="24"/>
      <c r="I200" s="33"/>
      <c r="J200" s="32"/>
    </row>
    <row r="201" spans="1:13" x14ac:dyDescent="0.25">
      <c r="A201" s="31" t="str">
        <f t="shared" si="22"/>
        <v>AND BILLING CYCLE ADJUSTMENTS</v>
      </c>
      <c r="B201" s="5"/>
      <c r="C201" s="5"/>
      <c r="D201" s="32"/>
      <c r="E201" s="22"/>
      <c r="F201" s="37"/>
      <c r="G201" s="22"/>
      <c r="H201" s="32"/>
      <c r="I201" s="22"/>
      <c r="J201" s="32"/>
    </row>
    <row r="202" spans="1:13" x14ac:dyDescent="0.25">
      <c r="A202" s="3" t="str">
        <f t="shared" si="22"/>
        <v>SPONSOR: GEORGE NOVELA</v>
      </c>
      <c r="B202" s="34"/>
      <c r="D202" s="24"/>
      <c r="E202" s="33"/>
      <c r="F202" s="37"/>
      <c r="G202" s="33"/>
      <c r="H202" s="24"/>
      <c r="I202" s="33"/>
      <c r="J202" s="32"/>
    </row>
    <row r="203" spans="1:13" x14ac:dyDescent="0.25">
      <c r="A203" s="3" t="str">
        <f t="shared" si="22"/>
        <v>PREPARER:  ENEDINA SOTO</v>
      </c>
      <c r="B203" s="34"/>
      <c r="D203" s="24"/>
      <c r="E203" s="33"/>
      <c r="F203" s="37"/>
      <c r="G203" s="33"/>
      <c r="H203" s="24"/>
      <c r="I203" s="33"/>
      <c r="J203" s="32"/>
    </row>
    <row r="204" spans="1:13" x14ac:dyDescent="0.25">
      <c r="A204" s="3" t="str">
        <f t="shared" si="22"/>
        <v>FOR THE TEST YEAR ENDED DECEMBER 31, 2020</v>
      </c>
      <c r="B204" s="34"/>
      <c r="D204" s="24"/>
      <c r="E204" s="33"/>
      <c r="F204" s="37"/>
      <c r="G204" s="33"/>
      <c r="H204" s="24"/>
      <c r="I204" s="33"/>
      <c r="J204" s="32"/>
    </row>
    <row r="205" spans="1:13" x14ac:dyDescent="0.25">
      <c r="D205" s="24"/>
      <c r="E205" s="33"/>
      <c r="F205" s="25"/>
      <c r="G205" s="33"/>
      <c r="H205" s="24"/>
      <c r="I205" s="33"/>
      <c r="J205" s="24"/>
    </row>
    <row r="206" spans="1:13" ht="13" x14ac:dyDescent="0.3">
      <c r="C206" s="5"/>
      <c r="D206" s="32"/>
      <c r="E206" s="22"/>
      <c r="F206" s="37" t="s">
        <v>3</v>
      </c>
      <c r="G206" s="6"/>
      <c r="H206" s="32"/>
      <c r="I206" s="22"/>
      <c r="J206" s="32" t="s">
        <v>3</v>
      </c>
    </row>
    <row r="207" spans="1:13" ht="13" x14ac:dyDescent="0.3">
      <c r="D207" s="24" t="s">
        <v>24</v>
      </c>
      <c r="E207" s="33"/>
      <c r="F207" s="37" t="s">
        <v>4</v>
      </c>
      <c r="G207" s="6"/>
      <c r="H207" s="24" t="s">
        <v>24</v>
      </c>
      <c r="I207" s="33"/>
      <c r="J207" s="32" t="s">
        <v>4</v>
      </c>
    </row>
    <row r="208" spans="1:13" ht="13" x14ac:dyDescent="0.3">
      <c r="D208" s="32" t="s">
        <v>5</v>
      </c>
      <c r="E208" s="33"/>
      <c r="F208" s="37" t="s">
        <v>5</v>
      </c>
      <c r="G208" s="6"/>
      <c r="H208" s="32" t="s">
        <v>6</v>
      </c>
      <c r="I208" s="6"/>
      <c r="J208" s="32" t="s">
        <v>6</v>
      </c>
    </row>
    <row r="209" spans="2:10" ht="13" x14ac:dyDescent="0.3">
      <c r="B209" s="7" t="s">
        <v>7</v>
      </c>
      <c r="D209" s="26" t="s">
        <v>8</v>
      </c>
      <c r="E209" s="33"/>
      <c r="F209" s="27" t="s">
        <v>8</v>
      </c>
      <c r="G209" s="6"/>
      <c r="H209" s="26" t="s">
        <v>8</v>
      </c>
      <c r="I209" s="6"/>
      <c r="J209" s="26" t="s">
        <v>8</v>
      </c>
    </row>
    <row r="210" spans="2:10" x14ac:dyDescent="0.25">
      <c r="B210" s="34">
        <v>200812</v>
      </c>
      <c r="D210" s="24">
        <v>630</v>
      </c>
      <c r="E210" s="33"/>
      <c r="F210" s="37"/>
      <c r="G210" s="33"/>
      <c r="H210" s="24">
        <v>0</v>
      </c>
      <c r="I210" s="33"/>
      <c r="J210" s="32"/>
    </row>
    <row r="211" spans="2:10" x14ac:dyDescent="0.25">
      <c r="B211" s="34">
        <v>200901</v>
      </c>
      <c r="D211" s="24">
        <v>620</v>
      </c>
      <c r="E211" s="33"/>
      <c r="F211" s="37">
        <f t="shared" ref="F211:F235" si="23">ROUND((D210+D211)/2,0)</f>
        <v>625</v>
      </c>
      <c r="G211" s="33"/>
      <c r="H211" s="24">
        <v>0</v>
      </c>
      <c r="I211" s="33"/>
      <c r="J211" s="32">
        <f t="shared" ref="J211:J235" si="24">ROUND((H210+H211)/2,0)</f>
        <v>0</v>
      </c>
    </row>
    <row r="212" spans="2:10" x14ac:dyDescent="0.25">
      <c r="B212" s="34">
        <f>B211+1</f>
        <v>200902</v>
      </c>
      <c r="D212" s="24">
        <v>456</v>
      </c>
      <c r="E212" s="33"/>
      <c r="F212" s="37">
        <f t="shared" si="23"/>
        <v>538</v>
      </c>
      <c r="G212" s="33"/>
      <c r="H212" s="24">
        <v>0</v>
      </c>
      <c r="I212" s="33"/>
      <c r="J212" s="32">
        <f t="shared" si="24"/>
        <v>0</v>
      </c>
    </row>
    <row r="213" spans="2:10" x14ac:dyDescent="0.25">
      <c r="B213" s="34">
        <f t="shared" ref="B213:B222" si="25">B212+1</f>
        <v>200903</v>
      </c>
      <c r="D213" s="24">
        <v>317</v>
      </c>
      <c r="E213" s="33"/>
      <c r="F213" s="37">
        <f t="shared" si="23"/>
        <v>387</v>
      </c>
      <c r="G213" s="33"/>
      <c r="H213" s="24">
        <v>7</v>
      </c>
      <c r="I213" s="33"/>
      <c r="J213" s="32">
        <f t="shared" si="24"/>
        <v>4</v>
      </c>
    </row>
    <row r="214" spans="2:10" x14ac:dyDescent="0.25">
      <c r="B214" s="34">
        <f t="shared" si="25"/>
        <v>200904</v>
      </c>
      <c r="D214" s="24">
        <v>199</v>
      </c>
      <c r="E214" s="33"/>
      <c r="F214" s="37">
        <f t="shared" si="23"/>
        <v>258</v>
      </c>
      <c r="G214" s="33"/>
      <c r="H214" s="24">
        <v>20</v>
      </c>
      <c r="I214" s="33"/>
      <c r="J214" s="32">
        <f t="shared" si="24"/>
        <v>14</v>
      </c>
    </row>
    <row r="215" spans="2:10" x14ac:dyDescent="0.25">
      <c r="B215" s="34">
        <f t="shared" si="25"/>
        <v>200905</v>
      </c>
      <c r="D215" s="24">
        <v>4</v>
      </c>
      <c r="E215" s="33"/>
      <c r="F215" s="37">
        <f t="shared" si="23"/>
        <v>102</v>
      </c>
      <c r="G215" s="33"/>
      <c r="H215" s="24">
        <v>197</v>
      </c>
      <c r="I215" s="33"/>
      <c r="J215" s="32">
        <f t="shared" si="24"/>
        <v>109</v>
      </c>
    </row>
    <row r="216" spans="2:10" x14ac:dyDescent="0.25">
      <c r="B216" s="34">
        <f t="shared" si="25"/>
        <v>200906</v>
      </c>
      <c r="D216" s="24">
        <v>0</v>
      </c>
      <c r="E216" s="33"/>
      <c r="F216" s="37">
        <f t="shared" si="23"/>
        <v>2</v>
      </c>
      <c r="G216" s="33"/>
      <c r="H216" s="24">
        <v>357</v>
      </c>
      <c r="I216" s="33"/>
      <c r="J216" s="32">
        <f t="shared" si="24"/>
        <v>277</v>
      </c>
    </row>
    <row r="217" spans="2:10" x14ac:dyDescent="0.25">
      <c r="B217" s="34">
        <f t="shared" si="25"/>
        <v>200907</v>
      </c>
      <c r="D217" s="24">
        <v>0</v>
      </c>
      <c r="E217" s="33"/>
      <c r="F217" s="37">
        <f t="shared" si="23"/>
        <v>0</v>
      </c>
      <c r="G217" s="33"/>
      <c r="H217" s="24">
        <v>563</v>
      </c>
      <c r="I217" s="33"/>
      <c r="J217" s="32">
        <f t="shared" si="24"/>
        <v>460</v>
      </c>
    </row>
    <row r="218" spans="2:10" x14ac:dyDescent="0.25">
      <c r="B218" s="34">
        <f t="shared" si="25"/>
        <v>200908</v>
      </c>
      <c r="D218" s="24">
        <v>0</v>
      </c>
      <c r="E218" s="33"/>
      <c r="F218" s="37">
        <f t="shared" si="23"/>
        <v>0</v>
      </c>
      <c r="G218" s="33"/>
      <c r="H218" s="24">
        <v>471</v>
      </c>
      <c r="I218" s="33"/>
      <c r="J218" s="32">
        <f t="shared" si="24"/>
        <v>517</v>
      </c>
    </row>
    <row r="219" spans="2:10" x14ac:dyDescent="0.25">
      <c r="B219" s="34">
        <f t="shared" si="25"/>
        <v>200909</v>
      </c>
      <c r="D219" s="24">
        <v>10</v>
      </c>
      <c r="E219" s="33"/>
      <c r="F219" s="37">
        <f t="shared" si="23"/>
        <v>5</v>
      </c>
      <c r="G219" s="33"/>
      <c r="H219" s="24">
        <v>218</v>
      </c>
      <c r="I219" s="33"/>
      <c r="J219" s="32">
        <f t="shared" si="24"/>
        <v>345</v>
      </c>
    </row>
    <row r="220" spans="2:10" x14ac:dyDescent="0.25">
      <c r="B220" s="34">
        <f t="shared" si="25"/>
        <v>200910</v>
      </c>
      <c r="D220" s="24">
        <v>155</v>
      </c>
      <c r="E220" s="33"/>
      <c r="F220" s="37">
        <f t="shared" si="23"/>
        <v>83</v>
      </c>
      <c r="G220" s="33"/>
      <c r="H220" s="24">
        <v>47</v>
      </c>
      <c r="I220" s="33"/>
      <c r="J220" s="32">
        <f t="shared" si="24"/>
        <v>133</v>
      </c>
    </row>
    <row r="221" spans="2:10" x14ac:dyDescent="0.25">
      <c r="B221" s="34">
        <f t="shared" si="25"/>
        <v>200911</v>
      </c>
      <c r="D221" s="24">
        <v>404</v>
      </c>
      <c r="E221" s="33"/>
      <c r="F221" s="37">
        <f t="shared" si="23"/>
        <v>280</v>
      </c>
      <c r="G221" s="33"/>
      <c r="H221" s="24">
        <v>0</v>
      </c>
      <c r="I221" s="33"/>
      <c r="J221" s="32">
        <f t="shared" si="24"/>
        <v>24</v>
      </c>
    </row>
    <row r="222" spans="2:10" x14ac:dyDescent="0.25">
      <c r="B222" s="34">
        <f t="shared" si="25"/>
        <v>200912</v>
      </c>
      <c r="D222" s="24">
        <v>770</v>
      </c>
      <c r="E222" s="33"/>
      <c r="F222" s="37">
        <f t="shared" si="23"/>
        <v>587</v>
      </c>
      <c r="G222" s="33"/>
      <c r="H222" s="24">
        <v>0</v>
      </c>
      <c r="I222" s="33"/>
      <c r="J222" s="32">
        <f t="shared" si="24"/>
        <v>0</v>
      </c>
    </row>
    <row r="223" spans="2:10" x14ac:dyDescent="0.25">
      <c r="B223" s="34">
        <f>B211+100</f>
        <v>201001</v>
      </c>
      <c r="D223" s="24">
        <v>771</v>
      </c>
      <c r="E223" s="33"/>
      <c r="F223" s="37">
        <f t="shared" si="23"/>
        <v>771</v>
      </c>
      <c r="G223" s="33"/>
      <c r="H223" s="24">
        <v>0</v>
      </c>
      <c r="I223" s="33"/>
      <c r="J223" s="32">
        <f t="shared" si="24"/>
        <v>0</v>
      </c>
    </row>
    <row r="224" spans="2:10" x14ac:dyDescent="0.25">
      <c r="B224" s="34">
        <f t="shared" ref="B224:B260" si="26">B212+100</f>
        <v>201002</v>
      </c>
      <c r="D224" s="24">
        <v>567</v>
      </c>
      <c r="E224" s="33"/>
      <c r="F224" s="37">
        <f t="shared" si="23"/>
        <v>669</v>
      </c>
      <c r="G224" s="33"/>
      <c r="H224" s="24">
        <v>0</v>
      </c>
      <c r="I224" s="33"/>
      <c r="J224" s="32">
        <f t="shared" si="24"/>
        <v>0</v>
      </c>
    </row>
    <row r="225" spans="2:10" x14ac:dyDescent="0.25">
      <c r="B225" s="34">
        <f t="shared" si="26"/>
        <v>201003</v>
      </c>
      <c r="D225" s="24">
        <v>468</v>
      </c>
      <c r="E225" s="33"/>
      <c r="F225" s="37">
        <f t="shared" si="23"/>
        <v>518</v>
      </c>
      <c r="G225" s="33"/>
      <c r="H225" s="24">
        <v>0</v>
      </c>
      <c r="I225" s="33"/>
      <c r="J225" s="32">
        <f t="shared" si="24"/>
        <v>0</v>
      </c>
    </row>
    <row r="226" spans="2:10" x14ac:dyDescent="0.25">
      <c r="B226" s="34">
        <f t="shared" si="26"/>
        <v>201004</v>
      </c>
      <c r="D226" s="24">
        <v>165</v>
      </c>
      <c r="E226" s="33"/>
      <c r="F226" s="37">
        <f t="shared" si="23"/>
        <v>317</v>
      </c>
      <c r="G226" s="33"/>
      <c r="H226" s="24">
        <v>8</v>
      </c>
      <c r="I226" s="33"/>
      <c r="J226" s="32">
        <f t="shared" si="24"/>
        <v>4</v>
      </c>
    </row>
    <row r="227" spans="2:10" x14ac:dyDescent="0.25">
      <c r="B227" s="34">
        <f t="shared" si="26"/>
        <v>201005</v>
      </c>
      <c r="D227" s="24">
        <v>46</v>
      </c>
      <c r="E227" s="33"/>
      <c r="F227" s="37">
        <f t="shared" si="23"/>
        <v>106</v>
      </c>
      <c r="G227" s="33"/>
      <c r="H227" s="24">
        <v>145</v>
      </c>
      <c r="I227" s="33"/>
      <c r="J227" s="32">
        <f t="shared" si="24"/>
        <v>77</v>
      </c>
    </row>
    <row r="228" spans="2:10" x14ac:dyDescent="0.25">
      <c r="B228" s="34">
        <f t="shared" si="26"/>
        <v>201006</v>
      </c>
      <c r="D228" s="24">
        <v>0</v>
      </c>
      <c r="E228" s="33"/>
      <c r="F228" s="37">
        <f t="shared" si="23"/>
        <v>23</v>
      </c>
      <c r="G228" s="33"/>
      <c r="H228" s="24">
        <v>444</v>
      </c>
      <c r="I228" s="33"/>
      <c r="J228" s="32">
        <f t="shared" si="24"/>
        <v>295</v>
      </c>
    </row>
    <row r="229" spans="2:10" x14ac:dyDescent="0.25">
      <c r="B229" s="34">
        <f t="shared" si="26"/>
        <v>201007</v>
      </c>
      <c r="D229" s="24">
        <v>0</v>
      </c>
      <c r="F229" s="37">
        <f t="shared" si="23"/>
        <v>0</v>
      </c>
      <c r="H229" s="24">
        <v>466</v>
      </c>
      <c r="J229" s="32">
        <f t="shared" si="24"/>
        <v>455</v>
      </c>
    </row>
    <row r="230" spans="2:10" x14ac:dyDescent="0.25">
      <c r="B230" s="34">
        <f t="shared" si="26"/>
        <v>201008</v>
      </c>
      <c r="D230" s="24">
        <v>0</v>
      </c>
      <c r="F230" s="37">
        <f t="shared" si="23"/>
        <v>0</v>
      </c>
      <c r="H230" s="24">
        <v>455</v>
      </c>
      <c r="J230" s="32">
        <f t="shared" si="24"/>
        <v>461</v>
      </c>
    </row>
    <row r="231" spans="2:10" x14ac:dyDescent="0.25">
      <c r="B231" s="34">
        <f t="shared" si="26"/>
        <v>201009</v>
      </c>
      <c r="D231" s="24">
        <v>0</v>
      </c>
      <c r="F231" s="37">
        <f t="shared" si="23"/>
        <v>0</v>
      </c>
      <c r="H231" s="24">
        <v>283</v>
      </c>
      <c r="J231" s="32">
        <f t="shared" si="24"/>
        <v>369</v>
      </c>
    </row>
    <row r="232" spans="2:10" x14ac:dyDescent="0.25">
      <c r="B232" s="34">
        <f t="shared" si="26"/>
        <v>201010</v>
      </c>
      <c r="D232" s="24">
        <v>90</v>
      </c>
      <c r="F232" s="37">
        <f t="shared" si="23"/>
        <v>45</v>
      </c>
      <c r="H232" s="24">
        <v>52</v>
      </c>
      <c r="J232" s="32">
        <f t="shared" si="24"/>
        <v>168</v>
      </c>
    </row>
    <row r="233" spans="2:10" x14ac:dyDescent="0.25">
      <c r="B233" s="34">
        <f t="shared" si="26"/>
        <v>201011</v>
      </c>
      <c r="D233" s="24">
        <v>524</v>
      </c>
      <c r="F233" s="37">
        <f t="shared" si="23"/>
        <v>307</v>
      </c>
      <c r="H233" s="24">
        <v>0</v>
      </c>
      <c r="J233" s="32">
        <f t="shared" si="24"/>
        <v>26</v>
      </c>
    </row>
    <row r="234" spans="2:10" x14ac:dyDescent="0.25">
      <c r="B234" s="34">
        <f t="shared" si="26"/>
        <v>201012</v>
      </c>
      <c r="D234" s="24">
        <v>578</v>
      </c>
      <c r="F234" s="37">
        <f t="shared" si="23"/>
        <v>551</v>
      </c>
      <c r="H234" s="24">
        <v>0</v>
      </c>
      <c r="J234" s="32">
        <f t="shared" si="24"/>
        <v>0</v>
      </c>
    </row>
    <row r="235" spans="2:10" x14ac:dyDescent="0.25">
      <c r="B235" s="34">
        <f t="shared" si="26"/>
        <v>201101</v>
      </c>
      <c r="D235" s="24">
        <v>653</v>
      </c>
      <c r="F235" s="37">
        <f t="shared" si="23"/>
        <v>616</v>
      </c>
      <c r="H235" s="24">
        <v>0</v>
      </c>
      <c r="J235" s="32">
        <f t="shared" si="24"/>
        <v>0</v>
      </c>
    </row>
    <row r="236" spans="2:10" x14ac:dyDescent="0.25">
      <c r="B236" s="34">
        <f t="shared" si="26"/>
        <v>201102</v>
      </c>
      <c r="D236" s="24">
        <v>641</v>
      </c>
      <c r="F236" s="37">
        <f>ROUND((D235+D236)/2,0)</f>
        <v>647</v>
      </c>
      <c r="H236" s="24">
        <v>0</v>
      </c>
      <c r="J236" s="32">
        <f>ROUND((H235+H236)/2,0)</f>
        <v>0</v>
      </c>
    </row>
    <row r="237" spans="2:10" x14ac:dyDescent="0.25">
      <c r="B237" s="34">
        <f t="shared" si="26"/>
        <v>201103</v>
      </c>
      <c r="D237" s="24">
        <v>245</v>
      </c>
      <c r="F237" s="37">
        <f t="shared" ref="F237:F260" si="27">ROUND((D236+D237)/2,0)</f>
        <v>443</v>
      </c>
      <c r="H237" s="24">
        <v>2</v>
      </c>
      <c r="J237" s="32">
        <f t="shared" ref="J237:J260" si="28">ROUND((H236+H237)/2,0)</f>
        <v>1</v>
      </c>
    </row>
    <row r="238" spans="2:10" x14ac:dyDescent="0.25">
      <c r="B238" s="34">
        <f t="shared" si="26"/>
        <v>201104</v>
      </c>
      <c r="D238" s="24">
        <v>85</v>
      </c>
      <c r="F238" s="37">
        <f t="shared" si="27"/>
        <v>165</v>
      </c>
      <c r="H238" s="24">
        <v>44</v>
      </c>
      <c r="J238" s="32">
        <f t="shared" si="28"/>
        <v>23</v>
      </c>
    </row>
    <row r="239" spans="2:10" x14ac:dyDescent="0.25">
      <c r="B239" s="34">
        <f t="shared" si="26"/>
        <v>201105</v>
      </c>
      <c r="D239" s="24">
        <v>60</v>
      </c>
      <c r="F239" s="37">
        <f t="shared" si="27"/>
        <v>73</v>
      </c>
      <c r="H239" s="24">
        <v>134</v>
      </c>
      <c r="J239" s="32">
        <f t="shared" si="28"/>
        <v>89</v>
      </c>
    </row>
    <row r="240" spans="2:10" x14ac:dyDescent="0.25">
      <c r="B240" s="34">
        <f t="shared" si="26"/>
        <v>201106</v>
      </c>
      <c r="D240" s="24">
        <v>0</v>
      </c>
      <c r="F240" s="37">
        <f t="shared" si="27"/>
        <v>30</v>
      </c>
      <c r="H240" s="24">
        <v>476</v>
      </c>
      <c r="J240" s="32">
        <f t="shared" si="28"/>
        <v>305</v>
      </c>
    </row>
    <row r="241" spans="2:10" x14ac:dyDescent="0.25">
      <c r="B241" s="34">
        <f t="shared" si="26"/>
        <v>201107</v>
      </c>
      <c r="D241" s="24">
        <v>0</v>
      </c>
      <c r="F241" s="37">
        <f t="shared" si="27"/>
        <v>0</v>
      </c>
      <c r="H241" s="24">
        <v>543</v>
      </c>
      <c r="J241" s="32">
        <f t="shared" si="28"/>
        <v>510</v>
      </c>
    </row>
    <row r="242" spans="2:10" x14ac:dyDescent="0.25">
      <c r="B242" s="34">
        <f t="shared" si="26"/>
        <v>201108</v>
      </c>
      <c r="D242" s="24">
        <v>0</v>
      </c>
      <c r="F242" s="37">
        <f t="shared" si="27"/>
        <v>0</v>
      </c>
      <c r="H242" s="24">
        <v>545</v>
      </c>
      <c r="J242" s="32">
        <f t="shared" si="28"/>
        <v>544</v>
      </c>
    </row>
    <row r="243" spans="2:10" x14ac:dyDescent="0.25">
      <c r="B243" s="34">
        <f t="shared" si="26"/>
        <v>201109</v>
      </c>
      <c r="D243" s="24">
        <v>0</v>
      </c>
      <c r="F243" s="37">
        <f t="shared" si="27"/>
        <v>0</v>
      </c>
      <c r="H243" s="24">
        <v>288</v>
      </c>
      <c r="J243" s="32">
        <f t="shared" si="28"/>
        <v>417</v>
      </c>
    </row>
    <row r="244" spans="2:10" x14ac:dyDescent="0.25">
      <c r="B244" s="34">
        <f t="shared" si="26"/>
        <v>201110</v>
      </c>
      <c r="D244" s="24">
        <v>121</v>
      </c>
      <c r="F244" s="37">
        <f t="shared" si="27"/>
        <v>61</v>
      </c>
      <c r="H244" s="24">
        <v>41</v>
      </c>
      <c r="J244" s="32">
        <f t="shared" si="28"/>
        <v>165</v>
      </c>
    </row>
    <row r="245" spans="2:10" x14ac:dyDescent="0.25">
      <c r="B245" s="34">
        <f t="shared" si="26"/>
        <v>201111</v>
      </c>
      <c r="D245" s="24">
        <v>508</v>
      </c>
      <c r="F245" s="37">
        <f t="shared" si="27"/>
        <v>315</v>
      </c>
      <c r="H245" s="24">
        <v>0</v>
      </c>
      <c r="J245" s="32">
        <f t="shared" si="28"/>
        <v>21</v>
      </c>
    </row>
    <row r="246" spans="2:10" x14ac:dyDescent="0.25">
      <c r="B246" s="34">
        <f t="shared" si="26"/>
        <v>201112</v>
      </c>
      <c r="D246" s="24">
        <v>827</v>
      </c>
      <c r="F246" s="37">
        <f t="shared" si="27"/>
        <v>668</v>
      </c>
      <c r="H246" s="24">
        <v>0</v>
      </c>
      <c r="J246" s="32">
        <f t="shared" si="28"/>
        <v>0</v>
      </c>
    </row>
    <row r="247" spans="2:10" x14ac:dyDescent="0.25">
      <c r="B247" s="34">
        <f t="shared" si="26"/>
        <v>201201</v>
      </c>
      <c r="D247" s="24">
        <v>594</v>
      </c>
      <c r="F247" s="37">
        <f t="shared" si="27"/>
        <v>711</v>
      </c>
      <c r="H247" s="24">
        <v>0</v>
      </c>
      <c r="J247" s="32">
        <f t="shared" si="28"/>
        <v>0</v>
      </c>
    </row>
    <row r="248" spans="2:10" x14ac:dyDescent="0.25">
      <c r="B248" s="34">
        <f t="shared" si="26"/>
        <v>201202</v>
      </c>
      <c r="D248" s="24">
        <v>526</v>
      </c>
      <c r="F248" s="37">
        <f t="shared" si="27"/>
        <v>560</v>
      </c>
      <c r="H248" s="24">
        <v>0</v>
      </c>
      <c r="J248" s="32">
        <f t="shared" si="28"/>
        <v>0</v>
      </c>
    </row>
    <row r="249" spans="2:10" x14ac:dyDescent="0.25">
      <c r="B249" s="34">
        <f t="shared" si="26"/>
        <v>201203</v>
      </c>
      <c r="D249" s="24">
        <v>329</v>
      </c>
      <c r="F249" s="37">
        <f t="shared" si="27"/>
        <v>428</v>
      </c>
      <c r="H249" s="24">
        <v>3</v>
      </c>
      <c r="J249" s="32">
        <f t="shared" si="28"/>
        <v>2</v>
      </c>
    </row>
    <row r="250" spans="2:10" x14ac:dyDescent="0.25">
      <c r="B250" s="34">
        <f t="shared" si="26"/>
        <v>201204</v>
      </c>
      <c r="D250" s="24">
        <v>104</v>
      </c>
      <c r="F250" s="37">
        <f t="shared" si="27"/>
        <v>217</v>
      </c>
      <c r="H250" s="24">
        <v>67</v>
      </c>
      <c r="J250" s="32">
        <f t="shared" si="28"/>
        <v>35</v>
      </c>
    </row>
    <row r="251" spans="2:10" x14ac:dyDescent="0.25">
      <c r="B251" s="34">
        <f t="shared" si="26"/>
        <v>201205</v>
      </c>
      <c r="D251" s="24">
        <v>30</v>
      </c>
      <c r="F251" s="37">
        <f t="shared" si="27"/>
        <v>67</v>
      </c>
      <c r="H251" s="24">
        <v>164</v>
      </c>
      <c r="J251" s="32">
        <f t="shared" si="28"/>
        <v>116</v>
      </c>
    </row>
    <row r="252" spans="2:10" x14ac:dyDescent="0.25">
      <c r="B252" s="34">
        <f t="shared" si="26"/>
        <v>201206</v>
      </c>
      <c r="D252" s="24">
        <v>0</v>
      </c>
      <c r="F252" s="37">
        <f t="shared" si="27"/>
        <v>15</v>
      </c>
      <c r="H252" s="24">
        <v>492</v>
      </c>
      <c r="J252" s="32">
        <f t="shared" si="28"/>
        <v>328</v>
      </c>
    </row>
    <row r="253" spans="2:10" x14ac:dyDescent="0.25">
      <c r="B253" s="34">
        <f t="shared" si="26"/>
        <v>201207</v>
      </c>
      <c r="D253" s="24">
        <v>0</v>
      </c>
      <c r="F253" s="37">
        <f t="shared" si="27"/>
        <v>0</v>
      </c>
      <c r="H253" s="24">
        <v>440</v>
      </c>
      <c r="J253" s="32">
        <f t="shared" si="28"/>
        <v>466</v>
      </c>
    </row>
    <row r="254" spans="2:10" x14ac:dyDescent="0.25">
      <c r="B254" s="34">
        <f t="shared" si="26"/>
        <v>201208</v>
      </c>
      <c r="D254" s="24">
        <v>0</v>
      </c>
      <c r="F254" s="37">
        <f t="shared" si="27"/>
        <v>0</v>
      </c>
      <c r="H254" s="24">
        <v>494</v>
      </c>
      <c r="J254" s="32">
        <f t="shared" si="28"/>
        <v>467</v>
      </c>
    </row>
    <row r="255" spans="2:10" x14ac:dyDescent="0.25">
      <c r="B255" s="34">
        <f t="shared" si="26"/>
        <v>201209</v>
      </c>
      <c r="D255" s="11">
        <v>11</v>
      </c>
      <c r="F255" s="37">
        <f t="shared" si="27"/>
        <v>6</v>
      </c>
      <c r="H255" s="11">
        <v>254</v>
      </c>
      <c r="J255" s="32">
        <f t="shared" si="28"/>
        <v>374</v>
      </c>
    </row>
    <row r="256" spans="2:10" x14ac:dyDescent="0.25">
      <c r="B256" s="34">
        <f t="shared" si="26"/>
        <v>201210</v>
      </c>
      <c r="D256" s="11">
        <v>87</v>
      </c>
      <c r="F256" s="37">
        <f t="shared" si="27"/>
        <v>49</v>
      </c>
      <c r="H256" s="11">
        <v>80</v>
      </c>
      <c r="J256" s="32">
        <f t="shared" si="28"/>
        <v>167</v>
      </c>
    </row>
    <row r="257" spans="1:13" x14ac:dyDescent="0.25">
      <c r="B257" s="34">
        <f t="shared" si="26"/>
        <v>201211</v>
      </c>
      <c r="D257" s="11">
        <v>339</v>
      </c>
      <c r="F257" s="37">
        <f t="shared" si="27"/>
        <v>213</v>
      </c>
      <c r="H257" s="11">
        <v>0</v>
      </c>
      <c r="J257" s="32">
        <f t="shared" si="28"/>
        <v>40</v>
      </c>
    </row>
    <row r="258" spans="1:13" x14ac:dyDescent="0.25">
      <c r="B258" s="34">
        <f t="shared" si="26"/>
        <v>201212</v>
      </c>
      <c r="D258" s="11">
        <v>654</v>
      </c>
      <c r="F258" s="37">
        <f t="shared" si="27"/>
        <v>497</v>
      </c>
      <c r="H258" s="11">
        <v>0</v>
      </c>
      <c r="J258" s="32">
        <f t="shared" si="28"/>
        <v>0</v>
      </c>
    </row>
    <row r="259" spans="1:13" x14ac:dyDescent="0.25">
      <c r="B259" s="34">
        <f t="shared" si="26"/>
        <v>201301</v>
      </c>
      <c r="D259" s="11">
        <v>803</v>
      </c>
      <c r="F259" s="37">
        <f t="shared" si="27"/>
        <v>729</v>
      </c>
      <c r="H259" s="11">
        <v>0</v>
      </c>
      <c r="J259" s="32">
        <f t="shared" si="28"/>
        <v>0</v>
      </c>
    </row>
    <row r="260" spans="1:13" x14ac:dyDescent="0.25">
      <c r="B260" s="34">
        <f t="shared" si="26"/>
        <v>201302</v>
      </c>
      <c r="D260" s="11">
        <v>608</v>
      </c>
      <c r="F260" s="37">
        <f t="shared" si="27"/>
        <v>706</v>
      </c>
      <c r="H260" s="11">
        <v>0</v>
      </c>
      <c r="J260" s="32">
        <f t="shared" si="28"/>
        <v>0</v>
      </c>
    </row>
    <row r="261" spans="1:13" x14ac:dyDescent="0.25">
      <c r="A261" s="3" t="str">
        <f t="shared" ref="A261:A267" si="29">A1</f>
        <v>EL PASO ELECTRIC COMPANY</v>
      </c>
      <c r="B261" s="34"/>
      <c r="D261" s="24"/>
      <c r="E261" s="33"/>
      <c r="F261" s="37"/>
      <c r="G261" s="33"/>
      <c r="H261" s="24"/>
      <c r="I261" s="33"/>
      <c r="J261" s="32"/>
      <c r="M261" s="32" t="s">
        <v>12</v>
      </c>
    </row>
    <row r="262" spans="1:13" x14ac:dyDescent="0.25">
      <c r="A262" s="3" t="str">
        <f t="shared" si="29"/>
        <v>2021 TEXAS RATE CASE FILING</v>
      </c>
      <c r="B262" s="34"/>
      <c r="D262" s="24"/>
      <c r="E262" s="33"/>
      <c r="F262" s="37"/>
      <c r="G262" s="33"/>
      <c r="H262" s="24"/>
      <c r="I262" s="33"/>
      <c r="J262" s="32"/>
      <c r="M262" s="32" t="s">
        <v>20</v>
      </c>
    </row>
    <row r="263" spans="1:13" x14ac:dyDescent="0.25">
      <c r="A263" s="3" t="str">
        <f t="shared" si="29"/>
        <v xml:space="preserve">SCHEDULE O-8.2:  HISTORICAL WEATHER DATA AFTER WEIGHTING </v>
      </c>
      <c r="B263" s="34"/>
      <c r="D263" s="24"/>
      <c r="E263" s="33"/>
      <c r="F263" s="37"/>
      <c r="G263" s="33"/>
      <c r="H263" s="24"/>
      <c r="I263" s="33"/>
      <c r="J263" s="32"/>
    </row>
    <row r="264" spans="1:13" x14ac:dyDescent="0.25">
      <c r="A264" s="31" t="str">
        <f t="shared" si="29"/>
        <v>AND BILLING CYCLE ADJUSTMENTS</v>
      </c>
      <c r="B264" s="5"/>
      <c r="C264" s="5"/>
      <c r="D264" s="32"/>
      <c r="E264" s="22"/>
      <c r="F264" s="37"/>
      <c r="G264" s="22"/>
      <c r="H264" s="32"/>
      <c r="I264" s="22"/>
      <c r="J264" s="32"/>
    </row>
    <row r="265" spans="1:13" x14ac:dyDescent="0.25">
      <c r="A265" s="3" t="str">
        <f t="shared" si="29"/>
        <v>SPONSOR: GEORGE NOVELA</v>
      </c>
      <c r="B265" s="34"/>
      <c r="D265" s="24"/>
      <c r="E265" s="33"/>
      <c r="F265" s="37"/>
      <c r="G265" s="33"/>
      <c r="H265" s="24"/>
      <c r="I265" s="33"/>
      <c r="J265" s="32"/>
    </row>
    <row r="266" spans="1:13" x14ac:dyDescent="0.25">
      <c r="A266" s="3" t="str">
        <f t="shared" si="29"/>
        <v>PREPARER:  ENEDINA SOTO</v>
      </c>
      <c r="B266" s="34"/>
      <c r="D266" s="24"/>
      <c r="E266" s="33"/>
      <c r="F266" s="37"/>
      <c r="G266" s="33"/>
      <c r="H266" s="24"/>
      <c r="I266" s="33"/>
      <c r="J266" s="32"/>
    </row>
    <row r="267" spans="1:13" x14ac:dyDescent="0.25">
      <c r="A267" s="3" t="str">
        <f t="shared" si="29"/>
        <v>FOR THE TEST YEAR ENDED DECEMBER 31, 2020</v>
      </c>
      <c r="B267" s="34"/>
      <c r="D267" s="24"/>
      <c r="E267" s="33"/>
      <c r="F267" s="37"/>
      <c r="G267" s="33"/>
      <c r="H267" s="24"/>
      <c r="I267" s="33"/>
      <c r="J267" s="32"/>
    </row>
    <row r="268" spans="1:13" x14ac:dyDescent="0.25">
      <c r="D268" s="24"/>
      <c r="E268" s="33"/>
      <c r="F268" s="25"/>
      <c r="G268" s="33"/>
      <c r="H268" s="24"/>
      <c r="I268" s="33"/>
      <c r="J268" s="24"/>
    </row>
    <row r="269" spans="1:13" ht="13" x14ac:dyDescent="0.3">
      <c r="C269" s="5"/>
      <c r="D269" s="32"/>
      <c r="E269" s="22"/>
      <c r="F269" s="37" t="s">
        <v>3</v>
      </c>
      <c r="G269" s="6"/>
      <c r="H269" s="32"/>
      <c r="I269" s="22"/>
      <c r="J269" s="32" t="s">
        <v>3</v>
      </c>
    </row>
    <row r="270" spans="1:13" ht="13" x14ac:dyDescent="0.3">
      <c r="D270" s="24" t="s">
        <v>24</v>
      </c>
      <c r="E270" s="33"/>
      <c r="F270" s="37" t="s">
        <v>4</v>
      </c>
      <c r="G270" s="6"/>
      <c r="H270" s="24" t="s">
        <v>24</v>
      </c>
      <c r="I270" s="33"/>
      <c r="J270" s="32" t="s">
        <v>4</v>
      </c>
    </row>
    <row r="271" spans="1:13" ht="13" x14ac:dyDescent="0.3">
      <c r="D271" s="32" t="s">
        <v>5</v>
      </c>
      <c r="E271" s="33"/>
      <c r="F271" s="37" t="s">
        <v>5</v>
      </c>
      <c r="G271" s="6"/>
      <c r="H271" s="32" t="s">
        <v>6</v>
      </c>
      <c r="I271" s="6"/>
      <c r="J271" s="32" t="s">
        <v>6</v>
      </c>
    </row>
    <row r="272" spans="1:13" ht="13" x14ac:dyDescent="0.3">
      <c r="B272" s="7" t="s">
        <v>7</v>
      </c>
      <c r="D272" s="26" t="s">
        <v>8</v>
      </c>
      <c r="E272" s="33"/>
      <c r="F272" s="27" t="s">
        <v>8</v>
      </c>
      <c r="G272" s="6"/>
      <c r="H272" s="26" t="s">
        <v>8</v>
      </c>
      <c r="I272" s="6"/>
      <c r="J272" s="26" t="s">
        <v>8</v>
      </c>
    </row>
    <row r="273" spans="2:10" x14ac:dyDescent="0.25">
      <c r="B273" s="34">
        <f>B249+100</f>
        <v>201303</v>
      </c>
      <c r="D273" s="24">
        <v>288</v>
      </c>
      <c r="E273" s="33"/>
      <c r="F273" s="37">
        <f>ROUND((D260+D273)/2,0)</f>
        <v>448</v>
      </c>
      <c r="G273" s="33"/>
      <c r="H273" s="24">
        <v>4</v>
      </c>
      <c r="I273" s="33"/>
      <c r="J273" s="37">
        <f>ROUND((H260+H273)/2,0)</f>
        <v>2</v>
      </c>
    </row>
    <row r="274" spans="2:10" x14ac:dyDescent="0.25">
      <c r="B274" s="34">
        <f t="shared" ref="B274:B284" si="30">B250+100</f>
        <v>201304</v>
      </c>
      <c r="D274" s="24">
        <v>117</v>
      </c>
      <c r="E274" s="33"/>
      <c r="F274" s="37">
        <f t="shared" ref="F274:F298" si="31">ROUND((D273+D274)/2,0)</f>
        <v>203</v>
      </c>
      <c r="G274" s="33"/>
      <c r="H274" s="24">
        <v>41</v>
      </c>
      <c r="I274" s="33"/>
      <c r="J274" s="32">
        <f t="shared" ref="J274:J298" si="32">ROUND((H273+H274)/2,0)</f>
        <v>23</v>
      </c>
    </row>
    <row r="275" spans="2:10" x14ac:dyDescent="0.25">
      <c r="B275" s="34">
        <f t="shared" si="30"/>
        <v>201305</v>
      </c>
      <c r="D275" s="24">
        <v>38</v>
      </c>
      <c r="E275" s="33"/>
      <c r="F275" s="37">
        <f t="shared" si="31"/>
        <v>78</v>
      </c>
      <c r="G275" s="33"/>
      <c r="H275" s="24">
        <v>193</v>
      </c>
      <c r="I275" s="33"/>
      <c r="J275" s="32">
        <f t="shared" si="32"/>
        <v>117</v>
      </c>
    </row>
    <row r="276" spans="2:10" x14ac:dyDescent="0.25">
      <c r="B276" s="34">
        <f t="shared" si="30"/>
        <v>201306</v>
      </c>
      <c r="D276" s="24">
        <v>0</v>
      </c>
      <c r="E276" s="33"/>
      <c r="F276" s="37">
        <f t="shared" si="31"/>
        <v>19</v>
      </c>
      <c r="G276" s="33"/>
      <c r="H276" s="24">
        <v>567</v>
      </c>
      <c r="I276" s="33"/>
      <c r="J276" s="32">
        <f t="shared" si="32"/>
        <v>380</v>
      </c>
    </row>
    <row r="277" spans="2:10" x14ac:dyDescent="0.25">
      <c r="B277" s="34">
        <f t="shared" si="30"/>
        <v>201307</v>
      </c>
      <c r="D277" s="24">
        <v>0</v>
      </c>
      <c r="E277" s="33"/>
      <c r="F277" s="37">
        <f t="shared" si="31"/>
        <v>0</v>
      </c>
      <c r="G277" s="33"/>
      <c r="H277" s="24">
        <v>462</v>
      </c>
      <c r="I277" s="33"/>
      <c r="J277" s="32">
        <f t="shared" si="32"/>
        <v>515</v>
      </c>
    </row>
    <row r="278" spans="2:10" x14ac:dyDescent="0.25">
      <c r="B278" s="34">
        <f t="shared" si="30"/>
        <v>201308</v>
      </c>
      <c r="D278" s="24">
        <v>0</v>
      </c>
      <c r="E278" s="33"/>
      <c r="F278" s="37">
        <f t="shared" si="31"/>
        <v>0</v>
      </c>
      <c r="G278" s="33"/>
      <c r="H278" s="24">
        <v>445</v>
      </c>
      <c r="I278" s="33"/>
      <c r="J278" s="32">
        <f t="shared" si="32"/>
        <v>454</v>
      </c>
    </row>
    <row r="279" spans="2:10" x14ac:dyDescent="0.25">
      <c r="B279" s="34">
        <f t="shared" si="30"/>
        <v>201309</v>
      </c>
      <c r="D279" s="24">
        <v>8</v>
      </c>
      <c r="E279" s="33"/>
      <c r="F279" s="37">
        <f t="shared" si="31"/>
        <v>4</v>
      </c>
      <c r="G279" s="33"/>
      <c r="H279" s="24">
        <v>253</v>
      </c>
      <c r="I279" s="33"/>
      <c r="J279" s="32">
        <f t="shared" si="32"/>
        <v>349</v>
      </c>
    </row>
    <row r="280" spans="2:10" x14ac:dyDescent="0.25">
      <c r="B280" s="34">
        <f t="shared" si="30"/>
        <v>201310</v>
      </c>
      <c r="D280" s="24">
        <v>162</v>
      </c>
      <c r="E280" s="33"/>
      <c r="F280" s="37">
        <f t="shared" si="31"/>
        <v>85</v>
      </c>
      <c r="G280" s="33"/>
      <c r="H280" s="24">
        <v>22</v>
      </c>
      <c r="I280" s="33"/>
      <c r="J280" s="32">
        <f t="shared" si="32"/>
        <v>138</v>
      </c>
    </row>
    <row r="281" spans="2:10" x14ac:dyDescent="0.25">
      <c r="B281" s="34">
        <f t="shared" si="30"/>
        <v>201311</v>
      </c>
      <c r="D281" s="24">
        <v>459</v>
      </c>
      <c r="E281" s="33"/>
      <c r="F281" s="37">
        <f t="shared" si="31"/>
        <v>311</v>
      </c>
      <c r="G281" s="33"/>
      <c r="H281" s="24">
        <v>0</v>
      </c>
      <c r="I281" s="33"/>
      <c r="J281" s="32">
        <f t="shared" si="32"/>
        <v>11</v>
      </c>
    </row>
    <row r="282" spans="2:10" x14ac:dyDescent="0.25">
      <c r="B282" s="34">
        <f t="shared" si="30"/>
        <v>201312</v>
      </c>
      <c r="D282" s="24">
        <v>718</v>
      </c>
      <c r="E282" s="33"/>
      <c r="F282" s="37">
        <f t="shared" si="31"/>
        <v>589</v>
      </c>
      <c r="G282" s="33"/>
      <c r="H282" s="24">
        <v>0</v>
      </c>
      <c r="I282" s="33"/>
      <c r="J282" s="32">
        <f t="shared" si="32"/>
        <v>0</v>
      </c>
    </row>
    <row r="283" spans="2:10" x14ac:dyDescent="0.25">
      <c r="B283" s="34">
        <f t="shared" si="30"/>
        <v>201401</v>
      </c>
      <c r="D283" s="24">
        <v>660</v>
      </c>
      <c r="E283" s="33"/>
      <c r="F283" s="37">
        <f t="shared" si="31"/>
        <v>689</v>
      </c>
      <c r="G283" s="33"/>
      <c r="H283" s="24">
        <v>0</v>
      </c>
      <c r="I283" s="33"/>
      <c r="J283" s="32">
        <f t="shared" si="32"/>
        <v>0</v>
      </c>
    </row>
    <row r="284" spans="2:10" x14ac:dyDescent="0.25">
      <c r="B284" s="34">
        <f t="shared" si="30"/>
        <v>201402</v>
      </c>
      <c r="D284" s="24">
        <v>366</v>
      </c>
      <c r="E284" s="33"/>
      <c r="F284" s="37">
        <f t="shared" si="31"/>
        <v>513</v>
      </c>
      <c r="G284" s="33"/>
      <c r="H284" s="24">
        <v>0</v>
      </c>
      <c r="I284" s="33"/>
      <c r="J284" s="32">
        <f t="shared" si="32"/>
        <v>0</v>
      </c>
    </row>
    <row r="285" spans="2:10" x14ac:dyDescent="0.25">
      <c r="B285" s="34">
        <f>B273+100</f>
        <v>201403</v>
      </c>
      <c r="D285" s="24">
        <v>315</v>
      </c>
      <c r="E285" s="33"/>
      <c r="F285" s="37">
        <f t="shared" si="31"/>
        <v>341</v>
      </c>
      <c r="G285" s="33"/>
      <c r="H285" s="24">
        <v>0</v>
      </c>
      <c r="I285" s="33"/>
      <c r="J285" s="32">
        <f t="shared" si="32"/>
        <v>0</v>
      </c>
    </row>
    <row r="286" spans="2:10" x14ac:dyDescent="0.25">
      <c r="B286" s="34">
        <f t="shared" ref="B286:B323" si="33">B274+100</f>
        <v>201404</v>
      </c>
      <c r="D286" s="24">
        <v>148</v>
      </c>
      <c r="E286" s="33"/>
      <c r="F286" s="37">
        <f t="shared" si="31"/>
        <v>232</v>
      </c>
      <c r="G286" s="33"/>
      <c r="H286" s="24">
        <v>32</v>
      </c>
      <c r="I286" s="33"/>
      <c r="J286" s="32">
        <f t="shared" si="32"/>
        <v>16</v>
      </c>
    </row>
    <row r="287" spans="2:10" x14ac:dyDescent="0.25">
      <c r="B287" s="34">
        <f t="shared" si="33"/>
        <v>201405</v>
      </c>
      <c r="D287" s="24">
        <v>57</v>
      </c>
      <c r="E287" s="33"/>
      <c r="F287" s="37">
        <f t="shared" si="31"/>
        <v>103</v>
      </c>
      <c r="G287" s="33"/>
      <c r="H287" s="24">
        <v>187</v>
      </c>
      <c r="I287" s="33"/>
      <c r="J287" s="32">
        <f t="shared" si="32"/>
        <v>110</v>
      </c>
    </row>
    <row r="288" spans="2:10" x14ac:dyDescent="0.25">
      <c r="B288" s="34">
        <f t="shared" si="33"/>
        <v>201406</v>
      </c>
      <c r="D288" s="24">
        <v>0</v>
      </c>
      <c r="E288" s="33"/>
      <c r="F288" s="37">
        <f t="shared" si="31"/>
        <v>29</v>
      </c>
      <c r="G288" s="33"/>
      <c r="H288" s="24">
        <v>539</v>
      </c>
      <c r="I288" s="33"/>
      <c r="J288" s="32">
        <f t="shared" si="32"/>
        <v>363</v>
      </c>
    </row>
    <row r="289" spans="2:10" x14ac:dyDescent="0.25">
      <c r="B289" s="34">
        <f t="shared" si="33"/>
        <v>201407</v>
      </c>
      <c r="D289" s="24">
        <v>0</v>
      </c>
      <c r="E289" s="33"/>
      <c r="F289" s="37">
        <f t="shared" si="31"/>
        <v>0</v>
      </c>
      <c r="G289" s="33"/>
      <c r="H289" s="24">
        <v>537</v>
      </c>
      <c r="I289" s="33"/>
      <c r="J289" s="32">
        <f t="shared" si="32"/>
        <v>538</v>
      </c>
    </row>
    <row r="290" spans="2:10" x14ac:dyDescent="0.25">
      <c r="B290" s="34">
        <f t="shared" si="33"/>
        <v>201408</v>
      </c>
      <c r="D290" s="24">
        <v>0</v>
      </c>
      <c r="E290" s="33"/>
      <c r="F290" s="37">
        <f t="shared" si="31"/>
        <v>0</v>
      </c>
      <c r="G290" s="33"/>
      <c r="H290" s="24">
        <v>387</v>
      </c>
      <c r="I290" s="33"/>
      <c r="J290" s="32">
        <f t="shared" si="32"/>
        <v>462</v>
      </c>
    </row>
    <row r="291" spans="2:10" x14ac:dyDescent="0.25">
      <c r="B291" s="34">
        <f t="shared" si="33"/>
        <v>201409</v>
      </c>
      <c r="D291" s="24">
        <v>0</v>
      </c>
      <c r="E291" s="33"/>
      <c r="F291" s="37">
        <f t="shared" si="31"/>
        <v>0</v>
      </c>
      <c r="G291" s="33"/>
      <c r="H291" s="24">
        <v>240</v>
      </c>
      <c r="I291" s="33"/>
      <c r="J291" s="32">
        <f t="shared" si="32"/>
        <v>314</v>
      </c>
    </row>
    <row r="292" spans="2:10" x14ac:dyDescent="0.25">
      <c r="B292" s="34">
        <f t="shared" si="33"/>
        <v>201410</v>
      </c>
      <c r="D292" s="24">
        <v>50</v>
      </c>
      <c r="F292" s="37">
        <f t="shared" si="31"/>
        <v>25</v>
      </c>
      <c r="H292" s="24">
        <v>43</v>
      </c>
      <c r="J292" s="32">
        <f t="shared" si="32"/>
        <v>142</v>
      </c>
    </row>
    <row r="293" spans="2:10" x14ac:dyDescent="0.25">
      <c r="B293" s="34">
        <f t="shared" si="33"/>
        <v>201411</v>
      </c>
      <c r="D293" s="24">
        <v>454</v>
      </c>
      <c r="F293" s="37">
        <f t="shared" si="31"/>
        <v>252</v>
      </c>
      <c r="H293" s="24">
        <v>4</v>
      </c>
      <c r="J293" s="32">
        <f t="shared" si="32"/>
        <v>24</v>
      </c>
    </row>
    <row r="294" spans="2:10" x14ac:dyDescent="0.25">
      <c r="B294" s="34">
        <f t="shared" si="33"/>
        <v>201412</v>
      </c>
      <c r="D294" s="24">
        <v>605</v>
      </c>
      <c r="F294" s="37">
        <f t="shared" si="31"/>
        <v>530</v>
      </c>
      <c r="H294" s="24">
        <v>0</v>
      </c>
      <c r="J294" s="32">
        <f t="shared" si="32"/>
        <v>2</v>
      </c>
    </row>
    <row r="295" spans="2:10" x14ac:dyDescent="0.25">
      <c r="B295" s="34">
        <f t="shared" si="33"/>
        <v>201501</v>
      </c>
      <c r="D295" s="24">
        <v>724</v>
      </c>
      <c r="F295" s="37">
        <f t="shared" si="31"/>
        <v>665</v>
      </c>
      <c r="H295" s="24">
        <v>0</v>
      </c>
      <c r="J295" s="32">
        <f t="shared" si="32"/>
        <v>0</v>
      </c>
    </row>
    <row r="296" spans="2:10" x14ac:dyDescent="0.25">
      <c r="B296" s="34">
        <f t="shared" si="33"/>
        <v>201502</v>
      </c>
      <c r="D296" s="24">
        <v>418</v>
      </c>
      <c r="F296" s="37">
        <f t="shared" si="31"/>
        <v>571</v>
      </c>
      <c r="H296" s="24">
        <v>0</v>
      </c>
      <c r="J296" s="32">
        <f t="shared" si="32"/>
        <v>0</v>
      </c>
    </row>
    <row r="297" spans="2:10" x14ac:dyDescent="0.25">
      <c r="B297" s="34">
        <f t="shared" si="33"/>
        <v>201503</v>
      </c>
      <c r="D297" s="24">
        <v>297</v>
      </c>
      <c r="F297" s="37">
        <f t="shared" si="31"/>
        <v>358</v>
      </c>
      <c r="H297" s="24">
        <v>11</v>
      </c>
      <c r="J297" s="32">
        <f t="shared" si="32"/>
        <v>6</v>
      </c>
    </row>
    <row r="298" spans="2:10" x14ac:dyDescent="0.25">
      <c r="B298" s="34">
        <f t="shared" si="33"/>
        <v>201504</v>
      </c>
      <c r="D298" s="24">
        <v>175</v>
      </c>
      <c r="F298" s="37">
        <f t="shared" si="31"/>
        <v>236</v>
      </c>
      <c r="H298" s="24">
        <v>6</v>
      </c>
      <c r="J298" s="32">
        <f t="shared" si="32"/>
        <v>9</v>
      </c>
    </row>
    <row r="299" spans="2:10" x14ac:dyDescent="0.25">
      <c r="B299" s="34">
        <f t="shared" si="33"/>
        <v>201505</v>
      </c>
      <c r="D299" s="24">
        <v>31</v>
      </c>
      <c r="F299" s="37">
        <f>ROUND((D298+D299)/2,0)</f>
        <v>103</v>
      </c>
      <c r="H299" s="24">
        <v>93</v>
      </c>
      <c r="J299" s="32">
        <f>ROUND((H298+H299)/2,0)</f>
        <v>50</v>
      </c>
    </row>
    <row r="300" spans="2:10" x14ac:dyDescent="0.25">
      <c r="B300" s="34">
        <f t="shared" si="33"/>
        <v>201506</v>
      </c>
      <c r="D300" s="24">
        <v>0</v>
      </c>
      <c r="F300" s="37">
        <f t="shared" ref="F300:F323" si="34">ROUND((D299+D300)/2,0)</f>
        <v>16</v>
      </c>
      <c r="H300" s="24">
        <v>474</v>
      </c>
      <c r="J300" s="32">
        <f t="shared" ref="J300:J323" si="35">ROUND((H299+H300)/2,0)</f>
        <v>284</v>
      </c>
    </row>
    <row r="301" spans="2:10" x14ac:dyDescent="0.25">
      <c r="B301" s="34">
        <f t="shared" si="33"/>
        <v>201507</v>
      </c>
      <c r="D301" s="24">
        <v>0</v>
      </c>
      <c r="F301" s="37">
        <f t="shared" si="34"/>
        <v>0</v>
      </c>
      <c r="H301" s="24">
        <v>469</v>
      </c>
      <c r="J301" s="32">
        <f t="shared" si="35"/>
        <v>472</v>
      </c>
    </row>
    <row r="302" spans="2:10" x14ac:dyDescent="0.25">
      <c r="B302" s="34">
        <f t="shared" si="33"/>
        <v>201508</v>
      </c>
      <c r="D302" s="24">
        <v>0</v>
      </c>
      <c r="F302" s="37">
        <f t="shared" si="34"/>
        <v>0</v>
      </c>
      <c r="H302" s="24">
        <v>494</v>
      </c>
      <c r="J302" s="32">
        <f t="shared" si="35"/>
        <v>482</v>
      </c>
    </row>
    <row r="303" spans="2:10" x14ac:dyDescent="0.25">
      <c r="B303" s="34">
        <f t="shared" si="33"/>
        <v>201509</v>
      </c>
      <c r="D303" s="24">
        <v>0</v>
      </c>
      <c r="F303" s="37">
        <f t="shared" si="34"/>
        <v>0</v>
      </c>
      <c r="H303" s="24">
        <v>334</v>
      </c>
      <c r="J303" s="32">
        <f t="shared" si="35"/>
        <v>414</v>
      </c>
    </row>
    <row r="304" spans="2:10" x14ac:dyDescent="0.25">
      <c r="B304" s="34">
        <f t="shared" si="33"/>
        <v>201510</v>
      </c>
      <c r="D304" s="24">
        <v>92</v>
      </c>
      <c r="F304" s="37">
        <f t="shared" si="34"/>
        <v>46</v>
      </c>
      <c r="H304" s="24">
        <v>62</v>
      </c>
      <c r="J304" s="32">
        <f t="shared" si="35"/>
        <v>198</v>
      </c>
    </row>
    <row r="305" spans="2:10" x14ac:dyDescent="0.25">
      <c r="B305" s="34">
        <f t="shared" si="33"/>
        <v>201511</v>
      </c>
      <c r="D305" s="24">
        <v>450</v>
      </c>
      <c r="F305" s="37">
        <f t="shared" si="34"/>
        <v>271</v>
      </c>
      <c r="H305" s="24">
        <v>0</v>
      </c>
      <c r="J305" s="32">
        <f t="shared" si="35"/>
        <v>31</v>
      </c>
    </row>
    <row r="306" spans="2:10" x14ac:dyDescent="0.25">
      <c r="B306" s="34">
        <f t="shared" si="33"/>
        <v>201512</v>
      </c>
      <c r="D306" s="24">
        <v>719</v>
      </c>
      <c r="F306" s="37">
        <f t="shared" si="34"/>
        <v>585</v>
      </c>
      <c r="H306" s="24">
        <v>0</v>
      </c>
      <c r="J306" s="32">
        <f t="shared" si="35"/>
        <v>0</v>
      </c>
    </row>
    <row r="307" spans="2:10" x14ac:dyDescent="0.25">
      <c r="B307" s="34">
        <f t="shared" si="33"/>
        <v>201601</v>
      </c>
      <c r="D307" s="24">
        <v>737</v>
      </c>
      <c r="F307" s="37">
        <f t="shared" si="34"/>
        <v>728</v>
      </c>
      <c r="H307" s="24">
        <v>0</v>
      </c>
      <c r="J307" s="32">
        <f t="shared" si="35"/>
        <v>0</v>
      </c>
    </row>
    <row r="308" spans="2:10" x14ac:dyDescent="0.25">
      <c r="B308" s="34">
        <f t="shared" si="33"/>
        <v>201602</v>
      </c>
      <c r="D308" s="24">
        <v>456</v>
      </c>
      <c r="F308" s="37">
        <f t="shared" si="34"/>
        <v>597</v>
      </c>
      <c r="H308" s="24">
        <v>0</v>
      </c>
      <c r="J308" s="32">
        <f t="shared" si="35"/>
        <v>0</v>
      </c>
    </row>
    <row r="309" spans="2:10" x14ac:dyDescent="0.25">
      <c r="B309" s="34">
        <f t="shared" si="33"/>
        <v>201603</v>
      </c>
      <c r="D309" s="24">
        <v>273</v>
      </c>
      <c r="F309" s="37">
        <f t="shared" si="34"/>
        <v>365</v>
      </c>
      <c r="H309" s="24">
        <v>0</v>
      </c>
      <c r="J309" s="32">
        <f t="shared" si="35"/>
        <v>0</v>
      </c>
    </row>
    <row r="310" spans="2:10" x14ac:dyDescent="0.25">
      <c r="B310" s="34">
        <f t="shared" si="33"/>
        <v>201604</v>
      </c>
      <c r="D310" s="24">
        <v>157</v>
      </c>
      <c r="F310" s="37">
        <f t="shared" si="34"/>
        <v>215</v>
      </c>
      <c r="H310" s="24">
        <v>26</v>
      </c>
      <c r="J310" s="32">
        <f t="shared" si="35"/>
        <v>13</v>
      </c>
    </row>
    <row r="311" spans="2:10" x14ac:dyDescent="0.25">
      <c r="B311" s="34">
        <f t="shared" si="33"/>
        <v>201605</v>
      </c>
      <c r="D311" s="24">
        <v>48</v>
      </c>
      <c r="F311" s="37">
        <f t="shared" si="34"/>
        <v>103</v>
      </c>
      <c r="H311" s="24">
        <v>136</v>
      </c>
      <c r="J311" s="32">
        <f t="shared" si="35"/>
        <v>81</v>
      </c>
    </row>
    <row r="312" spans="2:10" x14ac:dyDescent="0.25">
      <c r="B312" s="34">
        <f t="shared" si="33"/>
        <v>201606</v>
      </c>
      <c r="D312" s="24">
        <v>0</v>
      </c>
      <c r="F312" s="37">
        <f t="shared" si="34"/>
        <v>24</v>
      </c>
      <c r="H312" s="24">
        <v>484</v>
      </c>
      <c r="J312" s="32">
        <f t="shared" si="35"/>
        <v>310</v>
      </c>
    </row>
    <row r="313" spans="2:10" x14ac:dyDescent="0.25">
      <c r="B313" s="34">
        <f t="shared" si="33"/>
        <v>201607</v>
      </c>
      <c r="D313" s="24">
        <v>0</v>
      </c>
      <c r="F313" s="37">
        <f t="shared" si="34"/>
        <v>0</v>
      </c>
      <c r="H313" s="24">
        <v>621</v>
      </c>
      <c r="J313" s="32">
        <f t="shared" si="35"/>
        <v>553</v>
      </c>
    </row>
    <row r="314" spans="2:10" x14ac:dyDescent="0.25">
      <c r="B314" s="34">
        <f t="shared" si="33"/>
        <v>201608</v>
      </c>
      <c r="D314" s="24">
        <v>0</v>
      </c>
      <c r="F314" s="37">
        <f t="shared" si="34"/>
        <v>0</v>
      </c>
      <c r="H314" s="24">
        <v>388</v>
      </c>
      <c r="J314" s="32">
        <f t="shared" si="35"/>
        <v>505</v>
      </c>
    </row>
    <row r="315" spans="2:10" x14ac:dyDescent="0.25">
      <c r="B315" s="34">
        <f t="shared" si="33"/>
        <v>201609</v>
      </c>
      <c r="D315" s="24">
        <v>9</v>
      </c>
      <c r="F315" s="37">
        <f t="shared" si="34"/>
        <v>5</v>
      </c>
      <c r="H315" s="24">
        <v>266</v>
      </c>
      <c r="J315" s="32">
        <f t="shared" si="35"/>
        <v>327</v>
      </c>
    </row>
    <row r="316" spans="2:10" x14ac:dyDescent="0.25">
      <c r="B316" s="34">
        <f t="shared" si="33"/>
        <v>201610</v>
      </c>
      <c r="D316" s="24">
        <v>14</v>
      </c>
      <c r="F316" s="37">
        <f t="shared" si="34"/>
        <v>12</v>
      </c>
      <c r="H316" s="24">
        <v>97</v>
      </c>
      <c r="J316" s="32">
        <f t="shared" si="35"/>
        <v>182</v>
      </c>
    </row>
    <row r="317" spans="2:10" x14ac:dyDescent="0.25">
      <c r="B317" s="34">
        <f t="shared" si="33"/>
        <v>201611</v>
      </c>
      <c r="D317" s="24">
        <v>354</v>
      </c>
      <c r="F317" s="37">
        <f t="shared" si="34"/>
        <v>184</v>
      </c>
      <c r="H317" s="24">
        <v>2</v>
      </c>
      <c r="J317" s="32">
        <f t="shared" si="35"/>
        <v>50</v>
      </c>
    </row>
    <row r="318" spans="2:10" x14ac:dyDescent="0.25">
      <c r="B318" s="34">
        <f t="shared" si="33"/>
        <v>201612</v>
      </c>
      <c r="D318" s="11">
        <v>609</v>
      </c>
      <c r="F318" s="37">
        <f t="shared" si="34"/>
        <v>482</v>
      </c>
      <c r="H318" s="11">
        <v>0</v>
      </c>
      <c r="J318" s="32">
        <f t="shared" si="35"/>
        <v>1</v>
      </c>
    </row>
    <row r="319" spans="2:10" x14ac:dyDescent="0.25">
      <c r="B319" s="34">
        <f t="shared" si="33"/>
        <v>201701</v>
      </c>
      <c r="D319" s="11">
        <v>628</v>
      </c>
      <c r="F319" s="37">
        <f t="shared" si="34"/>
        <v>619</v>
      </c>
      <c r="H319" s="11">
        <v>0</v>
      </c>
      <c r="J319" s="32">
        <f t="shared" si="35"/>
        <v>0</v>
      </c>
    </row>
    <row r="320" spans="2:10" x14ac:dyDescent="0.25">
      <c r="B320" s="34">
        <f t="shared" si="33"/>
        <v>201702</v>
      </c>
      <c r="D320" s="11">
        <v>389</v>
      </c>
      <c r="F320" s="37">
        <f t="shared" si="34"/>
        <v>509</v>
      </c>
      <c r="H320" s="11">
        <v>0</v>
      </c>
      <c r="J320" s="32">
        <f t="shared" si="35"/>
        <v>0</v>
      </c>
    </row>
    <row r="321" spans="1:13" x14ac:dyDescent="0.25">
      <c r="B321" s="34">
        <f t="shared" si="33"/>
        <v>201703</v>
      </c>
      <c r="D321" s="11">
        <v>190</v>
      </c>
      <c r="F321" s="37">
        <f t="shared" si="34"/>
        <v>290</v>
      </c>
      <c r="H321" s="11">
        <v>12</v>
      </c>
      <c r="J321" s="32">
        <f t="shared" si="35"/>
        <v>6</v>
      </c>
    </row>
    <row r="322" spans="1:13" x14ac:dyDescent="0.25">
      <c r="B322" s="34">
        <f t="shared" si="33"/>
        <v>201704</v>
      </c>
      <c r="D322" s="11">
        <v>97</v>
      </c>
      <c r="F322" s="37">
        <f t="shared" si="34"/>
        <v>144</v>
      </c>
      <c r="H322" s="11">
        <v>49</v>
      </c>
      <c r="J322" s="32">
        <f t="shared" si="35"/>
        <v>31</v>
      </c>
    </row>
    <row r="323" spans="1:13" x14ac:dyDescent="0.25">
      <c r="B323" s="34">
        <f t="shared" si="33"/>
        <v>201705</v>
      </c>
      <c r="D323" s="11">
        <v>23</v>
      </c>
      <c r="F323" s="37">
        <f t="shared" si="34"/>
        <v>60</v>
      </c>
      <c r="H323" s="11">
        <v>179</v>
      </c>
      <c r="J323" s="32">
        <f t="shared" si="35"/>
        <v>114</v>
      </c>
    </row>
    <row r="324" spans="1:13" x14ac:dyDescent="0.25">
      <c r="A324" s="3" t="str">
        <f t="shared" ref="A324:A330" si="36">A1</f>
        <v>EL PASO ELECTRIC COMPANY</v>
      </c>
      <c r="B324" s="34"/>
      <c r="D324" s="24"/>
      <c r="E324" s="33"/>
      <c r="F324" s="37"/>
      <c r="G324" s="33"/>
      <c r="H324" s="24"/>
      <c r="I324" s="33"/>
      <c r="J324" s="32"/>
      <c r="M324" s="32" t="s">
        <v>12</v>
      </c>
    </row>
    <row r="325" spans="1:13" x14ac:dyDescent="0.25">
      <c r="A325" s="3" t="str">
        <f t="shared" si="36"/>
        <v>2021 TEXAS RATE CASE FILING</v>
      </c>
      <c r="B325" s="34"/>
      <c r="D325" s="24"/>
      <c r="E325" s="33"/>
      <c r="F325" s="37"/>
      <c r="G325" s="33"/>
      <c r="H325" s="24"/>
      <c r="I325" s="33"/>
      <c r="J325" s="32"/>
      <c r="M325" s="32" t="s">
        <v>21</v>
      </c>
    </row>
    <row r="326" spans="1:13" x14ac:dyDescent="0.25">
      <c r="A326" s="3" t="str">
        <f t="shared" si="36"/>
        <v xml:space="preserve">SCHEDULE O-8.2:  HISTORICAL WEATHER DATA AFTER WEIGHTING </v>
      </c>
      <c r="B326" s="34"/>
      <c r="D326" s="24"/>
      <c r="E326" s="33"/>
      <c r="F326" s="37"/>
      <c r="G326" s="33"/>
      <c r="H326" s="24"/>
      <c r="I326" s="33"/>
      <c r="J326" s="32"/>
    </row>
    <row r="327" spans="1:13" x14ac:dyDescent="0.25">
      <c r="A327" s="31" t="str">
        <f t="shared" si="36"/>
        <v>AND BILLING CYCLE ADJUSTMENTS</v>
      </c>
      <c r="B327" s="5"/>
      <c r="C327" s="5"/>
      <c r="D327" s="32"/>
      <c r="E327" s="22"/>
      <c r="F327" s="37"/>
      <c r="G327" s="22"/>
      <c r="H327" s="32"/>
      <c r="I327" s="22"/>
      <c r="J327" s="32"/>
    </row>
    <row r="328" spans="1:13" x14ac:dyDescent="0.25">
      <c r="A328" s="3" t="str">
        <f t="shared" si="36"/>
        <v>SPONSOR: GEORGE NOVELA</v>
      </c>
      <c r="B328" s="34"/>
      <c r="D328" s="24"/>
      <c r="E328" s="33"/>
      <c r="F328" s="37"/>
      <c r="G328" s="33"/>
      <c r="H328" s="24"/>
      <c r="I328" s="33"/>
      <c r="J328" s="32"/>
    </row>
    <row r="329" spans="1:13" x14ac:dyDescent="0.25">
      <c r="A329" s="3" t="str">
        <f t="shared" si="36"/>
        <v>PREPARER:  ENEDINA SOTO</v>
      </c>
      <c r="B329" s="34"/>
      <c r="D329" s="24"/>
      <c r="E329" s="33"/>
      <c r="F329" s="37"/>
      <c r="G329" s="33"/>
      <c r="H329" s="24"/>
      <c r="I329" s="33"/>
      <c r="J329" s="32"/>
    </row>
    <row r="330" spans="1:13" x14ac:dyDescent="0.25">
      <c r="A330" s="3" t="str">
        <f t="shared" si="36"/>
        <v>FOR THE TEST YEAR ENDED DECEMBER 31, 2020</v>
      </c>
      <c r="B330" s="34"/>
      <c r="D330" s="24"/>
      <c r="E330" s="33"/>
      <c r="F330" s="37"/>
      <c r="G330" s="33"/>
      <c r="H330" s="24"/>
      <c r="I330" s="33"/>
      <c r="J330" s="32"/>
    </row>
    <row r="331" spans="1:13" x14ac:dyDescent="0.25">
      <c r="D331" s="24"/>
      <c r="E331" s="33"/>
      <c r="F331" s="25"/>
      <c r="G331" s="33"/>
      <c r="H331" s="24"/>
      <c r="I331" s="33"/>
      <c r="J331" s="24"/>
    </row>
    <row r="332" spans="1:13" ht="13" x14ac:dyDescent="0.3">
      <c r="C332" s="5"/>
      <c r="D332" s="32"/>
      <c r="E332" s="22"/>
      <c r="F332" s="37" t="s">
        <v>3</v>
      </c>
      <c r="G332" s="6"/>
      <c r="H332" s="32"/>
      <c r="I332" s="22"/>
      <c r="J332" s="32" t="s">
        <v>3</v>
      </c>
    </row>
    <row r="333" spans="1:13" ht="13" x14ac:dyDescent="0.3">
      <c r="D333" s="24" t="s">
        <v>24</v>
      </c>
      <c r="E333" s="33"/>
      <c r="F333" s="37" t="s">
        <v>4</v>
      </c>
      <c r="G333" s="6"/>
      <c r="H333" s="24" t="s">
        <v>24</v>
      </c>
      <c r="I333" s="33"/>
      <c r="J333" s="32" t="s">
        <v>4</v>
      </c>
    </row>
    <row r="334" spans="1:13" ht="13" x14ac:dyDescent="0.3">
      <c r="D334" s="32" t="s">
        <v>5</v>
      </c>
      <c r="E334" s="33"/>
      <c r="F334" s="37" t="s">
        <v>5</v>
      </c>
      <c r="G334" s="6"/>
      <c r="H334" s="32" t="s">
        <v>6</v>
      </c>
      <c r="I334" s="6"/>
      <c r="J334" s="32" t="s">
        <v>6</v>
      </c>
    </row>
    <row r="335" spans="1:13" ht="13" x14ac:dyDescent="0.3">
      <c r="B335" s="7" t="s">
        <v>7</v>
      </c>
      <c r="D335" s="26" t="s">
        <v>8</v>
      </c>
      <c r="E335" s="33"/>
      <c r="F335" s="27" t="s">
        <v>8</v>
      </c>
      <c r="G335" s="6"/>
      <c r="H335" s="26" t="s">
        <v>8</v>
      </c>
      <c r="I335" s="6"/>
      <c r="J335" s="26" t="s">
        <v>8</v>
      </c>
    </row>
    <row r="336" spans="1:13" x14ac:dyDescent="0.25">
      <c r="B336" s="34">
        <f>B312+100</f>
        <v>201706</v>
      </c>
      <c r="D336" s="24">
        <v>0</v>
      </c>
      <c r="E336" s="33"/>
      <c r="F336" s="37">
        <f>ROUND((D323+D336)/2,0)</f>
        <v>12</v>
      </c>
      <c r="G336" s="33"/>
      <c r="H336" s="24">
        <v>511</v>
      </c>
      <c r="I336" s="33"/>
      <c r="J336" s="37">
        <f>ROUND((H323+H336)/2,0)</f>
        <v>345</v>
      </c>
    </row>
    <row r="337" spans="2:10" x14ac:dyDescent="0.25">
      <c r="B337" s="34">
        <f t="shared" ref="B337:B347" si="37">B313+100</f>
        <v>201707</v>
      </c>
      <c r="D337" s="24">
        <v>0</v>
      </c>
      <c r="E337" s="33"/>
      <c r="F337" s="37">
        <f t="shared" ref="F337:F361" si="38">ROUND((D336+D337)/2,0)</f>
        <v>0</v>
      </c>
      <c r="G337" s="33"/>
      <c r="H337" s="24">
        <v>489</v>
      </c>
      <c r="I337" s="33"/>
      <c r="J337" s="32">
        <f t="shared" ref="J337:J361" si="39">ROUND((H336+H337)/2,0)</f>
        <v>500</v>
      </c>
    </row>
    <row r="338" spans="2:10" x14ac:dyDescent="0.25">
      <c r="B338" s="34">
        <f t="shared" si="37"/>
        <v>201708</v>
      </c>
      <c r="D338" s="24">
        <v>0</v>
      </c>
      <c r="E338" s="33"/>
      <c r="F338" s="37">
        <f t="shared" si="38"/>
        <v>0</v>
      </c>
      <c r="G338" s="33"/>
      <c r="H338" s="24">
        <v>390</v>
      </c>
      <c r="I338" s="33"/>
      <c r="J338" s="32">
        <f t="shared" si="39"/>
        <v>440</v>
      </c>
    </row>
    <row r="339" spans="2:10" x14ac:dyDescent="0.25">
      <c r="B339" s="34">
        <f t="shared" si="37"/>
        <v>201709</v>
      </c>
      <c r="D339" s="24">
        <v>1</v>
      </c>
      <c r="E339" s="33"/>
      <c r="F339" s="37">
        <f t="shared" si="38"/>
        <v>1</v>
      </c>
      <c r="G339" s="33"/>
      <c r="H339" s="24">
        <v>285</v>
      </c>
      <c r="I339" s="33"/>
      <c r="J339" s="32">
        <f t="shared" si="39"/>
        <v>338</v>
      </c>
    </row>
    <row r="340" spans="2:10" x14ac:dyDescent="0.25">
      <c r="B340" s="34">
        <f t="shared" si="37"/>
        <v>201710</v>
      </c>
      <c r="D340" s="24">
        <v>89</v>
      </c>
      <c r="E340" s="33"/>
      <c r="F340" s="37">
        <f t="shared" si="38"/>
        <v>45</v>
      </c>
      <c r="G340" s="33"/>
      <c r="H340" s="24">
        <v>99</v>
      </c>
      <c r="I340" s="33"/>
      <c r="J340" s="32">
        <f t="shared" si="39"/>
        <v>192</v>
      </c>
    </row>
    <row r="341" spans="2:10" x14ac:dyDescent="0.25">
      <c r="B341" s="34">
        <f t="shared" si="37"/>
        <v>201711</v>
      </c>
      <c r="D341" s="24">
        <v>230</v>
      </c>
      <c r="E341" s="33"/>
      <c r="F341" s="37">
        <f t="shared" si="38"/>
        <v>160</v>
      </c>
      <c r="G341" s="33"/>
      <c r="H341" s="24">
        <v>0</v>
      </c>
      <c r="I341" s="33"/>
      <c r="J341" s="32">
        <f t="shared" si="39"/>
        <v>50</v>
      </c>
    </row>
    <row r="342" spans="2:10" x14ac:dyDescent="0.25">
      <c r="B342" s="34">
        <f t="shared" si="37"/>
        <v>201712</v>
      </c>
      <c r="D342" s="24">
        <v>610</v>
      </c>
      <c r="E342" s="33"/>
      <c r="F342" s="37">
        <f t="shared" si="38"/>
        <v>420</v>
      </c>
      <c r="G342" s="33"/>
      <c r="H342" s="24">
        <v>0</v>
      </c>
      <c r="I342" s="33"/>
      <c r="J342" s="32">
        <f t="shared" si="39"/>
        <v>0</v>
      </c>
    </row>
    <row r="343" spans="2:10" x14ac:dyDescent="0.25">
      <c r="B343" s="34">
        <f t="shared" si="37"/>
        <v>201801</v>
      </c>
      <c r="D343" s="24">
        <v>673</v>
      </c>
      <c r="E343" s="33"/>
      <c r="F343" s="37">
        <f t="shared" si="38"/>
        <v>642</v>
      </c>
      <c r="G343" s="33"/>
      <c r="H343" s="24">
        <v>0</v>
      </c>
      <c r="I343" s="33"/>
      <c r="J343" s="32">
        <f t="shared" si="39"/>
        <v>0</v>
      </c>
    </row>
    <row r="344" spans="2:10" x14ac:dyDescent="0.25">
      <c r="B344" s="34">
        <f t="shared" si="37"/>
        <v>201802</v>
      </c>
      <c r="D344" s="24">
        <v>390</v>
      </c>
      <c r="E344" s="33"/>
      <c r="F344" s="37">
        <f t="shared" si="38"/>
        <v>532</v>
      </c>
      <c r="G344" s="33"/>
      <c r="H344" s="24">
        <v>0</v>
      </c>
      <c r="I344" s="33"/>
      <c r="J344" s="32">
        <f t="shared" si="39"/>
        <v>0</v>
      </c>
    </row>
    <row r="345" spans="2:10" x14ac:dyDescent="0.25">
      <c r="B345" s="34">
        <f t="shared" si="37"/>
        <v>201803</v>
      </c>
      <c r="D345" s="24">
        <v>278</v>
      </c>
      <c r="E345" s="33"/>
      <c r="F345" s="37">
        <f t="shared" si="38"/>
        <v>334</v>
      </c>
      <c r="G345" s="33"/>
      <c r="H345" s="24">
        <v>6</v>
      </c>
      <c r="I345" s="33"/>
      <c r="J345" s="32">
        <f t="shared" si="39"/>
        <v>3</v>
      </c>
    </row>
    <row r="346" spans="2:10" x14ac:dyDescent="0.25">
      <c r="B346" s="34">
        <f t="shared" si="37"/>
        <v>201804</v>
      </c>
      <c r="D346" s="24">
        <v>53</v>
      </c>
      <c r="E346" s="33"/>
      <c r="F346" s="37">
        <f t="shared" si="38"/>
        <v>166</v>
      </c>
      <c r="G346" s="33"/>
      <c r="H346" s="24">
        <v>82</v>
      </c>
      <c r="I346" s="33"/>
      <c r="J346" s="32">
        <f t="shared" si="39"/>
        <v>44</v>
      </c>
    </row>
    <row r="347" spans="2:10" x14ac:dyDescent="0.25">
      <c r="B347" s="34">
        <f t="shared" si="37"/>
        <v>201805</v>
      </c>
      <c r="D347" s="24">
        <v>9</v>
      </c>
      <c r="E347" s="33"/>
      <c r="F347" s="37">
        <f t="shared" si="38"/>
        <v>31</v>
      </c>
      <c r="G347" s="33"/>
      <c r="H347" s="24">
        <v>288</v>
      </c>
      <c r="I347" s="33"/>
      <c r="J347" s="32">
        <f t="shared" si="39"/>
        <v>185</v>
      </c>
    </row>
    <row r="348" spans="2:10" x14ac:dyDescent="0.25">
      <c r="B348" s="34">
        <f>B336+100</f>
        <v>201806</v>
      </c>
      <c r="D348" s="24">
        <v>0</v>
      </c>
      <c r="E348" s="33"/>
      <c r="F348" s="37">
        <f t="shared" si="38"/>
        <v>5</v>
      </c>
      <c r="G348" s="33"/>
      <c r="H348" s="24">
        <v>543</v>
      </c>
      <c r="I348" s="33"/>
      <c r="J348" s="32">
        <f t="shared" si="39"/>
        <v>416</v>
      </c>
    </row>
    <row r="349" spans="2:10" x14ac:dyDescent="0.25">
      <c r="B349" s="34">
        <f t="shared" ref="B349:B378" si="40">B337+100</f>
        <v>201807</v>
      </c>
      <c r="D349" s="24">
        <v>0</v>
      </c>
      <c r="E349" s="33"/>
      <c r="F349" s="37">
        <f t="shared" si="38"/>
        <v>0</v>
      </c>
      <c r="G349" s="33"/>
      <c r="H349" s="24">
        <v>537</v>
      </c>
      <c r="I349" s="33"/>
      <c r="J349" s="32">
        <f t="shared" si="39"/>
        <v>540</v>
      </c>
    </row>
    <row r="350" spans="2:10" x14ac:dyDescent="0.25">
      <c r="B350" s="34">
        <f t="shared" si="40"/>
        <v>201808</v>
      </c>
      <c r="D350" s="24">
        <v>0</v>
      </c>
      <c r="E350" s="33"/>
      <c r="F350" s="37">
        <f t="shared" si="38"/>
        <v>0</v>
      </c>
      <c r="G350" s="33"/>
      <c r="H350" s="24">
        <v>516</v>
      </c>
      <c r="I350" s="33"/>
      <c r="J350" s="32">
        <f t="shared" si="39"/>
        <v>527</v>
      </c>
    </row>
    <row r="351" spans="2:10" x14ac:dyDescent="0.25">
      <c r="B351" s="34">
        <f t="shared" si="40"/>
        <v>201809</v>
      </c>
      <c r="D351" s="24">
        <v>0</v>
      </c>
      <c r="E351" s="33"/>
      <c r="F351" s="37">
        <f t="shared" si="38"/>
        <v>0</v>
      </c>
      <c r="G351" s="33"/>
      <c r="H351" s="24">
        <v>300</v>
      </c>
      <c r="I351" s="33"/>
      <c r="J351" s="32">
        <f t="shared" si="39"/>
        <v>408</v>
      </c>
    </row>
    <row r="352" spans="2:10" x14ac:dyDescent="0.25">
      <c r="B352" s="34">
        <f t="shared" si="40"/>
        <v>201810</v>
      </c>
      <c r="D352" s="24">
        <v>170</v>
      </c>
      <c r="E352" s="33"/>
      <c r="F352" s="37">
        <f t="shared" si="38"/>
        <v>85</v>
      </c>
      <c r="G352" s="33"/>
      <c r="H352" s="24">
        <v>63</v>
      </c>
      <c r="I352" s="33"/>
      <c r="J352" s="32">
        <f t="shared" si="39"/>
        <v>182</v>
      </c>
    </row>
    <row r="353" spans="2:10" x14ac:dyDescent="0.25">
      <c r="B353" s="34">
        <f t="shared" si="40"/>
        <v>201811</v>
      </c>
      <c r="D353" s="24">
        <v>468</v>
      </c>
      <c r="E353" s="33"/>
      <c r="F353" s="37">
        <f t="shared" si="38"/>
        <v>319</v>
      </c>
      <c r="G353" s="33"/>
      <c r="H353" s="24">
        <v>0</v>
      </c>
      <c r="I353" s="33"/>
      <c r="J353" s="32">
        <f t="shared" si="39"/>
        <v>32</v>
      </c>
    </row>
    <row r="354" spans="2:10" x14ac:dyDescent="0.25">
      <c r="B354" s="34">
        <f t="shared" si="40"/>
        <v>201812</v>
      </c>
      <c r="D354" s="24">
        <v>600</v>
      </c>
      <c r="E354" s="33"/>
      <c r="F354" s="37">
        <f t="shared" si="38"/>
        <v>534</v>
      </c>
      <c r="G354" s="33"/>
      <c r="H354" s="24">
        <v>0</v>
      </c>
      <c r="I354" s="33"/>
      <c r="J354" s="32">
        <f t="shared" si="39"/>
        <v>0</v>
      </c>
    </row>
    <row r="355" spans="2:10" x14ac:dyDescent="0.25">
      <c r="B355" s="34">
        <f t="shared" si="40"/>
        <v>201901</v>
      </c>
      <c r="D355" s="24">
        <v>600</v>
      </c>
      <c r="F355" s="37">
        <f t="shared" si="38"/>
        <v>600</v>
      </c>
      <c r="H355" s="24">
        <v>0</v>
      </c>
      <c r="J355" s="32">
        <f t="shared" si="39"/>
        <v>0</v>
      </c>
    </row>
    <row r="356" spans="2:10" x14ac:dyDescent="0.25">
      <c r="B356" s="34">
        <f t="shared" si="40"/>
        <v>201902</v>
      </c>
      <c r="D356" s="24">
        <v>446</v>
      </c>
      <c r="F356" s="37">
        <f t="shared" si="38"/>
        <v>523</v>
      </c>
      <c r="H356" s="24">
        <v>0</v>
      </c>
      <c r="J356" s="32">
        <f t="shared" si="39"/>
        <v>0</v>
      </c>
    </row>
    <row r="357" spans="2:10" x14ac:dyDescent="0.25">
      <c r="B357" s="34">
        <f t="shared" si="40"/>
        <v>201903</v>
      </c>
      <c r="D357" s="24">
        <v>279</v>
      </c>
      <c r="F357" s="37">
        <f t="shared" si="38"/>
        <v>363</v>
      </c>
      <c r="H357" s="24">
        <v>9</v>
      </c>
      <c r="J357" s="32">
        <f t="shared" si="39"/>
        <v>5</v>
      </c>
    </row>
    <row r="358" spans="2:10" x14ac:dyDescent="0.25">
      <c r="B358" s="34">
        <f t="shared" si="40"/>
        <v>201904</v>
      </c>
      <c r="D358" s="24">
        <v>118</v>
      </c>
      <c r="F358" s="37">
        <f t="shared" si="38"/>
        <v>199</v>
      </c>
      <c r="H358" s="24">
        <v>56</v>
      </c>
      <c r="J358" s="32">
        <f t="shared" si="39"/>
        <v>33</v>
      </c>
    </row>
    <row r="359" spans="2:10" x14ac:dyDescent="0.25">
      <c r="B359" s="34">
        <f t="shared" si="40"/>
        <v>201905</v>
      </c>
      <c r="D359" s="24">
        <v>25</v>
      </c>
      <c r="F359" s="37">
        <f t="shared" si="38"/>
        <v>72</v>
      </c>
      <c r="H359" s="24">
        <v>93</v>
      </c>
      <c r="J359" s="32">
        <f t="shared" si="39"/>
        <v>75</v>
      </c>
    </row>
    <row r="360" spans="2:10" x14ac:dyDescent="0.25">
      <c r="B360" s="34">
        <f t="shared" si="40"/>
        <v>201906</v>
      </c>
      <c r="D360" s="24">
        <v>1</v>
      </c>
      <c r="F360" s="37">
        <f t="shared" si="38"/>
        <v>13</v>
      </c>
      <c r="H360" s="24">
        <v>416</v>
      </c>
      <c r="J360" s="32">
        <f t="shared" si="39"/>
        <v>255</v>
      </c>
    </row>
    <row r="361" spans="2:10" x14ac:dyDescent="0.25">
      <c r="B361" s="34">
        <f t="shared" si="40"/>
        <v>201907</v>
      </c>
      <c r="D361" s="24">
        <v>0</v>
      </c>
      <c r="F361" s="37">
        <f t="shared" si="38"/>
        <v>1</v>
      </c>
      <c r="H361" s="24">
        <v>578</v>
      </c>
      <c r="J361" s="32">
        <f t="shared" si="39"/>
        <v>497</v>
      </c>
    </row>
    <row r="362" spans="2:10" x14ac:dyDescent="0.25">
      <c r="B362" s="34">
        <f t="shared" si="40"/>
        <v>201908</v>
      </c>
      <c r="D362" s="24">
        <v>0</v>
      </c>
      <c r="F362" s="37">
        <f>ROUND((D361+D362)/2,0)</f>
        <v>0</v>
      </c>
      <c r="H362" s="24">
        <v>567</v>
      </c>
      <c r="J362" s="32">
        <f>ROUND((H361+H362)/2,0)</f>
        <v>573</v>
      </c>
    </row>
    <row r="363" spans="2:10" x14ac:dyDescent="0.25">
      <c r="B363" s="34">
        <f t="shared" si="40"/>
        <v>201909</v>
      </c>
      <c r="D363" s="24">
        <v>0</v>
      </c>
      <c r="F363" s="37">
        <f t="shared" ref="F363:F378" si="41">ROUND((D362+D363)/2,0)</f>
        <v>0</v>
      </c>
      <c r="H363" s="24">
        <v>334</v>
      </c>
      <c r="J363" s="32">
        <f t="shared" ref="J363:J378" si="42">ROUND((H362+H363)/2,0)</f>
        <v>451</v>
      </c>
    </row>
    <row r="364" spans="2:10" x14ac:dyDescent="0.25">
      <c r="B364" s="34">
        <f t="shared" si="40"/>
        <v>201910</v>
      </c>
      <c r="D364" s="24">
        <v>169</v>
      </c>
      <c r="F364" s="37">
        <f t="shared" si="41"/>
        <v>85</v>
      </c>
      <c r="H364" s="24">
        <v>51</v>
      </c>
      <c r="J364" s="32">
        <f t="shared" si="42"/>
        <v>193</v>
      </c>
    </row>
    <row r="365" spans="2:10" x14ac:dyDescent="0.25">
      <c r="B365" s="34">
        <f t="shared" si="40"/>
        <v>201911</v>
      </c>
      <c r="D365" s="24">
        <v>425</v>
      </c>
      <c r="F365" s="37">
        <f t="shared" si="41"/>
        <v>297</v>
      </c>
      <c r="H365" s="24">
        <v>0</v>
      </c>
      <c r="J365" s="32">
        <f t="shared" si="42"/>
        <v>26</v>
      </c>
    </row>
    <row r="366" spans="2:10" x14ac:dyDescent="0.25">
      <c r="B366" s="34">
        <f t="shared" si="40"/>
        <v>201912</v>
      </c>
      <c r="D366" s="24">
        <v>651</v>
      </c>
      <c r="F366" s="37">
        <f t="shared" si="41"/>
        <v>538</v>
      </c>
      <c r="H366" s="24">
        <v>0</v>
      </c>
      <c r="J366" s="32">
        <f t="shared" si="42"/>
        <v>0</v>
      </c>
    </row>
    <row r="367" spans="2:10" x14ac:dyDescent="0.25">
      <c r="B367" s="34">
        <f t="shared" si="40"/>
        <v>202001</v>
      </c>
      <c r="D367" s="24">
        <v>617</v>
      </c>
      <c r="F367" s="37">
        <f t="shared" si="41"/>
        <v>634</v>
      </c>
      <c r="H367" s="24">
        <v>0</v>
      </c>
      <c r="J367" s="32">
        <f t="shared" si="42"/>
        <v>0</v>
      </c>
    </row>
    <row r="368" spans="2:10" x14ac:dyDescent="0.25">
      <c r="B368" s="34">
        <f t="shared" si="40"/>
        <v>202002</v>
      </c>
      <c r="D368" s="24">
        <v>534</v>
      </c>
      <c r="F368" s="37">
        <f t="shared" si="41"/>
        <v>576</v>
      </c>
      <c r="H368" s="24">
        <v>0</v>
      </c>
      <c r="J368" s="32">
        <f t="shared" si="42"/>
        <v>0</v>
      </c>
    </row>
    <row r="369" spans="2:10" x14ac:dyDescent="0.25">
      <c r="B369" s="34">
        <f t="shared" si="40"/>
        <v>202003</v>
      </c>
      <c r="D369" s="24">
        <v>299</v>
      </c>
      <c r="F369" s="37">
        <f t="shared" si="41"/>
        <v>417</v>
      </c>
      <c r="H369" s="24">
        <v>0</v>
      </c>
      <c r="J369" s="32">
        <f t="shared" si="42"/>
        <v>0</v>
      </c>
    </row>
    <row r="370" spans="2:10" x14ac:dyDescent="0.25">
      <c r="B370" s="34">
        <f t="shared" si="40"/>
        <v>202004</v>
      </c>
      <c r="D370" s="24">
        <v>103</v>
      </c>
      <c r="F370" s="37">
        <f t="shared" si="41"/>
        <v>201</v>
      </c>
      <c r="H370" s="24">
        <v>52</v>
      </c>
      <c r="J370" s="32">
        <f t="shared" si="42"/>
        <v>26</v>
      </c>
    </row>
    <row r="371" spans="2:10" x14ac:dyDescent="0.25">
      <c r="B371" s="34">
        <f t="shared" si="40"/>
        <v>202005</v>
      </c>
      <c r="D371" s="24">
        <v>0</v>
      </c>
      <c r="F371" s="37">
        <f t="shared" si="41"/>
        <v>52</v>
      </c>
      <c r="H371" s="24">
        <v>279</v>
      </c>
      <c r="J371" s="32">
        <f t="shared" si="42"/>
        <v>166</v>
      </c>
    </row>
    <row r="372" spans="2:10" x14ac:dyDescent="0.25">
      <c r="B372" s="34">
        <f t="shared" si="40"/>
        <v>202006</v>
      </c>
      <c r="D372" s="24">
        <v>0</v>
      </c>
      <c r="F372" s="37">
        <f t="shared" si="41"/>
        <v>0</v>
      </c>
      <c r="H372" s="24">
        <v>479</v>
      </c>
      <c r="J372" s="32">
        <f t="shared" si="42"/>
        <v>379</v>
      </c>
    </row>
    <row r="373" spans="2:10" x14ac:dyDescent="0.25">
      <c r="B373" s="34">
        <f t="shared" si="40"/>
        <v>202007</v>
      </c>
      <c r="D373" s="24">
        <v>0</v>
      </c>
      <c r="F373" s="37">
        <f t="shared" si="41"/>
        <v>0</v>
      </c>
      <c r="H373" s="24">
        <v>620</v>
      </c>
      <c r="J373" s="32">
        <f t="shared" si="42"/>
        <v>550</v>
      </c>
    </row>
    <row r="374" spans="2:10" x14ac:dyDescent="0.25">
      <c r="B374" s="34">
        <f t="shared" si="40"/>
        <v>202008</v>
      </c>
      <c r="D374" s="24">
        <v>0</v>
      </c>
      <c r="F374" s="37">
        <f t="shared" si="41"/>
        <v>0</v>
      </c>
      <c r="H374" s="24">
        <v>605</v>
      </c>
      <c r="J374" s="32">
        <f t="shared" si="42"/>
        <v>613</v>
      </c>
    </row>
    <row r="375" spans="2:10" x14ac:dyDescent="0.25">
      <c r="B375" s="34">
        <f t="shared" si="40"/>
        <v>202009</v>
      </c>
      <c r="D375" s="24">
        <v>23</v>
      </c>
      <c r="F375" s="37">
        <f t="shared" si="41"/>
        <v>12</v>
      </c>
      <c r="H375" s="24">
        <v>257</v>
      </c>
      <c r="J375" s="32">
        <f t="shared" si="42"/>
        <v>431</v>
      </c>
    </row>
    <row r="376" spans="2:10" x14ac:dyDescent="0.25">
      <c r="B376" s="34">
        <f t="shared" si="40"/>
        <v>202010</v>
      </c>
      <c r="D376" s="24">
        <v>118</v>
      </c>
      <c r="F376" s="37">
        <f t="shared" si="41"/>
        <v>71</v>
      </c>
      <c r="H376" s="24">
        <v>95</v>
      </c>
      <c r="J376" s="32">
        <f t="shared" si="42"/>
        <v>176</v>
      </c>
    </row>
    <row r="377" spans="2:10" x14ac:dyDescent="0.25">
      <c r="B377" s="34">
        <f t="shared" si="40"/>
        <v>202011</v>
      </c>
      <c r="D377" s="24">
        <v>296</v>
      </c>
      <c r="F377" s="37">
        <f t="shared" si="41"/>
        <v>207</v>
      </c>
      <c r="H377" s="24">
        <v>2</v>
      </c>
      <c r="J377" s="32">
        <f t="shared" si="42"/>
        <v>49</v>
      </c>
    </row>
    <row r="378" spans="2:10" x14ac:dyDescent="0.25">
      <c r="B378" s="34">
        <f t="shared" si="40"/>
        <v>202012</v>
      </c>
      <c r="D378" s="24">
        <v>684</v>
      </c>
      <c r="F378" s="37">
        <f t="shared" si="41"/>
        <v>490</v>
      </c>
      <c r="H378" s="24">
        <v>0</v>
      </c>
      <c r="J378" s="32">
        <f t="shared" si="42"/>
        <v>1</v>
      </c>
    </row>
    <row r="379" spans="2:10" x14ac:dyDescent="0.25">
      <c r="B379" s="34"/>
      <c r="D379" s="24"/>
      <c r="F379" s="37"/>
      <c r="H379" s="24"/>
      <c r="J379" s="32"/>
    </row>
    <row r="380" spans="2:10" x14ac:dyDescent="0.25">
      <c r="B380" s="34"/>
      <c r="D380" s="24"/>
      <c r="F380" s="37"/>
      <c r="H380" s="24"/>
      <c r="J380" s="32"/>
    </row>
    <row r="381" spans="2:10" x14ac:dyDescent="0.25">
      <c r="B381" s="34"/>
      <c r="F381" s="37"/>
      <c r="J381" s="32"/>
    </row>
    <row r="382" spans="2:10" x14ac:dyDescent="0.25">
      <c r="B382" s="34"/>
      <c r="F382" s="37"/>
      <c r="J382" s="32"/>
    </row>
    <row r="383" spans="2:10" x14ac:dyDescent="0.25">
      <c r="B383" s="34"/>
      <c r="F383" s="37"/>
      <c r="J383" s="32"/>
    </row>
    <row r="384" spans="2:10" x14ac:dyDescent="0.25">
      <c r="B384" s="34"/>
      <c r="F384" s="37"/>
      <c r="J384" s="32"/>
    </row>
    <row r="385" spans="2:10" x14ac:dyDescent="0.25">
      <c r="B385" s="34"/>
      <c r="F385" s="37"/>
      <c r="J385" s="32"/>
    </row>
    <row r="386" spans="2:10" x14ac:dyDescent="0.25">
      <c r="B386" s="34"/>
      <c r="F386" s="37"/>
      <c r="J386" s="32"/>
    </row>
    <row r="387" spans="2:10" x14ac:dyDescent="0.25">
      <c r="B387" s="34"/>
      <c r="F387" s="37"/>
      <c r="J387" s="32"/>
    </row>
    <row r="388" spans="2:10" x14ac:dyDescent="0.25">
      <c r="J388" s="32"/>
    </row>
  </sheetData>
  <phoneticPr fontId="0" type="noConversion"/>
  <pageMargins left="1.25" right="0.75" top="0.75" bottom="0.75" header="1" footer="0.51"/>
  <pageSetup scale="73" fitToHeight="4" orientation="portrait" r:id="rId1"/>
  <headerFooter alignWithMargins="0"/>
  <rowBreaks count="5" manualBreakCount="5">
    <brk id="62" max="16383" man="1"/>
    <brk id="126" max="16383" man="1"/>
    <brk id="197" max="12" man="1"/>
    <brk id="260" max="12" man="1"/>
    <brk id="32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O-08.2</vt:lpstr>
      <vt:lpstr>'O-08.2'!Print_Area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2017-02-07T00:19:34Z</dcterms:created>
  <dcterms:modified xsi:type="dcterms:W3CDTF">2021-03-11T20:46:21Z</dcterms:modified>
</cp:coreProperties>
</file>