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B0AD853A-CD88-4AD1-A0C9-9D8F44AA2FF6}" xr6:coauthVersionLast="45" xr6:coauthVersionMax="45" xr10:uidLastSave="{00000000-0000-0000-0000-000000000000}"/>
  <bookViews>
    <workbookView xWindow="19090" yWindow="-110" windowWidth="19420" windowHeight="10420" xr2:uid="{00000000-000D-0000-FFFF-FFFF00000000}"/>
  </bookViews>
  <sheets>
    <sheet name="O8-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0" i="4" l="1"/>
  <c r="A59" i="4"/>
  <c r="A28" i="4" l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56" i="4" s="1"/>
  <c r="A81" i="4" s="1"/>
  <c r="A99" i="4" s="1"/>
  <c r="A54" i="4" l="1"/>
  <c r="A79" i="4" s="1"/>
  <c r="A97" i="4" s="1"/>
  <c r="A45" i="4"/>
  <c r="A70" i="4" s="1"/>
  <c r="A88" i="4" s="1"/>
  <c r="A46" i="4"/>
  <c r="A71" i="4" s="1"/>
  <c r="A89" i="4" s="1"/>
  <c r="A55" i="4"/>
  <c r="A80" i="4" s="1"/>
  <c r="A98" i="4" s="1"/>
  <c r="A48" i="4"/>
  <c r="A73" i="4" s="1"/>
  <c r="A91" i="4" s="1"/>
  <c r="A50" i="4"/>
  <c r="A75" i="4" s="1"/>
  <c r="A93" i="4" s="1"/>
  <c r="A51" i="4"/>
  <c r="A76" i="4" s="1"/>
  <c r="A94" i="4" s="1"/>
  <c r="A52" i="4"/>
  <c r="A77" i="4" s="1"/>
  <c r="A95" i="4" s="1"/>
  <c r="A53" i="4"/>
  <c r="A78" i="4" s="1"/>
  <c r="A96" i="4" s="1"/>
  <c r="A47" i="4"/>
  <c r="A72" i="4" s="1"/>
  <c r="A90" i="4" s="1"/>
  <c r="A49" i="4"/>
  <c r="A74" i="4" s="1"/>
  <c r="A92" i="4" s="1"/>
</calcChain>
</file>

<file path=xl/sharedStrings.xml><?xml version="1.0" encoding="utf-8"?>
<sst xmlns="http://schemas.openxmlformats.org/spreadsheetml/2006/main" count="80" uniqueCount="36">
  <si>
    <t>EL PASO ELECTRIC COMPANY</t>
  </si>
  <si>
    <t>NOTES:</t>
  </si>
  <si>
    <t>Daily average temperatures for the El Paso Service Area are recorded at the National Weather</t>
  </si>
  <si>
    <t>Service station at the El Paso International Airport.</t>
  </si>
  <si>
    <t>Heating and cooling degree days are calculated by obtaining the difference between the average</t>
  </si>
  <si>
    <t>under and over the base temperature in a given month is then calculated, the result being the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</si>
  <si>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</si>
  <si>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</si>
  <si>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</si>
  <si>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</si>
  <si>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</si>
  <si>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</si>
  <si>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</si>
  <si>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</si>
  <si>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</si>
  <si>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</si>
  <si>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</si>
  <si>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</si>
  <si>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</si>
  <si>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daily temperature and the base temperature of 65 degrees Fahrenheit. The sum of degree days</t>
  </si>
  <si>
    <t>SCHEDULE O-8.1</t>
  </si>
  <si>
    <t>SPONSOR:  GEORGE NOVELA</t>
  </si>
  <si>
    <t>Daily average temperatures for the Las Cruces Service Area are recorded at the National Weather</t>
  </si>
  <si>
    <t>Service station at New Mexico State University.</t>
  </si>
  <si>
    <t>EL PASO HEATING DEGREE DAYS</t>
  </si>
  <si>
    <t>EL PASO COOLING DEGREE DAYS</t>
  </si>
  <si>
    <t>LAS CRUCES HEATING DEGREE DAYS</t>
  </si>
  <si>
    <t>LAS CRUCES COOLING DEGREE DAYS</t>
  </si>
  <si>
    <t>PAGE 1 OF 2</t>
  </si>
  <si>
    <t>PAGE 2 OF 2</t>
  </si>
  <si>
    <t>2021 TEXAS RATE CASE FILING</t>
  </si>
  <si>
    <t>FOR THE TEST YEAR ENDED DECEMBER 31, 2020</t>
  </si>
  <si>
    <t>monthly heating and cooling degree days, respectively. HDD and CDD data are obtained from</t>
  </si>
  <si>
    <t>AccuWeather.</t>
  </si>
  <si>
    <t>PREPARER:  ENEDINA SOTO</t>
  </si>
  <si>
    <t>SCHEDULE O-8.1:  HISTORICAL WEATHER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</si>
</sst>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6" x14ac:knownFonts="1">
    <font>
      <sz val="10"/>
      <name val="Times New Roman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3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164" fontId="4" fillId="0" borderId="0" xfId="2" applyNumberFormat="1" applyFont="1" applyAlignment="1" applyProtection="1">
      <alignment horizontal="left"/>
    </xf>
    <xf numFmtId="164" fontId="4" fillId="0" borderId="0" xfId="2" applyNumberFormat="1" applyFont="1" applyBorder="1" applyAlignment="1" applyProtection="1">
      <alignment horizontal="center"/>
    </xf>
    <xf numFmtId="164" fontId="4" fillId="0" borderId="0" xfId="2" applyNumberFormat="1" applyFont="1" applyBorder="1" applyAlignment="1" applyProtection="1">
      <alignment horizontal="right"/>
    </xf>
    <xf numFmtId="164" fontId="4" fillId="0" borderId="0" xfId="2" applyNumberFormat="1" applyFont="1" applyAlignment="1" applyProtection="1">
      <alignment horizontal="right"/>
    </xf>
    <xf numFmtId="164" fontId="4" fillId="0" borderId="0" xfId="2" applyNumberFormat="1" applyFont="1" applyProtection="1"/>
    <xf numFmtId="0" fontId="5" fillId="0" borderId="0" xfId="2" applyFont="1"/>
    <xf numFmtId="164" fontId="5" fillId="0" borderId="0" xfId="2" applyNumberFormat="1" applyFont="1" applyAlignment="1" applyProtection="1">
      <alignment horizontal="right"/>
    </xf>
    <xf numFmtId="164" fontId="5" fillId="0" borderId="0" xfId="2" applyNumberFormat="1" applyFont="1" applyAlignment="1" applyProtection="1">
      <alignment horizontal="left"/>
    </xf>
    <xf numFmtId="0" fontId="5" fillId="0" borderId="0" xfId="0" applyFont="1"/>
    <xf numFmtId="164" fontId="1" fillId="0" borderId="0" xfId="2" applyNumberFormat="1" applyFont="1" applyAlignment="1" applyProtection="1">
      <alignment horizontal="left"/>
    </xf>
    <xf numFmtId="0" fontId="1" fillId="0" borderId="0" xfId="2" applyFont="1"/>
    <xf numFmtId="164" fontId="1" fillId="0" borderId="0" xfId="2" applyNumberFormat="1" applyFont="1" applyProtection="1"/>
    <xf numFmtId="164" fontId="1" fillId="0" borderId="1" xfId="2" applyNumberFormat="1" applyFont="1" applyBorder="1" applyAlignment="1" applyProtection="1">
      <alignment horizontal="center"/>
    </xf>
    <xf numFmtId="164" fontId="1" fillId="0" borderId="1" xfId="2" applyNumberFormat="1" applyFont="1" applyBorder="1" applyAlignment="1" applyProtection="1">
      <alignment horizontal="right"/>
    </xf>
    <xf numFmtId="0" fontId="1" fillId="0" borderId="0" xfId="2" applyFont="1" applyAlignment="1">
      <alignment horizontal="center"/>
    </xf>
    <xf numFmtId="3" fontId="1" fillId="0" borderId="0" xfId="1" applyFont="1" applyAlignment="1">
      <alignment horizontal="right"/>
    </xf>
    <xf numFmtId="0" fontId="1" fillId="0" borderId="0" xfId="2" applyFont="1" applyAlignment="1">
      <alignment horizontal="right"/>
    </xf>
    <xf numFmtId="3" fontId="1" fillId="0" borderId="0" xfId="1" applyFont="1" applyAlignment="1" applyProtection="1"/>
    <xf numFmtId="3" fontId="1" fillId="0" borderId="0" xfId="1" applyFont="1" applyAlignment="1" applyProtection="1">
      <alignment horizontal="right"/>
    </xf>
    <xf numFmtId="37" fontId="1" fillId="0" borderId="0" xfId="2" applyNumberFormat="1" applyFont="1" applyProtection="1"/>
    <xf numFmtId="164" fontId="1" fillId="0" borderId="0" xfId="2" applyNumberFormat="1" applyFont="1" applyAlignment="1">
      <alignment horizontal="center"/>
    </xf>
    <xf numFmtId="3" fontId="1" fillId="0" borderId="0" xfId="1" applyFont="1" applyFill="1" applyAlignment="1">
      <alignment horizontal="right"/>
    </xf>
    <xf numFmtId="0" fontId="1" fillId="0" borderId="0" xfId="2" applyFont="1" applyFill="1"/>
  </cellXfs>
  <cellStyles count="3">
    <cellStyle name="Comma_FF10-1" xfId="1" xr:uid="{00000000-0005-0000-0000-000000000000}"/>
    <cellStyle name="Normal" xfId="0" builtinId="0"/>
    <cellStyle name="Normal_FF10-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M114"/>
  <sheetViews>
    <sheetView tabSelected="1" view="pageBreakPreview" topLeftCell="A72" zoomScaleNormal="100" zoomScaleSheetLayoutView="100" workbookViewId="0">
      <selection activeCell="A61" sqref="A61"/>
    </sheetView>
  </sheetViews>
  <sheetFormatPr defaultColWidth="11.296875" defaultRowHeight="12.5" x14ac:dyDescent="0.25"/>
  <cols>
    <col min="1" max="13" width="7.796875" style="11" customWidth="1"/>
    <col min="14" max="16384" width="11.296875" style="11"/>
  </cols>
  <sheetData>
    <row r="1" spans="1:13" s="6" customFormat="1" ht="14" x14ac:dyDescent="0.3">
      <c r="A1" s="6" t="s">
        <v>0</v>
      </c>
      <c r="M1" s="7" t="s">
        <v>20</v>
      </c>
    </row>
    <row r="2" spans="1:13" s="6" customFormat="1" ht="14" x14ac:dyDescent="0.3">
      <c r="A2" s="9" t="s">
        <v>30</v>
      </c>
      <c r="M2" s="7" t="s">
        <v>28</v>
      </c>
    </row>
    <row r="3" spans="1:13" s="6" customFormat="1" ht="14" x14ac:dyDescent="0.3">
      <c r="A3" s="8" t="s">
        <v>35</v>
      </c>
    </row>
    <row r="4" spans="1:13" s="6" customFormat="1" ht="14" x14ac:dyDescent="0.3">
      <c r="A4" s="9" t="s">
        <v>21</v>
      </c>
    </row>
    <row r="5" spans="1:13" s="6" customFormat="1" ht="14" x14ac:dyDescent="0.3">
      <c r="A5" s="8" t="s">
        <v>34</v>
      </c>
    </row>
    <row r="6" spans="1:13" s="6" customFormat="1" ht="14" x14ac:dyDescent="0.3">
      <c r="A6" s="9" t="s">
        <v>31</v>
      </c>
    </row>
    <row r="9" spans="1:13" x14ac:dyDescent="0.25">
      <c r="A9" s="10" t="s">
        <v>1</v>
      </c>
    </row>
    <row r="11" spans="1:13" x14ac:dyDescent="0.25">
      <c r="A11" s="10" t="s">
        <v>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3" x14ac:dyDescent="0.25">
      <c r="A12" s="10" t="s">
        <v>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 x14ac:dyDescent="0.25">
      <c r="A13" s="10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x14ac:dyDescent="0.25">
      <c r="A14" s="10" t="s">
        <v>22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3" x14ac:dyDescent="0.25">
      <c r="A15" s="10" t="s">
        <v>23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3" x14ac:dyDescent="0.25">
      <c r="A16" s="10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3" x14ac:dyDescent="0.25">
      <c r="A17" s="10" t="s">
        <v>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x14ac:dyDescent="0.25">
      <c r="A18" s="10" t="s">
        <v>19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3" x14ac:dyDescent="0.25">
      <c r="A19" s="10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3" x14ac:dyDescent="0.25">
      <c r="A20" s="10" t="s">
        <v>32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3" x14ac:dyDescent="0.25">
      <c r="A21" s="12" t="s">
        <v>33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3" spans="1:13" ht="13" x14ac:dyDescent="0.3">
      <c r="A23" s="1" t="s">
        <v>24</v>
      </c>
    </row>
    <row r="25" spans="1:13" x14ac:dyDescent="0.25">
      <c r="A25" s="13" t="s">
        <v>6</v>
      </c>
      <c r="B25" s="14" t="s">
        <v>7</v>
      </c>
      <c r="C25" s="14" t="s">
        <v>8</v>
      </c>
      <c r="D25" s="14" t="s">
        <v>9</v>
      </c>
      <c r="E25" s="14" t="s">
        <v>10</v>
      </c>
      <c r="F25" s="14" t="s">
        <v>11</v>
      </c>
      <c r="G25" s="14" t="s">
        <v>12</v>
      </c>
      <c r="H25" s="14" t="s">
        <v>13</v>
      </c>
      <c r="I25" s="14" t="s">
        <v>14</v>
      </c>
      <c r="J25" s="14" t="s">
        <v>15</v>
      </c>
      <c r="K25" s="14" t="s">
        <v>16</v>
      </c>
      <c r="L25" s="14" t="s">
        <v>17</v>
      </c>
      <c r="M25" s="14" t="s">
        <v>18</v>
      </c>
    </row>
    <row r="26" spans="1:13" ht="13" x14ac:dyDescent="0.3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15">
        <v>2009</v>
      </c>
      <c r="B27" s="16">
        <v>532</v>
      </c>
      <c r="C27" s="16">
        <v>341</v>
      </c>
      <c r="D27" s="16">
        <v>201</v>
      </c>
      <c r="E27" s="16">
        <v>87</v>
      </c>
      <c r="F27" s="16">
        <v>0</v>
      </c>
      <c r="G27" s="16">
        <v>0</v>
      </c>
      <c r="H27" s="16">
        <v>0</v>
      </c>
      <c r="I27" s="16">
        <v>0</v>
      </c>
      <c r="J27" s="16">
        <v>2</v>
      </c>
      <c r="K27" s="16">
        <v>102</v>
      </c>
      <c r="L27" s="16">
        <v>302</v>
      </c>
      <c r="M27" s="16">
        <v>662</v>
      </c>
    </row>
    <row r="28" spans="1:13" x14ac:dyDescent="0.25">
      <c r="A28" s="15">
        <f t="shared" ref="A28:A38" si="0">A27+1</f>
        <v>2010</v>
      </c>
      <c r="B28" s="16">
        <v>674</v>
      </c>
      <c r="C28" s="16">
        <v>452</v>
      </c>
      <c r="D28" s="16">
        <v>308</v>
      </c>
      <c r="E28" s="16">
        <v>74</v>
      </c>
      <c r="F28" s="16">
        <v>17</v>
      </c>
      <c r="G28" s="16">
        <v>0</v>
      </c>
      <c r="H28" s="16">
        <v>0</v>
      </c>
      <c r="I28" s="16">
        <v>0</v>
      </c>
      <c r="J28" s="16">
        <v>0</v>
      </c>
      <c r="K28" s="16">
        <v>18</v>
      </c>
      <c r="L28" s="16">
        <v>358</v>
      </c>
      <c r="M28" s="16">
        <v>454</v>
      </c>
    </row>
    <row r="29" spans="1:13" x14ac:dyDescent="0.25">
      <c r="A29" s="15">
        <f t="shared" si="0"/>
        <v>2011</v>
      </c>
      <c r="B29" s="22">
        <v>642</v>
      </c>
      <c r="C29" s="22">
        <v>565</v>
      </c>
      <c r="D29" s="22">
        <v>99</v>
      </c>
      <c r="E29" s="22">
        <v>29</v>
      </c>
      <c r="F29" s="22">
        <v>16</v>
      </c>
      <c r="G29" s="22">
        <v>0</v>
      </c>
      <c r="H29" s="22">
        <v>0</v>
      </c>
      <c r="I29" s="22">
        <v>0</v>
      </c>
      <c r="J29" s="22">
        <v>0</v>
      </c>
      <c r="K29" s="22">
        <v>50</v>
      </c>
      <c r="L29" s="22">
        <v>351</v>
      </c>
      <c r="M29" s="22">
        <v>731</v>
      </c>
    </row>
    <row r="30" spans="1:13" x14ac:dyDescent="0.25">
      <c r="A30" s="15">
        <f t="shared" si="0"/>
        <v>2012</v>
      </c>
      <c r="B30" s="22">
        <v>526</v>
      </c>
      <c r="C30" s="22">
        <v>426</v>
      </c>
      <c r="D30" s="22">
        <v>241</v>
      </c>
      <c r="E30" s="22">
        <v>45</v>
      </c>
      <c r="F30" s="22">
        <v>13</v>
      </c>
      <c r="G30" s="22">
        <v>0</v>
      </c>
      <c r="H30" s="22">
        <v>0</v>
      </c>
      <c r="I30" s="22">
        <v>0</v>
      </c>
      <c r="J30" s="22">
        <v>7</v>
      </c>
      <c r="K30" s="22">
        <v>42</v>
      </c>
      <c r="L30" s="22">
        <v>230</v>
      </c>
      <c r="M30" s="22">
        <v>554</v>
      </c>
    </row>
    <row r="31" spans="1:13" x14ac:dyDescent="0.25">
      <c r="A31" s="15">
        <f t="shared" si="0"/>
        <v>2013</v>
      </c>
      <c r="B31" s="22">
        <v>703</v>
      </c>
      <c r="C31" s="22">
        <v>489</v>
      </c>
      <c r="D31" s="22">
        <v>182</v>
      </c>
      <c r="E31" s="22">
        <v>64</v>
      </c>
      <c r="F31" s="22">
        <v>23</v>
      </c>
      <c r="G31" s="22">
        <v>0</v>
      </c>
      <c r="H31" s="22">
        <v>0</v>
      </c>
      <c r="I31" s="22">
        <v>0</v>
      </c>
      <c r="J31" s="22">
        <v>0</v>
      </c>
      <c r="K31" s="22">
        <v>64</v>
      </c>
      <c r="L31" s="22">
        <v>341</v>
      </c>
      <c r="M31" s="22">
        <v>641</v>
      </c>
    </row>
    <row r="32" spans="1:13" x14ac:dyDescent="0.25">
      <c r="A32" s="15">
        <f t="shared" si="0"/>
        <v>2014</v>
      </c>
      <c r="B32" s="22">
        <v>558</v>
      </c>
      <c r="C32" s="22">
        <v>246</v>
      </c>
      <c r="D32" s="22">
        <v>188</v>
      </c>
      <c r="E32" s="22">
        <v>70</v>
      </c>
      <c r="F32" s="22">
        <v>24</v>
      </c>
      <c r="G32" s="22">
        <v>0</v>
      </c>
      <c r="H32" s="22">
        <v>0</v>
      </c>
      <c r="I32" s="22">
        <v>0</v>
      </c>
      <c r="J32" s="22">
        <v>0</v>
      </c>
      <c r="K32" s="22">
        <v>7</v>
      </c>
      <c r="L32" s="22">
        <v>373</v>
      </c>
      <c r="M32" s="22">
        <v>512</v>
      </c>
    </row>
    <row r="33" spans="1:13" x14ac:dyDescent="0.25">
      <c r="A33" s="15">
        <f t="shared" si="0"/>
        <v>2015</v>
      </c>
      <c r="B33" s="22">
        <v>655</v>
      </c>
      <c r="C33" s="22">
        <v>342</v>
      </c>
      <c r="D33" s="22">
        <v>202</v>
      </c>
      <c r="E33" s="22">
        <v>57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43</v>
      </c>
      <c r="L33" s="22">
        <v>314</v>
      </c>
      <c r="M33" s="22">
        <v>573</v>
      </c>
    </row>
    <row r="34" spans="1:13" x14ac:dyDescent="0.25">
      <c r="A34" s="15">
        <f t="shared" si="0"/>
        <v>2016</v>
      </c>
      <c r="B34" s="23">
        <v>618</v>
      </c>
      <c r="C34" s="23">
        <v>361</v>
      </c>
      <c r="D34" s="23">
        <v>120</v>
      </c>
      <c r="E34" s="23">
        <v>62</v>
      </c>
      <c r="F34" s="23">
        <v>16</v>
      </c>
      <c r="G34" s="23">
        <v>0</v>
      </c>
      <c r="H34" s="23">
        <v>0</v>
      </c>
      <c r="I34" s="23">
        <v>0</v>
      </c>
      <c r="J34" s="23">
        <v>5</v>
      </c>
      <c r="K34" s="23">
        <v>2</v>
      </c>
      <c r="L34" s="23">
        <v>245</v>
      </c>
      <c r="M34" s="23">
        <v>494</v>
      </c>
    </row>
    <row r="35" spans="1:13" x14ac:dyDescent="0.25">
      <c r="A35" s="15">
        <f t="shared" si="0"/>
        <v>2017</v>
      </c>
      <c r="B35" s="23">
        <v>509</v>
      </c>
      <c r="C35" s="23">
        <v>260</v>
      </c>
      <c r="D35" s="23">
        <v>70</v>
      </c>
      <c r="E35" s="23">
        <v>46</v>
      </c>
      <c r="F35" s="23">
        <v>3</v>
      </c>
      <c r="G35" s="23">
        <v>0</v>
      </c>
      <c r="H35" s="23">
        <v>0</v>
      </c>
      <c r="I35" s="23">
        <v>0</v>
      </c>
      <c r="J35" s="23">
        <v>0</v>
      </c>
      <c r="K35" s="23">
        <v>47</v>
      </c>
      <c r="L35" s="23">
        <v>136</v>
      </c>
      <c r="M35" s="23">
        <v>519</v>
      </c>
    </row>
    <row r="36" spans="1:13" x14ac:dyDescent="0.25">
      <c r="A36" s="15">
        <f t="shared" si="0"/>
        <v>2018</v>
      </c>
      <c r="B36" s="23">
        <v>575</v>
      </c>
      <c r="C36" s="23">
        <v>276</v>
      </c>
      <c r="D36" s="23">
        <v>148</v>
      </c>
      <c r="E36" s="23">
        <v>14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102</v>
      </c>
      <c r="L36" s="23">
        <v>356</v>
      </c>
      <c r="M36" s="23">
        <v>550</v>
      </c>
    </row>
    <row r="37" spans="1:13" x14ac:dyDescent="0.25">
      <c r="A37" s="15">
        <f t="shared" si="0"/>
        <v>2019</v>
      </c>
      <c r="B37" s="11">
        <v>572</v>
      </c>
      <c r="C37" s="11">
        <v>383</v>
      </c>
      <c r="D37" s="11">
        <v>219</v>
      </c>
      <c r="E37" s="11">
        <v>52</v>
      </c>
      <c r="F37" s="11">
        <v>6</v>
      </c>
      <c r="G37" s="11">
        <v>0</v>
      </c>
      <c r="H37" s="11">
        <v>0</v>
      </c>
      <c r="I37" s="11">
        <v>0</v>
      </c>
      <c r="J37" s="11">
        <v>0</v>
      </c>
      <c r="K37" s="11">
        <v>101</v>
      </c>
      <c r="L37" s="11">
        <v>337</v>
      </c>
      <c r="M37" s="11">
        <v>543</v>
      </c>
    </row>
    <row r="38" spans="1:13" x14ac:dyDescent="0.25">
      <c r="A38" s="15">
        <f t="shared" si="0"/>
        <v>2020</v>
      </c>
      <c r="B38" s="16">
        <v>515</v>
      </c>
      <c r="C38" s="16">
        <v>436</v>
      </c>
      <c r="D38" s="16">
        <v>168</v>
      </c>
      <c r="E38" s="16">
        <v>19</v>
      </c>
      <c r="F38" s="16">
        <v>0</v>
      </c>
      <c r="G38" s="16">
        <v>0</v>
      </c>
      <c r="H38" s="16">
        <v>0</v>
      </c>
      <c r="I38" s="16">
        <v>0</v>
      </c>
      <c r="J38" s="16">
        <v>15</v>
      </c>
      <c r="K38" s="16">
        <v>91</v>
      </c>
      <c r="L38" s="16">
        <v>183</v>
      </c>
      <c r="M38" s="16">
        <v>647</v>
      </c>
    </row>
    <row r="39" spans="1:13" x14ac:dyDescent="0.25">
      <c r="A39" s="15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x14ac:dyDescent="0.25">
      <c r="A40" s="15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ht="13" x14ac:dyDescent="0.3">
      <c r="A41" s="1" t="s">
        <v>25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25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3" t="s">
        <v>6</v>
      </c>
      <c r="B43" s="14" t="s">
        <v>7</v>
      </c>
      <c r="C43" s="14" t="s">
        <v>8</v>
      </c>
      <c r="D43" s="14" t="s">
        <v>9</v>
      </c>
      <c r="E43" s="14" t="s">
        <v>10</v>
      </c>
      <c r="F43" s="14" t="s">
        <v>11</v>
      </c>
      <c r="G43" s="14" t="s">
        <v>12</v>
      </c>
      <c r="H43" s="14" t="s">
        <v>13</v>
      </c>
      <c r="I43" s="14" t="s">
        <v>14</v>
      </c>
      <c r="J43" s="14" t="s">
        <v>15</v>
      </c>
      <c r="K43" s="14" t="s">
        <v>16</v>
      </c>
      <c r="L43" s="14" t="s">
        <v>17</v>
      </c>
      <c r="M43" s="14" t="s">
        <v>18</v>
      </c>
    </row>
    <row r="44" spans="1:13" ht="13" x14ac:dyDescent="0.3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A45" s="15">
        <f t="shared" ref="A45:A56" si="1">A27</f>
        <v>2009</v>
      </c>
      <c r="B45" s="18">
        <v>0</v>
      </c>
      <c r="C45" s="18">
        <v>11</v>
      </c>
      <c r="D45" s="18">
        <v>26</v>
      </c>
      <c r="E45" s="18">
        <v>109</v>
      </c>
      <c r="F45" s="18">
        <v>393</v>
      </c>
      <c r="G45" s="18">
        <v>511</v>
      </c>
      <c r="H45" s="18">
        <v>679</v>
      </c>
      <c r="I45" s="18">
        <v>597</v>
      </c>
      <c r="J45" s="19">
        <v>325</v>
      </c>
      <c r="K45" s="19">
        <v>117</v>
      </c>
      <c r="L45" s="19">
        <v>0</v>
      </c>
      <c r="M45" s="19">
        <v>0</v>
      </c>
    </row>
    <row r="46" spans="1:13" x14ac:dyDescent="0.25">
      <c r="A46" s="15">
        <f t="shared" si="1"/>
        <v>2010</v>
      </c>
      <c r="B46" s="16">
        <v>0</v>
      </c>
      <c r="C46" s="16">
        <v>0</v>
      </c>
      <c r="D46" s="16">
        <v>9</v>
      </c>
      <c r="E46" s="16">
        <v>71</v>
      </c>
      <c r="F46" s="11">
        <v>311</v>
      </c>
      <c r="G46" s="11">
        <v>613</v>
      </c>
      <c r="H46" s="11">
        <v>571</v>
      </c>
      <c r="I46" s="11">
        <v>611</v>
      </c>
      <c r="J46" s="11">
        <v>421</v>
      </c>
      <c r="K46" s="11">
        <v>131</v>
      </c>
      <c r="L46" s="11">
        <v>0</v>
      </c>
      <c r="M46" s="11">
        <v>0</v>
      </c>
    </row>
    <row r="47" spans="1:13" x14ac:dyDescent="0.25">
      <c r="A47" s="15">
        <f t="shared" si="1"/>
        <v>2011</v>
      </c>
      <c r="B47" s="18">
        <v>0</v>
      </c>
      <c r="C47" s="18">
        <v>1</v>
      </c>
      <c r="D47" s="18">
        <v>40</v>
      </c>
      <c r="E47" s="18">
        <v>192</v>
      </c>
      <c r="F47" s="18">
        <v>317</v>
      </c>
      <c r="G47" s="18">
        <v>660</v>
      </c>
      <c r="H47" s="18">
        <v>669</v>
      </c>
      <c r="I47" s="18">
        <v>688</v>
      </c>
      <c r="J47" s="19">
        <v>430</v>
      </c>
      <c r="K47" s="19">
        <v>144</v>
      </c>
      <c r="L47" s="19">
        <v>0</v>
      </c>
      <c r="M47" s="19">
        <v>0</v>
      </c>
    </row>
    <row r="48" spans="1:13" x14ac:dyDescent="0.25">
      <c r="A48" s="15">
        <f t="shared" si="1"/>
        <v>2012</v>
      </c>
      <c r="B48" s="16">
        <v>0</v>
      </c>
      <c r="C48" s="16">
        <v>0</v>
      </c>
      <c r="D48" s="16">
        <v>37</v>
      </c>
      <c r="E48" s="16">
        <v>193</v>
      </c>
      <c r="F48" s="11">
        <v>340</v>
      </c>
      <c r="G48" s="11">
        <v>645</v>
      </c>
      <c r="H48" s="11">
        <v>552</v>
      </c>
      <c r="I48" s="11">
        <v>610</v>
      </c>
      <c r="J48" s="11">
        <v>335</v>
      </c>
      <c r="K48" s="11">
        <v>157</v>
      </c>
      <c r="L48" s="11">
        <v>7</v>
      </c>
      <c r="M48" s="11">
        <v>0</v>
      </c>
    </row>
    <row r="49" spans="1:13" x14ac:dyDescent="0.25">
      <c r="A49" s="15">
        <f t="shared" si="1"/>
        <v>2013</v>
      </c>
      <c r="B49" s="16">
        <v>0</v>
      </c>
      <c r="C49" s="16">
        <v>0</v>
      </c>
      <c r="D49" s="16">
        <v>33</v>
      </c>
      <c r="E49" s="16">
        <v>134</v>
      </c>
      <c r="F49" s="11">
        <v>341</v>
      </c>
      <c r="G49" s="11">
        <v>663</v>
      </c>
      <c r="H49" s="11">
        <v>545</v>
      </c>
      <c r="I49" s="11">
        <v>562</v>
      </c>
      <c r="J49" s="11">
        <v>337</v>
      </c>
      <c r="K49" s="11">
        <v>79</v>
      </c>
      <c r="L49" s="11">
        <v>1</v>
      </c>
      <c r="M49" s="11">
        <v>0</v>
      </c>
    </row>
    <row r="50" spans="1:13" x14ac:dyDescent="0.25">
      <c r="A50" s="15">
        <f t="shared" si="1"/>
        <v>2014</v>
      </c>
      <c r="B50" s="11">
        <v>0</v>
      </c>
      <c r="C50" s="11">
        <v>7</v>
      </c>
      <c r="D50" s="11">
        <v>18</v>
      </c>
      <c r="E50" s="11">
        <v>101</v>
      </c>
      <c r="F50" s="11">
        <v>301</v>
      </c>
      <c r="G50" s="11">
        <v>693</v>
      </c>
      <c r="H50" s="11">
        <v>622</v>
      </c>
      <c r="I50" s="11">
        <v>477</v>
      </c>
      <c r="J50" s="11">
        <v>316</v>
      </c>
      <c r="K50" s="11">
        <v>130</v>
      </c>
      <c r="L50" s="11">
        <v>6</v>
      </c>
      <c r="M50" s="11">
        <v>0</v>
      </c>
    </row>
    <row r="51" spans="1:13" x14ac:dyDescent="0.25">
      <c r="A51" s="15">
        <f t="shared" si="1"/>
        <v>2015</v>
      </c>
      <c r="B51" s="11">
        <v>0</v>
      </c>
      <c r="C51" s="11">
        <v>1</v>
      </c>
      <c r="D51" s="11">
        <v>33</v>
      </c>
      <c r="E51" s="11">
        <v>93</v>
      </c>
      <c r="F51" s="11">
        <v>244</v>
      </c>
      <c r="G51" s="11">
        <v>592</v>
      </c>
      <c r="H51" s="11">
        <v>612</v>
      </c>
      <c r="I51" s="11">
        <v>642</v>
      </c>
      <c r="J51" s="11">
        <v>478</v>
      </c>
      <c r="K51" s="11">
        <v>144</v>
      </c>
      <c r="L51" s="11">
        <v>0</v>
      </c>
      <c r="M51" s="11">
        <v>0</v>
      </c>
    </row>
    <row r="52" spans="1:13" x14ac:dyDescent="0.25">
      <c r="A52" s="15">
        <f t="shared" si="1"/>
        <v>2016</v>
      </c>
      <c r="B52" s="11">
        <v>0</v>
      </c>
      <c r="C52" s="11">
        <v>3</v>
      </c>
      <c r="D52" s="11">
        <v>20</v>
      </c>
      <c r="E52" s="11">
        <v>91</v>
      </c>
      <c r="F52" s="11">
        <v>282</v>
      </c>
      <c r="G52" s="11">
        <v>592</v>
      </c>
      <c r="H52" s="11">
        <v>742</v>
      </c>
      <c r="I52" s="11">
        <v>494</v>
      </c>
      <c r="J52" s="11">
        <v>360</v>
      </c>
      <c r="K52" s="11">
        <v>204</v>
      </c>
      <c r="L52" s="11">
        <v>23</v>
      </c>
      <c r="M52" s="11">
        <v>0</v>
      </c>
    </row>
    <row r="53" spans="1:13" x14ac:dyDescent="0.25">
      <c r="A53" s="15">
        <f t="shared" si="1"/>
        <v>2017</v>
      </c>
      <c r="B53" s="11">
        <v>0</v>
      </c>
      <c r="C53" s="11">
        <v>3</v>
      </c>
      <c r="D53" s="11">
        <v>69</v>
      </c>
      <c r="E53" s="11">
        <v>170</v>
      </c>
      <c r="F53" s="11">
        <v>312</v>
      </c>
      <c r="G53" s="11">
        <v>626</v>
      </c>
      <c r="H53" s="11">
        <v>591</v>
      </c>
      <c r="I53" s="11">
        <v>516</v>
      </c>
      <c r="J53" s="11">
        <v>425</v>
      </c>
      <c r="K53" s="11">
        <v>191</v>
      </c>
      <c r="L53" s="11">
        <v>14</v>
      </c>
      <c r="M53" s="11">
        <v>0</v>
      </c>
    </row>
    <row r="54" spans="1:13" x14ac:dyDescent="0.25">
      <c r="A54" s="15">
        <f t="shared" si="1"/>
        <v>2018</v>
      </c>
      <c r="B54" s="11">
        <v>0</v>
      </c>
      <c r="C54" s="11">
        <v>0</v>
      </c>
      <c r="D54" s="11">
        <v>37</v>
      </c>
      <c r="E54" s="11">
        <v>184</v>
      </c>
      <c r="F54" s="11">
        <v>456</v>
      </c>
      <c r="G54" s="11">
        <v>679</v>
      </c>
      <c r="H54" s="11">
        <v>658</v>
      </c>
      <c r="I54" s="11">
        <v>630</v>
      </c>
      <c r="J54" s="11">
        <v>415</v>
      </c>
      <c r="K54" s="11">
        <v>106</v>
      </c>
      <c r="L54" s="11">
        <v>10</v>
      </c>
      <c r="M54" s="11">
        <v>0</v>
      </c>
    </row>
    <row r="55" spans="1:13" x14ac:dyDescent="0.25">
      <c r="A55" s="15">
        <f t="shared" si="1"/>
        <v>2019</v>
      </c>
      <c r="B55" s="11">
        <v>0</v>
      </c>
      <c r="C55" s="11">
        <v>2</v>
      </c>
      <c r="D55" s="11">
        <v>34</v>
      </c>
      <c r="E55" s="11">
        <v>141</v>
      </c>
      <c r="F55" s="11">
        <v>264</v>
      </c>
      <c r="G55" s="11">
        <v>553</v>
      </c>
      <c r="H55" s="11">
        <v>701</v>
      </c>
      <c r="I55" s="11">
        <v>710</v>
      </c>
      <c r="J55" s="11">
        <v>469</v>
      </c>
      <c r="K55" s="11">
        <v>133</v>
      </c>
      <c r="L55" s="11">
        <v>0</v>
      </c>
      <c r="M55" s="11">
        <v>0</v>
      </c>
    </row>
    <row r="56" spans="1:13" x14ac:dyDescent="0.25">
      <c r="A56" s="15">
        <f t="shared" si="1"/>
        <v>2020</v>
      </c>
      <c r="B56" s="11">
        <v>0</v>
      </c>
      <c r="C56" s="11">
        <v>0</v>
      </c>
      <c r="D56" s="11">
        <v>12</v>
      </c>
      <c r="E56" s="11">
        <v>164</v>
      </c>
      <c r="F56" s="11">
        <v>460</v>
      </c>
      <c r="G56" s="11">
        <v>620</v>
      </c>
      <c r="H56" s="11">
        <v>748</v>
      </c>
      <c r="I56" s="11">
        <v>729</v>
      </c>
      <c r="J56" s="11">
        <v>350</v>
      </c>
      <c r="K56" s="11">
        <v>202</v>
      </c>
      <c r="L56" s="11">
        <v>26</v>
      </c>
      <c r="M56" s="11">
        <v>0</v>
      </c>
    </row>
    <row r="58" spans="1:13" ht="14" x14ac:dyDescent="0.3">
      <c r="A58" s="6" t="s">
        <v>0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 t="s">
        <v>20</v>
      </c>
    </row>
    <row r="59" spans="1:13" ht="14" x14ac:dyDescent="0.3">
      <c r="A59" s="9" t="str">
        <f>A2</f>
        <v>2021 TEXAS RATE CASE FILING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 t="s">
        <v>29</v>
      </c>
    </row>
    <row r="60" spans="1:13" ht="14" x14ac:dyDescent="0.3">
      <c r="A60" s="8" t="str">
        <f>A3</f>
        <v>SCHEDULE O-8.1:  HISTORICAL WEATHER DATA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ht="14" x14ac:dyDescent="0.3">
      <c r="A61" s="9" t="s">
        <v>21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ht="14" x14ac:dyDescent="0.3">
      <c r="A62" s="8" t="s">
        <v>34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ht="14" x14ac:dyDescent="0.3">
      <c r="A63" s="9" t="s">
        <v>31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6" spans="1:13" ht="13" x14ac:dyDescent="0.3">
      <c r="A66" s="1" t="s">
        <v>26</v>
      </c>
    </row>
    <row r="68" spans="1:13" x14ac:dyDescent="0.25">
      <c r="A68" s="13" t="s">
        <v>6</v>
      </c>
      <c r="B68" s="14" t="s">
        <v>7</v>
      </c>
      <c r="C68" s="14" t="s">
        <v>8</v>
      </c>
      <c r="D68" s="14" t="s">
        <v>9</v>
      </c>
      <c r="E68" s="14" t="s">
        <v>10</v>
      </c>
      <c r="F68" s="14" t="s">
        <v>11</v>
      </c>
      <c r="G68" s="14" t="s">
        <v>12</v>
      </c>
      <c r="H68" s="14" t="s">
        <v>13</v>
      </c>
      <c r="I68" s="14" t="s">
        <v>14</v>
      </c>
      <c r="J68" s="14" t="s">
        <v>15</v>
      </c>
      <c r="K68" s="14" t="s">
        <v>16</v>
      </c>
      <c r="L68" s="14" t="s">
        <v>17</v>
      </c>
      <c r="M68" s="14" t="s">
        <v>18</v>
      </c>
    </row>
    <row r="69" spans="1:13" ht="13" x14ac:dyDescent="0.3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5">
      <c r="A70" s="21">
        <f t="shared" ref="A70:A81" si="2">A45</f>
        <v>2009</v>
      </c>
      <c r="B70" s="16">
        <v>620</v>
      </c>
      <c r="C70" s="16">
        <v>456</v>
      </c>
      <c r="D70" s="16">
        <v>317</v>
      </c>
      <c r="E70" s="16">
        <v>199</v>
      </c>
      <c r="F70" s="16">
        <v>4</v>
      </c>
      <c r="G70" s="16">
        <v>0</v>
      </c>
      <c r="H70" s="16">
        <v>0</v>
      </c>
      <c r="I70" s="16">
        <v>0</v>
      </c>
      <c r="J70" s="16">
        <v>10</v>
      </c>
      <c r="K70" s="16">
        <v>155</v>
      </c>
      <c r="L70" s="16">
        <v>404</v>
      </c>
      <c r="M70" s="16">
        <v>770</v>
      </c>
    </row>
    <row r="71" spans="1:13" x14ac:dyDescent="0.25">
      <c r="A71" s="21">
        <f t="shared" si="2"/>
        <v>2010</v>
      </c>
      <c r="B71" s="16">
        <v>771</v>
      </c>
      <c r="C71" s="16">
        <v>567</v>
      </c>
      <c r="D71" s="16">
        <v>468</v>
      </c>
      <c r="E71" s="16">
        <v>165</v>
      </c>
      <c r="F71" s="16">
        <v>46</v>
      </c>
      <c r="G71" s="16">
        <v>0</v>
      </c>
      <c r="H71" s="16">
        <v>0</v>
      </c>
      <c r="I71" s="16">
        <v>0</v>
      </c>
      <c r="J71" s="16">
        <v>0</v>
      </c>
      <c r="K71" s="16">
        <v>90</v>
      </c>
      <c r="L71" s="16">
        <v>524</v>
      </c>
      <c r="M71" s="16">
        <v>578</v>
      </c>
    </row>
    <row r="72" spans="1:13" x14ac:dyDescent="0.25">
      <c r="A72" s="21">
        <f t="shared" si="2"/>
        <v>2011</v>
      </c>
      <c r="B72" s="16">
        <v>653</v>
      </c>
      <c r="C72" s="16">
        <v>641</v>
      </c>
      <c r="D72" s="16">
        <v>245</v>
      </c>
      <c r="E72" s="16">
        <v>85</v>
      </c>
      <c r="F72" s="16">
        <v>60</v>
      </c>
      <c r="G72" s="16">
        <v>0</v>
      </c>
      <c r="H72" s="16">
        <v>0</v>
      </c>
      <c r="I72" s="16">
        <v>0</v>
      </c>
      <c r="J72" s="16">
        <v>0</v>
      </c>
      <c r="K72" s="16">
        <v>121</v>
      </c>
      <c r="L72" s="16">
        <v>508</v>
      </c>
      <c r="M72" s="16">
        <v>827</v>
      </c>
    </row>
    <row r="73" spans="1:13" x14ac:dyDescent="0.25">
      <c r="A73" s="21">
        <f t="shared" si="2"/>
        <v>2012</v>
      </c>
      <c r="B73" s="16">
        <v>594</v>
      </c>
      <c r="C73" s="16">
        <v>526</v>
      </c>
      <c r="D73" s="16">
        <v>329</v>
      </c>
      <c r="E73" s="16">
        <v>104</v>
      </c>
      <c r="F73" s="16">
        <v>30</v>
      </c>
      <c r="G73" s="16">
        <v>0</v>
      </c>
      <c r="H73" s="16">
        <v>0</v>
      </c>
      <c r="I73" s="16">
        <v>0</v>
      </c>
      <c r="J73" s="16">
        <v>11</v>
      </c>
      <c r="K73" s="16">
        <v>87</v>
      </c>
      <c r="L73" s="16">
        <v>339</v>
      </c>
      <c r="M73" s="16">
        <v>654</v>
      </c>
    </row>
    <row r="74" spans="1:13" x14ac:dyDescent="0.25">
      <c r="A74" s="21">
        <f t="shared" si="2"/>
        <v>2013</v>
      </c>
      <c r="B74" s="16">
        <v>803</v>
      </c>
      <c r="C74" s="16">
        <v>608</v>
      </c>
      <c r="D74" s="16">
        <v>288</v>
      </c>
      <c r="E74" s="16">
        <v>117</v>
      </c>
      <c r="F74" s="16">
        <v>38</v>
      </c>
      <c r="G74" s="16">
        <v>0</v>
      </c>
      <c r="H74" s="16">
        <v>0</v>
      </c>
      <c r="I74" s="16">
        <v>0</v>
      </c>
      <c r="J74" s="16">
        <v>8</v>
      </c>
      <c r="K74" s="16">
        <v>162</v>
      </c>
      <c r="L74" s="16">
        <v>459</v>
      </c>
      <c r="M74" s="16">
        <v>718</v>
      </c>
    </row>
    <row r="75" spans="1:13" x14ac:dyDescent="0.25">
      <c r="A75" s="21">
        <f t="shared" si="2"/>
        <v>2014</v>
      </c>
      <c r="B75" s="16">
        <v>660</v>
      </c>
      <c r="C75" s="16">
        <v>366</v>
      </c>
      <c r="D75" s="16">
        <v>315</v>
      </c>
      <c r="E75" s="16">
        <v>148</v>
      </c>
      <c r="F75" s="16">
        <v>57</v>
      </c>
      <c r="G75" s="16">
        <v>0</v>
      </c>
      <c r="H75" s="16">
        <v>0</v>
      </c>
      <c r="I75" s="16">
        <v>0</v>
      </c>
      <c r="J75" s="16">
        <v>0</v>
      </c>
      <c r="K75" s="16">
        <v>50</v>
      </c>
      <c r="L75" s="16">
        <v>454</v>
      </c>
      <c r="M75" s="16">
        <v>605</v>
      </c>
    </row>
    <row r="76" spans="1:13" x14ac:dyDescent="0.25">
      <c r="A76" s="21">
        <f t="shared" si="2"/>
        <v>2015</v>
      </c>
      <c r="B76" s="16">
        <v>724</v>
      </c>
      <c r="C76" s="16">
        <v>418</v>
      </c>
      <c r="D76" s="16">
        <v>297</v>
      </c>
      <c r="E76" s="16">
        <v>175</v>
      </c>
      <c r="F76" s="16">
        <v>31</v>
      </c>
      <c r="G76" s="16">
        <v>0</v>
      </c>
      <c r="H76" s="16">
        <v>0</v>
      </c>
      <c r="I76" s="16">
        <v>0</v>
      </c>
      <c r="J76" s="16">
        <v>0</v>
      </c>
      <c r="K76" s="16">
        <v>92</v>
      </c>
      <c r="L76" s="16">
        <v>450</v>
      </c>
      <c r="M76" s="16">
        <v>719</v>
      </c>
    </row>
    <row r="77" spans="1:13" x14ac:dyDescent="0.25">
      <c r="A77" s="21">
        <f t="shared" si="2"/>
        <v>2016</v>
      </c>
      <c r="B77" s="11">
        <v>737</v>
      </c>
      <c r="C77" s="11">
        <v>456</v>
      </c>
      <c r="D77" s="11">
        <v>273</v>
      </c>
      <c r="E77" s="11">
        <v>157</v>
      </c>
      <c r="F77" s="11">
        <v>48</v>
      </c>
      <c r="G77" s="11">
        <v>0</v>
      </c>
      <c r="H77" s="11">
        <v>0</v>
      </c>
      <c r="I77" s="11">
        <v>0</v>
      </c>
      <c r="J77" s="11">
        <v>9</v>
      </c>
      <c r="K77" s="11">
        <v>14</v>
      </c>
      <c r="L77" s="11">
        <v>354</v>
      </c>
      <c r="M77" s="11">
        <v>609</v>
      </c>
    </row>
    <row r="78" spans="1:13" x14ac:dyDescent="0.25">
      <c r="A78" s="21">
        <f t="shared" si="2"/>
        <v>2017</v>
      </c>
      <c r="B78" s="11">
        <v>628</v>
      </c>
      <c r="C78" s="11">
        <v>389</v>
      </c>
      <c r="D78" s="11">
        <v>190</v>
      </c>
      <c r="E78" s="11">
        <v>97</v>
      </c>
      <c r="F78" s="11">
        <v>23</v>
      </c>
      <c r="G78" s="11">
        <v>0</v>
      </c>
      <c r="H78" s="11">
        <v>0</v>
      </c>
      <c r="I78" s="11">
        <v>0</v>
      </c>
      <c r="J78" s="11">
        <v>1</v>
      </c>
      <c r="K78" s="11">
        <v>89</v>
      </c>
      <c r="L78" s="11">
        <v>230</v>
      </c>
      <c r="M78" s="11">
        <v>610</v>
      </c>
    </row>
    <row r="79" spans="1:13" x14ac:dyDescent="0.25">
      <c r="A79" s="21">
        <f t="shared" si="2"/>
        <v>2018</v>
      </c>
      <c r="B79" s="11">
        <v>673</v>
      </c>
      <c r="C79" s="11">
        <v>390</v>
      </c>
      <c r="D79" s="11">
        <v>278</v>
      </c>
      <c r="E79" s="11">
        <v>53</v>
      </c>
      <c r="F79" s="11">
        <v>9</v>
      </c>
      <c r="G79" s="11">
        <v>0</v>
      </c>
      <c r="H79" s="11">
        <v>0</v>
      </c>
      <c r="I79" s="11">
        <v>0</v>
      </c>
      <c r="J79" s="11">
        <v>0</v>
      </c>
      <c r="K79" s="11">
        <v>170</v>
      </c>
      <c r="L79" s="11">
        <v>468</v>
      </c>
      <c r="M79" s="11">
        <v>600</v>
      </c>
    </row>
    <row r="80" spans="1:13" x14ac:dyDescent="0.25">
      <c r="A80" s="21">
        <f t="shared" si="2"/>
        <v>2019</v>
      </c>
      <c r="B80" s="11">
        <v>600</v>
      </c>
      <c r="C80" s="11">
        <v>446</v>
      </c>
      <c r="D80" s="11">
        <v>279</v>
      </c>
      <c r="E80" s="11">
        <v>118</v>
      </c>
      <c r="F80" s="11">
        <v>25</v>
      </c>
      <c r="G80" s="11">
        <v>1</v>
      </c>
      <c r="H80" s="11">
        <v>0</v>
      </c>
      <c r="I80" s="11">
        <v>0</v>
      </c>
      <c r="J80" s="11">
        <v>0</v>
      </c>
      <c r="K80" s="11">
        <v>169</v>
      </c>
      <c r="L80" s="11">
        <v>425</v>
      </c>
      <c r="M80" s="11">
        <v>651</v>
      </c>
    </row>
    <row r="81" spans="1:13" x14ac:dyDescent="0.25">
      <c r="A81" s="21">
        <f t="shared" si="2"/>
        <v>2020</v>
      </c>
      <c r="B81" s="16">
        <v>617</v>
      </c>
      <c r="C81" s="16">
        <v>534</v>
      </c>
      <c r="D81" s="16">
        <v>299</v>
      </c>
      <c r="E81" s="16">
        <v>103</v>
      </c>
      <c r="F81" s="16">
        <v>0</v>
      </c>
      <c r="G81" s="16">
        <v>0</v>
      </c>
      <c r="H81" s="16">
        <v>0</v>
      </c>
      <c r="I81" s="16">
        <v>0</v>
      </c>
      <c r="J81" s="16">
        <v>23</v>
      </c>
      <c r="K81" s="16">
        <v>118</v>
      </c>
      <c r="L81" s="16">
        <v>296</v>
      </c>
      <c r="M81" s="16">
        <v>684</v>
      </c>
    </row>
    <row r="82" spans="1:13" x14ac:dyDescent="0.25">
      <c r="A82" s="15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 x14ac:dyDescent="0.25">
      <c r="A83" s="15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ht="13" x14ac:dyDescent="0.3">
      <c r="A84" s="1" t="s">
        <v>27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x14ac:dyDescent="0.25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1:13" x14ac:dyDescent="0.25">
      <c r="A86" s="13" t="s">
        <v>6</v>
      </c>
      <c r="B86" s="14" t="s">
        <v>7</v>
      </c>
      <c r="C86" s="14" t="s">
        <v>8</v>
      </c>
      <c r="D86" s="14" t="s">
        <v>9</v>
      </c>
      <c r="E86" s="14" t="s">
        <v>10</v>
      </c>
      <c r="F86" s="14" t="s">
        <v>11</v>
      </c>
      <c r="G86" s="14" t="s">
        <v>12</v>
      </c>
      <c r="H86" s="14" t="s">
        <v>13</v>
      </c>
      <c r="I86" s="14" t="s">
        <v>14</v>
      </c>
      <c r="J86" s="14" t="s">
        <v>15</v>
      </c>
      <c r="K86" s="14" t="s">
        <v>16</v>
      </c>
      <c r="L86" s="14" t="s">
        <v>17</v>
      </c>
      <c r="M86" s="14" t="s">
        <v>18</v>
      </c>
    </row>
    <row r="87" spans="1:13" ht="13" x14ac:dyDescent="0.3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x14ac:dyDescent="0.25">
      <c r="A88" s="21">
        <f t="shared" ref="A88:A99" si="3">A70</f>
        <v>2009</v>
      </c>
      <c r="B88" s="18">
        <v>0</v>
      </c>
      <c r="C88" s="18">
        <v>0</v>
      </c>
      <c r="D88" s="18">
        <v>7</v>
      </c>
      <c r="E88" s="18">
        <v>20</v>
      </c>
      <c r="F88" s="18">
        <v>197</v>
      </c>
      <c r="G88" s="18">
        <v>357</v>
      </c>
      <c r="H88" s="18">
        <v>563</v>
      </c>
      <c r="I88" s="18">
        <v>471</v>
      </c>
      <c r="J88" s="19">
        <v>218</v>
      </c>
      <c r="K88" s="19">
        <v>47</v>
      </c>
      <c r="L88" s="19">
        <v>0</v>
      </c>
      <c r="M88" s="19">
        <v>0</v>
      </c>
    </row>
    <row r="89" spans="1:13" x14ac:dyDescent="0.25">
      <c r="A89" s="21">
        <f t="shared" si="3"/>
        <v>2010</v>
      </c>
      <c r="B89" s="16">
        <v>0</v>
      </c>
      <c r="C89" s="16">
        <v>0</v>
      </c>
      <c r="D89" s="16">
        <v>0</v>
      </c>
      <c r="E89" s="16">
        <v>8</v>
      </c>
      <c r="F89" s="11">
        <v>145</v>
      </c>
      <c r="G89" s="11">
        <v>444</v>
      </c>
      <c r="H89" s="11">
        <v>466</v>
      </c>
      <c r="I89" s="11">
        <v>455</v>
      </c>
      <c r="J89" s="11">
        <v>283</v>
      </c>
      <c r="K89" s="11">
        <v>52</v>
      </c>
      <c r="L89" s="11">
        <v>0</v>
      </c>
      <c r="M89" s="11">
        <v>0</v>
      </c>
    </row>
    <row r="90" spans="1:13" x14ac:dyDescent="0.25">
      <c r="A90" s="21">
        <f t="shared" si="3"/>
        <v>2011</v>
      </c>
      <c r="B90" s="18">
        <v>0</v>
      </c>
      <c r="C90" s="18">
        <v>0</v>
      </c>
      <c r="D90" s="18">
        <v>2</v>
      </c>
      <c r="E90" s="18">
        <v>44</v>
      </c>
      <c r="F90" s="18">
        <v>134</v>
      </c>
      <c r="G90" s="18">
        <v>476</v>
      </c>
      <c r="H90" s="18">
        <v>543</v>
      </c>
      <c r="I90" s="18">
        <v>545</v>
      </c>
      <c r="J90" s="19">
        <v>288</v>
      </c>
      <c r="K90" s="19">
        <v>41</v>
      </c>
      <c r="L90" s="19">
        <v>0</v>
      </c>
      <c r="M90" s="19">
        <v>0</v>
      </c>
    </row>
    <row r="91" spans="1:13" x14ac:dyDescent="0.25">
      <c r="A91" s="21">
        <f t="shared" si="3"/>
        <v>2012</v>
      </c>
      <c r="B91" s="16">
        <v>0</v>
      </c>
      <c r="C91" s="16">
        <v>0</v>
      </c>
      <c r="D91" s="16">
        <v>3</v>
      </c>
      <c r="E91" s="16">
        <v>67</v>
      </c>
      <c r="F91" s="11">
        <v>164</v>
      </c>
      <c r="G91" s="11">
        <v>492</v>
      </c>
      <c r="H91" s="11">
        <v>440</v>
      </c>
      <c r="I91" s="11">
        <v>494</v>
      </c>
      <c r="J91" s="11">
        <v>254</v>
      </c>
      <c r="K91" s="11">
        <v>80</v>
      </c>
      <c r="L91" s="11">
        <v>0</v>
      </c>
      <c r="M91" s="11">
        <v>0</v>
      </c>
    </row>
    <row r="92" spans="1:13" x14ac:dyDescent="0.25">
      <c r="A92" s="21">
        <f t="shared" si="3"/>
        <v>2013</v>
      </c>
      <c r="B92" s="16">
        <v>0</v>
      </c>
      <c r="C92" s="16">
        <v>0</v>
      </c>
      <c r="D92" s="16">
        <v>4</v>
      </c>
      <c r="E92" s="16">
        <v>41</v>
      </c>
      <c r="F92" s="11">
        <v>193</v>
      </c>
      <c r="G92" s="11">
        <v>567</v>
      </c>
      <c r="H92" s="11">
        <v>462</v>
      </c>
      <c r="I92" s="11">
        <v>445</v>
      </c>
      <c r="J92" s="11">
        <v>253</v>
      </c>
      <c r="K92" s="11">
        <v>22</v>
      </c>
      <c r="L92" s="11">
        <v>0</v>
      </c>
      <c r="M92" s="11">
        <v>0</v>
      </c>
    </row>
    <row r="93" spans="1:13" x14ac:dyDescent="0.25">
      <c r="A93" s="21">
        <f t="shared" si="3"/>
        <v>2014</v>
      </c>
      <c r="B93" s="11">
        <v>0</v>
      </c>
      <c r="C93" s="11">
        <v>0</v>
      </c>
      <c r="D93" s="11">
        <v>0</v>
      </c>
      <c r="E93" s="11">
        <v>32</v>
      </c>
      <c r="F93" s="11">
        <v>187</v>
      </c>
      <c r="G93" s="11">
        <v>539</v>
      </c>
      <c r="H93" s="11">
        <v>537</v>
      </c>
      <c r="I93" s="11">
        <v>387</v>
      </c>
      <c r="J93" s="11">
        <v>240</v>
      </c>
      <c r="K93" s="11">
        <v>43</v>
      </c>
      <c r="L93" s="11">
        <v>4</v>
      </c>
      <c r="M93" s="11">
        <v>0</v>
      </c>
    </row>
    <row r="94" spans="1:13" x14ac:dyDescent="0.25">
      <c r="A94" s="21">
        <f t="shared" si="3"/>
        <v>2015</v>
      </c>
      <c r="B94" s="11">
        <v>0</v>
      </c>
      <c r="C94" s="11">
        <v>0</v>
      </c>
      <c r="D94" s="11">
        <v>11</v>
      </c>
      <c r="E94" s="11">
        <v>6</v>
      </c>
      <c r="F94" s="11">
        <v>93</v>
      </c>
      <c r="G94" s="11">
        <v>474</v>
      </c>
      <c r="H94" s="11">
        <v>469</v>
      </c>
      <c r="I94" s="11">
        <v>494</v>
      </c>
      <c r="J94" s="11">
        <v>334</v>
      </c>
      <c r="K94" s="11">
        <v>62</v>
      </c>
      <c r="L94" s="11">
        <v>0</v>
      </c>
      <c r="M94" s="11">
        <v>0</v>
      </c>
    </row>
    <row r="95" spans="1:13" x14ac:dyDescent="0.25">
      <c r="A95" s="21">
        <f t="shared" si="3"/>
        <v>2016</v>
      </c>
      <c r="B95" s="11">
        <v>0</v>
      </c>
      <c r="C95" s="11">
        <v>0</v>
      </c>
      <c r="D95" s="11">
        <v>0</v>
      </c>
      <c r="E95" s="11">
        <v>26</v>
      </c>
      <c r="F95" s="11">
        <v>136</v>
      </c>
      <c r="G95" s="11">
        <v>484</v>
      </c>
      <c r="H95" s="11">
        <v>621</v>
      </c>
      <c r="I95" s="11">
        <v>388</v>
      </c>
      <c r="J95" s="11">
        <v>266</v>
      </c>
      <c r="K95" s="11">
        <v>97</v>
      </c>
      <c r="L95" s="11">
        <v>2</v>
      </c>
      <c r="M95" s="11">
        <v>0</v>
      </c>
    </row>
    <row r="96" spans="1:13" x14ac:dyDescent="0.25">
      <c r="A96" s="21">
        <f t="shared" si="3"/>
        <v>2017</v>
      </c>
      <c r="B96" s="11">
        <v>0</v>
      </c>
      <c r="C96" s="11">
        <v>0</v>
      </c>
      <c r="D96" s="11">
        <v>12</v>
      </c>
      <c r="E96" s="11">
        <v>49</v>
      </c>
      <c r="F96" s="11">
        <v>179</v>
      </c>
      <c r="G96" s="11">
        <v>511</v>
      </c>
      <c r="H96" s="11">
        <v>489</v>
      </c>
      <c r="I96" s="11">
        <v>390</v>
      </c>
      <c r="J96" s="11">
        <v>285</v>
      </c>
      <c r="K96" s="11">
        <v>99</v>
      </c>
      <c r="L96" s="11">
        <v>0</v>
      </c>
      <c r="M96" s="11">
        <v>0</v>
      </c>
    </row>
    <row r="97" spans="1:13" x14ac:dyDescent="0.25">
      <c r="A97" s="21">
        <f t="shared" si="3"/>
        <v>2018</v>
      </c>
      <c r="B97" s="11">
        <v>0</v>
      </c>
      <c r="C97" s="11">
        <v>0</v>
      </c>
      <c r="D97" s="11">
        <v>6</v>
      </c>
      <c r="E97" s="11">
        <v>82</v>
      </c>
      <c r="F97" s="11">
        <v>288</v>
      </c>
      <c r="G97" s="11">
        <v>543</v>
      </c>
      <c r="H97" s="11">
        <v>537</v>
      </c>
      <c r="I97" s="11">
        <v>516</v>
      </c>
      <c r="J97" s="11">
        <v>300</v>
      </c>
      <c r="K97" s="11">
        <v>63</v>
      </c>
      <c r="L97" s="11">
        <v>0</v>
      </c>
      <c r="M97" s="11">
        <v>0</v>
      </c>
    </row>
    <row r="98" spans="1:13" x14ac:dyDescent="0.25">
      <c r="A98" s="21">
        <f t="shared" si="3"/>
        <v>2019</v>
      </c>
      <c r="B98" s="11">
        <v>0</v>
      </c>
      <c r="C98" s="11">
        <v>0</v>
      </c>
      <c r="D98" s="11">
        <v>9</v>
      </c>
      <c r="E98" s="11">
        <v>56</v>
      </c>
      <c r="F98" s="11">
        <v>93</v>
      </c>
      <c r="G98" s="11">
        <v>416</v>
      </c>
      <c r="H98" s="11">
        <v>578</v>
      </c>
      <c r="I98" s="11">
        <v>567</v>
      </c>
      <c r="J98" s="11">
        <v>334</v>
      </c>
      <c r="K98" s="11">
        <v>51</v>
      </c>
      <c r="L98" s="11">
        <v>0</v>
      </c>
      <c r="M98" s="11">
        <v>0</v>
      </c>
    </row>
    <row r="99" spans="1:13" x14ac:dyDescent="0.25">
      <c r="A99" s="21">
        <f t="shared" si="3"/>
        <v>2020</v>
      </c>
      <c r="B99" s="11">
        <v>0</v>
      </c>
      <c r="C99" s="11">
        <v>0</v>
      </c>
      <c r="D99" s="11">
        <v>0</v>
      </c>
      <c r="E99" s="11">
        <v>52</v>
      </c>
      <c r="F99" s="11">
        <v>279</v>
      </c>
      <c r="G99" s="11">
        <v>479</v>
      </c>
      <c r="H99" s="11">
        <v>620</v>
      </c>
      <c r="I99" s="11">
        <v>605</v>
      </c>
      <c r="J99" s="11">
        <v>257</v>
      </c>
      <c r="K99" s="11">
        <v>95</v>
      </c>
      <c r="L99" s="11">
        <v>2</v>
      </c>
      <c r="M99" s="11">
        <v>0</v>
      </c>
    </row>
    <row r="102" spans="1:13" ht="13" x14ac:dyDescent="0.3">
      <c r="A102" s="1"/>
    </row>
    <row r="104" spans="1:13" ht="13" x14ac:dyDescent="0.3">
      <c r="A104" s="5"/>
      <c r="B104" s="5"/>
      <c r="C104" s="5"/>
      <c r="D104" s="4"/>
      <c r="E104" s="5"/>
      <c r="F104" s="5"/>
      <c r="G104" s="5"/>
      <c r="H104" s="4"/>
      <c r="I104" s="5"/>
      <c r="J104" s="5"/>
      <c r="K104" s="5"/>
      <c r="L104" s="4"/>
      <c r="M104" s="5"/>
    </row>
    <row r="105" spans="1:13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3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3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10" spans="1:13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4" spans="1:7" ht="13" x14ac:dyDescent="0.3">
      <c r="A114" s="1"/>
      <c r="G114" s="1"/>
    </row>
  </sheetData>
  <phoneticPr fontId="3" type="noConversion"/>
  <pageMargins left="1.25" right="0.75" top="0.75" bottom="0.75" header="0.5" footer="0.5"/>
  <pageSetup scale="87" orientation="portrait" horizontalDpi="300" verticalDpi="300" r:id="rId1"/>
  <headerFooter alignWithMargins="0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O8-1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2017-02-07T00:18:11Z</dcterms:created>
  <dcterms:modified xsi:type="dcterms:W3CDTF">2021-05-24T01:42:38Z</dcterms:modified>
</cp:coreProperties>
</file>