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E931FC9A-3BD3-4D07-BDAC-093B2BDBD1BE}" xr6:coauthVersionLast="45" xr6:coauthVersionMax="45" xr10:uidLastSave="{00000000-0000-0000-0000-000000000000}"/>
  <bookViews>
    <workbookView xWindow="-120" yWindow="480" windowWidth="29040" windowHeight="15840" tabRatio="599" activeTab="3" xr2:uid="{00000000-000D-0000-FFFF-FFFF00000000}"/>
  </bookViews>
  <sheets>
    <sheet name="Notes-page 1" sheetId="1" r:id="rId1"/>
    <sheet name="page 2-10" sheetId="14" r:id="rId2"/>
    <sheet name="page 11" sheetId="10" r:id="rId3"/>
    <sheet name="page 12-15" sheetId="11" r:id="rId4"/>
  </sheets>
  <definedNames>
    <definedName name="_xlnm.Print_Area" localSheetId="0">'Notes-page 1'!$A$1:$F$46</definedName>
    <definedName name="_xlnm.Print_Area" localSheetId="3">'page 12-15'!$A$1:$I$221</definedName>
    <definedName name="_xlnm.Print_Area" localSheetId="1">'page 2-10'!$A$1:$AA$188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15" i="11" l="1"/>
  <c r="A184" i="11"/>
  <c r="A185" i="11" s="1"/>
  <c r="A186" i="11" s="1"/>
  <c r="A187" i="11" s="1"/>
  <c r="A188" i="11" s="1"/>
  <c r="A189" i="11" s="1"/>
  <c r="A190" i="11" s="1"/>
  <c r="A191" i="11" s="1"/>
  <c r="A192" i="11" s="1"/>
  <c r="A193" i="11" s="1"/>
  <c r="A194" i="11" s="1"/>
  <c r="A195" i="11" s="1"/>
  <c r="A196" i="11" s="1"/>
  <c r="A197" i="11" s="1"/>
  <c r="A198" i="11" s="1"/>
  <c r="A199" i="11" s="1"/>
  <c r="A200" i="11" s="1"/>
  <c r="A201" i="11" s="1"/>
  <c r="A202" i="11" s="1"/>
  <c r="A203" i="11" s="1"/>
  <c r="A204" i="11" s="1"/>
  <c r="A205" i="11" s="1"/>
  <c r="A206" i="11" s="1"/>
  <c r="A207" i="11" s="1"/>
  <c r="A208" i="11" s="1"/>
  <c r="A209" i="11" s="1"/>
  <c r="A210" i="11" s="1"/>
  <c r="A211" i="11" s="1"/>
  <c r="A212" i="11" s="1"/>
  <c r="A213" i="11" s="1"/>
  <c r="A214" i="11" s="1"/>
  <c r="A183" i="11"/>
  <c r="A182" i="11"/>
  <c r="A124" i="1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167" i="11" s="1"/>
  <c r="A168" i="11" s="1"/>
  <c r="A169" i="11" s="1"/>
  <c r="A123" i="11"/>
  <c r="A122" i="11"/>
  <c r="A63" i="1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62" i="11"/>
  <c r="A61" i="11"/>
  <c r="A35" i="1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34" i="11"/>
  <c r="X172" i="14" l="1"/>
  <c r="X173" i="14"/>
  <c r="X174" i="14"/>
  <c r="X175" i="14"/>
  <c r="X176" i="14"/>
  <c r="X177" i="14"/>
  <c r="X178" i="14"/>
  <c r="X179" i="14"/>
  <c r="X180" i="14"/>
  <c r="X181" i="14"/>
  <c r="X182" i="14"/>
  <c r="X183" i="14"/>
  <c r="X184" i="14"/>
  <c r="X171" i="14"/>
  <c r="X71" i="14" l="1"/>
  <c r="X72" i="14" l="1"/>
  <c r="X73" i="14"/>
  <c r="X12" i="14"/>
  <c r="X13" i="14"/>
  <c r="X14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S184" i="14"/>
  <c r="J184" i="14"/>
  <c r="A129" i="14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179" i="14" s="1"/>
  <c r="A180" i="14" s="1"/>
  <c r="A181" i="14" s="1"/>
  <c r="A182" i="14" s="1"/>
  <c r="A183" i="14" s="1"/>
  <c r="A128" i="14"/>
  <c r="A127" i="14"/>
  <c r="A73" i="14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72" i="14"/>
  <c r="A71" i="14"/>
  <c r="A14" i="14"/>
  <c r="A15" i="14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13" i="14"/>
  <c r="T188" i="14" l="1"/>
  <c r="T187" i="14"/>
  <c r="S187" i="14"/>
  <c r="K188" i="14"/>
  <c r="K187" i="14"/>
  <c r="J187" i="14"/>
  <c r="B188" i="14"/>
  <c r="B187" i="14"/>
  <c r="A187" i="14"/>
  <c r="T116" i="14"/>
  <c r="T115" i="14"/>
  <c r="S115" i="14"/>
  <c r="K116" i="14"/>
  <c r="K115" i="14"/>
  <c r="J115" i="14"/>
  <c r="B116" i="14"/>
  <c r="B115" i="14"/>
  <c r="A115" i="14"/>
  <c r="K60" i="14"/>
  <c r="T60" i="14" s="1"/>
  <c r="K59" i="14"/>
  <c r="T59" i="14" s="1"/>
  <c r="J59" i="14"/>
  <c r="S59" i="14" s="1"/>
  <c r="U124" i="14" l="1"/>
  <c r="V124" i="14"/>
  <c r="U126" i="14"/>
  <c r="V126" i="14"/>
  <c r="K124" i="14"/>
  <c r="K126" i="14"/>
  <c r="U68" i="14"/>
  <c r="V68" i="14"/>
  <c r="U70" i="14"/>
  <c r="V70" i="14"/>
  <c r="K68" i="14"/>
  <c r="K70" i="14"/>
  <c r="S182" i="14" l="1"/>
  <c r="S183" i="14"/>
  <c r="J182" i="14"/>
  <c r="J183" i="14"/>
  <c r="S13" i="14" l="1"/>
  <c r="S12" i="14"/>
  <c r="AA61" i="14" l="1"/>
  <c r="X128" i="14"/>
  <c r="X129" i="14"/>
  <c r="X130" i="14"/>
  <c r="X131" i="14"/>
  <c r="X132" i="14"/>
  <c r="X133" i="14"/>
  <c r="X134" i="14"/>
  <c r="X135" i="14"/>
  <c r="X136" i="14"/>
  <c r="X137" i="14"/>
  <c r="X138" i="14"/>
  <c r="X139" i="14"/>
  <c r="X140" i="14"/>
  <c r="X141" i="14"/>
  <c r="X142" i="14"/>
  <c r="X143" i="14"/>
  <c r="X144" i="14"/>
  <c r="X145" i="14"/>
  <c r="X146" i="14"/>
  <c r="X147" i="14"/>
  <c r="X148" i="14"/>
  <c r="X149" i="14"/>
  <c r="X150" i="14"/>
  <c r="X151" i="14"/>
  <c r="X152" i="14"/>
  <c r="X153" i="14"/>
  <c r="X154" i="14"/>
  <c r="X155" i="14"/>
  <c r="X156" i="14"/>
  <c r="X157" i="14"/>
  <c r="X158" i="14"/>
  <c r="X159" i="14"/>
  <c r="X160" i="14"/>
  <c r="X161" i="14"/>
  <c r="X162" i="14"/>
  <c r="X163" i="14"/>
  <c r="X164" i="14"/>
  <c r="X165" i="14"/>
  <c r="X166" i="14"/>
  <c r="X167" i="14"/>
  <c r="X168" i="14"/>
  <c r="X169" i="14"/>
  <c r="X170" i="14"/>
  <c r="X127" i="14"/>
  <c r="X74" i="14"/>
  <c r="X75" i="14"/>
  <c r="X76" i="14"/>
  <c r="X77" i="14"/>
  <c r="X78" i="14"/>
  <c r="X79" i="14"/>
  <c r="X80" i="14"/>
  <c r="X81" i="14"/>
  <c r="X82" i="14"/>
  <c r="X83" i="14"/>
  <c r="X84" i="14"/>
  <c r="X85" i="14"/>
  <c r="X86" i="14"/>
  <c r="X87" i="14"/>
  <c r="X88" i="14"/>
  <c r="X89" i="14"/>
  <c r="X90" i="14"/>
  <c r="X91" i="14"/>
  <c r="X92" i="14"/>
  <c r="X93" i="14"/>
  <c r="X94" i="14"/>
  <c r="X95" i="14"/>
  <c r="X96" i="14"/>
  <c r="X97" i="14"/>
  <c r="X98" i="14"/>
  <c r="X99" i="14"/>
  <c r="X100" i="14"/>
  <c r="X101" i="14"/>
  <c r="X102" i="14"/>
  <c r="X103" i="14"/>
  <c r="X104" i="14"/>
  <c r="X105" i="14"/>
  <c r="X106" i="14"/>
  <c r="X107" i="14"/>
  <c r="X108" i="14"/>
  <c r="X109" i="14"/>
  <c r="X110" i="14"/>
  <c r="X111" i="14"/>
  <c r="X112" i="14"/>
  <c r="X15" i="14"/>
  <c r="X16" i="14"/>
  <c r="X17" i="14"/>
  <c r="X18" i="14"/>
  <c r="X19" i="14"/>
  <c r="X20" i="14"/>
  <c r="X21" i="14"/>
  <c r="X22" i="14"/>
  <c r="X23" i="14"/>
  <c r="X24" i="14"/>
  <c r="X25" i="14"/>
  <c r="X26" i="14"/>
  <c r="X27" i="14"/>
  <c r="X28" i="14"/>
  <c r="X29" i="14"/>
  <c r="X30" i="14"/>
  <c r="X31" i="14"/>
  <c r="X32" i="14"/>
  <c r="X33" i="14"/>
  <c r="X34" i="14"/>
  <c r="X35" i="14"/>
  <c r="X36" i="14"/>
  <c r="X37" i="14"/>
  <c r="X38" i="14"/>
  <c r="X39" i="14"/>
  <c r="X40" i="14"/>
  <c r="X41" i="14"/>
  <c r="X42" i="14"/>
  <c r="X43" i="14"/>
  <c r="X44" i="14"/>
  <c r="X45" i="14"/>
  <c r="X46" i="14"/>
  <c r="X47" i="14"/>
  <c r="X48" i="14"/>
  <c r="X49" i="14"/>
  <c r="X50" i="14"/>
  <c r="X51" i="14"/>
  <c r="X52" i="14"/>
  <c r="X53" i="14"/>
  <c r="X54" i="14"/>
  <c r="X55" i="14"/>
  <c r="X56" i="14"/>
  <c r="S14" i="14" l="1"/>
  <c r="S15" i="14"/>
  <c r="S16" i="14" l="1"/>
  <c r="S17" i="14" l="1"/>
  <c r="A1" i="11"/>
  <c r="A2" i="11"/>
  <c r="A3" i="11"/>
  <c r="A50" i="11" s="1"/>
  <c r="A111" i="11" s="1"/>
  <c r="A4" i="11"/>
  <c r="A6" i="11"/>
  <c r="A2" i="10"/>
  <c r="A3" i="10"/>
  <c r="A4" i="10"/>
  <c r="A5" i="10"/>
  <c r="A6" i="10"/>
  <c r="A1" i="10"/>
  <c r="A2" i="14"/>
  <c r="A3" i="14"/>
  <c r="A4" i="14"/>
  <c r="A5" i="14"/>
  <c r="A6" i="14"/>
  <c r="A1" i="14"/>
  <c r="X68" i="14"/>
  <c r="W68" i="14"/>
  <c r="T68" i="14"/>
  <c r="R68" i="14"/>
  <c r="Q68" i="14"/>
  <c r="P68" i="14"/>
  <c r="O68" i="14"/>
  <c r="N68" i="14"/>
  <c r="M68" i="14"/>
  <c r="L68" i="14"/>
  <c r="C68" i="14"/>
  <c r="D68" i="14"/>
  <c r="E68" i="14"/>
  <c r="F68" i="14"/>
  <c r="G68" i="14"/>
  <c r="H68" i="14"/>
  <c r="I68" i="14"/>
  <c r="B68" i="14"/>
  <c r="W124" i="14"/>
  <c r="X124" i="14"/>
  <c r="T124" i="14"/>
  <c r="L124" i="14"/>
  <c r="M124" i="14"/>
  <c r="N124" i="14"/>
  <c r="O124" i="14"/>
  <c r="P124" i="14"/>
  <c r="Q124" i="14"/>
  <c r="R124" i="14"/>
  <c r="C124" i="14"/>
  <c r="D124" i="14"/>
  <c r="E124" i="14"/>
  <c r="F124" i="14"/>
  <c r="G124" i="14"/>
  <c r="H124" i="14"/>
  <c r="I124" i="14"/>
  <c r="A53" i="11" l="1"/>
  <c r="A114" i="11"/>
  <c r="A175" i="11" s="1"/>
  <c r="A51" i="11"/>
  <c r="A112" i="11"/>
  <c r="A49" i="11"/>
  <c r="A110" i="11"/>
  <c r="A48" i="11"/>
  <c r="A109" i="11"/>
  <c r="S18" i="14"/>
  <c r="S1" i="14"/>
  <c r="J5" i="14"/>
  <c r="J4" i="14"/>
  <c r="S3" i="14"/>
  <c r="J1" i="14"/>
  <c r="J3" i="14"/>
  <c r="S5" i="14"/>
  <c r="S6" i="14"/>
  <c r="S2" i="14"/>
  <c r="J6" i="14"/>
  <c r="J2" i="14"/>
  <c r="S4" i="14"/>
  <c r="S19" i="14" l="1"/>
  <c r="S20" i="14" l="1"/>
  <c r="T126" i="14"/>
  <c r="W126" i="14"/>
  <c r="X126" i="14"/>
  <c r="S126" i="14"/>
  <c r="L126" i="14"/>
  <c r="M126" i="14"/>
  <c r="N126" i="14"/>
  <c r="O126" i="14"/>
  <c r="P126" i="14"/>
  <c r="Q126" i="14"/>
  <c r="R126" i="14"/>
  <c r="J126" i="14"/>
  <c r="B124" i="14"/>
  <c r="B126" i="14"/>
  <c r="C126" i="14"/>
  <c r="D126" i="14"/>
  <c r="E126" i="14"/>
  <c r="G126" i="14"/>
  <c r="F126" i="14"/>
  <c r="H126" i="14"/>
  <c r="I126" i="14"/>
  <c r="A126" i="14"/>
  <c r="S21" i="14" l="1"/>
  <c r="I61" i="14"/>
  <c r="J61" i="14"/>
  <c r="R61" i="14"/>
  <c r="S61" i="14"/>
  <c r="J62" i="14"/>
  <c r="S62" i="14"/>
  <c r="J63" i="14"/>
  <c r="S63" i="14"/>
  <c r="J65" i="14"/>
  <c r="S65" i="14"/>
  <c r="J66" i="14"/>
  <c r="S66" i="14"/>
  <c r="B70" i="14"/>
  <c r="C70" i="14"/>
  <c r="D70" i="14"/>
  <c r="E70" i="14"/>
  <c r="G70" i="14"/>
  <c r="F70" i="14"/>
  <c r="H70" i="14"/>
  <c r="I70" i="14"/>
  <c r="J70" i="14"/>
  <c r="L70" i="14"/>
  <c r="M70" i="14"/>
  <c r="N70" i="14"/>
  <c r="O70" i="14"/>
  <c r="P70" i="14"/>
  <c r="Q70" i="14"/>
  <c r="R70" i="14"/>
  <c r="S70" i="14"/>
  <c r="T70" i="14"/>
  <c r="W70" i="14"/>
  <c r="X70" i="14"/>
  <c r="A62" i="14"/>
  <c r="A118" i="14" s="1"/>
  <c r="A63" i="14"/>
  <c r="A119" i="14" s="1"/>
  <c r="A64" i="14"/>
  <c r="A120" i="14" s="1"/>
  <c r="A65" i="14"/>
  <c r="A121" i="14" s="1"/>
  <c r="A66" i="14"/>
  <c r="A122" i="14" s="1"/>
  <c r="A70" i="14"/>
  <c r="A61" i="14"/>
  <c r="A117" i="14" s="1"/>
  <c r="S22" i="14" l="1"/>
  <c r="S122" i="14"/>
  <c r="J122" i="14"/>
  <c r="S118" i="14"/>
  <c r="J118" i="14"/>
  <c r="S121" i="14"/>
  <c r="J121" i="14"/>
  <c r="J117" i="14"/>
  <c r="S117" i="14"/>
  <c r="J120" i="14"/>
  <c r="S120" i="14"/>
  <c r="S119" i="14"/>
  <c r="J119" i="14"/>
  <c r="A5" i="11"/>
  <c r="A52" i="11" l="1"/>
  <c r="A113" i="11"/>
  <c r="S23" i="14"/>
  <c r="J64" i="14"/>
  <c r="S64" i="14"/>
  <c r="S24" i="14" l="1"/>
  <c r="S25" i="14" l="1"/>
  <c r="A174" i="11"/>
  <c r="A173" i="11"/>
  <c r="A171" i="11"/>
  <c r="A170" i="11"/>
  <c r="A172" i="11"/>
  <c r="S26" i="14" l="1"/>
  <c r="S27" i="14" l="1"/>
  <c r="S28" i="14" l="1"/>
  <c r="S29" i="14" l="1"/>
  <c r="S30" i="14" l="1"/>
  <c r="S31" i="14" l="1"/>
  <c r="S32" i="14" l="1"/>
  <c r="S33" i="14" l="1"/>
  <c r="S34" i="14" l="1"/>
  <c r="S35" i="14" l="1"/>
  <c r="S36" i="14" l="1"/>
  <c r="S37" i="14" l="1"/>
  <c r="S38" i="14" l="1"/>
  <c r="S39" i="14" l="1"/>
  <c r="S40" i="14" l="1"/>
  <c r="S41" i="14" l="1"/>
  <c r="S42" i="14" l="1"/>
  <c r="S43" i="14" l="1"/>
  <c r="S44" i="14" l="1"/>
  <c r="S45" i="14" l="1"/>
  <c r="S46" i="14" l="1"/>
  <c r="S47" i="14" l="1"/>
  <c r="S48" i="14" l="1"/>
  <c r="S49" i="14" l="1"/>
  <c r="S50" i="14" l="1"/>
  <c r="S51" i="14" l="1"/>
  <c r="S52" i="14" l="1"/>
  <c r="S53" i="14" l="1"/>
  <c r="S54" i="14" l="1"/>
  <c r="S55" i="14" l="1"/>
  <c r="S71" i="14" l="1"/>
  <c r="J71" i="14"/>
  <c r="S56" i="14"/>
  <c r="S72" i="14" l="1"/>
  <c r="J72" i="14"/>
  <c r="S73" i="14" l="1"/>
  <c r="J73" i="14"/>
  <c r="S74" i="14" l="1"/>
  <c r="J74" i="14"/>
  <c r="J75" i="14" l="1"/>
  <c r="S75" i="14"/>
  <c r="S76" i="14" l="1"/>
  <c r="J76" i="14"/>
  <c r="S77" i="14" l="1"/>
  <c r="J77" i="14"/>
  <c r="S78" i="14" l="1"/>
  <c r="J78" i="14"/>
  <c r="J79" i="14" l="1"/>
  <c r="S79" i="14"/>
  <c r="J80" i="14" l="1"/>
  <c r="S80" i="14"/>
  <c r="S81" i="14" l="1"/>
  <c r="J81" i="14"/>
  <c r="S82" i="14" l="1"/>
  <c r="J82" i="14"/>
  <c r="J83" i="14" l="1"/>
  <c r="S83" i="14"/>
  <c r="J84" i="14" l="1"/>
  <c r="S84" i="14"/>
  <c r="S85" i="14" l="1"/>
  <c r="J85" i="14"/>
  <c r="S86" i="14" l="1"/>
  <c r="J86" i="14"/>
  <c r="J87" i="14" l="1"/>
  <c r="S87" i="14"/>
  <c r="J88" i="14" l="1"/>
  <c r="S88" i="14"/>
  <c r="S89" i="14" l="1"/>
  <c r="J89" i="14"/>
  <c r="S90" i="14" l="1"/>
  <c r="J90" i="14"/>
  <c r="J91" i="14" l="1"/>
  <c r="S91" i="14"/>
  <c r="J92" i="14" l="1"/>
  <c r="S92" i="14"/>
  <c r="S93" i="14" l="1"/>
  <c r="J93" i="14"/>
  <c r="S94" i="14" l="1"/>
  <c r="J94" i="14"/>
  <c r="J95" i="14" l="1"/>
  <c r="S95" i="14"/>
  <c r="J96" i="14" l="1"/>
  <c r="S96" i="14"/>
  <c r="S97" i="14" l="1"/>
  <c r="J97" i="14"/>
  <c r="S98" i="14" l="1"/>
  <c r="J98" i="14"/>
  <c r="J99" i="14" l="1"/>
  <c r="S99" i="14"/>
  <c r="S100" i="14" l="1"/>
  <c r="J100" i="14"/>
  <c r="S101" i="14" l="1"/>
  <c r="J101" i="14"/>
  <c r="S102" i="14" l="1"/>
  <c r="J102" i="14"/>
  <c r="J103" i="14" l="1"/>
  <c r="S103" i="14"/>
  <c r="S104" i="14" l="1"/>
  <c r="J104" i="14"/>
  <c r="S105" i="14" l="1"/>
  <c r="J105" i="14"/>
  <c r="S106" i="14" l="1"/>
  <c r="J106" i="14"/>
  <c r="J107" i="14" l="1"/>
  <c r="S107" i="14"/>
  <c r="J108" i="14" l="1"/>
  <c r="S108" i="14"/>
  <c r="S109" i="14" l="1"/>
  <c r="J109" i="14"/>
  <c r="S110" i="14" l="1"/>
  <c r="J110" i="14"/>
  <c r="J111" i="14" l="1"/>
  <c r="S111" i="14"/>
  <c r="J112" i="14" l="1"/>
  <c r="S112" i="14"/>
  <c r="J127" i="14" l="1"/>
  <c r="S127" i="14"/>
  <c r="S128" i="14" l="1"/>
  <c r="J128" i="14"/>
  <c r="J129" i="14" l="1"/>
  <c r="S129" i="14"/>
  <c r="J130" i="14" l="1"/>
  <c r="S130" i="14"/>
  <c r="J131" i="14" l="1"/>
  <c r="S131" i="14"/>
  <c r="S132" i="14" l="1"/>
  <c r="J132" i="14"/>
  <c r="J133" i="14" l="1"/>
  <c r="S133" i="14"/>
  <c r="J134" i="14" l="1"/>
  <c r="S134" i="14"/>
  <c r="J135" i="14" l="1"/>
  <c r="S135" i="14"/>
  <c r="S136" i="14" l="1"/>
  <c r="J136" i="14"/>
  <c r="J137" i="14" l="1"/>
  <c r="S137" i="14"/>
  <c r="J138" i="14" l="1"/>
  <c r="S138" i="14"/>
  <c r="J139" i="14" l="1"/>
  <c r="S139" i="14"/>
  <c r="S140" i="14" l="1"/>
  <c r="J140" i="14"/>
  <c r="J141" i="14" l="1"/>
  <c r="S141" i="14"/>
  <c r="J142" i="14" l="1"/>
  <c r="S142" i="14"/>
  <c r="J143" i="14" l="1"/>
  <c r="S143" i="14"/>
  <c r="S144" i="14" l="1"/>
  <c r="J144" i="14"/>
  <c r="J145" i="14" l="1"/>
  <c r="S145" i="14"/>
  <c r="J146" i="14" l="1"/>
  <c r="S146" i="14"/>
  <c r="J147" i="14" l="1"/>
  <c r="S147" i="14"/>
  <c r="S148" i="14" l="1"/>
  <c r="J148" i="14"/>
  <c r="J149" i="14" l="1"/>
  <c r="S149" i="14"/>
  <c r="J150" i="14" l="1"/>
  <c r="S150" i="14"/>
  <c r="J151" i="14" l="1"/>
  <c r="S151" i="14"/>
  <c r="S152" i="14" l="1"/>
  <c r="J152" i="14"/>
  <c r="J153" i="14" l="1"/>
  <c r="S153" i="14"/>
  <c r="J154" i="14" l="1"/>
  <c r="S154" i="14"/>
  <c r="J155" i="14" l="1"/>
  <c r="S155" i="14"/>
  <c r="S156" i="14" l="1"/>
  <c r="J156" i="14"/>
  <c r="J157" i="14" l="1"/>
  <c r="S157" i="14"/>
  <c r="S158" i="14" l="1"/>
  <c r="J158" i="14"/>
  <c r="J159" i="14" l="1"/>
  <c r="S159" i="14"/>
  <c r="S160" i="14" l="1"/>
  <c r="J160" i="14"/>
  <c r="J161" i="14" l="1"/>
  <c r="S161" i="14"/>
  <c r="J162" i="14" l="1"/>
  <c r="S162" i="14"/>
  <c r="J163" i="14" l="1"/>
  <c r="S163" i="14"/>
  <c r="S164" i="14" l="1"/>
  <c r="J164" i="14"/>
  <c r="J165" i="14" l="1"/>
  <c r="S165" i="14"/>
  <c r="J166" i="14" l="1"/>
  <c r="S166" i="14"/>
  <c r="J167" i="14" l="1"/>
  <c r="S167" i="14"/>
  <c r="S168" i="14" l="1"/>
  <c r="J168" i="14"/>
  <c r="J169" i="14" l="1"/>
  <c r="S169" i="14"/>
  <c r="J170" i="14" l="1"/>
  <c r="S170" i="14"/>
  <c r="J171" i="14" l="1"/>
  <c r="S171" i="14"/>
  <c r="S172" i="14" l="1"/>
  <c r="J172" i="14"/>
  <c r="J173" i="14" l="1"/>
  <c r="S173" i="14"/>
  <c r="J174" i="14" l="1"/>
  <c r="S174" i="14"/>
  <c r="J175" i="14" l="1"/>
  <c r="S175" i="14"/>
  <c r="S176" i="14" l="1"/>
  <c r="J176" i="14"/>
  <c r="S177" i="14" l="1"/>
  <c r="J177" i="14"/>
  <c r="J178" i="14" l="1"/>
  <c r="S178" i="14"/>
  <c r="J179" i="14" l="1"/>
  <c r="S179" i="14"/>
  <c r="S180" i="14" l="1"/>
  <c r="J180" i="14"/>
  <c r="J181" i="14" l="1"/>
  <c r="S181" i="14"/>
</calcChain>
</file>

<file path=xl/sharedStrings.xml><?xml version="1.0" encoding="utf-8"?>
<sst xmlns="http://schemas.openxmlformats.org/spreadsheetml/2006/main" count="271" uniqueCount="135">
  <si>
    <t>EL PASO ELECTRIC COMPANY</t>
  </si>
  <si>
    <t>NOTES:</t>
  </si>
  <si>
    <t xml:space="preserve">    meter by revenue and rate class are provided herein.</t>
  </si>
  <si>
    <t>FILE DESCRIPTION:</t>
  </si>
  <si>
    <t>COL.</t>
  </si>
  <si>
    <t>DESCRIPTION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</si>
  <si>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</si>
  <si>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</si>
  <si>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</si>
  <si>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</si>
  <si>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</si>
  <si>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</si>
  <si>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</si>
  <si>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</si>
  <si>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</si>
  <si>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</si>
  <si>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</si>
  <si>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</si>
  <si>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</si>
  <si>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</si>
  <si>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</si>
  <si>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</si>
  <si>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</si>
  <si>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</si>
  <si>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(s)</t>
  </si>
  <si>
    <t>(t)</t>
  </si>
  <si>
    <t>TEXAS</t>
  </si>
  <si>
    <t>MONTH</t>
  </si>
  <si>
    <t xml:space="preserve">    jurisdiction.  EPE does not track or forecast sales classified by the voltage level.  Monthly sales at the </t>
  </si>
  <si>
    <t xml:space="preserve">Note:  </t>
  </si>
  <si>
    <t xml:space="preserve">voltage level for the Texas jurisdiction.  EPE does not track or forecast sales at the source </t>
  </si>
  <si>
    <t>or sales by voltage level.</t>
  </si>
  <si>
    <t>SCHEDULE O-7.2</t>
  </si>
  <si>
    <t>SCHEDULE O-7.2:  HISTORICAL SALES DATA</t>
  </si>
  <si>
    <t>Total System Sales at the meter: Retail and Wholsale sales in Texas and New Mexico.</t>
  </si>
  <si>
    <t>Company Use.</t>
  </si>
  <si>
    <t>Wheeling Losses: Losses associated with Off-System wheeling.</t>
  </si>
  <si>
    <t>Total System Sales at the source: Net-Output-to-lines.</t>
  </si>
  <si>
    <t xml:space="preserve">(a)    </t>
  </si>
  <si>
    <t xml:space="preserve">(c)    </t>
  </si>
  <si>
    <t xml:space="preserve">(d)  </t>
  </si>
  <si>
    <t xml:space="preserve">(e)    </t>
  </si>
  <si>
    <t>TOTAL</t>
  </si>
  <si>
    <t>SYSTEM</t>
  </si>
  <si>
    <t>INTERNAL</t>
  </si>
  <si>
    <t>AT THE</t>
  </si>
  <si>
    <t>COMPANY</t>
  </si>
  <si>
    <t>WHEELING</t>
  </si>
  <si>
    <t>METER</t>
  </si>
  <si>
    <t>USE</t>
  </si>
  <si>
    <t>LOSSES</t>
  </si>
  <si>
    <t>SOURCE</t>
  </si>
  <si>
    <t xml:space="preserve"> SYSTEM</t>
  </si>
  <si>
    <t>2. Schedule O-7.2 requires monthly kWh sales at the meter by rate class and by voltage level for the Texas</t>
  </si>
  <si>
    <t>1. All Energy data is in kWh.</t>
  </si>
  <si>
    <t xml:space="preserve">Schedule O-7.2 requires monthly kWh sales at the source (busbar) by rate class and by </t>
  </si>
  <si>
    <t>Internal System Losses: Line losses and unaccounted for energy in EPE's control area.</t>
  </si>
  <si>
    <t>EPE has no firm off-system sales contracts.</t>
  </si>
  <si>
    <t>Selected rates have been combined for internal reporting purposes.</t>
  </si>
  <si>
    <t xml:space="preserve"> Rate </t>
  </si>
  <si>
    <t xml:space="preserve"> Includes </t>
  </si>
  <si>
    <t>SPONSOR:  GEORGE NOVELA</t>
  </si>
  <si>
    <t>3. All data is used in fuel calculation.</t>
  </si>
  <si>
    <t>S01</t>
  </si>
  <si>
    <t>S02</t>
  </si>
  <si>
    <t>S07</t>
  </si>
  <si>
    <t>S08</t>
  </si>
  <si>
    <t>S11</t>
  </si>
  <si>
    <t>S15</t>
  </si>
  <si>
    <t>SWH</t>
  </si>
  <si>
    <t>S22</t>
  </si>
  <si>
    <t>S24</t>
  </si>
  <si>
    <t>S25</t>
  </si>
  <si>
    <t>S26</t>
  </si>
  <si>
    <t>S28</t>
  </si>
  <si>
    <t>S30</t>
  </si>
  <si>
    <t>S31</t>
  </si>
  <si>
    <t>S34</t>
  </si>
  <si>
    <t>S38</t>
  </si>
  <si>
    <t>S41</t>
  </si>
  <si>
    <t>SRGEC</t>
  </si>
  <si>
    <t xml:space="preserve"> PAGE 1 OF 15</t>
  </si>
  <si>
    <t>PAGE 2 OF 15</t>
  </si>
  <si>
    <t>PAGE 3 OF 15</t>
  </si>
  <si>
    <t>PAGE 4 OF 15</t>
  </si>
  <si>
    <t>PAGE 5 OF 15</t>
  </si>
  <si>
    <t>PAGE 6 OF 15</t>
  </si>
  <si>
    <t>PAGE 7 OF 15</t>
  </si>
  <si>
    <t>PAGE 8 OF 15</t>
  </si>
  <si>
    <t>PAGE 9 OF 15</t>
  </si>
  <si>
    <t>PAGE 10 OF 15</t>
  </si>
  <si>
    <t>PAGE 11 OF 15</t>
  </si>
  <si>
    <t xml:space="preserve"> PAGE 12 OF 15</t>
  </si>
  <si>
    <t xml:space="preserve"> PAGE 13 OF 15</t>
  </si>
  <si>
    <t xml:space="preserve"> PAGE 14 OF 15</t>
  </si>
  <si>
    <t xml:space="preserve"> PAGE 15 OF 15</t>
  </si>
  <si>
    <t>Residential</t>
  </si>
  <si>
    <t>Outdoor Recreational</t>
  </si>
  <si>
    <t>Street Lighting</t>
  </si>
  <si>
    <t>Water Pumping</t>
  </si>
  <si>
    <t>Electrolytic Refining</t>
  </si>
  <si>
    <t>Water Heating</t>
  </si>
  <si>
    <t>Irrigation</t>
  </si>
  <si>
    <t>General Service</t>
  </si>
  <si>
    <t>Large Power</t>
  </si>
  <si>
    <t>Petroleum Refinery</t>
  </si>
  <si>
    <t>Area Lighting</t>
  </si>
  <si>
    <t>Electric Furnace</t>
  </si>
  <si>
    <t>Military</t>
  </si>
  <si>
    <t>Cotton Gin</t>
  </si>
  <si>
    <t>Interruptible</t>
  </si>
  <si>
    <t>City &amp; County</t>
  </si>
  <si>
    <t>Total Texas Energy Sales</t>
  </si>
  <si>
    <t>Total RGEC</t>
  </si>
  <si>
    <t>S09</t>
  </si>
  <si>
    <t>(u)</t>
  </si>
  <si>
    <t>Traffic Signals</t>
  </si>
  <si>
    <t>Small General Service</t>
  </si>
  <si>
    <t>2021 TEXAS RATE CASE FILING</t>
  </si>
  <si>
    <t>FOR THE TEST YEAR ENDED DECEMBER 31, 2020</t>
  </si>
  <si>
    <t>PREPARER:  ENEDINA SOTO</t>
  </si>
  <si>
    <t>SEVC</t>
  </si>
  <si>
    <t>The period January 2010 through December 2020 is historical data.</t>
  </si>
  <si>
    <t>The period January 2021 - January 2022 is forecasted data.</t>
  </si>
  <si>
    <t>The period January 2021 through January 2022 is forecasted data.</t>
  </si>
  <si>
    <t>Electric Vehicle</t>
  </si>
  <si>
    <t>TXRT25</t>
  </si>
  <si>
    <t>TXRT25A</t>
  </si>
  <si>
    <t>TXRT45</t>
  </si>
  <si>
    <t>Large Power Off-Peak Rate</t>
  </si>
  <si>
    <t>Supplemental,Maintenance and Power Backup</t>
  </si>
  <si>
    <t>TXRT11</t>
  </si>
  <si>
    <t>Municipal Pumping</t>
  </si>
  <si>
    <t>TXRT11 TOU</t>
  </si>
  <si>
    <t>Municipal Pumping Time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</si>
</sst>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mmm\-yyyy"/>
  </numFmts>
  <fonts count="8"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 MT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21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0" xfId="0" applyFont="1"/>
    <xf numFmtId="0" fontId="4" fillId="0" borderId="0" xfId="0" applyFont="1" applyFill="1" applyAlignment="1">
      <alignment horizontal="right"/>
    </xf>
    <xf numFmtId="0" fontId="1" fillId="0" borderId="0" xfId="0" applyFont="1" applyFill="1" applyBorder="1"/>
    <xf numFmtId="0" fontId="1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17" fontId="6" fillId="0" borderId="0" xfId="0" applyNumberFormat="1" applyFont="1"/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3" fontId="6" fillId="0" borderId="0" xfId="0" applyNumberFormat="1" applyFont="1" applyAlignment="1">
      <alignment horizontal="left"/>
    </xf>
    <xf numFmtId="0" fontId="1" fillId="0" borderId="0" xfId="0" applyFont="1" applyFill="1"/>
    <xf numFmtId="164" fontId="7" fillId="0" borderId="0" xfId="150" applyNumberFormat="1" applyFont="1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37" fontId="7" fillId="0" borderId="0" xfId="150" applyNumberFormat="1" applyFont="1" applyFill="1"/>
    <xf numFmtId="37" fontId="1" fillId="0" borderId="0" xfId="0" applyNumberFormat="1" applyFont="1" applyFill="1"/>
    <xf numFmtId="37" fontId="7" fillId="0" borderId="0" xfId="7" applyNumberFormat="1" applyFont="1" applyFill="1"/>
    <xf numFmtId="37" fontId="1" fillId="0" borderId="0" xfId="0" applyNumberFormat="1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1" applyNumberFormat="1" applyFont="1"/>
    <xf numFmtId="164" fontId="1" fillId="0" borderId="0" xfId="1" applyNumberFormat="1" applyFont="1" applyFill="1"/>
    <xf numFmtId="164" fontId="1" fillId="0" borderId="0" xfId="1" applyNumberFormat="1" applyFont="1" applyBorder="1"/>
    <xf numFmtId="3" fontId="1" fillId="0" borderId="0" xfId="0" applyNumberFormat="1" applyFont="1"/>
    <xf numFmtId="1" fontId="1" fillId="0" borderId="0" xfId="0" applyNumberFormat="1" applyFont="1" applyFill="1" applyBorder="1"/>
    <xf numFmtId="1" fontId="1" fillId="0" borderId="0" xfId="0" applyNumberFormat="1" applyFont="1"/>
    <xf numFmtId="165" fontId="1" fillId="0" borderId="0" xfId="1" applyNumberFormat="1" applyFont="1"/>
    <xf numFmtId="3" fontId="1" fillId="0" borderId="0" xfId="0" applyNumberFormat="1" applyFont="1" applyFill="1"/>
    <xf numFmtId="3" fontId="1" fillId="0" borderId="0" xfId="0" quotePrefix="1" applyNumberFormat="1" applyFont="1" applyAlignment="1">
      <alignment horizontal="right"/>
    </xf>
    <xf numFmtId="3" fontId="1" fillId="0" borderId="0" xfId="192" applyNumberFormat="1" applyFont="1"/>
    <xf numFmtId="3" fontId="1" fillId="0" borderId="0" xfId="1" applyNumberFormat="1" applyFont="1"/>
    <xf numFmtId="3" fontId="1" fillId="0" borderId="0" xfId="192" applyNumberFormat="1" applyFont="1" applyFill="1"/>
    <xf numFmtId="3" fontId="1" fillId="0" borderId="0" xfId="176" applyNumberFormat="1" applyFont="1"/>
    <xf numFmtId="1" fontId="1" fillId="0" borderId="0" xfId="1" applyNumberFormat="1" applyFont="1"/>
    <xf numFmtId="9" fontId="1" fillId="0" borderId="0" xfId="220" applyFont="1"/>
    <xf numFmtId="3" fontId="1" fillId="0" borderId="0" xfId="0" applyNumberFormat="1" applyFont="1" applyBorder="1"/>
    <xf numFmtId="0" fontId="1" fillId="0" borderId="0" xfId="0" applyFont="1" applyBorder="1"/>
    <xf numFmtId="9" fontId="1" fillId="0" borderId="0" xfId="220" applyFont="1" applyBorder="1"/>
    <xf numFmtId="3" fontId="1" fillId="0" borderId="0" xfId="0" applyNumberFormat="1" applyFont="1" applyFill="1" applyBorder="1" applyAlignment="1"/>
    <xf numFmtId="0" fontId="1" fillId="0" borderId="0" xfId="0" applyFont="1" applyFill="1" applyAlignment="1">
      <alignment horizontal="right"/>
    </xf>
    <xf numFmtId="37" fontId="7" fillId="0" borderId="0" xfId="150" applyNumberFormat="1" applyFont="1" applyFill="1" applyAlignment="1">
      <alignment horizontal="right"/>
    </xf>
    <xf numFmtId="17" fontId="1" fillId="0" borderId="0" xfId="0" applyNumberFormat="1" applyFont="1" applyFill="1"/>
    <xf numFmtId="17" fontId="1" fillId="0" borderId="0" xfId="0" applyNumberFormat="1" applyFont="1"/>
    <xf numFmtId="37" fontId="1" fillId="0" borderId="0" xfId="0" applyNumberFormat="1" applyFont="1" applyFill="1" applyBorder="1"/>
    <xf numFmtId="37" fontId="7" fillId="0" borderId="0" xfId="15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221">
    <cellStyle name="Comma" xfId="1" builtinId="3"/>
    <cellStyle name="Comma 10" xfId="2" xr:uid="{00000000-0005-0000-0000-000001000000}"/>
    <cellStyle name="Comma 11" xfId="3" xr:uid="{00000000-0005-0000-0000-000002000000}"/>
    <cellStyle name="Comma 12" xfId="4" xr:uid="{00000000-0005-0000-0000-000003000000}"/>
    <cellStyle name="Comma 13" xfId="5" xr:uid="{00000000-0005-0000-0000-000004000000}"/>
    <cellStyle name="Comma 14" xfId="6" xr:uid="{00000000-0005-0000-0000-000005000000}"/>
    <cellStyle name="Comma 15" xfId="7" xr:uid="{00000000-0005-0000-0000-000006000000}"/>
    <cellStyle name="Comma 2 10" xfId="8" xr:uid="{00000000-0005-0000-0000-000007000000}"/>
    <cellStyle name="Comma 2 11" xfId="9" xr:uid="{00000000-0005-0000-0000-000008000000}"/>
    <cellStyle name="Comma 2 12" xfId="10" xr:uid="{00000000-0005-0000-0000-000009000000}"/>
    <cellStyle name="Comma 2 13" xfId="11" xr:uid="{00000000-0005-0000-0000-00000A000000}"/>
    <cellStyle name="Comma 2 14" xfId="12" xr:uid="{00000000-0005-0000-0000-00000B000000}"/>
    <cellStyle name="Comma 2 15" xfId="13" xr:uid="{00000000-0005-0000-0000-00000C000000}"/>
    <cellStyle name="Comma 2 2" xfId="14" xr:uid="{00000000-0005-0000-0000-00000D000000}"/>
    <cellStyle name="Comma 2 2 10" xfId="15" xr:uid="{00000000-0005-0000-0000-00000E000000}"/>
    <cellStyle name="Comma 2 2 11" xfId="16" xr:uid="{00000000-0005-0000-0000-00000F000000}"/>
    <cellStyle name="Comma 2 2 12" xfId="17" xr:uid="{00000000-0005-0000-0000-000010000000}"/>
    <cellStyle name="Comma 2 2 13" xfId="18" xr:uid="{00000000-0005-0000-0000-000011000000}"/>
    <cellStyle name="Comma 2 2 14" xfId="19" xr:uid="{00000000-0005-0000-0000-000012000000}"/>
    <cellStyle name="Comma 2 2 2" xfId="20" xr:uid="{00000000-0005-0000-0000-000013000000}"/>
    <cellStyle name="Comma 2 2 2 10" xfId="21" xr:uid="{00000000-0005-0000-0000-000014000000}"/>
    <cellStyle name="Comma 2 2 2 11" xfId="22" xr:uid="{00000000-0005-0000-0000-000015000000}"/>
    <cellStyle name="Comma 2 2 2 12" xfId="23" xr:uid="{00000000-0005-0000-0000-000016000000}"/>
    <cellStyle name="Comma 2 2 2 13" xfId="24" xr:uid="{00000000-0005-0000-0000-000017000000}"/>
    <cellStyle name="Comma 2 2 2 14" xfId="25" xr:uid="{00000000-0005-0000-0000-000018000000}"/>
    <cellStyle name="Comma 2 2 2 2" xfId="26" xr:uid="{00000000-0005-0000-0000-000019000000}"/>
    <cellStyle name="Comma 2 2 2 2 10" xfId="27" xr:uid="{00000000-0005-0000-0000-00001A000000}"/>
    <cellStyle name="Comma 2 2 2 2 11" xfId="28" xr:uid="{00000000-0005-0000-0000-00001B000000}"/>
    <cellStyle name="Comma 2 2 2 2 12" xfId="29" xr:uid="{00000000-0005-0000-0000-00001C000000}"/>
    <cellStyle name="Comma 2 2 2 2 13" xfId="30" xr:uid="{00000000-0005-0000-0000-00001D000000}"/>
    <cellStyle name="Comma 2 2 2 2 2" xfId="31" xr:uid="{00000000-0005-0000-0000-00001E000000}"/>
    <cellStyle name="Comma 2 2 2 2 2 10" xfId="32" xr:uid="{00000000-0005-0000-0000-00001F000000}"/>
    <cellStyle name="Comma 2 2 2 2 2 11" xfId="33" xr:uid="{00000000-0005-0000-0000-000020000000}"/>
    <cellStyle name="Comma 2 2 2 2 2 12" xfId="34" xr:uid="{00000000-0005-0000-0000-000021000000}"/>
    <cellStyle name="Comma 2 2 2 2 2 13" xfId="35" xr:uid="{00000000-0005-0000-0000-000022000000}"/>
    <cellStyle name="Comma 2 2 2 2 2 2" xfId="36" xr:uid="{00000000-0005-0000-0000-000023000000}"/>
    <cellStyle name="Comma 2 2 2 2 2 2 10" xfId="37" xr:uid="{00000000-0005-0000-0000-000024000000}"/>
    <cellStyle name="Comma 2 2 2 2 2 2 11" xfId="38" xr:uid="{00000000-0005-0000-0000-000025000000}"/>
    <cellStyle name="Comma 2 2 2 2 2 2 2" xfId="39" xr:uid="{00000000-0005-0000-0000-000026000000}"/>
    <cellStyle name="Comma 2 2 2 2 2 2 2 10" xfId="40" xr:uid="{00000000-0005-0000-0000-000027000000}"/>
    <cellStyle name="Comma 2 2 2 2 2 2 2 11" xfId="41" xr:uid="{00000000-0005-0000-0000-000028000000}"/>
    <cellStyle name="Comma 2 2 2 2 2 2 2 2" xfId="42" xr:uid="{00000000-0005-0000-0000-000029000000}"/>
    <cellStyle name="Comma 2 2 2 2 2 2 2 2 10" xfId="43" xr:uid="{00000000-0005-0000-0000-00002A000000}"/>
    <cellStyle name="Comma 2 2 2 2 2 2 2 2 2" xfId="44" xr:uid="{00000000-0005-0000-0000-00002B000000}"/>
    <cellStyle name="Comma 2 2 2 2 2 2 2 2 2 10" xfId="45" xr:uid="{00000000-0005-0000-0000-00002C000000}"/>
    <cellStyle name="Comma 2 2 2 2 2 2 2 2 2 2" xfId="46" xr:uid="{00000000-0005-0000-0000-00002D000000}"/>
    <cellStyle name="Comma 2 2 2 2 2 2 2 2 2 3" xfId="47" xr:uid="{00000000-0005-0000-0000-00002E000000}"/>
    <cellStyle name="Comma 2 2 2 2 2 2 2 2 2 4" xfId="48" xr:uid="{00000000-0005-0000-0000-00002F000000}"/>
    <cellStyle name="Comma 2 2 2 2 2 2 2 2 2 5" xfId="49" xr:uid="{00000000-0005-0000-0000-000030000000}"/>
    <cellStyle name="Comma 2 2 2 2 2 2 2 2 2 6" xfId="50" xr:uid="{00000000-0005-0000-0000-000031000000}"/>
    <cellStyle name="Comma 2 2 2 2 2 2 2 2 2 7" xfId="51" xr:uid="{00000000-0005-0000-0000-000032000000}"/>
    <cellStyle name="Comma 2 2 2 2 2 2 2 2 2 8" xfId="52" xr:uid="{00000000-0005-0000-0000-000033000000}"/>
    <cellStyle name="Comma 2 2 2 2 2 2 2 2 2 9" xfId="53" xr:uid="{00000000-0005-0000-0000-000034000000}"/>
    <cellStyle name="Comma 2 2 2 2 2 2 2 2 3" xfId="54" xr:uid="{00000000-0005-0000-0000-000035000000}"/>
    <cellStyle name="Comma 2 2 2 2 2 2 2 2 4" xfId="55" xr:uid="{00000000-0005-0000-0000-000036000000}"/>
    <cellStyle name="Comma 2 2 2 2 2 2 2 2 5" xfId="56" xr:uid="{00000000-0005-0000-0000-000037000000}"/>
    <cellStyle name="Comma 2 2 2 2 2 2 2 2 6" xfId="57" xr:uid="{00000000-0005-0000-0000-000038000000}"/>
    <cellStyle name="Comma 2 2 2 2 2 2 2 2 7" xfId="58" xr:uid="{00000000-0005-0000-0000-000039000000}"/>
    <cellStyle name="Comma 2 2 2 2 2 2 2 2 8" xfId="59" xr:uid="{00000000-0005-0000-0000-00003A000000}"/>
    <cellStyle name="Comma 2 2 2 2 2 2 2 2 9" xfId="60" xr:uid="{00000000-0005-0000-0000-00003B000000}"/>
    <cellStyle name="Comma 2 2 2 2 2 2 2 3" xfId="61" xr:uid="{00000000-0005-0000-0000-00003C000000}"/>
    <cellStyle name="Comma 2 2 2 2 2 2 2 4" xfId="62" xr:uid="{00000000-0005-0000-0000-00003D000000}"/>
    <cellStyle name="Comma 2 2 2 2 2 2 2 5" xfId="63" xr:uid="{00000000-0005-0000-0000-00003E000000}"/>
    <cellStyle name="Comma 2 2 2 2 2 2 2 6" xfId="64" xr:uid="{00000000-0005-0000-0000-00003F000000}"/>
    <cellStyle name="Comma 2 2 2 2 2 2 2 7" xfId="65" xr:uid="{00000000-0005-0000-0000-000040000000}"/>
    <cellStyle name="Comma 2 2 2 2 2 2 2 8" xfId="66" xr:uid="{00000000-0005-0000-0000-000041000000}"/>
    <cellStyle name="Comma 2 2 2 2 2 2 2 9" xfId="67" xr:uid="{00000000-0005-0000-0000-000042000000}"/>
    <cellStyle name="Comma 2 2 2 2 2 2 3" xfId="68" xr:uid="{00000000-0005-0000-0000-000043000000}"/>
    <cellStyle name="Comma 2 2 2 2 2 2 4" xfId="69" xr:uid="{00000000-0005-0000-0000-000044000000}"/>
    <cellStyle name="Comma 2 2 2 2 2 2 5" xfId="70" xr:uid="{00000000-0005-0000-0000-000045000000}"/>
    <cellStyle name="Comma 2 2 2 2 2 2 6" xfId="71" xr:uid="{00000000-0005-0000-0000-000046000000}"/>
    <cellStyle name="Comma 2 2 2 2 2 2 7" xfId="72" xr:uid="{00000000-0005-0000-0000-000047000000}"/>
    <cellStyle name="Comma 2 2 2 2 2 2 8" xfId="73" xr:uid="{00000000-0005-0000-0000-000048000000}"/>
    <cellStyle name="Comma 2 2 2 2 2 2 9" xfId="74" xr:uid="{00000000-0005-0000-0000-000049000000}"/>
    <cellStyle name="Comma 2 2 2 2 2 3" xfId="75" xr:uid="{00000000-0005-0000-0000-00004A000000}"/>
    <cellStyle name="Comma 2 2 2 2 2 4" xfId="76" xr:uid="{00000000-0005-0000-0000-00004B000000}"/>
    <cellStyle name="Comma 2 2 2 2 2 5" xfId="77" xr:uid="{00000000-0005-0000-0000-00004C000000}"/>
    <cellStyle name="Comma 2 2 2 2 2 6" xfId="78" xr:uid="{00000000-0005-0000-0000-00004D000000}"/>
    <cellStyle name="Comma 2 2 2 2 2 7" xfId="79" xr:uid="{00000000-0005-0000-0000-00004E000000}"/>
    <cellStyle name="Comma 2 2 2 2 2 8" xfId="80" xr:uid="{00000000-0005-0000-0000-00004F000000}"/>
    <cellStyle name="Comma 2 2 2 2 2 9" xfId="81" xr:uid="{00000000-0005-0000-0000-000050000000}"/>
    <cellStyle name="Comma 2 2 2 2 3" xfId="82" xr:uid="{00000000-0005-0000-0000-000051000000}"/>
    <cellStyle name="Comma 2 2 2 2 3 2" xfId="83" xr:uid="{00000000-0005-0000-0000-000052000000}"/>
    <cellStyle name="Comma 2 2 2 2 3 2 2" xfId="84" xr:uid="{00000000-0005-0000-0000-000053000000}"/>
    <cellStyle name="Comma 2 2 2 2 4" xfId="85" xr:uid="{00000000-0005-0000-0000-000054000000}"/>
    <cellStyle name="Comma 2 2 2 2 5" xfId="86" xr:uid="{00000000-0005-0000-0000-000055000000}"/>
    <cellStyle name="Comma 2 2 2 2 6" xfId="87" xr:uid="{00000000-0005-0000-0000-000056000000}"/>
    <cellStyle name="Comma 2 2 2 2 7" xfId="88" xr:uid="{00000000-0005-0000-0000-000057000000}"/>
    <cellStyle name="Comma 2 2 2 2 8" xfId="89" xr:uid="{00000000-0005-0000-0000-000058000000}"/>
    <cellStyle name="Comma 2 2 2 2 9" xfId="90" xr:uid="{00000000-0005-0000-0000-000059000000}"/>
    <cellStyle name="Comma 2 2 2 3" xfId="91" xr:uid="{00000000-0005-0000-0000-00005A000000}"/>
    <cellStyle name="Comma 2 2 2 3 2" xfId="92" xr:uid="{00000000-0005-0000-0000-00005B000000}"/>
    <cellStyle name="Comma 2 2 2 3 2 2" xfId="93" xr:uid="{00000000-0005-0000-0000-00005C000000}"/>
    <cellStyle name="Comma 2 2 2 4" xfId="94" xr:uid="{00000000-0005-0000-0000-00005D000000}"/>
    <cellStyle name="Comma 2 2 2 5" xfId="95" xr:uid="{00000000-0005-0000-0000-00005E000000}"/>
    <cellStyle name="Comma 2 2 2 6" xfId="96" xr:uid="{00000000-0005-0000-0000-00005F000000}"/>
    <cellStyle name="Comma 2 2 2 7" xfId="97" xr:uid="{00000000-0005-0000-0000-000060000000}"/>
    <cellStyle name="Comma 2 2 2 8" xfId="98" xr:uid="{00000000-0005-0000-0000-000061000000}"/>
    <cellStyle name="Comma 2 2 2 9" xfId="99" xr:uid="{00000000-0005-0000-0000-000062000000}"/>
    <cellStyle name="Comma 2 2 3" xfId="100" xr:uid="{00000000-0005-0000-0000-000063000000}"/>
    <cellStyle name="Comma 2 2 3 2" xfId="101" xr:uid="{00000000-0005-0000-0000-000064000000}"/>
    <cellStyle name="Comma 2 2 3 2 2" xfId="102" xr:uid="{00000000-0005-0000-0000-000065000000}"/>
    <cellStyle name="Comma 2 2 3 2 2 2" xfId="103" xr:uid="{00000000-0005-0000-0000-000066000000}"/>
    <cellStyle name="Comma 2 2 3 3" xfId="104" xr:uid="{00000000-0005-0000-0000-000067000000}"/>
    <cellStyle name="Comma 2 2 3 4" xfId="105" xr:uid="{00000000-0005-0000-0000-000068000000}"/>
    <cellStyle name="Comma 2 2 4" xfId="106" xr:uid="{00000000-0005-0000-0000-000069000000}"/>
    <cellStyle name="Comma 2 2 4 2" xfId="107" xr:uid="{00000000-0005-0000-0000-00006A000000}"/>
    <cellStyle name="Comma 2 2 4 2 2" xfId="108" xr:uid="{00000000-0005-0000-0000-00006B000000}"/>
    <cellStyle name="Comma 2 2 5" xfId="109" xr:uid="{00000000-0005-0000-0000-00006C000000}"/>
    <cellStyle name="Comma 2 2 6" xfId="110" xr:uid="{00000000-0005-0000-0000-00006D000000}"/>
    <cellStyle name="Comma 2 2 7" xfId="111" xr:uid="{00000000-0005-0000-0000-00006E000000}"/>
    <cellStyle name="Comma 2 2 8" xfId="112" xr:uid="{00000000-0005-0000-0000-00006F000000}"/>
    <cellStyle name="Comma 2 2 9" xfId="113" xr:uid="{00000000-0005-0000-0000-000070000000}"/>
    <cellStyle name="Comma 2 3" xfId="114" xr:uid="{00000000-0005-0000-0000-000071000000}"/>
    <cellStyle name="Comma 2 3 2" xfId="115" xr:uid="{00000000-0005-0000-0000-000072000000}"/>
    <cellStyle name="Comma 2 3 2 2" xfId="116" xr:uid="{00000000-0005-0000-0000-000073000000}"/>
    <cellStyle name="Comma 2 3 2 2 2" xfId="117" xr:uid="{00000000-0005-0000-0000-000074000000}"/>
    <cellStyle name="Comma 2 3 2 2 2 2" xfId="118" xr:uid="{00000000-0005-0000-0000-000075000000}"/>
    <cellStyle name="Comma 2 3 2 3" xfId="119" xr:uid="{00000000-0005-0000-0000-000076000000}"/>
    <cellStyle name="Comma 2 3 2 4" xfId="120" xr:uid="{00000000-0005-0000-0000-000077000000}"/>
    <cellStyle name="Comma 2 3 3" xfId="121" xr:uid="{00000000-0005-0000-0000-000078000000}"/>
    <cellStyle name="Comma 2 3 3 2" xfId="122" xr:uid="{00000000-0005-0000-0000-000079000000}"/>
    <cellStyle name="Comma 2 3 3 2 2" xfId="123" xr:uid="{00000000-0005-0000-0000-00007A000000}"/>
    <cellStyle name="Comma 2 3 4" xfId="124" xr:uid="{00000000-0005-0000-0000-00007B000000}"/>
    <cellStyle name="Comma 2 4" xfId="125" xr:uid="{00000000-0005-0000-0000-00007C000000}"/>
    <cellStyle name="Comma 2 4 2" xfId="126" xr:uid="{00000000-0005-0000-0000-00007D000000}"/>
    <cellStyle name="Comma 2 4 2 2" xfId="127" xr:uid="{00000000-0005-0000-0000-00007E000000}"/>
    <cellStyle name="Comma 2 5" xfId="128" xr:uid="{00000000-0005-0000-0000-00007F000000}"/>
    <cellStyle name="Comma 2 6" xfId="129" xr:uid="{00000000-0005-0000-0000-000080000000}"/>
    <cellStyle name="Comma 2 7" xfId="130" xr:uid="{00000000-0005-0000-0000-000081000000}"/>
    <cellStyle name="Comma 2 8" xfId="131" xr:uid="{00000000-0005-0000-0000-000082000000}"/>
    <cellStyle name="Comma 2 9" xfId="132" xr:uid="{00000000-0005-0000-0000-000083000000}"/>
    <cellStyle name="Comma 3 2" xfId="133" xr:uid="{00000000-0005-0000-0000-000084000000}"/>
    <cellStyle name="Comma 3 3" xfId="134" xr:uid="{00000000-0005-0000-0000-000085000000}"/>
    <cellStyle name="Comma 3 4" xfId="135" xr:uid="{00000000-0005-0000-0000-000086000000}"/>
    <cellStyle name="Comma 3 5" xfId="136" xr:uid="{00000000-0005-0000-0000-000087000000}"/>
    <cellStyle name="Comma 4 2" xfId="137" xr:uid="{00000000-0005-0000-0000-000088000000}"/>
    <cellStyle name="Comma 4 3" xfId="138" xr:uid="{00000000-0005-0000-0000-000089000000}"/>
    <cellStyle name="Comma 4 4" xfId="139" xr:uid="{00000000-0005-0000-0000-00008A000000}"/>
    <cellStyle name="Comma 5 2" xfId="140" xr:uid="{00000000-0005-0000-0000-00008B000000}"/>
    <cellStyle name="Comma 6 10" xfId="141" xr:uid="{00000000-0005-0000-0000-00008C000000}"/>
    <cellStyle name="Comma 6 2" xfId="142" xr:uid="{00000000-0005-0000-0000-00008D000000}"/>
    <cellStyle name="Comma 6 3" xfId="143" xr:uid="{00000000-0005-0000-0000-00008E000000}"/>
    <cellStyle name="Comma 6 4" xfId="144" xr:uid="{00000000-0005-0000-0000-00008F000000}"/>
    <cellStyle name="Comma 6 5" xfId="145" xr:uid="{00000000-0005-0000-0000-000090000000}"/>
    <cellStyle name="Comma 6 6" xfId="146" xr:uid="{00000000-0005-0000-0000-000091000000}"/>
    <cellStyle name="Comma 6 7" xfId="147" xr:uid="{00000000-0005-0000-0000-000092000000}"/>
    <cellStyle name="Comma 6 8" xfId="148" xr:uid="{00000000-0005-0000-0000-000093000000}"/>
    <cellStyle name="Comma 6 9" xfId="149" xr:uid="{00000000-0005-0000-0000-000094000000}"/>
    <cellStyle name="Comma 7" xfId="150" xr:uid="{00000000-0005-0000-0000-000095000000}"/>
    <cellStyle name="Comma 8" xfId="151" xr:uid="{00000000-0005-0000-0000-000096000000}"/>
    <cellStyle name="Normal" xfId="0" builtinId="0"/>
    <cellStyle name="Normal 10" xfId="152" xr:uid="{00000000-0005-0000-0000-000098000000}"/>
    <cellStyle name="Normal 10 2" xfId="153" xr:uid="{00000000-0005-0000-0000-000099000000}"/>
    <cellStyle name="Normal 11 2" xfId="154" xr:uid="{00000000-0005-0000-0000-00009A000000}"/>
    <cellStyle name="Normal 11 3" xfId="155" xr:uid="{00000000-0005-0000-0000-00009B000000}"/>
    <cellStyle name="Normal 12" xfId="156" xr:uid="{00000000-0005-0000-0000-00009C000000}"/>
    <cellStyle name="Normal 12 10" xfId="157" xr:uid="{00000000-0005-0000-0000-00009D000000}"/>
    <cellStyle name="Normal 12 11" xfId="158" xr:uid="{00000000-0005-0000-0000-00009E000000}"/>
    <cellStyle name="Normal 12 2" xfId="159" xr:uid="{00000000-0005-0000-0000-00009F000000}"/>
    <cellStyle name="Normal 12 3" xfId="160" xr:uid="{00000000-0005-0000-0000-0000A0000000}"/>
    <cellStyle name="Normal 12 4" xfId="161" xr:uid="{00000000-0005-0000-0000-0000A1000000}"/>
    <cellStyle name="Normal 12 5" xfId="162" xr:uid="{00000000-0005-0000-0000-0000A2000000}"/>
    <cellStyle name="Normal 12 6" xfId="163" xr:uid="{00000000-0005-0000-0000-0000A3000000}"/>
    <cellStyle name="Normal 12 7" xfId="164" xr:uid="{00000000-0005-0000-0000-0000A4000000}"/>
    <cellStyle name="Normal 12 8" xfId="165" xr:uid="{00000000-0005-0000-0000-0000A5000000}"/>
    <cellStyle name="Normal 12 9" xfId="166" xr:uid="{00000000-0005-0000-0000-0000A6000000}"/>
    <cellStyle name="Normal 13" xfId="167" xr:uid="{00000000-0005-0000-0000-0000A7000000}"/>
    <cellStyle name="Normal 14" xfId="168" xr:uid="{00000000-0005-0000-0000-0000A8000000}"/>
    <cellStyle name="Normal 2 10" xfId="169" xr:uid="{00000000-0005-0000-0000-0000A9000000}"/>
    <cellStyle name="Normal 2 11" xfId="170" xr:uid="{00000000-0005-0000-0000-0000AA000000}"/>
    <cellStyle name="Normal 2 12" xfId="171" xr:uid="{00000000-0005-0000-0000-0000AB000000}"/>
    <cellStyle name="Normal 2 13" xfId="172" xr:uid="{00000000-0005-0000-0000-0000AC000000}"/>
    <cellStyle name="Normal 2 14" xfId="173" xr:uid="{00000000-0005-0000-0000-0000AD000000}"/>
    <cellStyle name="Normal 2 15" xfId="174" xr:uid="{00000000-0005-0000-0000-0000AE000000}"/>
    <cellStyle name="Normal 2 2" xfId="175" xr:uid="{00000000-0005-0000-0000-0000AF000000}"/>
    <cellStyle name="Normal 2 2 2" xfId="176" xr:uid="{00000000-0005-0000-0000-0000B0000000}"/>
    <cellStyle name="Normal 2 3" xfId="177" xr:uid="{00000000-0005-0000-0000-0000B1000000}"/>
    <cellStyle name="Normal 2 4" xfId="178" xr:uid="{00000000-0005-0000-0000-0000B2000000}"/>
    <cellStyle name="Normal 2 5" xfId="179" xr:uid="{00000000-0005-0000-0000-0000B3000000}"/>
    <cellStyle name="Normal 2 6" xfId="180" xr:uid="{00000000-0005-0000-0000-0000B4000000}"/>
    <cellStyle name="Normal 2 7" xfId="181" xr:uid="{00000000-0005-0000-0000-0000B5000000}"/>
    <cellStyle name="Normal 2 8" xfId="182" xr:uid="{00000000-0005-0000-0000-0000B6000000}"/>
    <cellStyle name="Normal 2 9" xfId="183" xr:uid="{00000000-0005-0000-0000-0000B7000000}"/>
    <cellStyle name="Normal 3" xfId="184" xr:uid="{00000000-0005-0000-0000-0000B8000000}"/>
    <cellStyle name="Normal 3 2" xfId="185" xr:uid="{00000000-0005-0000-0000-0000B9000000}"/>
    <cellStyle name="Normal 3 3" xfId="186" xr:uid="{00000000-0005-0000-0000-0000BA000000}"/>
    <cellStyle name="Normal 3 4" xfId="187" xr:uid="{00000000-0005-0000-0000-0000BB000000}"/>
    <cellStyle name="Normal 4" xfId="188" xr:uid="{00000000-0005-0000-0000-0000BC000000}"/>
    <cellStyle name="Normal 4 2" xfId="189" xr:uid="{00000000-0005-0000-0000-0000BD000000}"/>
    <cellStyle name="Normal 4 3" xfId="190" xr:uid="{00000000-0005-0000-0000-0000BE000000}"/>
    <cellStyle name="Normal 4 4" xfId="191" xr:uid="{00000000-0005-0000-0000-0000BF000000}"/>
    <cellStyle name="Normal 4 5" xfId="192" xr:uid="{00000000-0005-0000-0000-0000C0000000}"/>
    <cellStyle name="Normal 5 2" xfId="193" xr:uid="{00000000-0005-0000-0000-0000C1000000}"/>
    <cellStyle name="Normal 5 2 2" xfId="194" xr:uid="{00000000-0005-0000-0000-0000C2000000}"/>
    <cellStyle name="Normal 5 2 2 2" xfId="195" xr:uid="{00000000-0005-0000-0000-0000C3000000}"/>
    <cellStyle name="Normal 5 2 2 2 2" xfId="196" xr:uid="{00000000-0005-0000-0000-0000C4000000}"/>
    <cellStyle name="Normal 5 2 2 2 2 2" xfId="197" xr:uid="{00000000-0005-0000-0000-0000C5000000}"/>
    <cellStyle name="Normal 5 2 2 3" xfId="198" xr:uid="{00000000-0005-0000-0000-0000C6000000}"/>
    <cellStyle name="Normal 5 2 2 4" xfId="199" xr:uid="{00000000-0005-0000-0000-0000C7000000}"/>
    <cellStyle name="Normal 5 2 3" xfId="200" xr:uid="{00000000-0005-0000-0000-0000C8000000}"/>
    <cellStyle name="Normal 5 2 3 2" xfId="201" xr:uid="{00000000-0005-0000-0000-0000C9000000}"/>
    <cellStyle name="Normal 5 2 3 2 2" xfId="202" xr:uid="{00000000-0005-0000-0000-0000CA000000}"/>
    <cellStyle name="Normal 5 2 4" xfId="203" xr:uid="{00000000-0005-0000-0000-0000CB000000}"/>
    <cellStyle name="Normal 5 3" xfId="204" xr:uid="{00000000-0005-0000-0000-0000CC000000}"/>
    <cellStyle name="Normal 5 3 2" xfId="205" xr:uid="{00000000-0005-0000-0000-0000CD000000}"/>
    <cellStyle name="Normal 5 3 2 2" xfId="206" xr:uid="{00000000-0005-0000-0000-0000CE000000}"/>
    <cellStyle name="Normal 5 4" xfId="207" xr:uid="{00000000-0005-0000-0000-0000CF000000}"/>
    <cellStyle name="Normal 5 5" xfId="208" xr:uid="{00000000-0005-0000-0000-0000D0000000}"/>
    <cellStyle name="Normal 6" xfId="209" xr:uid="{00000000-0005-0000-0000-0000D1000000}"/>
    <cellStyle name="Normal 6 2" xfId="210" xr:uid="{00000000-0005-0000-0000-0000D2000000}"/>
    <cellStyle name="Normal 6 3" xfId="211" xr:uid="{00000000-0005-0000-0000-0000D3000000}"/>
    <cellStyle name="Normal 7" xfId="212" xr:uid="{00000000-0005-0000-0000-0000D4000000}"/>
    <cellStyle name="Normal 7 2" xfId="213" xr:uid="{00000000-0005-0000-0000-0000D5000000}"/>
    <cellStyle name="Normal 7 3" xfId="214" xr:uid="{00000000-0005-0000-0000-0000D6000000}"/>
    <cellStyle name="Normal 8 2" xfId="215" xr:uid="{00000000-0005-0000-0000-0000D7000000}"/>
    <cellStyle name="Normal 8 3" xfId="216" xr:uid="{00000000-0005-0000-0000-0000D8000000}"/>
    <cellStyle name="Normal 8 4" xfId="217" xr:uid="{00000000-0005-0000-0000-0000D9000000}"/>
    <cellStyle name="Normal 9" xfId="218" xr:uid="{00000000-0005-0000-0000-0000DA000000}"/>
    <cellStyle name="Normal 9 2" xfId="219" xr:uid="{00000000-0005-0000-0000-0000DB000000}"/>
    <cellStyle name="Percent" xfId="22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7"/>
  <sheetViews>
    <sheetView view="pageBreakPreview" zoomScaleNormal="100" zoomScaleSheetLayoutView="100" workbookViewId="0">
      <selection activeCell="F1" sqref="F1"/>
    </sheetView>
  </sheetViews>
  <sheetFormatPr defaultColWidth="8.1640625" defaultRowHeight="14.25"/>
  <cols>
    <col min="1" max="1" width="6.5" style="8" customWidth="1"/>
    <col min="2" max="2" width="11.6640625" style="8" customWidth="1"/>
    <col min="3" max="3" width="29.6640625" style="8" bestFit="1" customWidth="1"/>
    <col min="4" max="4" width="16.1640625" style="8" customWidth="1"/>
    <col min="5" max="5" width="53.1640625" style="8" bestFit="1" customWidth="1"/>
    <col min="6" max="6" width="18.6640625" style="8" customWidth="1"/>
    <col min="7" max="7" width="8.1640625" style="8" customWidth="1"/>
    <col min="8" max="8" width="11.33203125" style="8" customWidth="1"/>
    <col min="9" max="10" width="10.83203125" style="8" customWidth="1"/>
    <col min="11" max="11" width="31.33203125" style="8" customWidth="1"/>
    <col min="12" max="12" width="8.1640625" style="8" customWidth="1"/>
    <col min="13" max="13" width="10.5" style="8" bestFit="1" customWidth="1"/>
    <col min="14" max="16384" width="8.1640625" style="8"/>
  </cols>
  <sheetData>
    <row r="1" spans="1:22">
      <c r="A1" s="8" t="s">
        <v>0</v>
      </c>
      <c r="F1" s="9" t="s">
        <v>32</v>
      </c>
    </row>
    <row r="2" spans="1:22">
      <c r="A2" s="8" t="s">
        <v>118</v>
      </c>
      <c r="F2" s="9" t="s">
        <v>81</v>
      </c>
    </row>
    <row r="3" spans="1:22">
      <c r="A3" s="8" t="s">
        <v>33</v>
      </c>
    </row>
    <row r="4" spans="1:22">
      <c r="A4" s="8" t="s">
        <v>61</v>
      </c>
    </row>
    <row r="5" spans="1:22">
      <c r="A5" s="8" t="s">
        <v>120</v>
      </c>
    </row>
    <row r="6" spans="1:22">
      <c r="A6" s="8" t="s">
        <v>119</v>
      </c>
    </row>
    <row r="8" spans="1:22">
      <c r="A8" s="8" t="s">
        <v>1</v>
      </c>
    </row>
    <row r="9" spans="1:22" ht="5.0999999999999996" customHeight="1"/>
    <row r="10" spans="1:22">
      <c r="A10" s="8" t="s">
        <v>54</v>
      </c>
    </row>
    <row r="11" spans="1:22" ht="5.0999999999999996" customHeight="1"/>
    <row r="12" spans="1:22">
      <c r="A12" s="8" t="s">
        <v>53</v>
      </c>
    </row>
    <row r="13" spans="1:22">
      <c r="A13" s="8" t="s">
        <v>28</v>
      </c>
    </row>
    <row r="14" spans="1:22">
      <c r="A14" s="8" t="s">
        <v>2</v>
      </c>
      <c r="V14" s="10"/>
    </row>
    <row r="15" spans="1:22">
      <c r="A15" s="11" t="s">
        <v>62</v>
      </c>
      <c r="V15" s="10"/>
    </row>
    <row r="16" spans="1:22">
      <c r="A16" s="12"/>
      <c r="V16" s="10"/>
    </row>
    <row r="17" spans="1:22">
      <c r="A17" s="13" t="s">
        <v>6</v>
      </c>
      <c r="B17" s="14" t="s">
        <v>63</v>
      </c>
      <c r="C17" s="14" t="s">
        <v>96</v>
      </c>
      <c r="D17" s="14"/>
      <c r="F17" s="55"/>
      <c r="G17" s="15"/>
      <c r="V17" s="10"/>
    </row>
    <row r="18" spans="1:22">
      <c r="A18" s="13" t="s">
        <v>7</v>
      </c>
      <c r="B18" s="14" t="s">
        <v>121</v>
      </c>
      <c r="C18" s="8" t="s">
        <v>125</v>
      </c>
      <c r="D18" s="14"/>
      <c r="F18" s="55"/>
      <c r="G18" s="15"/>
      <c r="H18" s="14"/>
      <c r="I18" s="14"/>
      <c r="T18" s="10"/>
      <c r="V18" s="10"/>
    </row>
    <row r="19" spans="1:22">
      <c r="A19" s="13" t="s">
        <v>8</v>
      </c>
      <c r="B19" s="14" t="s">
        <v>69</v>
      </c>
      <c r="C19" s="8" t="s">
        <v>101</v>
      </c>
      <c r="D19" s="14"/>
      <c r="F19" s="55"/>
      <c r="G19" s="15"/>
      <c r="H19" s="14"/>
      <c r="I19" s="14"/>
      <c r="T19" s="10"/>
      <c r="V19" s="10"/>
    </row>
    <row r="20" spans="1:22">
      <c r="A20" s="13" t="s">
        <v>9</v>
      </c>
      <c r="B20" s="14" t="s">
        <v>64</v>
      </c>
      <c r="C20" s="14" t="s">
        <v>117</v>
      </c>
      <c r="F20" s="55"/>
      <c r="G20" s="15"/>
      <c r="H20" s="14"/>
      <c r="I20" s="14"/>
      <c r="T20" s="10"/>
      <c r="V20" s="10"/>
    </row>
    <row r="21" spans="1:22">
      <c r="A21" s="13" t="s">
        <v>10</v>
      </c>
      <c r="B21" s="14" t="s">
        <v>65</v>
      </c>
      <c r="C21" s="14" t="s">
        <v>97</v>
      </c>
      <c r="F21" s="55"/>
      <c r="G21" s="15"/>
      <c r="T21" s="10"/>
      <c r="V21" s="10"/>
    </row>
    <row r="22" spans="1:22">
      <c r="A22" s="13" t="s">
        <v>11</v>
      </c>
      <c r="B22" s="14" t="s">
        <v>66</v>
      </c>
      <c r="C22" s="14" t="s">
        <v>98</v>
      </c>
      <c r="F22" s="55"/>
      <c r="G22" s="15"/>
      <c r="H22" s="14"/>
      <c r="I22" s="14"/>
      <c r="T22" s="10"/>
      <c r="V22" s="10"/>
    </row>
    <row r="23" spans="1:22">
      <c r="A23" s="13" t="s">
        <v>12</v>
      </c>
      <c r="B23" s="14" t="s">
        <v>114</v>
      </c>
      <c r="C23" s="8" t="s">
        <v>116</v>
      </c>
      <c r="D23" s="14"/>
      <c r="F23" s="55"/>
      <c r="G23" s="15"/>
      <c r="H23" s="14"/>
      <c r="I23" s="14"/>
      <c r="T23" s="10"/>
      <c r="V23" s="10"/>
    </row>
    <row r="24" spans="1:22">
      <c r="A24" s="13" t="s">
        <v>13</v>
      </c>
      <c r="B24" s="14" t="s">
        <v>67</v>
      </c>
      <c r="C24" s="14" t="s">
        <v>99</v>
      </c>
      <c r="D24" s="14"/>
      <c r="F24" s="55"/>
      <c r="G24" s="15"/>
      <c r="H24" s="14"/>
      <c r="I24" s="14"/>
      <c r="T24" s="10"/>
      <c r="V24" s="10"/>
    </row>
    <row r="25" spans="1:22">
      <c r="A25" s="13" t="s">
        <v>14</v>
      </c>
      <c r="B25" s="14" t="s">
        <v>68</v>
      </c>
      <c r="C25" s="14" t="s">
        <v>100</v>
      </c>
      <c r="D25" s="14"/>
      <c r="F25" s="14"/>
      <c r="G25" s="15"/>
      <c r="T25" s="10"/>
      <c r="V25" s="10"/>
    </row>
    <row r="26" spans="1:22">
      <c r="A26" s="13" t="s">
        <v>15</v>
      </c>
      <c r="B26" s="14" t="s">
        <v>70</v>
      </c>
      <c r="C26" s="14" t="s">
        <v>102</v>
      </c>
      <c r="D26" s="14"/>
      <c r="F26" s="14"/>
      <c r="G26" s="15"/>
      <c r="H26" s="14"/>
      <c r="I26" s="14"/>
      <c r="T26" s="10"/>
      <c r="V26" s="10"/>
    </row>
    <row r="27" spans="1:22">
      <c r="A27" s="13" t="s">
        <v>16</v>
      </c>
      <c r="B27" s="14" t="s">
        <v>71</v>
      </c>
      <c r="C27" s="14" t="s">
        <v>103</v>
      </c>
      <c r="D27" s="14"/>
      <c r="F27" s="14"/>
      <c r="G27" s="15"/>
      <c r="H27" s="14"/>
      <c r="I27" s="14"/>
      <c r="T27" s="10"/>
      <c r="V27" s="10"/>
    </row>
    <row r="28" spans="1:22">
      <c r="A28" s="13" t="s">
        <v>17</v>
      </c>
      <c r="B28" s="14" t="s">
        <v>72</v>
      </c>
      <c r="C28" s="14" t="s">
        <v>104</v>
      </c>
      <c r="D28" s="14"/>
      <c r="F28" s="14"/>
      <c r="G28" s="15"/>
      <c r="H28" s="14"/>
      <c r="I28" s="14"/>
      <c r="T28" s="10"/>
      <c r="V28" s="10"/>
    </row>
    <row r="29" spans="1:22">
      <c r="A29" s="13" t="s">
        <v>18</v>
      </c>
      <c r="B29" s="14" t="s">
        <v>73</v>
      </c>
      <c r="C29" s="14" t="s">
        <v>105</v>
      </c>
      <c r="D29" s="14"/>
      <c r="F29" s="14"/>
      <c r="G29" s="15"/>
      <c r="H29" s="14"/>
      <c r="I29" s="14"/>
      <c r="T29" s="10"/>
      <c r="V29" s="10"/>
    </row>
    <row r="30" spans="1:22">
      <c r="A30" s="13" t="s">
        <v>19</v>
      </c>
      <c r="B30" s="14" t="s">
        <v>74</v>
      </c>
      <c r="C30" s="14" t="s">
        <v>106</v>
      </c>
      <c r="D30" s="14"/>
      <c r="F30" s="14"/>
      <c r="G30" s="15"/>
      <c r="T30" s="10"/>
      <c r="V30" s="10"/>
    </row>
    <row r="31" spans="1:22">
      <c r="A31" s="13" t="s">
        <v>20</v>
      </c>
      <c r="B31" s="14" t="s">
        <v>75</v>
      </c>
      <c r="C31" s="14" t="s">
        <v>107</v>
      </c>
      <c r="D31" s="14"/>
      <c r="F31" s="14"/>
      <c r="G31" s="15"/>
      <c r="T31" s="10"/>
      <c r="V31" s="10"/>
    </row>
    <row r="32" spans="1:22">
      <c r="A32" s="13" t="s">
        <v>21</v>
      </c>
      <c r="B32" s="14" t="s">
        <v>76</v>
      </c>
      <c r="C32" s="14" t="s">
        <v>108</v>
      </c>
      <c r="D32" s="14"/>
      <c r="F32" s="14"/>
      <c r="G32" s="15"/>
      <c r="T32" s="10"/>
      <c r="V32" s="10"/>
    </row>
    <row r="33" spans="1:22">
      <c r="A33" s="13" t="s">
        <v>22</v>
      </c>
      <c r="B33" s="14" t="s">
        <v>77</v>
      </c>
      <c r="C33" s="14" t="s">
        <v>109</v>
      </c>
      <c r="D33" s="14"/>
      <c r="F33" s="14"/>
      <c r="G33" s="15"/>
      <c r="T33" s="10"/>
      <c r="V33" s="10"/>
    </row>
    <row r="34" spans="1:22">
      <c r="A34" s="13" t="s">
        <v>23</v>
      </c>
      <c r="B34" s="14" t="s">
        <v>78</v>
      </c>
      <c r="C34" s="14" t="s">
        <v>110</v>
      </c>
      <c r="D34" s="14"/>
      <c r="F34" s="14"/>
      <c r="G34" s="15"/>
      <c r="H34" s="14"/>
      <c r="I34" s="14"/>
      <c r="T34" s="10"/>
      <c r="V34" s="10"/>
    </row>
    <row r="35" spans="1:22">
      <c r="A35" s="13" t="s">
        <v>24</v>
      </c>
      <c r="B35" s="14" t="s">
        <v>79</v>
      </c>
      <c r="C35" s="14" t="s">
        <v>111</v>
      </c>
      <c r="D35" s="14"/>
      <c r="F35" s="14"/>
      <c r="G35" s="15"/>
      <c r="H35" s="14"/>
      <c r="I35" s="14"/>
      <c r="T35" s="10"/>
      <c r="V35" s="10"/>
    </row>
    <row r="36" spans="1:22">
      <c r="A36" s="13" t="s">
        <v>25</v>
      </c>
      <c r="B36" s="14" t="s">
        <v>80</v>
      </c>
      <c r="C36" s="14" t="s">
        <v>113</v>
      </c>
      <c r="F36" s="14"/>
      <c r="G36" s="15"/>
      <c r="H36" s="14"/>
      <c r="I36" s="14"/>
      <c r="T36" s="10"/>
      <c r="V36" s="10"/>
    </row>
    <row r="37" spans="1:22">
      <c r="A37" s="13" t="s">
        <v>115</v>
      </c>
      <c r="B37" s="14" t="s">
        <v>26</v>
      </c>
      <c r="C37" s="14" t="s">
        <v>112</v>
      </c>
      <c r="D37" s="14"/>
      <c r="F37" s="14"/>
      <c r="G37" s="15"/>
      <c r="T37" s="10"/>
      <c r="V37" s="10"/>
    </row>
    <row r="38" spans="1:22">
      <c r="G38" s="15"/>
      <c r="H38" s="14"/>
      <c r="I38" s="14"/>
      <c r="T38" s="10"/>
      <c r="V38" s="10"/>
    </row>
    <row r="39" spans="1:22">
      <c r="A39" s="8" t="s">
        <v>58</v>
      </c>
      <c r="I39" s="14"/>
      <c r="T39" s="10"/>
      <c r="V39" s="10"/>
    </row>
    <row r="40" spans="1:22">
      <c r="I40" s="14"/>
      <c r="T40" s="10"/>
      <c r="V40" s="10"/>
    </row>
    <row r="41" spans="1:22">
      <c r="C41" s="16" t="s">
        <v>59</v>
      </c>
      <c r="D41" s="16" t="s">
        <v>60</v>
      </c>
      <c r="I41" s="14"/>
      <c r="T41" s="10"/>
      <c r="V41" s="10"/>
    </row>
    <row r="42" spans="1:22">
      <c r="C42" s="15" t="s">
        <v>72</v>
      </c>
      <c r="D42" s="17" t="s">
        <v>126</v>
      </c>
      <c r="E42" s="8" t="s">
        <v>104</v>
      </c>
      <c r="I42" s="14"/>
      <c r="T42" s="10"/>
      <c r="V42" s="10"/>
    </row>
    <row r="43" spans="1:22">
      <c r="C43" s="15"/>
      <c r="D43" s="17" t="s">
        <v>127</v>
      </c>
      <c r="E43" s="8" t="s">
        <v>129</v>
      </c>
      <c r="I43" s="14"/>
      <c r="T43" s="10"/>
      <c r="V43" s="10"/>
    </row>
    <row r="44" spans="1:22">
      <c r="C44" s="15"/>
      <c r="D44" s="8" t="s">
        <v>128</v>
      </c>
      <c r="E44" s="8" t="s">
        <v>130</v>
      </c>
      <c r="I44" s="14"/>
      <c r="T44" s="10"/>
      <c r="V44" s="10"/>
    </row>
    <row r="45" spans="1:22">
      <c r="A45" s="13"/>
      <c r="B45" s="14"/>
      <c r="C45" s="15" t="s">
        <v>67</v>
      </c>
      <c r="D45" s="8" t="s">
        <v>131</v>
      </c>
      <c r="E45" s="8" t="s">
        <v>132</v>
      </c>
      <c r="H45" s="14"/>
      <c r="I45" s="14"/>
      <c r="T45" s="10"/>
      <c r="V45" s="10"/>
    </row>
    <row r="46" spans="1:22">
      <c r="B46" s="14"/>
      <c r="C46" s="14"/>
      <c r="D46" s="8" t="s">
        <v>133</v>
      </c>
      <c r="E46" s="8" t="s">
        <v>134</v>
      </c>
      <c r="T46" s="10"/>
      <c r="V46" s="10"/>
    </row>
    <row r="47" spans="1:22">
      <c r="A47" s="14"/>
      <c r="T47" s="10"/>
      <c r="V47" s="10"/>
    </row>
    <row r="48" spans="1:22">
      <c r="T48" s="10"/>
      <c r="V48" s="10"/>
    </row>
    <row r="49" spans="20:22">
      <c r="T49" s="10"/>
      <c r="V49" s="10"/>
    </row>
    <row r="50" spans="20:22">
      <c r="T50" s="10"/>
      <c r="V50" s="10"/>
    </row>
    <row r="51" spans="20:22">
      <c r="T51" s="10"/>
      <c r="V51" s="10"/>
    </row>
    <row r="52" spans="20:22">
      <c r="T52" s="10"/>
      <c r="V52" s="10"/>
    </row>
    <row r="53" spans="20:22">
      <c r="T53" s="10"/>
      <c r="V53" s="10"/>
    </row>
    <row r="54" spans="20:22">
      <c r="T54" s="10"/>
      <c r="V54" s="10"/>
    </row>
    <row r="55" spans="20:22">
      <c r="T55" s="10"/>
      <c r="V55" s="10"/>
    </row>
    <row r="56" spans="20:22">
      <c r="T56" s="10"/>
      <c r="V56" s="10"/>
    </row>
    <row r="57" spans="20:22">
      <c r="T57" s="10"/>
      <c r="V57" s="10"/>
    </row>
    <row r="58" spans="20:22">
      <c r="T58" s="10"/>
      <c r="V58" s="10"/>
    </row>
    <row r="59" spans="20:22">
      <c r="T59" s="10"/>
      <c r="V59" s="10"/>
    </row>
    <row r="60" spans="20:22">
      <c r="T60" s="10"/>
      <c r="V60" s="10"/>
    </row>
    <row r="61" spans="20:22">
      <c r="T61" s="10"/>
      <c r="V61" s="10"/>
    </row>
    <row r="62" spans="20:22">
      <c r="T62" s="10"/>
      <c r="V62" s="10"/>
    </row>
    <row r="63" spans="20:22">
      <c r="T63" s="10"/>
      <c r="V63" s="10"/>
    </row>
    <row r="64" spans="20:22">
      <c r="T64" s="10"/>
      <c r="V64" s="10"/>
    </row>
    <row r="65" spans="20:22">
      <c r="T65" s="10"/>
      <c r="V65" s="10"/>
    </row>
    <row r="66" spans="20:22">
      <c r="T66" s="10"/>
      <c r="V66" s="10"/>
    </row>
    <row r="67" spans="20:22">
      <c r="T67" s="10"/>
      <c r="V67" s="10"/>
    </row>
    <row r="68" spans="20:22">
      <c r="T68" s="10"/>
      <c r="V68" s="10"/>
    </row>
    <row r="69" spans="20:22">
      <c r="T69" s="10"/>
      <c r="V69" s="10"/>
    </row>
    <row r="70" spans="20:22">
      <c r="T70" s="10"/>
      <c r="V70" s="10"/>
    </row>
    <row r="71" spans="20:22">
      <c r="T71" s="10"/>
      <c r="V71" s="10"/>
    </row>
    <row r="72" spans="20:22">
      <c r="T72" s="10"/>
      <c r="V72" s="10"/>
    </row>
    <row r="73" spans="20:22">
      <c r="T73" s="10"/>
      <c r="V73" s="10"/>
    </row>
    <row r="74" spans="20:22">
      <c r="T74" s="10"/>
      <c r="V74" s="10"/>
    </row>
    <row r="75" spans="20:22">
      <c r="T75" s="10"/>
      <c r="V75" s="10"/>
    </row>
    <row r="76" spans="20:22">
      <c r="T76" s="10"/>
      <c r="V76" s="10"/>
    </row>
    <row r="77" spans="20:22">
      <c r="T77" s="10"/>
      <c r="V77" s="10"/>
    </row>
    <row r="78" spans="20:22">
      <c r="T78" s="10"/>
      <c r="V78" s="10"/>
    </row>
    <row r="79" spans="20:22">
      <c r="T79" s="10"/>
      <c r="V79" s="10"/>
    </row>
    <row r="80" spans="20:22">
      <c r="T80" s="10"/>
      <c r="V80" s="10"/>
    </row>
    <row r="81" spans="20:22">
      <c r="T81" s="10"/>
      <c r="V81" s="10"/>
    </row>
    <row r="82" spans="20:22">
      <c r="T82" s="10"/>
      <c r="V82" s="10"/>
    </row>
    <row r="83" spans="20:22">
      <c r="T83" s="10"/>
      <c r="V83" s="10"/>
    </row>
    <row r="84" spans="20:22">
      <c r="T84" s="10"/>
      <c r="V84" s="10"/>
    </row>
    <row r="85" spans="20:22">
      <c r="T85" s="10"/>
      <c r="V85" s="10"/>
    </row>
    <row r="86" spans="20:22">
      <c r="T86" s="10"/>
      <c r="V86" s="10"/>
    </row>
    <row r="87" spans="20:22">
      <c r="T87" s="10"/>
      <c r="V87" s="10"/>
    </row>
    <row r="88" spans="20:22">
      <c r="T88" s="10"/>
      <c r="V88" s="10"/>
    </row>
    <row r="89" spans="20:22">
      <c r="T89" s="10"/>
      <c r="V89" s="10"/>
    </row>
    <row r="90" spans="20:22">
      <c r="T90" s="10"/>
      <c r="V90" s="10"/>
    </row>
    <row r="91" spans="20:22">
      <c r="T91" s="10"/>
      <c r="V91" s="10"/>
    </row>
    <row r="92" spans="20:22">
      <c r="T92" s="10"/>
      <c r="V92" s="10"/>
    </row>
    <row r="93" spans="20:22">
      <c r="T93" s="10"/>
      <c r="V93" s="10"/>
    </row>
    <row r="94" spans="20:22">
      <c r="T94" s="10"/>
      <c r="V94" s="10"/>
    </row>
    <row r="95" spans="20:22">
      <c r="T95" s="10"/>
      <c r="V95" s="10"/>
    </row>
    <row r="96" spans="20:22">
      <c r="T96" s="10"/>
      <c r="V96" s="10"/>
    </row>
    <row r="97" spans="20:22">
      <c r="T97" s="10"/>
      <c r="V97" s="10"/>
    </row>
    <row r="98" spans="20:22">
      <c r="T98" s="10"/>
      <c r="V98" s="10"/>
    </row>
    <row r="99" spans="20:22">
      <c r="T99" s="10"/>
      <c r="V99" s="10"/>
    </row>
    <row r="100" spans="20:22">
      <c r="T100" s="10"/>
      <c r="V100" s="10"/>
    </row>
    <row r="101" spans="20:22">
      <c r="T101" s="10"/>
      <c r="V101" s="10"/>
    </row>
    <row r="102" spans="20:22">
      <c r="T102" s="10"/>
      <c r="V102" s="10"/>
    </row>
    <row r="103" spans="20:22">
      <c r="T103" s="10"/>
      <c r="V103" s="10"/>
    </row>
    <row r="104" spans="20:22">
      <c r="T104" s="10"/>
      <c r="V104" s="10"/>
    </row>
    <row r="105" spans="20:22">
      <c r="T105" s="10"/>
      <c r="V105" s="10"/>
    </row>
    <row r="106" spans="20:22">
      <c r="T106" s="10"/>
      <c r="V106" s="10"/>
    </row>
    <row r="107" spans="20:22">
      <c r="T107" s="10"/>
      <c r="V107" s="10"/>
    </row>
    <row r="108" spans="20:22">
      <c r="T108" s="10"/>
      <c r="V108" s="10"/>
    </row>
    <row r="109" spans="20:22">
      <c r="T109" s="10"/>
      <c r="V109" s="10"/>
    </row>
    <row r="110" spans="20:22">
      <c r="T110" s="10"/>
      <c r="V110" s="10"/>
    </row>
    <row r="111" spans="20:22">
      <c r="T111" s="10"/>
      <c r="V111" s="10"/>
    </row>
    <row r="112" spans="20:22">
      <c r="T112" s="10"/>
      <c r="V112" s="10"/>
    </row>
    <row r="113" spans="20:22">
      <c r="T113" s="10"/>
      <c r="V113" s="10"/>
    </row>
    <row r="114" spans="20:22">
      <c r="T114" s="10"/>
      <c r="V114" s="10"/>
    </row>
    <row r="115" spans="20:22">
      <c r="T115" s="10"/>
      <c r="V115" s="10"/>
    </row>
    <row r="116" spans="20:22">
      <c r="T116" s="10"/>
      <c r="V116" s="10"/>
    </row>
    <row r="117" spans="20:22">
      <c r="T117" s="10"/>
      <c r="V117" s="10"/>
    </row>
    <row r="118" spans="20:22">
      <c r="T118" s="10"/>
      <c r="V118" s="10"/>
    </row>
    <row r="119" spans="20:22">
      <c r="T119" s="10"/>
      <c r="V119" s="10"/>
    </row>
    <row r="120" spans="20:22">
      <c r="T120" s="10"/>
      <c r="V120" s="10"/>
    </row>
    <row r="121" spans="20:22">
      <c r="T121" s="10"/>
      <c r="V121" s="10"/>
    </row>
    <row r="122" spans="20:22">
      <c r="T122" s="10"/>
      <c r="V122" s="10"/>
    </row>
    <row r="123" spans="20:22">
      <c r="T123" s="10"/>
      <c r="V123" s="10"/>
    </row>
    <row r="124" spans="20:22">
      <c r="T124" s="10"/>
      <c r="V124" s="10"/>
    </row>
    <row r="125" spans="20:22">
      <c r="T125" s="10"/>
      <c r="V125" s="10"/>
    </row>
    <row r="126" spans="20:22">
      <c r="T126" s="10"/>
      <c r="V126" s="10"/>
    </row>
    <row r="127" spans="20:22">
      <c r="T127" s="10"/>
      <c r="V127" s="10"/>
    </row>
    <row r="128" spans="20:22">
      <c r="T128" s="10"/>
      <c r="V128" s="10"/>
    </row>
    <row r="129" spans="20:22">
      <c r="T129" s="10"/>
      <c r="V129" s="10"/>
    </row>
    <row r="130" spans="20:22">
      <c r="T130" s="10"/>
      <c r="V130" s="10"/>
    </row>
    <row r="131" spans="20:22">
      <c r="T131" s="10"/>
      <c r="V131" s="10"/>
    </row>
    <row r="132" spans="20:22">
      <c r="T132" s="10"/>
      <c r="V132" s="10"/>
    </row>
    <row r="133" spans="20:22">
      <c r="T133" s="10"/>
      <c r="V133" s="10"/>
    </row>
    <row r="134" spans="20:22">
      <c r="T134" s="10"/>
      <c r="V134" s="10"/>
    </row>
    <row r="135" spans="20:22">
      <c r="T135" s="10"/>
      <c r="V135" s="10"/>
    </row>
    <row r="136" spans="20:22">
      <c r="T136" s="10"/>
      <c r="V136" s="10"/>
    </row>
    <row r="137" spans="20:22">
      <c r="T137" s="10"/>
      <c r="V137" s="10"/>
    </row>
    <row r="138" spans="20:22">
      <c r="T138" s="10"/>
      <c r="V138" s="10"/>
    </row>
    <row r="139" spans="20:22">
      <c r="T139" s="10"/>
      <c r="V139" s="10"/>
    </row>
    <row r="140" spans="20:22">
      <c r="T140" s="10"/>
      <c r="V140" s="10"/>
    </row>
    <row r="141" spans="20:22">
      <c r="T141" s="10"/>
      <c r="V141" s="10"/>
    </row>
    <row r="142" spans="20:22">
      <c r="T142" s="10"/>
      <c r="V142" s="10"/>
    </row>
    <row r="143" spans="20:22">
      <c r="T143" s="10"/>
      <c r="V143" s="10"/>
    </row>
    <row r="144" spans="20:22">
      <c r="T144" s="10"/>
      <c r="V144" s="10"/>
    </row>
    <row r="145" spans="20:22">
      <c r="T145" s="10"/>
      <c r="V145" s="10"/>
    </row>
    <row r="146" spans="20:22">
      <c r="T146" s="10"/>
      <c r="V146" s="10"/>
    </row>
    <row r="147" spans="20:22">
      <c r="T147" s="10"/>
      <c r="V147" s="10"/>
    </row>
    <row r="148" spans="20:22">
      <c r="T148" s="10"/>
      <c r="V148" s="10"/>
    </row>
    <row r="149" spans="20:22">
      <c r="T149" s="10"/>
      <c r="V149" s="10"/>
    </row>
    <row r="150" spans="20:22">
      <c r="T150" s="10"/>
      <c r="V150" s="10"/>
    </row>
    <row r="151" spans="20:22">
      <c r="T151" s="10"/>
      <c r="V151" s="10"/>
    </row>
    <row r="152" spans="20:22">
      <c r="T152" s="10"/>
      <c r="V152" s="10"/>
    </row>
    <row r="153" spans="20:22">
      <c r="T153" s="10"/>
      <c r="V153" s="10"/>
    </row>
    <row r="154" spans="20:22">
      <c r="T154" s="10"/>
    </row>
    <row r="155" spans="20:22">
      <c r="T155" s="10"/>
    </row>
    <row r="156" spans="20:22">
      <c r="T156" s="10"/>
    </row>
    <row r="157" spans="20:22">
      <c r="T157" s="10"/>
    </row>
  </sheetData>
  <phoneticPr fontId="0" type="noConversion"/>
  <pageMargins left="1.25" right="0.75" top="0.75" bottom="0.75" header="0.3" footer="0.3"/>
  <pageSetup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188"/>
  <sheetViews>
    <sheetView view="pageBreakPreview" zoomScale="90" zoomScaleNormal="100" zoomScaleSheetLayoutView="90" workbookViewId="0">
      <selection activeCell="I1" sqref="I1"/>
    </sheetView>
  </sheetViews>
  <sheetFormatPr defaultColWidth="9.33203125" defaultRowHeight="12.75"/>
  <cols>
    <col min="1" max="1" width="9.33203125" style="18" customWidth="1"/>
    <col min="2" max="2" width="17.6640625" style="18" customWidth="1"/>
    <col min="3" max="3" width="7.83203125" style="18" bestFit="1" customWidth="1"/>
    <col min="4" max="4" width="12.1640625" style="18" bestFit="1" customWidth="1"/>
    <col min="5" max="5" width="13.5" style="18" bestFit="1" customWidth="1"/>
    <col min="6" max="6" width="10.33203125" style="18" bestFit="1" customWidth="1"/>
    <col min="7" max="7" width="13" style="18" bestFit="1" customWidth="1"/>
    <col min="8" max="8" width="10.33203125" style="18" bestFit="1" customWidth="1"/>
    <col min="9" max="9" width="14.5" style="18" customWidth="1"/>
    <col min="10" max="10" width="9.5" style="18" bestFit="1" customWidth="1"/>
    <col min="11" max="11" width="15.5" style="18" customWidth="1"/>
    <col min="12" max="13" width="15" style="18" bestFit="1" customWidth="1"/>
    <col min="14" max="14" width="13.5" style="18" bestFit="1" customWidth="1"/>
    <col min="15" max="15" width="14.1640625" style="18" bestFit="1" customWidth="1"/>
    <col min="16" max="17" width="12.1640625" style="18" bestFit="1" customWidth="1"/>
    <col min="18" max="18" width="14.6640625" style="18" customWidth="1"/>
    <col min="19" max="19" width="10.5" style="18" customWidth="1"/>
    <col min="20" max="20" width="13.6640625" style="18" customWidth="1"/>
    <col min="21" max="21" width="14.1640625" style="18" bestFit="1" customWidth="1"/>
    <col min="22" max="23" width="13.6640625" style="18" customWidth="1"/>
    <col min="24" max="24" width="16.1640625" style="18" customWidth="1"/>
    <col min="25" max="25" width="13.83203125" style="18" bestFit="1" customWidth="1"/>
    <col min="26" max="16384" width="9.33203125" style="18"/>
  </cols>
  <sheetData>
    <row r="1" spans="1:42">
      <c r="A1" s="18" t="str">
        <f>'Notes-page 1'!A1</f>
        <v>EL PASO ELECTRIC COMPANY</v>
      </c>
      <c r="I1" s="49" t="s">
        <v>32</v>
      </c>
      <c r="J1" s="18" t="str">
        <f t="shared" ref="J1:J6" si="0">A1</f>
        <v>EL PASO ELECTRIC COMPANY</v>
      </c>
      <c r="R1" s="49" t="s">
        <v>32</v>
      </c>
      <c r="S1" s="18" t="str">
        <f>$A1</f>
        <v>EL PASO ELECTRIC COMPANY</v>
      </c>
      <c r="Y1" s="6"/>
      <c r="Z1" s="6"/>
      <c r="AA1" s="49" t="s">
        <v>32</v>
      </c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</row>
    <row r="2" spans="1:42" ht="11.25" customHeight="1">
      <c r="A2" s="18" t="str">
        <f>'Notes-page 1'!A2</f>
        <v>2021 TEXAS RATE CASE FILING</v>
      </c>
      <c r="B2" s="19"/>
      <c r="C2" s="19"/>
      <c r="D2" s="19"/>
      <c r="E2" s="19"/>
      <c r="F2" s="19"/>
      <c r="G2" s="19"/>
      <c r="H2" s="19"/>
      <c r="I2" s="49" t="s">
        <v>82</v>
      </c>
      <c r="J2" s="18" t="str">
        <f t="shared" si="0"/>
        <v>2021 TEXAS RATE CASE FILING</v>
      </c>
      <c r="K2" s="19"/>
      <c r="L2" s="19"/>
      <c r="M2" s="19"/>
      <c r="N2" s="19"/>
      <c r="P2" s="19"/>
      <c r="Q2" s="19"/>
      <c r="R2" s="49" t="s">
        <v>83</v>
      </c>
      <c r="S2" s="18" t="str">
        <f t="shared" ref="S2:S6" si="1">$A2</f>
        <v>2021 TEXAS RATE CASE FILING</v>
      </c>
      <c r="T2" s="19"/>
      <c r="U2" s="19"/>
      <c r="V2" s="19"/>
      <c r="W2" s="19"/>
      <c r="X2" s="19"/>
      <c r="Y2" s="6"/>
      <c r="Z2" s="6"/>
      <c r="AA2" s="49" t="s">
        <v>84</v>
      </c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</row>
    <row r="3" spans="1:42" ht="11.25" customHeight="1">
      <c r="A3" s="18" t="str">
        <f>'Notes-page 1'!A3</f>
        <v>SCHEDULE O-7.2:  HISTORICAL SALES DATA</v>
      </c>
      <c r="J3" s="18" t="str">
        <f t="shared" si="0"/>
        <v>SCHEDULE O-7.2:  HISTORICAL SALES DATA</v>
      </c>
      <c r="S3" s="18" t="str">
        <f t="shared" si="1"/>
        <v>SCHEDULE O-7.2:  HISTORICAL SALES DATA</v>
      </c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</row>
    <row r="4" spans="1:42">
      <c r="A4" s="18" t="str">
        <f>'Notes-page 1'!A4</f>
        <v>SPONSOR:  GEORGE NOVELA</v>
      </c>
      <c r="B4" s="19"/>
      <c r="C4" s="19"/>
      <c r="D4" s="19"/>
      <c r="E4" s="19"/>
      <c r="F4" s="19"/>
      <c r="G4" s="19"/>
      <c r="H4" s="19"/>
      <c r="J4" s="18" t="str">
        <f t="shared" si="0"/>
        <v>SPONSOR:  GEORGE NOVELA</v>
      </c>
      <c r="K4" s="19"/>
      <c r="L4" s="19"/>
      <c r="M4" s="19"/>
      <c r="N4" s="19"/>
      <c r="O4" s="19"/>
      <c r="P4" s="19"/>
      <c r="Q4" s="19"/>
      <c r="R4" s="19"/>
      <c r="S4" s="18" t="str">
        <f t="shared" si="1"/>
        <v>SPONSOR:  GEORGE NOVELA</v>
      </c>
      <c r="T4" s="19"/>
      <c r="U4" s="19"/>
      <c r="V4" s="19"/>
      <c r="W4" s="19"/>
      <c r="X4" s="19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</row>
    <row r="5" spans="1:42" ht="11.25" customHeight="1">
      <c r="A5" s="18" t="str">
        <f>'Notes-page 1'!A5</f>
        <v>PREPARER:  ENEDINA SOTO</v>
      </c>
      <c r="B5" s="19"/>
      <c r="C5" s="19"/>
      <c r="D5" s="19"/>
      <c r="E5" s="19"/>
      <c r="F5" s="19"/>
      <c r="G5" s="19"/>
      <c r="H5" s="19"/>
      <c r="J5" s="18" t="str">
        <f t="shared" si="0"/>
        <v>PREPARER:  ENEDINA SOTO</v>
      </c>
      <c r="K5" s="19"/>
      <c r="L5" s="19"/>
      <c r="M5" s="19"/>
      <c r="N5" s="19"/>
      <c r="O5" s="19"/>
      <c r="P5" s="19"/>
      <c r="Q5" s="19"/>
      <c r="R5" s="19"/>
      <c r="S5" s="18" t="str">
        <f t="shared" si="1"/>
        <v>PREPARER:  ENEDINA SOTO</v>
      </c>
      <c r="T5" s="19"/>
      <c r="U5" s="19"/>
      <c r="V5" s="19"/>
      <c r="W5" s="19"/>
      <c r="X5" s="19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</row>
    <row r="6" spans="1:42" ht="11.25" customHeight="1">
      <c r="A6" s="18" t="str">
        <f>'Notes-page 1'!A6</f>
        <v>FOR THE TEST YEAR ENDED DECEMBER 31, 2020</v>
      </c>
      <c r="B6" s="19"/>
      <c r="C6" s="19"/>
      <c r="D6" s="19"/>
      <c r="E6" s="19"/>
      <c r="F6" s="19"/>
      <c r="G6" s="19"/>
      <c r="H6" s="19"/>
      <c r="J6" s="18" t="str">
        <f t="shared" si="0"/>
        <v>FOR THE TEST YEAR ENDED DECEMBER 31, 2020</v>
      </c>
      <c r="K6" s="19"/>
      <c r="L6" s="19"/>
      <c r="M6" s="19"/>
      <c r="N6" s="19"/>
      <c r="O6" s="19"/>
      <c r="P6" s="19"/>
      <c r="Q6" s="19"/>
      <c r="R6" s="19"/>
      <c r="S6" s="18" t="str">
        <f t="shared" si="1"/>
        <v>FOR THE TEST YEAR ENDED DECEMBER 31, 2020</v>
      </c>
      <c r="T6" s="19"/>
      <c r="U6" s="19"/>
      <c r="V6" s="19"/>
      <c r="W6" s="19"/>
      <c r="X6" s="19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</row>
    <row r="7" spans="1:42" ht="11.25" customHeight="1">
      <c r="B7" s="19"/>
      <c r="C7" s="19"/>
      <c r="D7" s="19"/>
      <c r="E7" s="19"/>
      <c r="F7" s="19"/>
      <c r="G7" s="19"/>
      <c r="H7" s="19"/>
      <c r="K7" s="19"/>
      <c r="L7" s="19"/>
      <c r="M7" s="19"/>
      <c r="N7" s="19"/>
      <c r="O7" s="19"/>
      <c r="P7" s="19"/>
      <c r="Q7" s="19"/>
      <c r="R7" s="19"/>
      <c r="T7" s="19"/>
      <c r="U7" s="19"/>
      <c r="V7" s="19"/>
      <c r="W7" s="19"/>
      <c r="X7" s="19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</row>
    <row r="8" spans="1:42" ht="11.25" customHeight="1">
      <c r="A8" s="20"/>
      <c r="B8" s="20" t="s">
        <v>6</v>
      </c>
      <c r="C8" s="20" t="s">
        <v>7</v>
      </c>
      <c r="D8" s="20" t="s">
        <v>8</v>
      </c>
      <c r="E8" s="20" t="s">
        <v>9</v>
      </c>
      <c r="F8" s="20" t="s">
        <v>10</v>
      </c>
      <c r="G8" s="20" t="s">
        <v>11</v>
      </c>
      <c r="H8" s="20" t="s">
        <v>12</v>
      </c>
      <c r="I8" s="20" t="s">
        <v>13</v>
      </c>
      <c r="J8" s="20"/>
      <c r="K8" s="20" t="s">
        <v>14</v>
      </c>
      <c r="L8" s="20" t="s">
        <v>15</v>
      </c>
      <c r="M8" s="20" t="s">
        <v>16</v>
      </c>
      <c r="N8" s="20" t="s">
        <v>17</v>
      </c>
      <c r="O8" s="20" t="s">
        <v>18</v>
      </c>
      <c r="P8" s="20" t="s">
        <v>19</v>
      </c>
      <c r="Q8" s="20" t="s">
        <v>20</v>
      </c>
      <c r="R8" s="20" t="s">
        <v>21</v>
      </c>
      <c r="S8" s="20"/>
      <c r="T8" s="20" t="s">
        <v>22</v>
      </c>
      <c r="U8" s="20" t="s">
        <v>23</v>
      </c>
      <c r="V8" s="20" t="s">
        <v>24</v>
      </c>
      <c r="W8" s="20" t="s">
        <v>25</v>
      </c>
      <c r="X8" s="20" t="s">
        <v>115</v>
      </c>
      <c r="Y8" s="20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2" ht="11.25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S9" s="20"/>
      <c r="W9" s="20"/>
      <c r="X9" s="20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</row>
    <row r="10" spans="1:42" ht="11.25" customHeight="1">
      <c r="A10" s="21" t="s">
        <v>27</v>
      </c>
      <c r="B10" s="21" t="s">
        <v>63</v>
      </c>
      <c r="C10" s="21" t="s">
        <v>121</v>
      </c>
      <c r="D10" s="21" t="s">
        <v>69</v>
      </c>
      <c r="E10" s="21" t="s">
        <v>64</v>
      </c>
      <c r="F10" s="21" t="s">
        <v>65</v>
      </c>
      <c r="G10" s="21" t="s">
        <v>66</v>
      </c>
      <c r="H10" s="21" t="s">
        <v>114</v>
      </c>
      <c r="I10" s="21" t="s">
        <v>67</v>
      </c>
      <c r="J10" s="21" t="s">
        <v>27</v>
      </c>
      <c r="K10" s="21" t="s">
        <v>68</v>
      </c>
      <c r="L10" s="21" t="s">
        <v>70</v>
      </c>
      <c r="M10" s="21" t="s">
        <v>71</v>
      </c>
      <c r="N10" s="21" t="s">
        <v>72</v>
      </c>
      <c r="O10" s="21" t="s">
        <v>73</v>
      </c>
      <c r="P10" s="21" t="s">
        <v>74</v>
      </c>
      <c r="Q10" s="21" t="s">
        <v>75</v>
      </c>
      <c r="R10" s="21" t="s">
        <v>76</v>
      </c>
      <c r="S10" s="21" t="s">
        <v>27</v>
      </c>
      <c r="T10" s="21" t="s">
        <v>77</v>
      </c>
      <c r="U10" s="21" t="s">
        <v>78</v>
      </c>
      <c r="V10" s="21" t="s">
        <v>79</v>
      </c>
      <c r="W10" s="21" t="s">
        <v>80</v>
      </c>
      <c r="X10" s="21" t="s">
        <v>26</v>
      </c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</row>
    <row r="11" spans="1:42" ht="11.25" customHeight="1">
      <c r="B11" s="19"/>
      <c r="C11" s="19"/>
      <c r="D11" s="19"/>
      <c r="E11" s="19"/>
      <c r="G11" s="19"/>
      <c r="H11" s="19"/>
      <c r="I11" s="19"/>
      <c r="K11" s="19"/>
      <c r="L11" s="19"/>
      <c r="M11" s="19"/>
      <c r="N11" s="19"/>
      <c r="O11" s="19"/>
      <c r="P11" s="19"/>
      <c r="Q11" s="19"/>
      <c r="T11" s="19"/>
      <c r="U11" s="19"/>
      <c r="V11" s="19"/>
      <c r="W11" s="19"/>
      <c r="X11" s="19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</row>
    <row r="12" spans="1:42" ht="11.25" customHeight="1">
      <c r="A12" s="51">
        <v>40179</v>
      </c>
      <c r="B12" s="22">
        <v>159151405</v>
      </c>
      <c r="C12" s="22">
        <v>0</v>
      </c>
      <c r="D12" s="22">
        <v>2373276</v>
      </c>
      <c r="E12" s="22">
        <v>24453544</v>
      </c>
      <c r="F12" s="37">
        <v>379431</v>
      </c>
      <c r="G12" s="22">
        <v>4382320</v>
      </c>
      <c r="H12" s="22">
        <v>0</v>
      </c>
      <c r="I12" s="22">
        <v>11155264</v>
      </c>
      <c r="J12" s="51">
        <f t="shared" ref="J12:J56" si="2">A12</f>
        <v>40179</v>
      </c>
      <c r="K12" s="22">
        <v>5877129</v>
      </c>
      <c r="L12" s="22">
        <v>72772</v>
      </c>
      <c r="M12" s="22">
        <v>102540281</v>
      </c>
      <c r="N12" s="22">
        <v>49520668</v>
      </c>
      <c r="O12" s="22">
        <v>35894555</v>
      </c>
      <c r="P12" s="22">
        <v>2494551</v>
      </c>
      <c r="Q12" s="22">
        <v>1389542</v>
      </c>
      <c r="R12" s="22">
        <v>11644071</v>
      </c>
      <c r="S12" s="51">
        <f>J12</f>
        <v>40179</v>
      </c>
      <c r="T12" s="22">
        <v>427836</v>
      </c>
      <c r="U12" s="22">
        <v>20984242</v>
      </c>
      <c r="V12" s="22">
        <v>23088138</v>
      </c>
      <c r="W12" s="22">
        <v>2691030</v>
      </c>
      <c r="X12" s="22">
        <f t="shared" ref="X12:X56" si="3">SUM(B12:I12,K12:R12,T12:W12)</f>
        <v>458520055</v>
      </c>
      <c r="Y12" s="53"/>
      <c r="Z12" s="6"/>
      <c r="AA12" s="53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</row>
    <row r="13" spans="1:42" ht="11.25" customHeight="1">
      <c r="A13" s="51">
        <f>EDATE(A12,1)</f>
        <v>40210</v>
      </c>
      <c r="B13" s="22">
        <v>124236045</v>
      </c>
      <c r="C13" s="22">
        <v>0</v>
      </c>
      <c r="D13" s="22">
        <v>2050719</v>
      </c>
      <c r="E13" s="22">
        <v>22186290</v>
      </c>
      <c r="F13" s="37">
        <v>431767</v>
      </c>
      <c r="G13" s="22">
        <v>3914037</v>
      </c>
      <c r="H13" s="22">
        <v>0</v>
      </c>
      <c r="I13" s="22">
        <v>9921907</v>
      </c>
      <c r="J13" s="51">
        <f t="shared" si="2"/>
        <v>40210</v>
      </c>
      <c r="K13" s="22">
        <v>6272782</v>
      </c>
      <c r="L13" s="22">
        <v>77359</v>
      </c>
      <c r="M13" s="22">
        <v>90855706</v>
      </c>
      <c r="N13" s="22">
        <v>45559848</v>
      </c>
      <c r="O13" s="22">
        <v>18426745</v>
      </c>
      <c r="P13" s="22">
        <v>2180605</v>
      </c>
      <c r="Q13" s="22">
        <v>1192033</v>
      </c>
      <c r="R13" s="22">
        <v>10937302</v>
      </c>
      <c r="S13" s="51">
        <f t="shared" ref="S13:S56" si="4">J13</f>
        <v>40210</v>
      </c>
      <c r="T13" s="22">
        <v>10373</v>
      </c>
      <c r="U13" s="22">
        <v>20480648</v>
      </c>
      <c r="V13" s="22">
        <v>22553282</v>
      </c>
      <c r="W13" s="22">
        <v>2456880</v>
      </c>
      <c r="X13" s="22">
        <f t="shared" si="3"/>
        <v>383744328</v>
      </c>
      <c r="Y13" s="53"/>
      <c r="Z13" s="6"/>
      <c r="AA13" s="53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</row>
    <row r="14" spans="1:42" ht="11.25" customHeight="1">
      <c r="A14" s="51">
        <f t="shared" ref="A14:A56" si="5">EDATE(A13,1)</f>
        <v>40238</v>
      </c>
      <c r="B14" s="22">
        <v>112373128</v>
      </c>
      <c r="C14" s="22">
        <v>0</v>
      </c>
      <c r="D14" s="22">
        <v>2012813</v>
      </c>
      <c r="E14" s="22">
        <v>21229236</v>
      </c>
      <c r="F14" s="37">
        <v>439152</v>
      </c>
      <c r="G14" s="22">
        <v>3965123</v>
      </c>
      <c r="H14" s="22">
        <v>0</v>
      </c>
      <c r="I14" s="22">
        <v>10308820</v>
      </c>
      <c r="J14" s="51">
        <f t="shared" si="2"/>
        <v>40238</v>
      </c>
      <c r="K14" s="22">
        <v>4812719</v>
      </c>
      <c r="L14" s="22">
        <v>121103</v>
      </c>
      <c r="M14" s="22">
        <v>90238396</v>
      </c>
      <c r="N14" s="22">
        <v>46371833</v>
      </c>
      <c r="O14" s="22">
        <v>26339658</v>
      </c>
      <c r="P14" s="22">
        <v>2204792</v>
      </c>
      <c r="Q14" s="22">
        <v>1592109</v>
      </c>
      <c r="R14" s="22">
        <v>9298315</v>
      </c>
      <c r="S14" s="51">
        <f t="shared" si="4"/>
        <v>40238</v>
      </c>
      <c r="T14" s="22">
        <v>15337</v>
      </c>
      <c r="U14" s="22">
        <v>27441488</v>
      </c>
      <c r="V14" s="22">
        <v>20497077</v>
      </c>
      <c r="W14" s="22">
        <v>4032390</v>
      </c>
      <c r="X14" s="22">
        <f t="shared" si="3"/>
        <v>383293489</v>
      </c>
      <c r="Y14" s="53"/>
      <c r="Z14" s="6"/>
      <c r="AA14" s="53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</row>
    <row r="15" spans="1:42" ht="11.25" customHeight="1">
      <c r="A15" s="51">
        <f t="shared" si="5"/>
        <v>40269</v>
      </c>
      <c r="B15" s="22">
        <v>130820633</v>
      </c>
      <c r="C15" s="22">
        <v>0</v>
      </c>
      <c r="D15" s="22">
        <v>2287592</v>
      </c>
      <c r="E15" s="22">
        <v>26415913</v>
      </c>
      <c r="F15" s="37">
        <v>451234</v>
      </c>
      <c r="G15" s="22">
        <v>2784038</v>
      </c>
      <c r="H15" s="22">
        <v>0</v>
      </c>
      <c r="I15" s="22">
        <v>4380591</v>
      </c>
      <c r="J15" s="51">
        <f t="shared" si="2"/>
        <v>40269</v>
      </c>
      <c r="K15" s="22">
        <v>6250714</v>
      </c>
      <c r="L15" s="22">
        <v>212948</v>
      </c>
      <c r="M15" s="22">
        <v>111578454</v>
      </c>
      <c r="N15" s="22">
        <v>50564817</v>
      </c>
      <c r="O15" s="22">
        <v>29253040</v>
      </c>
      <c r="P15" s="22">
        <v>1972722</v>
      </c>
      <c r="Q15" s="22">
        <v>1809741</v>
      </c>
      <c r="R15" s="22">
        <v>13187740</v>
      </c>
      <c r="S15" s="51">
        <f t="shared" si="4"/>
        <v>40269</v>
      </c>
      <c r="T15" s="22">
        <v>14657</v>
      </c>
      <c r="U15" s="22">
        <v>33009418</v>
      </c>
      <c r="V15" s="22">
        <v>26469361</v>
      </c>
      <c r="W15" s="22">
        <v>5098590</v>
      </c>
      <c r="X15" s="22">
        <f t="shared" si="3"/>
        <v>446562203</v>
      </c>
      <c r="Y15" s="53"/>
      <c r="Z15" s="6"/>
      <c r="AA15" s="53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</row>
    <row r="16" spans="1:42" ht="11.25" customHeight="1">
      <c r="A16" s="51">
        <f t="shared" si="5"/>
        <v>40299</v>
      </c>
      <c r="B16" s="22">
        <v>115301803</v>
      </c>
      <c r="C16" s="22">
        <v>0</v>
      </c>
      <c r="D16" s="22">
        <v>1666687</v>
      </c>
      <c r="E16" s="22">
        <v>23350306</v>
      </c>
      <c r="F16" s="37">
        <v>388362</v>
      </c>
      <c r="G16" s="22">
        <v>2654059</v>
      </c>
      <c r="H16" s="22">
        <v>0</v>
      </c>
      <c r="I16" s="22">
        <v>8491554</v>
      </c>
      <c r="J16" s="51">
        <f t="shared" si="2"/>
        <v>40299</v>
      </c>
      <c r="K16" s="22">
        <v>5116094</v>
      </c>
      <c r="L16" s="22">
        <v>377810</v>
      </c>
      <c r="M16" s="22">
        <v>108253591</v>
      </c>
      <c r="N16" s="22">
        <v>59446823</v>
      </c>
      <c r="O16" s="22">
        <v>29082965</v>
      </c>
      <c r="P16" s="22">
        <v>1868432</v>
      </c>
      <c r="Q16" s="22">
        <v>1669120</v>
      </c>
      <c r="R16" s="22">
        <v>15072145</v>
      </c>
      <c r="S16" s="51">
        <f t="shared" si="4"/>
        <v>40299</v>
      </c>
      <c r="T16" s="22">
        <v>9268</v>
      </c>
      <c r="U16" s="22">
        <v>37024207</v>
      </c>
      <c r="V16" s="22">
        <v>26240441</v>
      </c>
      <c r="W16" s="22">
        <v>5926890</v>
      </c>
      <c r="X16" s="22">
        <f t="shared" si="3"/>
        <v>441940557</v>
      </c>
      <c r="Y16" s="53"/>
      <c r="Z16" s="6"/>
      <c r="AA16" s="53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</row>
    <row r="17" spans="1:42" ht="11.25" customHeight="1">
      <c r="A17" s="51">
        <f t="shared" si="5"/>
        <v>40330</v>
      </c>
      <c r="B17" s="22">
        <v>174766944</v>
      </c>
      <c r="C17" s="22">
        <v>0</v>
      </c>
      <c r="D17" s="22">
        <v>1404174</v>
      </c>
      <c r="E17" s="22">
        <v>30773123</v>
      </c>
      <c r="F17" s="37">
        <v>411120</v>
      </c>
      <c r="G17" s="22">
        <v>2623635</v>
      </c>
      <c r="H17" s="22">
        <v>0</v>
      </c>
      <c r="I17" s="22">
        <v>22610400</v>
      </c>
      <c r="J17" s="51">
        <f t="shared" si="2"/>
        <v>40330</v>
      </c>
      <c r="K17" s="22">
        <v>5831171</v>
      </c>
      <c r="L17" s="22">
        <v>262486</v>
      </c>
      <c r="M17" s="22">
        <v>129937658</v>
      </c>
      <c r="N17" s="22">
        <v>56429161</v>
      </c>
      <c r="O17" s="22">
        <v>24812208</v>
      </c>
      <c r="P17" s="22">
        <v>1721490</v>
      </c>
      <c r="Q17" s="22">
        <v>1843807</v>
      </c>
      <c r="R17" s="22">
        <v>20139447</v>
      </c>
      <c r="S17" s="51">
        <f t="shared" si="4"/>
        <v>40330</v>
      </c>
      <c r="T17" s="22">
        <v>7830</v>
      </c>
      <c r="U17" s="22">
        <v>33712278</v>
      </c>
      <c r="V17" s="22">
        <v>29477157</v>
      </c>
      <c r="W17" s="22">
        <v>6308940</v>
      </c>
      <c r="X17" s="22">
        <f t="shared" si="3"/>
        <v>543073029</v>
      </c>
      <c r="Y17" s="53"/>
      <c r="Z17" s="6"/>
      <c r="AA17" s="53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</row>
    <row r="18" spans="1:42" ht="11.25" customHeight="1">
      <c r="A18" s="51">
        <f t="shared" si="5"/>
        <v>40360</v>
      </c>
      <c r="B18" s="22">
        <v>213157313</v>
      </c>
      <c r="C18" s="22">
        <v>0</v>
      </c>
      <c r="D18" s="22">
        <v>1302252</v>
      </c>
      <c r="E18" s="22">
        <v>34616026</v>
      </c>
      <c r="F18" s="37">
        <v>493852</v>
      </c>
      <c r="G18" s="22">
        <v>2803495</v>
      </c>
      <c r="H18" s="22">
        <v>0</v>
      </c>
      <c r="I18" s="22">
        <v>4458688</v>
      </c>
      <c r="J18" s="51">
        <f t="shared" si="2"/>
        <v>40360</v>
      </c>
      <c r="K18" s="22">
        <v>7262552</v>
      </c>
      <c r="L18" s="22">
        <v>524241</v>
      </c>
      <c r="M18" s="22">
        <v>137374465</v>
      </c>
      <c r="N18" s="22">
        <v>63453957</v>
      </c>
      <c r="O18" s="22">
        <v>29723084</v>
      </c>
      <c r="P18" s="22">
        <v>1843466</v>
      </c>
      <c r="Q18" s="22">
        <v>2337441</v>
      </c>
      <c r="R18" s="22">
        <v>25092862</v>
      </c>
      <c r="S18" s="51">
        <f t="shared" si="4"/>
        <v>40360</v>
      </c>
      <c r="T18" s="22">
        <v>2956</v>
      </c>
      <c r="U18" s="22">
        <v>41167701</v>
      </c>
      <c r="V18" s="22">
        <v>15475155</v>
      </c>
      <c r="W18" s="22">
        <v>5502630</v>
      </c>
      <c r="X18" s="22">
        <f t="shared" si="3"/>
        <v>586592136</v>
      </c>
      <c r="Y18" s="53"/>
      <c r="Z18" s="6"/>
      <c r="AA18" s="53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</row>
    <row r="19" spans="1:42" ht="11.25" customHeight="1">
      <c r="A19" s="51">
        <f t="shared" si="5"/>
        <v>40391</v>
      </c>
      <c r="B19" s="22">
        <v>209508423</v>
      </c>
      <c r="C19" s="22">
        <v>0</v>
      </c>
      <c r="D19" s="22">
        <v>1144330</v>
      </c>
      <c r="E19" s="22">
        <v>34191439</v>
      </c>
      <c r="F19" s="37">
        <v>327636</v>
      </c>
      <c r="G19" s="22">
        <v>3004921</v>
      </c>
      <c r="H19" s="22">
        <v>0</v>
      </c>
      <c r="I19" s="22">
        <v>16407902</v>
      </c>
      <c r="J19" s="51">
        <f t="shared" si="2"/>
        <v>40391</v>
      </c>
      <c r="K19" s="22">
        <v>7647333</v>
      </c>
      <c r="L19" s="22">
        <v>417964</v>
      </c>
      <c r="M19" s="22">
        <v>143415382</v>
      </c>
      <c r="N19" s="22">
        <v>60491220</v>
      </c>
      <c r="O19" s="22">
        <v>29119676</v>
      </c>
      <c r="P19" s="22">
        <v>1883830</v>
      </c>
      <c r="Q19" s="22">
        <v>2223402</v>
      </c>
      <c r="R19" s="22">
        <v>27324089</v>
      </c>
      <c r="S19" s="51">
        <f t="shared" si="4"/>
        <v>40391</v>
      </c>
      <c r="T19" s="22">
        <v>6459</v>
      </c>
      <c r="U19" s="22">
        <v>32508005</v>
      </c>
      <c r="V19" s="22">
        <v>38299137</v>
      </c>
      <c r="W19" s="22">
        <v>6501750</v>
      </c>
      <c r="X19" s="22">
        <f t="shared" si="3"/>
        <v>614422898</v>
      </c>
      <c r="Y19" s="53"/>
      <c r="Z19" s="6"/>
      <c r="AA19" s="53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</row>
    <row r="20" spans="1:42" ht="11.25" customHeight="1">
      <c r="A20" s="51">
        <f t="shared" si="5"/>
        <v>40422</v>
      </c>
      <c r="B20" s="22">
        <v>205594251</v>
      </c>
      <c r="C20" s="22">
        <v>0</v>
      </c>
      <c r="D20" s="22">
        <v>1190811</v>
      </c>
      <c r="E20" s="22">
        <v>36073466</v>
      </c>
      <c r="F20" s="37">
        <v>487360</v>
      </c>
      <c r="G20" s="22">
        <v>3149279</v>
      </c>
      <c r="H20" s="22">
        <v>0</v>
      </c>
      <c r="I20" s="22">
        <v>18958160</v>
      </c>
      <c r="J20" s="51">
        <f t="shared" si="2"/>
        <v>40422</v>
      </c>
      <c r="K20" s="22">
        <v>6582583</v>
      </c>
      <c r="L20" s="22">
        <v>345273</v>
      </c>
      <c r="M20" s="22">
        <v>145208216</v>
      </c>
      <c r="N20" s="22">
        <v>72099298</v>
      </c>
      <c r="O20" s="22">
        <v>28989073</v>
      </c>
      <c r="P20" s="22">
        <v>2073669</v>
      </c>
      <c r="Q20" s="22">
        <v>2115617</v>
      </c>
      <c r="R20" s="22">
        <v>31659060</v>
      </c>
      <c r="S20" s="51">
        <f t="shared" si="4"/>
        <v>40422</v>
      </c>
      <c r="T20" s="22">
        <v>17423</v>
      </c>
      <c r="U20" s="22">
        <v>32707538</v>
      </c>
      <c r="V20" s="22">
        <v>39971952</v>
      </c>
      <c r="W20" s="22">
        <v>5014350</v>
      </c>
      <c r="X20" s="22">
        <f t="shared" si="3"/>
        <v>632237379</v>
      </c>
      <c r="Y20" s="53"/>
      <c r="Z20" s="6"/>
      <c r="AA20" s="53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</row>
    <row r="21" spans="1:42" ht="11.25" customHeight="1">
      <c r="A21" s="51">
        <f t="shared" si="5"/>
        <v>40452</v>
      </c>
      <c r="B21" s="22">
        <v>156930433</v>
      </c>
      <c r="C21" s="22">
        <v>0</v>
      </c>
      <c r="D21" s="22">
        <v>1325677</v>
      </c>
      <c r="E21" s="22">
        <v>28651232</v>
      </c>
      <c r="F21" s="37">
        <v>542083</v>
      </c>
      <c r="G21" s="22">
        <v>3532824</v>
      </c>
      <c r="H21" s="22">
        <v>0</v>
      </c>
      <c r="I21" s="22">
        <v>5169904</v>
      </c>
      <c r="J21" s="51">
        <f t="shared" si="2"/>
        <v>40452</v>
      </c>
      <c r="K21" s="22">
        <v>6749326</v>
      </c>
      <c r="L21" s="22">
        <v>310016</v>
      </c>
      <c r="M21" s="22">
        <v>118377267</v>
      </c>
      <c r="N21" s="22">
        <v>56472376</v>
      </c>
      <c r="O21" s="22">
        <v>30672647</v>
      </c>
      <c r="P21" s="22">
        <v>2313055</v>
      </c>
      <c r="Q21" s="22">
        <v>2155599</v>
      </c>
      <c r="R21" s="22">
        <v>24748952</v>
      </c>
      <c r="S21" s="51">
        <f t="shared" si="4"/>
        <v>40452</v>
      </c>
      <c r="T21" s="22">
        <v>11744</v>
      </c>
      <c r="U21" s="22">
        <v>28955689</v>
      </c>
      <c r="V21" s="22">
        <v>28560909</v>
      </c>
      <c r="W21" s="22">
        <v>4183560</v>
      </c>
      <c r="X21" s="22">
        <f t="shared" si="3"/>
        <v>499663293</v>
      </c>
      <c r="Y21" s="53"/>
      <c r="Z21" s="6"/>
      <c r="AA21" s="53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</row>
    <row r="22" spans="1:42" ht="11.25" customHeight="1">
      <c r="A22" s="51">
        <f t="shared" si="5"/>
        <v>40483</v>
      </c>
      <c r="B22" s="22">
        <v>113544458</v>
      </c>
      <c r="C22" s="22">
        <v>0</v>
      </c>
      <c r="D22" s="22">
        <v>1522779</v>
      </c>
      <c r="E22" s="22">
        <v>25818254</v>
      </c>
      <c r="F22" s="37">
        <v>529745</v>
      </c>
      <c r="G22" s="22">
        <v>3684063</v>
      </c>
      <c r="H22" s="22">
        <v>0</v>
      </c>
      <c r="I22" s="22">
        <v>15701147</v>
      </c>
      <c r="J22" s="51">
        <f t="shared" si="2"/>
        <v>40483</v>
      </c>
      <c r="K22" s="22">
        <v>3893704</v>
      </c>
      <c r="L22" s="22">
        <v>180458</v>
      </c>
      <c r="M22" s="22">
        <v>98601219</v>
      </c>
      <c r="N22" s="22">
        <v>54913002</v>
      </c>
      <c r="O22" s="22">
        <v>26899515</v>
      </c>
      <c r="P22" s="22">
        <v>2430179</v>
      </c>
      <c r="Q22" s="22">
        <v>1965130</v>
      </c>
      <c r="R22" s="22">
        <v>24166383</v>
      </c>
      <c r="S22" s="51">
        <f t="shared" si="4"/>
        <v>40483</v>
      </c>
      <c r="T22" s="22">
        <v>625436</v>
      </c>
      <c r="U22" s="22">
        <v>25247135</v>
      </c>
      <c r="V22" s="22">
        <v>21245144</v>
      </c>
      <c r="W22" s="22">
        <v>2684130</v>
      </c>
      <c r="X22" s="22">
        <f t="shared" si="3"/>
        <v>423651881</v>
      </c>
      <c r="Y22" s="53"/>
      <c r="Z22" s="6"/>
      <c r="AA22" s="53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</row>
    <row r="23" spans="1:42" ht="11.25" customHeight="1">
      <c r="A23" s="51">
        <f t="shared" si="5"/>
        <v>40513</v>
      </c>
      <c r="B23" s="22">
        <v>132828452</v>
      </c>
      <c r="C23" s="22">
        <v>0</v>
      </c>
      <c r="D23" s="22">
        <v>1962182</v>
      </c>
      <c r="E23" s="22">
        <v>23662873</v>
      </c>
      <c r="F23" s="37">
        <v>415014</v>
      </c>
      <c r="G23" s="22">
        <v>3967140</v>
      </c>
      <c r="H23" s="22">
        <v>0</v>
      </c>
      <c r="I23" s="22">
        <v>16938485</v>
      </c>
      <c r="J23" s="51">
        <f t="shared" si="2"/>
        <v>40513</v>
      </c>
      <c r="K23" s="22">
        <v>3692915</v>
      </c>
      <c r="L23" s="22">
        <v>163057</v>
      </c>
      <c r="M23" s="22">
        <v>99569177</v>
      </c>
      <c r="N23" s="22">
        <v>49726696</v>
      </c>
      <c r="O23" s="22">
        <v>25960306</v>
      </c>
      <c r="P23" s="22">
        <v>2609399</v>
      </c>
      <c r="Q23" s="22">
        <v>1692310</v>
      </c>
      <c r="R23" s="22">
        <v>21651273</v>
      </c>
      <c r="S23" s="51">
        <f t="shared" si="4"/>
        <v>40513</v>
      </c>
      <c r="T23" s="22">
        <v>636691</v>
      </c>
      <c r="U23" s="22">
        <v>12285265</v>
      </c>
      <c r="V23" s="22">
        <v>24649276</v>
      </c>
      <c r="W23" s="22">
        <v>3235290</v>
      </c>
      <c r="X23" s="22">
        <f t="shared" si="3"/>
        <v>425645801</v>
      </c>
      <c r="Y23" s="53"/>
      <c r="Z23" s="6"/>
      <c r="AA23" s="53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</row>
    <row r="24" spans="1:42" ht="11.25" customHeight="1">
      <c r="A24" s="51">
        <f t="shared" si="5"/>
        <v>40544</v>
      </c>
      <c r="B24" s="22">
        <v>152072123</v>
      </c>
      <c r="C24" s="22">
        <v>0</v>
      </c>
      <c r="D24" s="22">
        <v>2154006</v>
      </c>
      <c r="E24" s="22">
        <v>24918479</v>
      </c>
      <c r="F24" s="37">
        <v>435355</v>
      </c>
      <c r="G24" s="22">
        <v>3545618</v>
      </c>
      <c r="H24" s="22">
        <v>0</v>
      </c>
      <c r="I24" s="22">
        <v>7472057</v>
      </c>
      <c r="J24" s="51">
        <f t="shared" si="2"/>
        <v>40544</v>
      </c>
      <c r="K24" s="22">
        <v>3660760</v>
      </c>
      <c r="L24" s="22">
        <v>46205</v>
      </c>
      <c r="M24" s="22">
        <v>100830063</v>
      </c>
      <c r="N24" s="22">
        <v>51206893</v>
      </c>
      <c r="O24" s="22">
        <v>24694869</v>
      </c>
      <c r="P24" s="22">
        <v>2572881</v>
      </c>
      <c r="Q24" s="22">
        <v>1348298</v>
      </c>
      <c r="R24" s="22">
        <v>23788315</v>
      </c>
      <c r="S24" s="51">
        <f t="shared" si="4"/>
        <v>40544</v>
      </c>
      <c r="T24" s="22">
        <v>549005</v>
      </c>
      <c r="U24" s="22">
        <v>19192099</v>
      </c>
      <c r="V24" s="22">
        <v>11587358</v>
      </c>
      <c r="W24" s="22">
        <v>3420270</v>
      </c>
      <c r="X24" s="22">
        <f t="shared" si="3"/>
        <v>433494654</v>
      </c>
      <c r="Y24" s="53"/>
      <c r="Z24" s="6"/>
      <c r="AA24" s="53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</row>
    <row r="25" spans="1:42" ht="11.25" customHeight="1">
      <c r="A25" s="51">
        <f t="shared" si="5"/>
        <v>40575</v>
      </c>
      <c r="B25" s="22">
        <v>138523404</v>
      </c>
      <c r="C25" s="22">
        <v>0</v>
      </c>
      <c r="D25" s="22">
        <v>2036852</v>
      </c>
      <c r="E25" s="22">
        <v>19693641</v>
      </c>
      <c r="F25" s="37">
        <v>373486</v>
      </c>
      <c r="G25" s="22">
        <v>3087293</v>
      </c>
      <c r="H25" s="22">
        <v>0</v>
      </c>
      <c r="I25" s="22">
        <v>14653598</v>
      </c>
      <c r="J25" s="51">
        <f t="shared" si="2"/>
        <v>40575</v>
      </c>
      <c r="K25" s="22">
        <v>3529203</v>
      </c>
      <c r="L25" s="22">
        <v>115152</v>
      </c>
      <c r="M25" s="22">
        <v>92859831</v>
      </c>
      <c r="N25" s="22">
        <v>47844500</v>
      </c>
      <c r="O25" s="22">
        <v>13935847</v>
      </c>
      <c r="P25" s="22">
        <v>2207136</v>
      </c>
      <c r="Q25" s="22">
        <v>1714786</v>
      </c>
      <c r="R25" s="22">
        <v>21814792</v>
      </c>
      <c r="S25" s="51">
        <f t="shared" si="4"/>
        <v>40575</v>
      </c>
      <c r="T25" s="22">
        <v>11804</v>
      </c>
      <c r="U25" s="22">
        <v>19074066</v>
      </c>
      <c r="V25" s="22">
        <v>20205876</v>
      </c>
      <c r="W25" s="22">
        <v>3157290</v>
      </c>
      <c r="X25" s="22">
        <f t="shared" si="3"/>
        <v>404838557</v>
      </c>
      <c r="Y25" s="53"/>
      <c r="Z25" s="6"/>
      <c r="AA25" s="53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</row>
    <row r="26" spans="1:42" ht="11.25" customHeight="1">
      <c r="A26" s="51">
        <f t="shared" si="5"/>
        <v>40603</v>
      </c>
      <c r="B26" s="22">
        <v>115363710</v>
      </c>
      <c r="C26" s="22">
        <v>0</v>
      </c>
      <c r="D26" s="22">
        <v>1878366</v>
      </c>
      <c r="E26" s="22">
        <v>19469765</v>
      </c>
      <c r="F26" s="37">
        <v>466427</v>
      </c>
      <c r="G26" s="22">
        <v>3125128</v>
      </c>
      <c r="H26" s="22">
        <v>0</v>
      </c>
      <c r="I26" s="22">
        <v>15498817</v>
      </c>
      <c r="J26" s="51">
        <f t="shared" si="2"/>
        <v>40603</v>
      </c>
      <c r="K26" s="22">
        <v>4624929</v>
      </c>
      <c r="L26" s="22">
        <v>210053</v>
      </c>
      <c r="M26" s="22">
        <v>108550710</v>
      </c>
      <c r="N26" s="22">
        <v>47498782</v>
      </c>
      <c r="O26" s="22">
        <v>27618170</v>
      </c>
      <c r="P26" s="22">
        <v>2266148</v>
      </c>
      <c r="Q26" s="22">
        <v>2168874</v>
      </c>
      <c r="R26" s="22">
        <v>24630628</v>
      </c>
      <c r="S26" s="51">
        <f t="shared" si="4"/>
        <v>40603</v>
      </c>
      <c r="T26" s="22">
        <v>14731</v>
      </c>
      <c r="U26" s="22">
        <v>26670310</v>
      </c>
      <c r="V26" s="22">
        <v>34255719</v>
      </c>
      <c r="W26" s="22">
        <v>5075220</v>
      </c>
      <c r="X26" s="22">
        <f t="shared" si="3"/>
        <v>439386487</v>
      </c>
      <c r="Y26" s="53"/>
      <c r="Z26" s="6"/>
      <c r="AA26" s="53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</row>
    <row r="27" spans="1:42" ht="11.25" customHeight="1">
      <c r="A27" s="51">
        <f t="shared" si="5"/>
        <v>40634</v>
      </c>
      <c r="B27" s="22">
        <v>113009610</v>
      </c>
      <c r="C27" s="22">
        <v>0</v>
      </c>
      <c r="D27" s="22">
        <v>1654476</v>
      </c>
      <c r="E27" s="22">
        <v>19443827</v>
      </c>
      <c r="F27" s="37">
        <v>345493</v>
      </c>
      <c r="G27" s="22">
        <v>2793024</v>
      </c>
      <c r="H27" s="22">
        <v>0</v>
      </c>
      <c r="I27" s="22">
        <v>11367265</v>
      </c>
      <c r="J27" s="51">
        <f t="shared" si="2"/>
        <v>40634</v>
      </c>
      <c r="K27" s="22">
        <v>4589665</v>
      </c>
      <c r="L27" s="22">
        <v>359813</v>
      </c>
      <c r="M27" s="22">
        <v>107557879</v>
      </c>
      <c r="N27" s="22">
        <v>58799951</v>
      </c>
      <c r="O27" s="22">
        <v>30156611</v>
      </c>
      <c r="P27" s="22">
        <v>1979142</v>
      </c>
      <c r="Q27" s="22">
        <v>2235293</v>
      </c>
      <c r="R27" s="22">
        <v>25547611</v>
      </c>
      <c r="S27" s="51">
        <f t="shared" si="4"/>
        <v>40634</v>
      </c>
      <c r="T27" s="22">
        <v>11729</v>
      </c>
      <c r="U27" s="22">
        <v>30510885</v>
      </c>
      <c r="V27" s="22">
        <v>23252451</v>
      </c>
      <c r="W27" s="22">
        <v>5722080</v>
      </c>
      <c r="X27" s="22">
        <f t="shared" si="3"/>
        <v>439336805</v>
      </c>
      <c r="Y27" s="53"/>
      <c r="Z27" s="6"/>
      <c r="AA27" s="53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</row>
    <row r="28" spans="1:42">
      <c r="A28" s="51">
        <f t="shared" si="5"/>
        <v>40664</v>
      </c>
      <c r="B28" s="22">
        <v>127801792</v>
      </c>
      <c r="C28" s="22">
        <v>0</v>
      </c>
      <c r="D28" s="22">
        <v>1575802</v>
      </c>
      <c r="E28" s="22">
        <v>17752454</v>
      </c>
      <c r="F28" s="37">
        <v>443556</v>
      </c>
      <c r="G28" s="22">
        <v>2401167</v>
      </c>
      <c r="H28" s="22">
        <v>0</v>
      </c>
      <c r="I28" s="22">
        <v>12024915</v>
      </c>
      <c r="J28" s="51">
        <f t="shared" si="2"/>
        <v>40664</v>
      </c>
      <c r="K28" s="22">
        <v>3874405</v>
      </c>
      <c r="L28" s="22">
        <v>350907</v>
      </c>
      <c r="M28" s="22">
        <v>110745197</v>
      </c>
      <c r="N28" s="22">
        <v>55406787</v>
      </c>
      <c r="O28" s="22">
        <v>25860602</v>
      </c>
      <c r="P28" s="22">
        <v>1890566</v>
      </c>
      <c r="Q28" s="22">
        <v>2011478</v>
      </c>
      <c r="R28" s="22">
        <v>25739238</v>
      </c>
      <c r="S28" s="51">
        <f t="shared" si="4"/>
        <v>40664</v>
      </c>
      <c r="T28" s="22">
        <v>0</v>
      </c>
      <c r="U28" s="22">
        <v>29306094</v>
      </c>
      <c r="V28" s="22">
        <v>25633163</v>
      </c>
      <c r="W28" s="22">
        <v>6842520</v>
      </c>
      <c r="X28" s="22">
        <f t="shared" si="3"/>
        <v>449660643</v>
      </c>
      <c r="Y28" s="53"/>
      <c r="Z28" s="6"/>
      <c r="AA28" s="53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</row>
    <row r="29" spans="1:42">
      <c r="A29" s="51">
        <f t="shared" si="5"/>
        <v>40695</v>
      </c>
      <c r="B29" s="22">
        <v>180207260</v>
      </c>
      <c r="C29" s="22">
        <v>0</v>
      </c>
      <c r="D29" s="22">
        <v>1430456</v>
      </c>
      <c r="E29" s="22">
        <v>25015110</v>
      </c>
      <c r="F29" s="37">
        <v>400936</v>
      </c>
      <c r="G29" s="22">
        <v>2460077</v>
      </c>
      <c r="H29" s="22">
        <v>0</v>
      </c>
      <c r="I29" s="22">
        <v>8920062</v>
      </c>
      <c r="J29" s="51">
        <f t="shared" si="2"/>
        <v>40695</v>
      </c>
      <c r="K29" s="22">
        <v>5081179</v>
      </c>
      <c r="L29" s="22">
        <v>448627</v>
      </c>
      <c r="M29" s="22">
        <v>144990576</v>
      </c>
      <c r="N29" s="22">
        <v>60712370</v>
      </c>
      <c r="O29" s="22">
        <v>28261798</v>
      </c>
      <c r="P29" s="22">
        <v>1767599</v>
      </c>
      <c r="Q29" s="22">
        <v>2461001</v>
      </c>
      <c r="R29" s="22">
        <v>37075818</v>
      </c>
      <c r="S29" s="51">
        <f t="shared" si="4"/>
        <v>40695</v>
      </c>
      <c r="T29" s="22">
        <v>15911</v>
      </c>
      <c r="U29" s="22">
        <v>32976469</v>
      </c>
      <c r="V29" s="22">
        <v>28643247</v>
      </c>
      <c r="W29" s="22">
        <v>6781920</v>
      </c>
      <c r="X29" s="22">
        <f t="shared" si="3"/>
        <v>567650416</v>
      </c>
      <c r="Y29" s="53"/>
      <c r="Z29" s="6"/>
      <c r="AA29" s="53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</row>
    <row r="30" spans="1:42">
      <c r="A30" s="51">
        <f t="shared" si="5"/>
        <v>40725</v>
      </c>
      <c r="B30" s="22">
        <v>236647449</v>
      </c>
      <c r="C30" s="22">
        <v>0</v>
      </c>
      <c r="D30" s="22">
        <v>1195381</v>
      </c>
      <c r="E30" s="22">
        <v>29399241</v>
      </c>
      <c r="F30" s="37">
        <v>409162</v>
      </c>
      <c r="G30" s="22">
        <v>2569858</v>
      </c>
      <c r="H30" s="22">
        <v>0</v>
      </c>
      <c r="I30" s="22">
        <v>16854651</v>
      </c>
      <c r="J30" s="51">
        <f t="shared" si="2"/>
        <v>40725</v>
      </c>
      <c r="K30" s="22">
        <v>4390022</v>
      </c>
      <c r="L30" s="22">
        <v>429863</v>
      </c>
      <c r="M30" s="22">
        <v>157922520</v>
      </c>
      <c r="N30" s="22">
        <v>66087024</v>
      </c>
      <c r="O30" s="22">
        <v>29822940</v>
      </c>
      <c r="P30" s="22">
        <v>1862989</v>
      </c>
      <c r="Q30" s="22">
        <v>1942497</v>
      </c>
      <c r="R30" s="22">
        <v>35889052</v>
      </c>
      <c r="S30" s="51">
        <f t="shared" si="4"/>
        <v>40725</v>
      </c>
      <c r="T30" s="22">
        <v>7861</v>
      </c>
      <c r="U30" s="22">
        <v>29694799</v>
      </c>
      <c r="V30" s="22">
        <v>25468989</v>
      </c>
      <c r="W30" s="22">
        <v>7097790</v>
      </c>
      <c r="X30" s="22">
        <f t="shared" si="3"/>
        <v>647692088</v>
      </c>
      <c r="Y30" s="53"/>
      <c r="Z30" s="6"/>
      <c r="AA30" s="53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</row>
    <row r="31" spans="1:42">
      <c r="A31" s="51">
        <f t="shared" si="5"/>
        <v>40756</v>
      </c>
      <c r="B31" s="22">
        <v>227196377</v>
      </c>
      <c r="C31" s="22">
        <v>0</v>
      </c>
      <c r="D31" s="22">
        <v>1018338</v>
      </c>
      <c r="E31" s="22">
        <v>27740831</v>
      </c>
      <c r="F31" s="37">
        <v>394476</v>
      </c>
      <c r="G31" s="22">
        <v>2953547</v>
      </c>
      <c r="H31" s="22">
        <v>0</v>
      </c>
      <c r="I31" s="22">
        <v>13299412</v>
      </c>
      <c r="J31" s="51">
        <f t="shared" si="2"/>
        <v>40756</v>
      </c>
      <c r="K31" s="22">
        <v>5202111</v>
      </c>
      <c r="L31" s="22">
        <v>587522</v>
      </c>
      <c r="M31" s="22">
        <v>149612949</v>
      </c>
      <c r="N31" s="22">
        <v>63146931</v>
      </c>
      <c r="O31" s="22">
        <v>26006855</v>
      </c>
      <c r="P31" s="22">
        <v>2002178</v>
      </c>
      <c r="Q31" s="22">
        <v>2123167</v>
      </c>
      <c r="R31" s="22">
        <v>36836656</v>
      </c>
      <c r="S31" s="51">
        <f t="shared" si="4"/>
        <v>40756</v>
      </c>
      <c r="T31" s="22">
        <v>8174</v>
      </c>
      <c r="U31" s="22">
        <v>31860293</v>
      </c>
      <c r="V31" s="22">
        <v>34111918</v>
      </c>
      <c r="W31" s="22">
        <v>7814250</v>
      </c>
      <c r="X31" s="22">
        <f t="shared" si="3"/>
        <v>631915985</v>
      </c>
      <c r="Y31" s="53"/>
      <c r="Z31" s="6"/>
      <c r="AA31" s="53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</row>
    <row r="32" spans="1:42">
      <c r="A32" s="51">
        <f t="shared" si="5"/>
        <v>40787</v>
      </c>
      <c r="B32" s="22">
        <v>223224932</v>
      </c>
      <c r="C32" s="22">
        <v>0</v>
      </c>
      <c r="D32" s="22">
        <v>1138571</v>
      </c>
      <c r="E32" s="22">
        <v>26001808</v>
      </c>
      <c r="F32" s="37">
        <v>493839</v>
      </c>
      <c r="G32" s="22">
        <v>2692854</v>
      </c>
      <c r="H32" s="22">
        <v>812112</v>
      </c>
      <c r="I32" s="22">
        <v>15241043</v>
      </c>
      <c r="J32" s="51">
        <f t="shared" si="2"/>
        <v>40787</v>
      </c>
      <c r="K32" s="22">
        <v>4716622</v>
      </c>
      <c r="L32" s="22">
        <v>480063</v>
      </c>
      <c r="M32" s="22">
        <v>155553923</v>
      </c>
      <c r="N32" s="22">
        <v>65638858</v>
      </c>
      <c r="O32" s="22">
        <v>28548580</v>
      </c>
      <c r="P32" s="22">
        <v>2088034</v>
      </c>
      <c r="Q32" s="22">
        <v>2073654</v>
      </c>
      <c r="R32" s="22">
        <v>32760164</v>
      </c>
      <c r="S32" s="51">
        <f t="shared" si="4"/>
        <v>40787</v>
      </c>
      <c r="T32" s="22">
        <v>7019</v>
      </c>
      <c r="U32" s="22">
        <v>30876799</v>
      </c>
      <c r="V32" s="22">
        <v>32700516</v>
      </c>
      <c r="W32" s="22">
        <v>6134100</v>
      </c>
      <c r="X32" s="22">
        <f t="shared" si="3"/>
        <v>631183491</v>
      </c>
      <c r="Y32" s="53"/>
      <c r="Z32" s="6"/>
      <c r="AA32" s="53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</row>
    <row r="33" spans="1:42">
      <c r="A33" s="51">
        <f t="shared" si="5"/>
        <v>40817</v>
      </c>
      <c r="B33" s="22">
        <v>155078123</v>
      </c>
      <c r="C33" s="22">
        <v>0</v>
      </c>
      <c r="D33" s="22">
        <v>1231760</v>
      </c>
      <c r="E33" s="22">
        <v>20835947</v>
      </c>
      <c r="F33" s="37">
        <v>574705</v>
      </c>
      <c r="G33" s="22">
        <v>3242210</v>
      </c>
      <c r="H33" s="22">
        <v>206655</v>
      </c>
      <c r="I33" s="22">
        <v>14008689</v>
      </c>
      <c r="J33" s="51">
        <f t="shared" si="2"/>
        <v>40817</v>
      </c>
      <c r="K33" s="22">
        <v>4571712</v>
      </c>
      <c r="L33" s="22">
        <v>320627</v>
      </c>
      <c r="M33" s="22">
        <v>127031340</v>
      </c>
      <c r="N33" s="22">
        <v>61292120</v>
      </c>
      <c r="O33" s="22">
        <v>28697824</v>
      </c>
      <c r="P33" s="22">
        <v>2340241</v>
      </c>
      <c r="Q33" s="22">
        <v>2155124</v>
      </c>
      <c r="R33" s="22">
        <v>25743867</v>
      </c>
      <c r="S33" s="51">
        <f t="shared" si="4"/>
        <v>40817</v>
      </c>
      <c r="T33" s="22">
        <v>28336</v>
      </c>
      <c r="U33" s="22">
        <v>27171894</v>
      </c>
      <c r="V33" s="22">
        <v>27651885</v>
      </c>
      <c r="W33" s="22">
        <v>4091910</v>
      </c>
      <c r="X33" s="22">
        <f t="shared" si="3"/>
        <v>506274969</v>
      </c>
      <c r="Y33" s="53"/>
      <c r="Z33" s="6"/>
      <c r="AA33" s="53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</row>
    <row r="34" spans="1:42">
      <c r="A34" s="51">
        <f t="shared" si="5"/>
        <v>40848</v>
      </c>
      <c r="B34" s="22">
        <v>116708312</v>
      </c>
      <c r="C34" s="22">
        <v>0</v>
      </c>
      <c r="D34" s="22">
        <v>1434835</v>
      </c>
      <c r="E34" s="22">
        <v>17124373</v>
      </c>
      <c r="F34" s="37">
        <v>580875</v>
      </c>
      <c r="G34" s="22">
        <v>3374982</v>
      </c>
      <c r="H34" s="22">
        <v>206502</v>
      </c>
      <c r="I34" s="22">
        <v>14312815</v>
      </c>
      <c r="J34" s="51">
        <f t="shared" si="2"/>
        <v>40848</v>
      </c>
      <c r="K34" s="22">
        <v>4376451</v>
      </c>
      <c r="L34" s="22">
        <v>272179</v>
      </c>
      <c r="M34" s="22">
        <v>107909209</v>
      </c>
      <c r="N34" s="22">
        <v>52113312</v>
      </c>
      <c r="O34" s="22">
        <v>25660691</v>
      </c>
      <c r="P34" s="22">
        <v>2426811</v>
      </c>
      <c r="Q34" s="22">
        <v>2216265</v>
      </c>
      <c r="R34" s="22">
        <v>24649392</v>
      </c>
      <c r="S34" s="51">
        <f t="shared" si="4"/>
        <v>40848</v>
      </c>
      <c r="T34" s="22">
        <v>684050</v>
      </c>
      <c r="U34" s="22">
        <v>26160053</v>
      </c>
      <c r="V34" s="22">
        <v>26129472</v>
      </c>
      <c r="W34" s="22">
        <v>3127530</v>
      </c>
      <c r="X34" s="22">
        <f t="shared" si="3"/>
        <v>429468109</v>
      </c>
      <c r="Y34" s="53"/>
      <c r="Z34" s="6"/>
      <c r="AA34" s="53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</row>
    <row r="35" spans="1:42">
      <c r="A35" s="51">
        <f t="shared" si="5"/>
        <v>40878</v>
      </c>
      <c r="B35" s="22">
        <v>135927857</v>
      </c>
      <c r="C35" s="22">
        <v>0</v>
      </c>
      <c r="D35" s="22">
        <v>1800958</v>
      </c>
      <c r="E35" s="22">
        <v>17144488</v>
      </c>
      <c r="F35" s="37">
        <v>465209</v>
      </c>
      <c r="G35" s="22">
        <v>3599527</v>
      </c>
      <c r="H35" s="22">
        <v>206574</v>
      </c>
      <c r="I35" s="22">
        <v>12250840</v>
      </c>
      <c r="J35" s="51">
        <f t="shared" si="2"/>
        <v>40878</v>
      </c>
      <c r="K35" s="22">
        <v>3873770</v>
      </c>
      <c r="L35" s="22">
        <v>-204802</v>
      </c>
      <c r="M35" s="22">
        <v>101792138</v>
      </c>
      <c r="N35" s="22">
        <v>50576296</v>
      </c>
      <c r="O35" s="22">
        <v>25669875</v>
      </c>
      <c r="P35" s="22">
        <v>2619484</v>
      </c>
      <c r="Q35" s="22">
        <v>1742157</v>
      </c>
      <c r="R35" s="22">
        <v>25420450</v>
      </c>
      <c r="S35" s="51">
        <f t="shared" si="4"/>
        <v>40878</v>
      </c>
      <c r="T35" s="22">
        <v>738263</v>
      </c>
      <c r="U35" s="22">
        <v>24222530</v>
      </c>
      <c r="V35" s="22">
        <v>19247073</v>
      </c>
      <c r="W35" s="22">
        <v>3391560</v>
      </c>
      <c r="X35" s="22">
        <f t="shared" si="3"/>
        <v>430484247</v>
      </c>
      <c r="Y35" s="53"/>
      <c r="Z35" s="6"/>
      <c r="AA35" s="53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</row>
    <row r="36" spans="1:42">
      <c r="A36" s="51">
        <f t="shared" si="5"/>
        <v>40909</v>
      </c>
      <c r="B36" s="22">
        <v>165825664</v>
      </c>
      <c r="C36" s="22">
        <v>0</v>
      </c>
      <c r="D36" s="22">
        <v>2217566</v>
      </c>
      <c r="E36" s="22">
        <v>19544228</v>
      </c>
      <c r="F36" s="37">
        <v>430427</v>
      </c>
      <c r="G36" s="22">
        <v>3544680</v>
      </c>
      <c r="H36" s="22">
        <v>206099</v>
      </c>
      <c r="I36" s="22">
        <v>10980258</v>
      </c>
      <c r="J36" s="51">
        <f t="shared" si="2"/>
        <v>40909</v>
      </c>
      <c r="K36" s="22">
        <v>4508171</v>
      </c>
      <c r="L36" s="22">
        <v>77299</v>
      </c>
      <c r="M36" s="22">
        <v>108698239</v>
      </c>
      <c r="N36" s="22">
        <v>51462612</v>
      </c>
      <c r="O36" s="22">
        <v>29567096</v>
      </c>
      <c r="P36" s="22">
        <v>2567909</v>
      </c>
      <c r="Q36" s="22">
        <v>1761412</v>
      </c>
      <c r="R36" s="22">
        <v>23219939</v>
      </c>
      <c r="S36" s="51">
        <f t="shared" si="4"/>
        <v>40909</v>
      </c>
      <c r="T36" s="22">
        <v>698818</v>
      </c>
      <c r="U36" s="22">
        <v>22981965</v>
      </c>
      <c r="V36" s="22">
        <v>22837148</v>
      </c>
      <c r="W36" s="22">
        <v>3289110</v>
      </c>
      <c r="X36" s="22">
        <f t="shared" si="3"/>
        <v>474418640</v>
      </c>
      <c r="Y36" s="53"/>
      <c r="Z36" s="6"/>
      <c r="AA36" s="53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</row>
    <row r="37" spans="1:42">
      <c r="A37" s="51">
        <f t="shared" si="5"/>
        <v>40940</v>
      </c>
      <c r="B37" s="22">
        <v>127398294</v>
      </c>
      <c r="C37" s="22">
        <v>0</v>
      </c>
      <c r="D37" s="22">
        <v>1948744</v>
      </c>
      <c r="E37" s="22">
        <v>17361858</v>
      </c>
      <c r="F37" s="37">
        <v>476675</v>
      </c>
      <c r="G37" s="22">
        <v>3030758</v>
      </c>
      <c r="H37" s="22">
        <v>212479</v>
      </c>
      <c r="I37" s="22">
        <v>12857131</v>
      </c>
      <c r="J37" s="51">
        <f t="shared" si="2"/>
        <v>40940</v>
      </c>
      <c r="K37" s="22">
        <v>4197133</v>
      </c>
      <c r="L37" s="22">
        <v>101720</v>
      </c>
      <c r="M37" s="22">
        <v>102368545</v>
      </c>
      <c r="N37" s="22">
        <v>51479805</v>
      </c>
      <c r="O37" s="22">
        <v>21817694</v>
      </c>
      <c r="P37" s="22">
        <v>2246254</v>
      </c>
      <c r="Q37" s="22">
        <v>2378847</v>
      </c>
      <c r="R37" s="22">
        <v>24400153</v>
      </c>
      <c r="S37" s="51">
        <f t="shared" si="4"/>
        <v>40940</v>
      </c>
      <c r="T37" s="22">
        <v>197075</v>
      </c>
      <c r="U37" s="22">
        <v>25058147</v>
      </c>
      <c r="V37" s="22">
        <v>23805737</v>
      </c>
      <c r="W37" s="22">
        <v>3131340</v>
      </c>
      <c r="X37" s="22">
        <f t="shared" si="3"/>
        <v>424468389</v>
      </c>
      <c r="Y37" s="53"/>
      <c r="Z37" s="6"/>
      <c r="AA37" s="53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</row>
    <row r="38" spans="1:42">
      <c r="A38" s="51">
        <f t="shared" si="5"/>
        <v>40969</v>
      </c>
      <c r="B38" s="22">
        <v>121880459</v>
      </c>
      <c r="C38" s="22">
        <v>0</v>
      </c>
      <c r="D38" s="22">
        <v>1909759</v>
      </c>
      <c r="E38" s="22">
        <v>16706899</v>
      </c>
      <c r="F38" s="37">
        <v>469960</v>
      </c>
      <c r="G38" s="22">
        <v>2990370</v>
      </c>
      <c r="H38" s="22">
        <v>207074</v>
      </c>
      <c r="I38" s="22">
        <v>13774207</v>
      </c>
      <c r="J38" s="51">
        <f t="shared" si="2"/>
        <v>40969</v>
      </c>
      <c r="K38" s="22">
        <v>4319396</v>
      </c>
      <c r="L38" s="22">
        <v>302257</v>
      </c>
      <c r="M38" s="22">
        <v>108954792</v>
      </c>
      <c r="N38" s="22">
        <v>50379788</v>
      </c>
      <c r="O38" s="22">
        <v>26215947</v>
      </c>
      <c r="P38" s="22">
        <v>2274018</v>
      </c>
      <c r="Q38" s="22">
        <v>2262168</v>
      </c>
      <c r="R38" s="22">
        <v>23901229</v>
      </c>
      <c r="S38" s="51">
        <f t="shared" si="4"/>
        <v>40969</v>
      </c>
      <c r="T38" s="22">
        <v>12551</v>
      </c>
      <c r="U38" s="22">
        <v>24349629</v>
      </c>
      <c r="V38" s="22">
        <v>17663935</v>
      </c>
      <c r="W38" s="22">
        <v>5386020</v>
      </c>
      <c r="X38" s="22">
        <f t="shared" si="3"/>
        <v>423960458</v>
      </c>
      <c r="Y38" s="53"/>
      <c r="Z38" s="6"/>
      <c r="AA38" s="53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</row>
    <row r="39" spans="1:42">
      <c r="A39" s="51">
        <f t="shared" si="5"/>
        <v>41000</v>
      </c>
      <c r="B39" s="22">
        <v>124138698</v>
      </c>
      <c r="C39" s="22">
        <v>0</v>
      </c>
      <c r="D39" s="22">
        <v>1672063</v>
      </c>
      <c r="E39" s="22">
        <v>17779560</v>
      </c>
      <c r="F39" s="37">
        <v>402992</v>
      </c>
      <c r="G39" s="22">
        <v>2842761</v>
      </c>
      <c r="H39" s="22">
        <v>207074</v>
      </c>
      <c r="I39" s="22">
        <v>15561715</v>
      </c>
      <c r="J39" s="51">
        <f t="shared" si="2"/>
        <v>41000</v>
      </c>
      <c r="K39" s="22">
        <v>3892481</v>
      </c>
      <c r="L39" s="22">
        <v>223979</v>
      </c>
      <c r="M39" s="22">
        <v>107369130</v>
      </c>
      <c r="N39" s="22">
        <v>56538735</v>
      </c>
      <c r="O39" s="22">
        <v>28635471</v>
      </c>
      <c r="P39" s="22">
        <v>2020230</v>
      </c>
      <c r="Q39" s="22">
        <v>2089381</v>
      </c>
      <c r="R39" s="22">
        <v>26329957</v>
      </c>
      <c r="S39" s="51">
        <f t="shared" si="4"/>
        <v>41000</v>
      </c>
      <c r="T39" s="22">
        <v>12829</v>
      </c>
      <c r="U39" s="22">
        <v>28673104</v>
      </c>
      <c r="V39" s="22">
        <v>29376655</v>
      </c>
      <c r="W39" s="22">
        <v>6287130</v>
      </c>
      <c r="X39" s="22">
        <f t="shared" si="3"/>
        <v>454053945</v>
      </c>
      <c r="Y39" s="53"/>
      <c r="Z39" s="6"/>
      <c r="AA39" s="53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</row>
    <row r="40" spans="1:42">
      <c r="A40" s="51">
        <f t="shared" si="5"/>
        <v>41030</v>
      </c>
      <c r="B40" s="22">
        <v>143194000</v>
      </c>
      <c r="C40" s="22">
        <v>0</v>
      </c>
      <c r="D40" s="22">
        <v>1406313</v>
      </c>
      <c r="E40" s="22">
        <v>19308079</v>
      </c>
      <c r="F40" s="37">
        <v>434923</v>
      </c>
      <c r="G40" s="22">
        <v>2857347</v>
      </c>
      <c r="H40" s="22">
        <v>210326</v>
      </c>
      <c r="I40" s="22">
        <v>19566575</v>
      </c>
      <c r="J40" s="51">
        <f t="shared" si="2"/>
        <v>41030</v>
      </c>
      <c r="K40" s="22">
        <v>4221143</v>
      </c>
      <c r="L40" s="22">
        <v>465443</v>
      </c>
      <c r="M40" s="22">
        <v>124220868</v>
      </c>
      <c r="N40" s="22">
        <v>54207496</v>
      </c>
      <c r="O40" s="22">
        <v>25794968</v>
      </c>
      <c r="P40" s="22">
        <v>1912689</v>
      </c>
      <c r="Q40" s="22">
        <v>1766673</v>
      </c>
      <c r="R40" s="22">
        <v>26887787</v>
      </c>
      <c r="S40" s="51">
        <f t="shared" si="4"/>
        <v>41030</v>
      </c>
      <c r="T40" s="22">
        <v>7573</v>
      </c>
      <c r="U40" s="22">
        <v>26710098</v>
      </c>
      <c r="V40" s="22">
        <v>28045749</v>
      </c>
      <c r="W40" s="22">
        <v>7082250</v>
      </c>
      <c r="X40" s="22">
        <f t="shared" si="3"/>
        <v>488300300</v>
      </c>
      <c r="Y40" s="53"/>
      <c r="Z40" s="6"/>
      <c r="AA40" s="53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</row>
    <row r="41" spans="1:42">
      <c r="A41" s="51">
        <f t="shared" si="5"/>
        <v>41061</v>
      </c>
      <c r="B41" s="22">
        <v>192332890</v>
      </c>
      <c r="C41" s="22">
        <v>0</v>
      </c>
      <c r="D41" s="22">
        <v>1295673</v>
      </c>
      <c r="E41" s="22">
        <v>23102700</v>
      </c>
      <c r="F41" s="37">
        <v>364535</v>
      </c>
      <c r="G41" s="22">
        <v>2512204</v>
      </c>
      <c r="H41" s="22">
        <v>208712</v>
      </c>
      <c r="I41" s="22">
        <v>15881988</v>
      </c>
      <c r="J41" s="51">
        <f t="shared" si="2"/>
        <v>41061</v>
      </c>
      <c r="K41" s="22">
        <v>5345938</v>
      </c>
      <c r="L41" s="22">
        <v>532955</v>
      </c>
      <c r="M41" s="22">
        <v>144041752</v>
      </c>
      <c r="N41" s="22">
        <v>63218255</v>
      </c>
      <c r="O41" s="22">
        <v>27787034</v>
      </c>
      <c r="P41" s="22">
        <v>1786281</v>
      </c>
      <c r="Q41" s="22">
        <v>1710779</v>
      </c>
      <c r="R41" s="22">
        <v>35305958</v>
      </c>
      <c r="S41" s="51">
        <f t="shared" si="4"/>
        <v>41061</v>
      </c>
      <c r="T41" s="22">
        <v>7582</v>
      </c>
      <c r="U41" s="22">
        <v>27755374</v>
      </c>
      <c r="V41" s="22">
        <v>27508263</v>
      </c>
      <c r="W41" s="22">
        <v>7320840</v>
      </c>
      <c r="X41" s="22">
        <f t="shared" si="3"/>
        <v>578019713</v>
      </c>
      <c r="Y41" s="53"/>
      <c r="Z41" s="6"/>
      <c r="AA41" s="53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</row>
    <row r="42" spans="1:42">
      <c r="A42" s="51">
        <f t="shared" si="5"/>
        <v>41091</v>
      </c>
      <c r="B42" s="22">
        <v>229695361</v>
      </c>
      <c r="C42" s="22">
        <v>0</v>
      </c>
      <c r="D42" s="22">
        <v>1082190</v>
      </c>
      <c r="E42" s="22">
        <v>26093602</v>
      </c>
      <c r="F42" s="37">
        <v>330663</v>
      </c>
      <c r="G42" s="22">
        <v>2690980</v>
      </c>
      <c r="H42" s="22">
        <v>209306</v>
      </c>
      <c r="I42" s="22">
        <v>12227256</v>
      </c>
      <c r="J42" s="51">
        <f t="shared" si="2"/>
        <v>41091</v>
      </c>
      <c r="K42" s="22">
        <v>5141420</v>
      </c>
      <c r="L42" s="22">
        <v>435460</v>
      </c>
      <c r="M42" s="22">
        <v>151364052</v>
      </c>
      <c r="N42" s="22">
        <v>63164780</v>
      </c>
      <c r="O42" s="22">
        <v>27538597</v>
      </c>
      <c r="P42" s="22">
        <v>1894251</v>
      </c>
      <c r="Q42" s="22">
        <v>1399005</v>
      </c>
      <c r="R42" s="22">
        <v>33462433</v>
      </c>
      <c r="S42" s="51">
        <f t="shared" si="4"/>
        <v>41091</v>
      </c>
      <c r="T42" s="22">
        <v>7924</v>
      </c>
      <c r="U42" s="22">
        <v>26932102</v>
      </c>
      <c r="V42" s="22">
        <v>25953754</v>
      </c>
      <c r="W42" s="22">
        <v>6542670</v>
      </c>
      <c r="X42" s="22">
        <f t="shared" si="3"/>
        <v>616165806</v>
      </c>
      <c r="Y42" s="53"/>
      <c r="Z42" s="6"/>
      <c r="AA42" s="53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</row>
    <row r="43" spans="1:42">
      <c r="A43" s="51">
        <f t="shared" si="5"/>
        <v>41122</v>
      </c>
      <c r="B43" s="22">
        <v>232973556</v>
      </c>
      <c r="C43" s="22">
        <v>0</v>
      </c>
      <c r="D43" s="22">
        <v>1025235</v>
      </c>
      <c r="E43" s="22">
        <v>25155589</v>
      </c>
      <c r="F43" s="37">
        <v>380501</v>
      </c>
      <c r="G43" s="22">
        <v>2885658</v>
      </c>
      <c r="H43" s="22">
        <v>209310</v>
      </c>
      <c r="I43" s="22">
        <v>15614948</v>
      </c>
      <c r="J43" s="51">
        <f t="shared" si="2"/>
        <v>41122</v>
      </c>
      <c r="K43" s="22">
        <v>4754628</v>
      </c>
      <c r="L43" s="22">
        <v>448879</v>
      </c>
      <c r="M43" s="22">
        <v>154125446</v>
      </c>
      <c r="N43" s="22">
        <v>63498719</v>
      </c>
      <c r="O43" s="22">
        <v>28872805</v>
      </c>
      <c r="P43" s="22">
        <v>2032407</v>
      </c>
      <c r="Q43" s="22">
        <v>1840071</v>
      </c>
      <c r="R43" s="22">
        <v>34627893</v>
      </c>
      <c r="S43" s="51">
        <f t="shared" si="4"/>
        <v>41122</v>
      </c>
      <c r="T43" s="22">
        <v>8060</v>
      </c>
      <c r="U43" s="22">
        <v>30710651</v>
      </c>
      <c r="V43" s="22">
        <v>30036237</v>
      </c>
      <c r="W43" s="22">
        <v>7742190</v>
      </c>
      <c r="X43" s="22">
        <f t="shared" si="3"/>
        <v>636942783</v>
      </c>
      <c r="Y43" s="53"/>
      <c r="Z43" s="6"/>
      <c r="AA43" s="53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</row>
    <row r="44" spans="1:42">
      <c r="A44" s="51">
        <f t="shared" si="5"/>
        <v>41153</v>
      </c>
      <c r="B44" s="22">
        <v>225600006</v>
      </c>
      <c r="C44" s="22">
        <v>0</v>
      </c>
      <c r="D44" s="22">
        <v>1107032</v>
      </c>
      <c r="E44" s="22">
        <v>25195437</v>
      </c>
      <c r="F44" s="37">
        <v>431465</v>
      </c>
      <c r="G44" s="22">
        <v>3020579.26</v>
      </c>
      <c r="H44" s="22">
        <v>209564</v>
      </c>
      <c r="I44" s="22">
        <v>13078318</v>
      </c>
      <c r="J44" s="51">
        <f t="shared" si="2"/>
        <v>41153</v>
      </c>
      <c r="K44" s="22">
        <v>4726503</v>
      </c>
      <c r="L44" s="22">
        <v>439050</v>
      </c>
      <c r="M44" s="22">
        <v>164058989</v>
      </c>
      <c r="N44" s="22">
        <v>63676451</v>
      </c>
      <c r="O44" s="22">
        <v>33205391</v>
      </c>
      <c r="P44" s="22">
        <v>2126974.5300000003</v>
      </c>
      <c r="Q44" s="22">
        <v>3071070</v>
      </c>
      <c r="R44" s="22">
        <v>31676135</v>
      </c>
      <c r="S44" s="51">
        <f t="shared" si="4"/>
        <v>41153</v>
      </c>
      <c r="T44" s="22">
        <v>8322</v>
      </c>
      <c r="U44" s="22">
        <v>18652316</v>
      </c>
      <c r="V44" s="22">
        <v>32725601</v>
      </c>
      <c r="W44" s="22">
        <v>6279990</v>
      </c>
      <c r="X44" s="22">
        <f t="shared" si="3"/>
        <v>629289193.78999996</v>
      </c>
      <c r="Y44" s="53"/>
      <c r="Z44" s="6"/>
      <c r="AA44" s="53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</row>
    <row r="45" spans="1:42">
      <c r="A45" s="51">
        <f t="shared" si="5"/>
        <v>41183</v>
      </c>
      <c r="B45" s="22">
        <v>151562738</v>
      </c>
      <c r="C45" s="22">
        <v>0</v>
      </c>
      <c r="D45" s="22">
        <v>1109314</v>
      </c>
      <c r="E45" s="22">
        <v>19813134</v>
      </c>
      <c r="F45" s="37">
        <v>570214</v>
      </c>
      <c r="G45" s="22">
        <v>3381847</v>
      </c>
      <c r="H45" s="22">
        <v>209691</v>
      </c>
      <c r="I45" s="22">
        <v>16659045</v>
      </c>
      <c r="J45" s="51">
        <f t="shared" si="2"/>
        <v>41183</v>
      </c>
      <c r="K45" s="22">
        <v>5438829</v>
      </c>
      <c r="L45" s="22">
        <v>444971</v>
      </c>
      <c r="M45" s="22">
        <v>125036919</v>
      </c>
      <c r="N45" s="22">
        <v>60751023</v>
      </c>
      <c r="O45" s="22">
        <v>28930053</v>
      </c>
      <c r="P45" s="22">
        <v>2381780</v>
      </c>
      <c r="Q45" s="22">
        <v>2339895</v>
      </c>
      <c r="R45" s="22">
        <v>31876881</v>
      </c>
      <c r="S45" s="51">
        <f t="shared" si="4"/>
        <v>41183</v>
      </c>
      <c r="T45" s="22">
        <v>11500</v>
      </c>
      <c r="U45" s="22">
        <v>27879489</v>
      </c>
      <c r="V45" s="22">
        <v>26934511</v>
      </c>
      <c r="W45" s="22">
        <v>4253610</v>
      </c>
      <c r="X45" s="22">
        <f t="shared" si="3"/>
        <v>509585444</v>
      </c>
      <c r="Y45" s="53"/>
      <c r="Z45" s="6"/>
      <c r="AA45" s="53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</row>
    <row r="46" spans="1:42">
      <c r="A46" s="51">
        <f t="shared" si="5"/>
        <v>41214</v>
      </c>
      <c r="B46" s="22">
        <v>124675641</v>
      </c>
      <c r="C46" s="22">
        <v>0</v>
      </c>
      <c r="D46" s="22">
        <v>1262034</v>
      </c>
      <c r="E46" s="22">
        <v>17571191</v>
      </c>
      <c r="F46" s="37">
        <v>542482</v>
      </c>
      <c r="G46" s="22">
        <v>3528959</v>
      </c>
      <c r="H46" s="22">
        <v>209629</v>
      </c>
      <c r="I46" s="22">
        <v>12827748</v>
      </c>
      <c r="J46" s="51">
        <f t="shared" si="2"/>
        <v>41214</v>
      </c>
      <c r="K46" s="22">
        <v>4559351</v>
      </c>
      <c r="L46" s="22">
        <v>286435</v>
      </c>
      <c r="M46" s="22">
        <v>114268452</v>
      </c>
      <c r="N46" s="22">
        <v>57026481</v>
      </c>
      <c r="O46" s="22">
        <v>29334976</v>
      </c>
      <c r="P46" s="22">
        <v>2477714</v>
      </c>
      <c r="Q46" s="22">
        <v>2195554</v>
      </c>
      <c r="R46" s="22">
        <v>23668959</v>
      </c>
      <c r="S46" s="51">
        <f t="shared" si="4"/>
        <v>41214</v>
      </c>
      <c r="T46" s="22">
        <v>306736</v>
      </c>
      <c r="U46" s="22">
        <v>25446967</v>
      </c>
      <c r="V46" s="22">
        <v>23552187</v>
      </c>
      <c r="W46" s="22">
        <v>3177120</v>
      </c>
      <c r="X46" s="22">
        <f t="shared" si="3"/>
        <v>446918616</v>
      </c>
      <c r="Y46" s="53"/>
      <c r="Z46" s="6"/>
      <c r="AA46" s="53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</row>
    <row r="47" spans="1:42">
      <c r="A47" s="51">
        <f t="shared" si="5"/>
        <v>41244</v>
      </c>
      <c r="B47" s="22">
        <v>125374686</v>
      </c>
      <c r="C47" s="22">
        <v>0</v>
      </c>
      <c r="D47" s="22">
        <v>1430508</v>
      </c>
      <c r="E47" s="22">
        <v>16041335</v>
      </c>
      <c r="F47" s="37">
        <v>441437</v>
      </c>
      <c r="G47" s="22">
        <v>3792588</v>
      </c>
      <c r="H47" s="22">
        <v>209629</v>
      </c>
      <c r="I47" s="22">
        <v>11644820</v>
      </c>
      <c r="J47" s="51">
        <f t="shared" si="2"/>
        <v>41244</v>
      </c>
      <c r="K47" s="22">
        <v>4511083</v>
      </c>
      <c r="L47" s="22">
        <v>195015</v>
      </c>
      <c r="M47" s="22">
        <v>100716646</v>
      </c>
      <c r="N47" s="22">
        <v>51978985</v>
      </c>
      <c r="O47" s="22">
        <v>25401658</v>
      </c>
      <c r="P47" s="22">
        <v>2653609</v>
      </c>
      <c r="Q47" s="22">
        <v>1952551</v>
      </c>
      <c r="R47" s="22">
        <v>23075880</v>
      </c>
      <c r="S47" s="51">
        <f t="shared" si="4"/>
        <v>41244</v>
      </c>
      <c r="T47" s="22">
        <v>492369</v>
      </c>
      <c r="U47" s="22">
        <v>22782497</v>
      </c>
      <c r="V47" s="22">
        <v>21449968</v>
      </c>
      <c r="W47" s="22">
        <v>3774510</v>
      </c>
      <c r="X47" s="22">
        <f t="shared" si="3"/>
        <v>417919774</v>
      </c>
      <c r="Y47" s="53"/>
      <c r="Z47" s="6"/>
      <c r="AA47" s="53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</row>
    <row r="48" spans="1:42" ht="11.25" customHeight="1">
      <c r="A48" s="51">
        <f t="shared" si="5"/>
        <v>41275</v>
      </c>
      <c r="B48" s="22">
        <v>168235129</v>
      </c>
      <c r="C48" s="22">
        <v>0</v>
      </c>
      <c r="D48" s="22">
        <v>1783422</v>
      </c>
      <c r="E48" s="22">
        <v>18681399</v>
      </c>
      <c r="F48" s="37">
        <v>392586</v>
      </c>
      <c r="G48" s="22">
        <v>3727081</v>
      </c>
      <c r="H48" s="22">
        <v>210597</v>
      </c>
      <c r="I48" s="22">
        <v>12192233</v>
      </c>
      <c r="J48" s="51">
        <f t="shared" si="2"/>
        <v>41275</v>
      </c>
      <c r="K48" s="22">
        <v>4051115</v>
      </c>
      <c r="L48" s="22">
        <v>143124</v>
      </c>
      <c r="M48" s="22">
        <v>108397338</v>
      </c>
      <c r="N48" s="22">
        <v>51488174</v>
      </c>
      <c r="O48" s="22">
        <v>30543444</v>
      </c>
      <c r="P48" s="22">
        <v>2606059</v>
      </c>
      <c r="Q48" s="22">
        <v>1887290</v>
      </c>
      <c r="R48" s="22">
        <v>28169310</v>
      </c>
      <c r="S48" s="51">
        <f t="shared" si="4"/>
        <v>41275</v>
      </c>
      <c r="T48" s="22">
        <v>61442</v>
      </c>
      <c r="U48" s="22">
        <v>24727563</v>
      </c>
      <c r="V48" s="22">
        <v>22930428</v>
      </c>
      <c r="W48" s="22">
        <v>3577230</v>
      </c>
      <c r="X48" s="22">
        <f t="shared" si="3"/>
        <v>483804964</v>
      </c>
      <c r="Y48" s="53"/>
      <c r="Z48" s="6"/>
      <c r="AA48" s="53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</row>
    <row r="49" spans="1:42">
      <c r="A49" s="51">
        <f t="shared" si="5"/>
        <v>41306</v>
      </c>
      <c r="B49" s="22">
        <v>146108660</v>
      </c>
      <c r="C49" s="22">
        <v>0</v>
      </c>
      <c r="D49" s="22">
        <v>1711857</v>
      </c>
      <c r="E49" s="22">
        <v>18789226</v>
      </c>
      <c r="F49" s="37">
        <v>465030</v>
      </c>
      <c r="G49" s="22">
        <v>3214092</v>
      </c>
      <c r="H49" s="22">
        <v>210597</v>
      </c>
      <c r="I49" s="22">
        <v>12247335</v>
      </c>
      <c r="J49" s="51">
        <f t="shared" si="2"/>
        <v>41306</v>
      </c>
      <c r="K49" s="22">
        <v>4607119</v>
      </c>
      <c r="L49" s="22">
        <v>186603</v>
      </c>
      <c r="M49" s="22">
        <v>109380615</v>
      </c>
      <c r="N49" s="22">
        <v>52594727</v>
      </c>
      <c r="O49" s="22">
        <v>24161725</v>
      </c>
      <c r="P49" s="22">
        <v>2267059</v>
      </c>
      <c r="Q49" s="22">
        <v>1426401</v>
      </c>
      <c r="R49" s="22">
        <v>23455699</v>
      </c>
      <c r="S49" s="51">
        <f t="shared" si="4"/>
        <v>41306</v>
      </c>
      <c r="T49" s="22">
        <v>8931</v>
      </c>
      <c r="U49" s="22">
        <v>25196731</v>
      </c>
      <c r="V49" s="22">
        <v>24322263</v>
      </c>
      <c r="W49" s="22">
        <v>3317700</v>
      </c>
      <c r="X49" s="22">
        <f t="shared" si="3"/>
        <v>453672370</v>
      </c>
      <c r="Y49" s="53"/>
      <c r="Z49" s="6"/>
      <c r="AA49" s="53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</row>
    <row r="50" spans="1:42">
      <c r="A50" s="51">
        <f t="shared" si="5"/>
        <v>41334</v>
      </c>
      <c r="B50" s="22">
        <v>116635157</v>
      </c>
      <c r="C50" s="22">
        <v>0</v>
      </c>
      <c r="D50" s="22">
        <v>1374928</v>
      </c>
      <c r="E50" s="22">
        <v>15515042</v>
      </c>
      <c r="F50" s="37">
        <v>410852</v>
      </c>
      <c r="G50" s="22">
        <v>3232609</v>
      </c>
      <c r="H50" s="22">
        <v>210809</v>
      </c>
      <c r="I50" s="22">
        <v>11992659</v>
      </c>
      <c r="J50" s="51">
        <f t="shared" si="2"/>
        <v>41334</v>
      </c>
      <c r="K50" s="22">
        <v>4359584</v>
      </c>
      <c r="L50" s="22">
        <v>306745</v>
      </c>
      <c r="M50" s="22">
        <v>97565369</v>
      </c>
      <c r="N50" s="22">
        <v>51008181</v>
      </c>
      <c r="O50" s="22">
        <v>21303993</v>
      </c>
      <c r="P50" s="22">
        <v>2297037</v>
      </c>
      <c r="Q50" s="22">
        <v>1640285</v>
      </c>
      <c r="R50" s="22">
        <v>22887915</v>
      </c>
      <c r="S50" s="51">
        <f t="shared" si="4"/>
        <v>41334</v>
      </c>
      <c r="T50" s="22">
        <v>14175</v>
      </c>
      <c r="U50" s="22">
        <v>18938681</v>
      </c>
      <c r="V50" s="22">
        <v>20157104</v>
      </c>
      <c r="W50" s="22">
        <v>5104808</v>
      </c>
      <c r="X50" s="22">
        <f t="shared" si="3"/>
        <v>394955933</v>
      </c>
      <c r="Y50" s="53"/>
      <c r="Z50" s="6"/>
      <c r="AA50" s="53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1:42">
      <c r="A51" s="51">
        <f t="shared" si="5"/>
        <v>41365</v>
      </c>
      <c r="B51" s="22">
        <v>112900124</v>
      </c>
      <c r="C51" s="22">
        <v>0</v>
      </c>
      <c r="D51" s="22">
        <v>1217843</v>
      </c>
      <c r="E51" s="22">
        <v>16209889</v>
      </c>
      <c r="F51" s="37">
        <v>385765</v>
      </c>
      <c r="G51" s="22">
        <v>2878699</v>
      </c>
      <c r="H51" s="22">
        <v>210956</v>
      </c>
      <c r="I51" s="22">
        <v>14460920</v>
      </c>
      <c r="J51" s="51">
        <f t="shared" si="2"/>
        <v>41365</v>
      </c>
      <c r="K51" s="22">
        <v>4939116</v>
      </c>
      <c r="L51" s="22">
        <v>519920</v>
      </c>
      <c r="M51" s="22">
        <v>107242064</v>
      </c>
      <c r="N51" s="22">
        <v>57447258</v>
      </c>
      <c r="O51" s="22">
        <v>30710695</v>
      </c>
      <c r="P51" s="22">
        <v>2053642</v>
      </c>
      <c r="Q51" s="22">
        <v>2052021</v>
      </c>
      <c r="R51" s="22">
        <v>27000962</v>
      </c>
      <c r="S51" s="51">
        <f t="shared" si="4"/>
        <v>41365</v>
      </c>
      <c r="T51" s="22">
        <v>8940</v>
      </c>
      <c r="U51" s="22">
        <v>27754611</v>
      </c>
      <c r="V51" s="22">
        <v>24743568</v>
      </c>
      <c r="W51" s="22">
        <v>5885834</v>
      </c>
      <c r="X51" s="22">
        <f t="shared" si="3"/>
        <v>438622827</v>
      </c>
      <c r="Y51" s="53"/>
      <c r="Z51" s="6"/>
      <c r="AA51" s="53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</row>
    <row r="52" spans="1:42">
      <c r="A52" s="51">
        <f t="shared" si="5"/>
        <v>41395</v>
      </c>
      <c r="B52" s="22">
        <v>132668298</v>
      </c>
      <c r="C52" s="22">
        <v>0</v>
      </c>
      <c r="D52" s="22">
        <v>1137126</v>
      </c>
      <c r="E52" s="22">
        <v>18254546</v>
      </c>
      <c r="F52" s="37">
        <v>364642</v>
      </c>
      <c r="G52" s="22">
        <v>2736188</v>
      </c>
      <c r="H52" s="22">
        <v>210965</v>
      </c>
      <c r="I52" s="22">
        <v>17978282</v>
      </c>
      <c r="J52" s="51">
        <f t="shared" si="2"/>
        <v>41395</v>
      </c>
      <c r="K52" s="22">
        <v>4586488</v>
      </c>
      <c r="L52" s="22">
        <v>551063</v>
      </c>
      <c r="M52" s="22">
        <v>121183718</v>
      </c>
      <c r="N52" s="22">
        <v>54714901</v>
      </c>
      <c r="O52" s="22">
        <v>25783339</v>
      </c>
      <c r="P52" s="22">
        <v>1956644</v>
      </c>
      <c r="Q52" s="22">
        <v>1697042</v>
      </c>
      <c r="R52" s="22">
        <v>24740192</v>
      </c>
      <c r="S52" s="51">
        <f t="shared" si="4"/>
        <v>41395</v>
      </c>
      <c r="T52" s="22">
        <v>7540</v>
      </c>
      <c r="U52" s="22">
        <v>25041194</v>
      </c>
      <c r="V52" s="22">
        <v>26984586</v>
      </c>
      <c r="W52" s="22">
        <v>6842624</v>
      </c>
      <c r="X52" s="22">
        <f t="shared" si="3"/>
        <v>467439378</v>
      </c>
      <c r="Y52" s="53"/>
      <c r="Z52" s="6"/>
      <c r="AA52" s="53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</row>
    <row r="53" spans="1:42">
      <c r="A53" s="51">
        <f t="shared" si="5"/>
        <v>41426</v>
      </c>
      <c r="B53" s="22">
        <v>200728365</v>
      </c>
      <c r="C53" s="22">
        <v>0</v>
      </c>
      <c r="D53" s="22">
        <v>948693</v>
      </c>
      <c r="E53" s="22">
        <v>22554588</v>
      </c>
      <c r="F53" s="37">
        <v>356306</v>
      </c>
      <c r="G53" s="22">
        <v>2538639</v>
      </c>
      <c r="H53" s="22">
        <v>210965</v>
      </c>
      <c r="I53" s="22">
        <v>16684213</v>
      </c>
      <c r="J53" s="51">
        <f t="shared" si="2"/>
        <v>41426</v>
      </c>
      <c r="K53" s="22">
        <v>4857813</v>
      </c>
      <c r="L53" s="22">
        <v>672529</v>
      </c>
      <c r="M53" s="22">
        <v>142758435</v>
      </c>
      <c r="N53" s="22">
        <v>62064930</v>
      </c>
      <c r="O53" s="22">
        <v>28381355</v>
      </c>
      <c r="P53" s="22">
        <v>1807962</v>
      </c>
      <c r="Q53" s="22">
        <v>1793101</v>
      </c>
      <c r="R53" s="22">
        <v>35412566</v>
      </c>
      <c r="S53" s="51">
        <f t="shared" si="4"/>
        <v>41426</v>
      </c>
      <c r="T53" s="22">
        <v>6262</v>
      </c>
      <c r="U53" s="22">
        <v>27948711</v>
      </c>
      <c r="V53" s="22">
        <v>26707996</v>
      </c>
      <c r="W53" s="22">
        <v>7412325</v>
      </c>
      <c r="X53" s="22">
        <f t="shared" si="3"/>
        <v>583845754</v>
      </c>
      <c r="Y53" s="53"/>
      <c r="Z53" s="6"/>
      <c r="AA53" s="53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</row>
    <row r="54" spans="1:42">
      <c r="A54" s="51">
        <f t="shared" si="5"/>
        <v>41456</v>
      </c>
      <c r="B54" s="22">
        <v>237548121</v>
      </c>
      <c r="C54" s="22">
        <v>0</v>
      </c>
      <c r="D54" s="22">
        <v>810010</v>
      </c>
      <c r="E54" s="22">
        <v>25895735</v>
      </c>
      <c r="F54" s="37">
        <v>357778</v>
      </c>
      <c r="G54" s="22">
        <v>2634607</v>
      </c>
      <c r="H54" s="22">
        <v>210965</v>
      </c>
      <c r="I54" s="22">
        <v>15090407</v>
      </c>
      <c r="J54" s="51">
        <f t="shared" si="2"/>
        <v>41456</v>
      </c>
      <c r="K54" s="22">
        <v>3670349</v>
      </c>
      <c r="L54" s="22">
        <v>646712</v>
      </c>
      <c r="M54" s="22">
        <v>152199064</v>
      </c>
      <c r="N54" s="22">
        <v>68033065</v>
      </c>
      <c r="O54" s="22">
        <v>30517577</v>
      </c>
      <c r="P54" s="22">
        <v>1920425</v>
      </c>
      <c r="Q54" s="22">
        <v>1984831</v>
      </c>
      <c r="R54" s="22">
        <v>36182184</v>
      </c>
      <c r="S54" s="51">
        <f t="shared" si="4"/>
        <v>41456</v>
      </c>
      <c r="T54" s="22">
        <v>5378</v>
      </c>
      <c r="U54" s="22">
        <v>30689614</v>
      </c>
      <c r="V54" s="22">
        <v>26256916</v>
      </c>
      <c r="W54" s="22">
        <v>6473250</v>
      </c>
      <c r="X54" s="22">
        <f t="shared" si="3"/>
        <v>641126988</v>
      </c>
      <c r="Y54" s="53"/>
      <c r="Z54" s="6"/>
      <c r="AA54" s="53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1:42">
      <c r="A55" s="51">
        <f t="shared" si="5"/>
        <v>41487</v>
      </c>
      <c r="B55" s="22">
        <v>238343942</v>
      </c>
      <c r="C55" s="22">
        <v>0</v>
      </c>
      <c r="D55" s="22">
        <v>832331</v>
      </c>
      <c r="E55" s="22">
        <v>26793556</v>
      </c>
      <c r="F55" s="37">
        <v>374017</v>
      </c>
      <c r="G55" s="22">
        <v>3030042</v>
      </c>
      <c r="H55" s="22">
        <v>210965</v>
      </c>
      <c r="I55" s="22">
        <v>19705319</v>
      </c>
      <c r="J55" s="51">
        <f t="shared" si="2"/>
        <v>41487</v>
      </c>
      <c r="K55" s="22">
        <v>5128482</v>
      </c>
      <c r="L55" s="22">
        <v>606182</v>
      </c>
      <c r="M55" s="22">
        <v>155677580</v>
      </c>
      <c r="N55" s="22">
        <v>66258434</v>
      </c>
      <c r="O55" s="22">
        <v>29031887</v>
      </c>
      <c r="P55" s="22">
        <v>2056881</v>
      </c>
      <c r="Q55" s="22">
        <v>1977094</v>
      </c>
      <c r="R55" s="22">
        <v>36290564</v>
      </c>
      <c r="S55" s="51">
        <f t="shared" si="4"/>
        <v>41487</v>
      </c>
      <c r="T55" s="22">
        <v>4873</v>
      </c>
      <c r="U55" s="22">
        <v>27348411</v>
      </c>
      <c r="V55" s="22">
        <v>30196293</v>
      </c>
      <c r="W55" s="22">
        <v>8054700</v>
      </c>
      <c r="X55" s="22">
        <f t="shared" si="3"/>
        <v>651921553</v>
      </c>
      <c r="Y55" s="53"/>
      <c r="Z55" s="6"/>
      <c r="AA55" s="53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</row>
    <row r="56" spans="1:42">
      <c r="A56" s="51">
        <f t="shared" si="5"/>
        <v>41518</v>
      </c>
      <c r="B56" s="22">
        <v>217486237</v>
      </c>
      <c r="C56" s="22">
        <v>0</v>
      </c>
      <c r="D56" s="22">
        <v>826492</v>
      </c>
      <c r="E56" s="22">
        <v>24604666</v>
      </c>
      <c r="F56" s="37">
        <v>399098</v>
      </c>
      <c r="G56" s="22">
        <v>3050718</v>
      </c>
      <c r="H56" s="22">
        <v>210965</v>
      </c>
      <c r="I56" s="22">
        <v>16514587</v>
      </c>
      <c r="J56" s="51">
        <f t="shared" si="2"/>
        <v>41518</v>
      </c>
      <c r="K56" s="22">
        <v>4723381</v>
      </c>
      <c r="L56" s="22">
        <v>572717</v>
      </c>
      <c r="M56" s="22">
        <v>146566388</v>
      </c>
      <c r="N56" s="22">
        <v>66225285</v>
      </c>
      <c r="O56" s="22">
        <v>29096924</v>
      </c>
      <c r="P56" s="22">
        <v>2153781</v>
      </c>
      <c r="Q56" s="22">
        <v>1669984</v>
      </c>
      <c r="R56" s="22">
        <v>29693342</v>
      </c>
      <c r="S56" s="51">
        <f t="shared" si="4"/>
        <v>41518</v>
      </c>
      <c r="T56" s="22">
        <v>5576</v>
      </c>
      <c r="U56" s="22">
        <v>24188822</v>
      </c>
      <c r="V56" s="22">
        <v>32324100</v>
      </c>
      <c r="W56" s="22">
        <v>5645100</v>
      </c>
      <c r="X56" s="22">
        <f t="shared" si="3"/>
        <v>605958163</v>
      </c>
      <c r="Y56" s="53"/>
      <c r="Z56" s="6"/>
      <c r="AA56" s="53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</row>
    <row r="57" spans="1:42"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</row>
    <row r="58" spans="1:42"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1:42">
      <c r="A59" s="18" t="s">
        <v>29</v>
      </c>
      <c r="B59" s="23" t="s">
        <v>122</v>
      </c>
      <c r="F59" s="22"/>
      <c r="H59" s="22"/>
      <c r="J59" s="18" t="str">
        <f>A59</f>
        <v xml:space="preserve">Note:  </v>
      </c>
      <c r="K59" s="18" t="str">
        <f>B59</f>
        <v>The period January 2010 through December 2020 is historical data.</v>
      </c>
      <c r="P59" s="22"/>
      <c r="Q59" s="22"/>
      <c r="R59" s="22"/>
      <c r="S59" s="18" t="str">
        <f>J59</f>
        <v xml:space="preserve">Note:  </v>
      </c>
      <c r="T59" s="18" t="str">
        <f>K59</f>
        <v>The period January 2010 through December 2020 is historical data.</v>
      </c>
      <c r="U59" s="23"/>
      <c r="V59" s="23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</row>
    <row r="60" spans="1:42">
      <c r="B60" s="23" t="s">
        <v>123</v>
      </c>
      <c r="K60" s="18" t="str">
        <f>B60</f>
        <v>The period January 2021 - January 2022 is forecasted data.</v>
      </c>
      <c r="T60" s="18" t="str">
        <f>K60</f>
        <v>The period January 2021 - January 2022 is forecasted data.</v>
      </c>
      <c r="U60" s="23"/>
      <c r="V60" s="23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</row>
    <row r="61" spans="1:42">
      <c r="A61" s="18" t="str">
        <f>A1</f>
        <v>EL PASO ELECTRIC COMPANY</v>
      </c>
      <c r="I61" s="49" t="str">
        <f>I1</f>
        <v>SCHEDULE O-7.2</v>
      </c>
      <c r="J61" s="18" t="str">
        <f t="shared" ref="J61:S61" si="6">J1</f>
        <v>EL PASO ELECTRIC COMPANY</v>
      </c>
      <c r="R61" s="49" t="str">
        <f>R1</f>
        <v>SCHEDULE O-7.2</v>
      </c>
      <c r="S61" s="18" t="str">
        <f t="shared" si="6"/>
        <v>EL PASO ELECTRIC COMPANY</v>
      </c>
      <c r="Y61" s="6"/>
      <c r="Z61" s="6"/>
      <c r="AA61" s="49" t="str">
        <f>AA1</f>
        <v>SCHEDULE O-7.2</v>
      </c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</row>
    <row r="62" spans="1:42" ht="11.25" customHeight="1">
      <c r="A62" s="18" t="str">
        <f t="shared" ref="A62:A70" si="7">A2</f>
        <v>2021 TEXAS RATE CASE FILING</v>
      </c>
      <c r="B62" s="19"/>
      <c r="C62" s="19"/>
      <c r="D62" s="19"/>
      <c r="E62" s="19"/>
      <c r="F62" s="19"/>
      <c r="G62" s="19"/>
      <c r="H62" s="19"/>
      <c r="I62" s="49" t="s">
        <v>85</v>
      </c>
      <c r="J62" s="18" t="str">
        <f t="shared" ref="J62:S62" si="8">J2</f>
        <v>2021 TEXAS RATE CASE FILING</v>
      </c>
      <c r="K62" s="19"/>
      <c r="L62" s="19"/>
      <c r="M62" s="19"/>
      <c r="N62" s="19"/>
      <c r="O62" s="19"/>
      <c r="P62" s="19"/>
      <c r="Q62" s="19"/>
      <c r="R62" s="49" t="s">
        <v>86</v>
      </c>
      <c r="S62" s="18" t="str">
        <f t="shared" si="8"/>
        <v>2021 TEXAS RATE CASE FILING</v>
      </c>
      <c r="T62" s="19"/>
      <c r="U62" s="19"/>
      <c r="V62" s="19"/>
      <c r="W62" s="19"/>
      <c r="X62" s="19"/>
      <c r="Y62" s="6"/>
      <c r="Z62" s="6"/>
      <c r="AA62" s="49" t="s">
        <v>87</v>
      </c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</row>
    <row r="63" spans="1:42" ht="11.25" customHeight="1">
      <c r="A63" s="18" t="str">
        <f t="shared" si="7"/>
        <v>SCHEDULE O-7.2:  HISTORICAL SALES DATA</v>
      </c>
      <c r="J63" s="18" t="str">
        <f t="shared" ref="J63:S63" si="9">J3</f>
        <v>SCHEDULE O-7.2:  HISTORICAL SALES DATA</v>
      </c>
      <c r="S63" s="18" t="str">
        <f t="shared" si="9"/>
        <v>SCHEDULE O-7.2:  HISTORICAL SALES DATA</v>
      </c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</row>
    <row r="64" spans="1:42">
      <c r="A64" s="18" t="str">
        <f t="shared" si="7"/>
        <v>SPONSOR:  GEORGE NOVELA</v>
      </c>
      <c r="B64" s="19"/>
      <c r="C64" s="19"/>
      <c r="D64" s="19"/>
      <c r="E64" s="19"/>
      <c r="F64" s="19"/>
      <c r="G64" s="19"/>
      <c r="H64" s="19"/>
      <c r="J64" s="18" t="str">
        <f t="shared" ref="J64:S64" si="10">J4</f>
        <v>SPONSOR:  GEORGE NOVELA</v>
      </c>
      <c r="K64" s="19"/>
      <c r="L64" s="19"/>
      <c r="M64" s="19"/>
      <c r="N64" s="19"/>
      <c r="O64" s="19"/>
      <c r="P64" s="19"/>
      <c r="Q64" s="19"/>
      <c r="R64" s="19"/>
      <c r="S64" s="18" t="str">
        <f t="shared" si="10"/>
        <v>SPONSOR:  GEORGE NOVELA</v>
      </c>
      <c r="T64" s="19"/>
      <c r="U64" s="19"/>
      <c r="V64" s="19"/>
      <c r="W64" s="19"/>
      <c r="X64" s="19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</row>
    <row r="65" spans="1:42" ht="11.25" customHeight="1">
      <c r="A65" s="18" t="str">
        <f t="shared" si="7"/>
        <v>PREPARER:  ENEDINA SOTO</v>
      </c>
      <c r="B65" s="19"/>
      <c r="C65" s="19"/>
      <c r="D65" s="19"/>
      <c r="E65" s="19"/>
      <c r="F65" s="19"/>
      <c r="G65" s="19"/>
      <c r="H65" s="19"/>
      <c r="J65" s="18" t="str">
        <f t="shared" ref="J65:S65" si="11">J5</f>
        <v>PREPARER:  ENEDINA SOTO</v>
      </c>
      <c r="K65" s="19"/>
      <c r="L65" s="19"/>
      <c r="M65" s="19"/>
      <c r="N65" s="19"/>
      <c r="O65" s="19"/>
      <c r="P65" s="19"/>
      <c r="Q65" s="19"/>
      <c r="R65" s="19"/>
      <c r="S65" s="18" t="str">
        <f t="shared" si="11"/>
        <v>PREPARER:  ENEDINA SOTO</v>
      </c>
      <c r="T65" s="19"/>
      <c r="U65" s="19"/>
      <c r="V65" s="19"/>
      <c r="W65" s="19"/>
      <c r="X65" s="19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</row>
    <row r="66" spans="1:42" ht="11.25" customHeight="1">
      <c r="A66" s="18" t="str">
        <f t="shared" si="7"/>
        <v>FOR THE TEST YEAR ENDED DECEMBER 31, 2020</v>
      </c>
      <c r="B66" s="19"/>
      <c r="C66" s="19"/>
      <c r="D66" s="19"/>
      <c r="E66" s="19"/>
      <c r="F66" s="19"/>
      <c r="G66" s="19"/>
      <c r="H66" s="19"/>
      <c r="J66" s="18" t="str">
        <f t="shared" ref="J66:S66" si="12">J6</f>
        <v>FOR THE TEST YEAR ENDED DECEMBER 31, 2020</v>
      </c>
      <c r="K66" s="19"/>
      <c r="L66" s="19"/>
      <c r="M66" s="19"/>
      <c r="N66" s="19"/>
      <c r="O66" s="19"/>
      <c r="P66" s="19"/>
      <c r="Q66" s="19"/>
      <c r="R66" s="19"/>
      <c r="S66" s="18" t="str">
        <f t="shared" si="12"/>
        <v>FOR THE TEST YEAR ENDED DECEMBER 31, 2020</v>
      </c>
      <c r="T66" s="19"/>
      <c r="U66" s="19"/>
      <c r="V66" s="19"/>
      <c r="W66" s="19"/>
      <c r="X66" s="19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</row>
    <row r="68" spans="1:42" s="20" customFormat="1">
      <c r="B68" s="20" t="str">
        <f>B8</f>
        <v>(a)</v>
      </c>
      <c r="C68" s="20" t="str">
        <f t="shared" ref="C68:I68" si="13">C8</f>
        <v>(b)</v>
      </c>
      <c r="D68" s="20" t="str">
        <f t="shared" si="13"/>
        <v>(c)</v>
      </c>
      <c r="E68" s="20" t="str">
        <f t="shared" si="13"/>
        <v>(d)</v>
      </c>
      <c r="F68" s="20" t="str">
        <f t="shared" si="13"/>
        <v>(e)</v>
      </c>
      <c r="G68" s="20" t="str">
        <f t="shared" si="13"/>
        <v>(f)</v>
      </c>
      <c r="H68" s="20" t="str">
        <f t="shared" si="13"/>
        <v>(g)</v>
      </c>
      <c r="I68" s="20" t="str">
        <f t="shared" si="13"/>
        <v>(h)</v>
      </c>
      <c r="K68" s="20" t="str">
        <f t="shared" ref="K68:R68" si="14">K8</f>
        <v>(i)</v>
      </c>
      <c r="L68" s="20" t="str">
        <f t="shared" si="14"/>
        <v>(j)</v>
      </c>
      <c r="M68" s="20" t="str">
        <f t="shared" si="14"/>
        <v>(k)</v>
      </c>
      <c r="N68" s="20" t="str">
        <f t="shared" si="14"/>
        <v>(l)</v>
      </c>
      <c r="O68" s="20" t="str">
        <f t="shared" si="14"/>
        <v>(m)</v>
      </c>
      <c r="P68" s="20" t="str">
        <f t="shared" si="14"/>
        <v>(n)</v>
      </c>
      <c r="Q68" s="20" t="str">
        <f t="shared" si="14"/>
        <v>(o)</v>
      </c>
      <c r="R68" s="20" t="str">
        <f t="shared" si="14"/>
        <v>(p)</v>
      </c>
      <c r="T68" s="20" t="str">
        <f>T8</f>
        <v>(q)</v>
      </c>
      <c r="U68" s="20" t="str">
        <f t="shared" ref="U68:V68" si="15">U8</f>
        <v>(r)</v>
      </c>
      <c r="V68" s="20" t="str">
        <f t="shared" si="15"/>
        <v>(s)</v>
      </c>
      <c r="W68" s="20" t="str">
        <f t="shared" ref="W68:X68" si="16">W8</f>
        <v>(t)</v>
      </c>
      <c r="X68" s="20" t="str">
        <f t="shared" si="16"/>
        <v>(u)</v>
      </c>
    </row>
    <row r="70" spans="1:42">
      <c r="A70" s="21" t="str">
        <f t="shared" si="7"/>
        <v>MONTH</v>
      </c>
      <c r="B70" s="21" t="str">
        <f t="shared" ref="B70:X70" si="17">B10</f>
        <v>S01</v>
      </c>
      <c r="C70" s="21" t="str">
        <f t="shared" si="17"/>
        <v>SEVC</v>
      </c>
      <c r="D70" s="21" t="str">
        <f t="shared" si="17"/>
        <v>SWH</v>
      </c>
      <c r="E70" s="21" t="str">
        <f t="shared" si="17"/>
        <v>S02</v>
      </c>
      <c r="F70" s="21" t="str">
        <f>F10</f>
        <v>S07</v>
      </c>
      <c r="G70" s="21" t="str">
        <f t="shared" si="17"/>
        <v>S08</v>
      </c>
      <c r="H70" s="21" t="str">
        <f t="shared" si="17"/>
        <v>S09</v>
      </c>
      <c r="I70" s="21" t="str">
        <f t="shared" si="17"/>
        <v>S11</v>
      </c>
      <c r="J70" s="21" t="str">
        <f t="shared" si="17"/>
        <v>MONTH</v>
      </c>
      <c r="K70" s="21" t="str">
        <f t="shared" si="17"/>
        <v>S15</v>
      </c>
      <c r="L70" s="21" t="str">
        <f t="shared" si="17"/>
        <v>S22</v>
      </c>
      <c r="M70" s="21" t="str">
        <f t="shared" si="17"/>
        <v>S24</v>
      </c>
      <c r="N70" s="21" t="str">
        <f t="shared" si="17"/>
        <v>S25</v>
      </c>
      <c r="O70" s="21" t="str">
        <f t="shared" si="17"/>
        <v>S26</v>
      </c>
      <c r="P70" s="21" t="str">
        <f t="shared" si="17"/>
        <v>S28</v>
      </c>
      <c r="Q70" s="21" t="str">
        <f t="shared" si="17"/>
        <v>S30</v>
      </c>
      <c r="R70" s="21" t="str">
        <f t="shared" si="17"/>
        <v>S31</v>
      </c>
      <c r="S70" s="21" t="str">
        <f t="shared" si="17"/>
        <v>MONTH</v>
      </c>
      <c r="T70" s="21" t="str">
        <f t="shared" si="17"/>
        <v>S34</v>
      </c>
      <c r="U70" s="21" t="str">
        <f t="shared" ref="U70:V70" si="18">U10</f>
        <v>S38</v>
      </c>
      <c r="V70" s="21" t="str">
        <f t="shared" si="18"/>
        <v>S41</v>
      </c>
      <c r="W70" s="21" t="str">
        <f t="shared" si="17"/>
        <v>SRGEC</v>
      </c>
      <c r="X70" s="21" t="str">
        <f t="shared" si="17"/>
        <v>TEXAS</v>
      </c>
    </row>
    <row r="71" spans="1:42">
      <c r="A71" s="51">
        <f>EDATE(A56,1)</f>
        <v>41548</v>
      </c>
      <c r="B71" s="22">
        <v>147949414</v>
      </c>
      <c r="C71" s="22">
        <v>0</v>
      </c>
      <c r="D71" s="22">
        <v>834852</v>
      </c>
      <c r="E71" s="22">
        <v>19981464</v>
      </c>
      <c r="F71" s="22">
        <v>544997</v>
      </c>
      <c r="G71" s="22">
        <v>3423559</v>
      </c>
      <c r="H71" s="22">
        <v>211459</v>
      </c>
      <c r="I71" s="22">
        <v>16281510</v>
      </c>
      <c r="J71" s="51">
        <f t="shared" ref="J71:J112" si="19">A71</f>
        <v>41548</v>
      </c>
      <c r="K71" s="22">
        <v>5262711</v>
      </c>
      <c r="L71" s="22">
        <v>483579</v>
      </c>
      <c r="M71" s="22">
        <v>126774135</v>
      </c>
      <c r="N71" s="22">
        <v>60554000</v>
      </c>
      <c r="O71" s="22">
        <v>29144198</v>
      </c>
      <c r="P71" s="22">
        <v>2406609</v>
      </c>
      <c r="Q71" s="22">
        <v>1979320</v>
      </c>
      <c r="R71" s="22">
        <v>27617908</v>
      </c>
      <c r="S71" s="51">
        <f t="shared" ref="S71:S112" si="20">A71</f>
        <v>41548</v>
      </c>
      <c r="T71" s="22">
        <v>8645</v>
      </c>
      <c r="U71" s="22">
        <v>27334685</v>
      </c>
      <c r="V71" s="22">
        <v>27078244</v>
      </c>
      <c r="W71" s="22">
        <v>3400770</v>
      </c>
      <c r="X71" s="22">
        <f t="shared" ref="X71:X112" si="21">SUM(B71:I71,K71:R71,T71:W71)</f>
        <v>501272059</v>
      </c>
      <c r="Y71" s="23"/>
      <c r="AA71" s="23"/>
    </row>
    <row r="72" spans="1:42">
      <c r="A72" s="51">
        <f>EDATE(A71,1)</f>
        <v>41579</v>
      </c>
      <c r="B72" s="22">
        <v>123024613</v>
      </c>
      <c r="C72" s="22">
        <v>0</v>
      </c>
      <c r="D72" s="22">
        <v>1040624</v>
      </c>
      <c r="E72" s="22">
        <v>17692803</v>
      </c>
      <c r="F72" s="22">
        <v>592548</v>
      </c>
      <c r="G72" s="22">
        <v>3545730</v>
      </c>
      <c r="H72" s="22">
        <v>211459</v>
      </c>
      <c r="I72" s="22">
        <v>13562308</v>
      </c>
      <c r="J72" s="51">
        <f t="shared" si="19"/>
        <v>41579</v>
      </c>
      <c r="K72" s="22">
        <v>4811487</v>
      </c>
      <c r="L72" s="22">
        <v>387022</v>
      </c>
      <c r="M72" s="22">
        <v>112288566</v>
      </c>
      <c r="N72" s="22">
        <v>52560325</v>
      </c>
      <c r="O72" s="22">
        <v>24941335</v>
      </c>
      <c r="P72" s="22">
        <v>2493203</v>
      </c>
      <c r="Q72" s="22">
        <v>1692205</v>
      </c>
      <c r="R72" s="22">
        <v>21795924</v>
      </c>
      <c r="S72" s="51">
        <f t="shared" si="20"/>
        <v>41579</v>
      </c>
      <c r="T72" s="22">
        <v>185020</v>
      </c>
      <c r="U72" s="22">
        <v>24171757</v>
      </c>
      <c r="V72" s="22">
        <v>22939333</v>
      </c>
      <c r="W72" s="22">
        <v>2568330</v>
      </c>
      <c r="X72" s="22">
        <f t="shared" si="21"/>
        <v>430504592</v>
      </c>
      <c r="Y72" s="23"/>
      <c r="AA72" s="23"/>
    </row>
    <row r="73" spans="1:42">
      <c r="A73" s="51">
        <f t="shared" ref="A73:A112" si="22">EDATE(A72,1)</f>
        <v>41609</v>
      </c>
      <c r="B73" s="22">
        <v>135647736</v>
      </c>
      <c r="C73" s="22">
        <v>0</v>
      </c>
      <c r="D73" s="22">
        <v>1199982</v>
      </c>
      <c r="E73" s="22">
        <v>17224372</v>
      </c>
      <c r="F73" s="22">
        <v>438896</v>
      </c>
      <c r="G73" s="22">
        <v>3810966</v>
      </c>
      <c r="H73" s="22">
        <v>211459</v>
      </c>
      <c r="I73" s="22">
        <v>11322185</v>
      </c>
      <c r="J73" s="51">
        <f t="shared" si="19"/>
        <v>41609</v>
      </c>
      <c r="K73" s="22">
        <v>4510471</v>
      </c>
      <c r="L73" s="22">
        <v>158963</v>
      </c>
      <c r="M73" s="22">
        <v>103201209</v>
      </c>
      <c r="N73" s="22">
        <v>53857470</v>
      </c>
      <c r="O73" s="22">
        <v>27821922</v>
      </c>
      <c r="P73" s="22">
        <v>2667773</v>
      </c>
      <c r="Q73" s="22">
        <v>1733084</v>
      </c>
      <c r="R73" s="22">
        <v>24977802</v>
      </c>
      <c r="S73" s="51">
        <f t="shared" si="20"/>
        <v>41609</v>
      </c>
      <c r="T73" s="22">
        <v>372390</v>
      </c>
      <c r="U73" s="22">
        <v>25140804</v>
      </c>
      <c r="V73" s="22">
        <v>21778004</v>
      </c>
      <c r="W73" s="22">
        <v>2949990</v>
      </c>
      <c r="X73" s="22">
        <f t="shared" si="21"/>
        <v>439025478</v>
      </c>
      <c r="Y73" s="23"/>
      <c r="AA73" s="23"/>
    </row>
    <row r="74" spans="1:42">
      <c r="A74" s="51">
        <f t="shared" si="22"/>
        <v>41640</v>
      </c>
      <c r="B74" s="22">
        <v>164959476</v>
      </c>
      <c r="C74" s="22">
        <v>0</v>
      </c>
      <c r="D74" s="22">
        <v>1453221</v>
      </c>
      <c r="E74" s="22">
        <v>18402804</v>
      </c>
      <c r="F74" s="22">
        <v>346764</v>
      </c>
      <c r="G74" s="22">
        <v>3488287</v>
      </c>
      <c r="H74" s="22">
        <v>212345</v>
      </c>
      <c r="I74" s="22">
        <v>12735035</v>
      </c>
      <c r="J74" s="51">
        <f t="shared" si="19"/>
        <v>41640</v>
      </c>
      <c r="K74" s="22">
        <v>5092778</v>
      </c>
      <c r="L74" s="22">
        <v>196693</v>
      </c>
      <c r="M74" s="22">
        <v>109415237</v>
      </c>
      <c r="N74" s="22">
        <v>49514847</v>
      </c>
      <c r="O74" s="22">
        <v>30195319</v>
      </c>
      <c r="P74" s="22">
        <v>2631091</v>
      </c>
      <c r="Q74" s="22">
        <v>1247624</v>
      </c>
      <c r="R74" s="22">
        <v>25139084</v>
      </c>
      <c r="S74" s="51">
        <f t="shared" si="20"/>
        <v>41640</v>
      </c>
      <c r="T74" s="22">
        <v>231824</v>
      </c>
      <c r="U74" s="22">
        <v>20216851</v>
      </c>
      <c r="V74" s="22">
        <v>20705704</v>
      </c>
      <c r="W74" s="22">
        <v>3427770</v>
      </c>
      <c r="X74" s="22">
        <f t="shared" si="21"/>
        <v>469612754</v>
      </c>
      <c r="Y74" s="23"/>
      <c r="AA74" s="23"/>
    </row>
    <row r="75" spans="1:42">
      <c r="A75" s="51">
        <f t="shared" si="22"/>
        <v>41671</v>
      </c>
      <c r="B75" s="22">
        <v>140677807</v>
      </c>
      <c r="C75" s="22">
        <v>0</v>
      </c>
      <c r="D75" s="22">
        <v>1359137</v>
      </c>
      <c r="E75" s="22">
        <v>18606536</v>
      </c>
      <c r="F75" s="22">
        <v>488219</v>
      </c>
      <c r="G75" s="22">
        <v>2944955</v>
      </c>
      <c r="H75" s="22">
        <v>212345</v>
      </c>
      <c r="I75" s="22">
        <v>13729592</v>
      </c>
      <c r="J75" s="51">
        <f t="shared" si="19"/>
        <v>41671</v>
      </c>
      <c r="K75" s="22">
        <v>4271584</v>
      </c>
      <c r="L75" s="22">
        <v>202221</v>
      </c>
      <c r="M75" s="22">
        <v>110962656</v>
      </c>
      <c r="N75" s="22">
        <v>49347075</v>
      </c>
      <c r="O75" s="22">
        <v>12985791</v>
      </c>
      <c r="P75" s="22">
        <v>2281778</v>
      </c>
      <c r="Q75" s="22">
        <v>1902565</v>
      </c>
      <c r="R75" s="22">
        <v>22121246</v>
      </c>
      <c r="S75" s="51">
        <f t="shared" si="20"/>
        <v>41671</v>
      </c>
      <c r="T75" s="22">
        <v>11492</v>
      </c>
      <c r="U75" s="22">
        <v>19617432</v>
      </c>
      <c r="V75" s="22">
        <v>23947156</v>
      </c>
      <c r="W75" s="22">
        <v>3239040</v>
      </c>
      <c r="X75" s="22">
        <f t="shared" si="21"/>
        <v>428908627</v>
      </c>
      <c r="Y75" s="23"/>
      <c r="AA75" s="23"/>
    </row>
    <row r="76" spans="1:42">
      <c r="A76" s="51">
        <f t="shared" si="22"/>
        <v>41699</v>
      </c>
      <c r="B76" s="22">
        <v>105476014</v>
      </c>
      <c r="C76" s="22">
        <v>0</v>
      </c>
      <c r="D76" s="22">
        <v>1056308</v>
      </c>
      <c r="E76" s="22">
        <v>15661575</v>
      </c>
      <c r="F76" s="22">
        <v>393461</v>
      </c>
      <c r="G76" s="22">
        <v>2990542</v>
      </c>
      <c r="H76" s="22">
        <v>211026</v>
      </c>
      <c r="I76" s="22">
        <v>12555574</v>
      </c>
      <c r="J76" s="51">
        <f t="shared" si="19"/>
        <v>41699</v>
      </c>
      <c r="K76" s="22">
        <v>4420800</v>
      </c>
      <c r="L76" s="22">
        <v>268191</v>
      </c>
      <c r="M76" s="22">
        <v>98550698</v>
      </c>
      <c r="N76" s="22">
        <v>50064815</v>
      </c>
      <c r="O76" s="22">
        <v>23463958</v>
      </c>
      <c r="P76" s="22">
        <v>2308712</v>
      </c>
      <c r="Q76" s="22">
        <v>1796853</v>
      </c>
      <c r="R76" s="22">
        <v>21430933</v>
      </c>
      <c r="S76" s="51">
        <f t="shared" si="20"/>
        <v>41699</v>
      </c>
      <c r="T76" s="22">
        <v>10570</v>
      </c>
      <c r="U76" s="22">
        <v>23613435</v>
      </c>
      <c r="V76" s="22">
        <v>19460133</v>
      </c>
      <c r="W76" s="22">
        <v>5725050</v>
      </c>
      <c r="X76" s="22">
        <f t="shared" si="21"/>
        <v>389458648</v>
      </c>
      <c r="Y76" s="23"/>
      <c r="AA76" s="23"/>
    </row>
    <row r="77" spans="1:42">
      <c r="A77" s="51">
        <f t="shared" si="22"/>
        <v>41730</v>
      </c>
      <c r="B77" s="22">
        <v>110285837</v>
      </c>
      <c r="C77" s="22">
        <v>0</v>
      </c>
      <c r="D77" s="22">
        <v>1032265</v>
      </c>
      <c r="E77" s="22">
        <v>16504103</v>
      </c>
      <c r="F77" s="22">
        <v>384526</v>
      </c>
      <c r="G77" s="22">
        <v>2649561</v>
      </c>
      <c r="H77" s="22">
        <v>212408</v>
      </c>
      <c r="I77" s="22">
        <v>14425587</v>
      </c>
      <c r="J77" s="51">
        <f t="shared" si="19"/>
        <v>41730</v>
      </c>
      <c r="K77" s="22">
        <v>4910366</v>
      </c>
      <c r="L77" s="22">
        <v>690264</v>
      </c>
      <c r="M77" s="22">
        <v>104498846</v>
      </c>
      <c r="N77" s="22">
        <v>59377055</v>
      </c>
      <c r="O77" s="22">
        <v>31215839</v>
      </c>
      <c r="P77" s="22">
        <v>2056615</v>
      </c>
      <c r="Q77" s="22">
        <v>1843588</v>
      </c>
      <c r="R77" s="22">
        <v>23907261</v>
      </c>
      <c r="S77" s="51">
        <f t="shared" si="20"/>
        <v>41730</v>
      </c>
      <c r="T77" s="22">
        <v>8721</v>
      </c>
      <c r="U77" s="22">
        <v>25517611</v>
      </c>
      <c r="V77" s="22">
        <v>22316830</v>
      </c>
      <c r="W77" s="22">
        <v>5924808</v>
      </c>
      <c r="X77" s="22">
        <f t="shared" si="21"/>
        <v>427762091</v>
      </c>
      <c r="Y77" s="23"/>
      <c r="AA77" s="23"/>
    </row>
    <row r="78" spans="1:42">
      <c r="A78" s="51">
        <f t="shared" si="22"/>
        <v>41760</v>
      </c>
      <c r="B78" s="22">
        <v>129425804</v>
      </c>
      <c r="C78" s="22">
        <v>0</v>
      </c>
      <c r="D78" s="22">
        <v>944317</v>
      </c>
      <c r="E78" s="22">
        <v>18431168</v>
      </c>
      <c r="F78" s="22">
        <v>361404</v>
      </c>
      <c r="G78" s="22">
        <v>2489540</v>
      </c>
      <c r="H78" s="22">
        <v>212408</v>
      </c>
      <c r="I78" s="22">
        <v>16914368</v>
      </c>
      <c r="J78" s="51">
        <f t="shared" si="19"/>
        <v>41760</v>
      </c>
      <c r="K78" s="22">
        <v>4764472</v>
      </c>
      <c r="L78" s="22">
        <v>631825</v>
      </c>
      <c r="M78" s="22">
        <v>117197149</v>
      </c>
      <c r="N78" s="22">
        <v>52757481</v>
      </c>
      <c r="O78" s="22">
        <v>26236898</v>
      </c>
      <c r="P78" s="22">
        <v>1958431</v>
      </c>
      <c r="Q78" s="22">
        <v>1955165</v>
      </c>
      <c r="R78" s="22">
        <v>23233624</v>
      </c>
      <c r="S78" s="51">
        <f t="shared" si="20"/>
        <v>41760</v>
      </c>
      <c r="T78" s="22">
        <v>6012</v>
      </c>
      <c r="U78" s="22">
        <v>24522020</v>
      </c>
      <c r="V78" s="22">
        <v>24960743</v>
      </c>
      <c r="W78" s="22">
        <v>7105645</v>
      </c>
      <c r="X78" s="22">
        <f t="shared" si="21"/>
        <v>454108474</v>
      </c>
      <c r="Y78" s="23"/>
      <c r="AA78" s="23"/>
    </row>
    <row r="79" spans="1:42">
      <c r="A79" s="51">
        <f t="shared" si="22"/>
        <v>41791</v>
      </c>
      <c r="B79" s="22">
        <v>192465391</v>
      </c>
      <c r="C79" s="22">
        <v>0</v>
      </c>
      <c r="D79" s="22">
        <v>774603</v>
      </c>
      <c r="E79" s="22">
        <v>22396008</v>
      </c>
      <c r="F79" s="22">
        <v>332647</v>
      </c>
      <c r="G79" s="22">
        <v>2349503</v>
      </c>
      <c r="H79" s="22">
        <v>212502</v>
      </c>
      <c r="I79" s="22">
        <v>18223551</v>
      </c>
      <c r="J79" s="51">
        <f t="shared" si="19"/>
        <v>41791</v>
      </c>
      <c r="K79" s="22">
        <v>4850904</v>
      </c>
      <c r="L79" s="22">
        <v>789824</v>
      </c>
      <c r="M79" s="22">
        <v>138418624</v>
      </c>
      <c r="N79" s="22">
        <v>62554429</v>
      </c>
      <c r="O79" s="22">
        <v>28865071</v>
      </c>
      <c r="P79" s="22">
        <v>1798205</v>
      </c>
      <c r="Q79" s="22">
        <v>2221107</v>
      </c>
      <c r="R79" s="22">
        <v>35874171</v>
      </c>
      <c r="S79" s="51">
        <f t="shared" si="20"/>
        <v>41791</v>
      </c>
      <c r="T79" s="22">
        <v>6984</v>
      </c>
      <c r="U79" s="22">
        <v>31029215</v>
      </c>
      <c r="V79" s="22">
        <v>28327835</v>
      </c>
      <c r="W79" s="22">
        <v>7298289</v>
      </c>
      <c r="X79" s="22">
        <f t="shared" si="21"/>
        <v>578788863</v>
      </c>
      <c r="Y79" s="23"/>
      <c r="AA79" s="23"/>
    </row>
    <row r="80" spans="1:42">
      <c r="A80" s="51">
        <f t="shared" si="22"/>
        <v>41821</v>
      </c>
      <c r="B80" s="22">
        <v>256951190</v>
      </c>
      <c r="C80" s="22">
        <v>0</v>
      </c>
      <c r="D80" s="22">
        <v>728739</v>
      </c>
      <c r="E80" s="22">
        <v>27581329</v>
      </c>
      <c r="F80" s="22">
        <v>339353</v>
      </c>
      <c r="G80" s="22">
        <v>2470842</v>
      </c>
      <c r="H80" s="22">
        <v>213199</v>
      </c>
      <c r="I80" s="22">
        <v>14121222</v>
      </c>
      <c r="J80" s="51">
        <f t="shared" si="19"/>
        <v>41821</v>
      </c>
      <c r="K80" s="22">
        <v>4694608</v>
      </c>
      <c r="L80" s="22">
        <v>771441</v>
      </c>
      <c r="M80" s="22">
        <v>160821696</v>
      </c>
      <c r="N80" s="22">
        <v>64780556</v>
      </c>
      <c r="O80" s="22">
        <v>28905812</v>
      </c>
      <c r="P80" s="22">
        <v>1919922</v>
      </c>
      <c r="Q80" s="22">
        <v>1959963</v>
      </c>
      <c r="R80" s="22">
        <v>31429238</v>
      </c>
      <c r="S80" s="51">
        <f t="shared" si="20"/>
        <v>41821</v>
      </c>
      <c r="T80" s="22">
        <v>4038</v>
      </c>
      <c r="U80" s="22">
        <v>33425150</v>
      </c>
      <c r="V80" s="22">
        <v>26444607</v>
      </c>
      <c r="W80" s="22">
        <v>8022114</v>
      </c>
      <c r="X80" s="22">
        <f t="shared" si="21"/>
        <v>665585019</v>
      </c>
      <c r="Y80" s="23"/>
      <c r="AA80" s="23"/>
    </row>
    <row r="81" spans="1:27">
      <c r="A81" s="51">
        <f t="shared" si="22"/>
        <v>41852</v>
      </c>
      <c r="B81" s="22">
        <v>239080166</v>
      </c>
      <c r="C81" s="22">
        <v>0</v>
      </c>
      <c r="D81" s="22">
        <v>675993</v>
      </c>
      <c r="E81" s="22">
        <v>26306166</v>
      </c>
      <c r="F81" s="22">
        <v>345199</v>
      </c>
      <c r="G81" s="22">
        <v>-1763993</v>
      </c>
      <c r="H81" s="22">
        <v>213199</v>
      </c>
      <c r="I81" s="22">
        <v>13385765</v>
      </c>
      <c r="J81" s="51">
        <f t="shared" si="19"/>
        <v>41852</v>
      </c>
      <c r="K81" s="22">
        <v>5359108</v>
      </c>
      <c r="L81" s="22">
        <v>415674</v>
      </c>
      <c r="M81" s="22">
        <v>153827783</v>
      </c>
      <c r="N81" s="22">
        <v>62183972</v>
      </c>
      <c r="O81" s="22">
        <v>26834938</v>
      </c>
      <c r="P81" s="22">
        <v>2057125</v>
      </c>
      <c r="Q81" s="22">
        <v>1906263</v>
      </c>
      <c r="R81" s="22">
        <v>25970749</v>
      </c>
      <c r="S81" s="51">
        <f t="shared" si="20"/>
        <v>41852</v>
      </c>
      <c r="T81" s="22">
        <v>2776</v>
      </c>
      <c r="U81" s="22">
        <v>37586211</v>
      </c>
      <c r="V81" s="22">
        <v>28298693</v>
      </c>
      <c r="W81" s="22">
        <v>6377208</v>
      </c>
      <c r="X81" s="22">
        <f t="shared" si="21"/>
        <v>629062995</v>
      </c>
      <c r="Y81" s="23"/>
      <c r="AA81" s="23"/>
    </row>
    <row r="82" spans="1:27">
      <c r="A82" s="51">
        <f t="shared" si="22"/>
        <v>41883</v>
      </c>
      <c r="B82" s="22">
        <v>209961567</v>
      </c>
      <c r="C82" s="22">
        <v>0</v>
      </c>
      <c r="D82" s="22">
        <v>709287</v>
      </c>
      <c r="E82" s="22">
        <v>24786735</v>
      </c>
      <c r="F82" s="22">
        <v>454472</v>
      </c>
      <c r="G82" s="22">
        <v>2800833</v>
      </c>
      <c r="H82" s="22">
        <v>213160</v>
      </c>
      <c r="I82" s="22">
        <v>14992455</v>
      </c>
      <c r="J82" s="51">
        <f t="shared" si="19"/>
        <v>41883</v>
      </c>
      <c r="K82" s="22">
        <v>4702217</v>
      </c>
      <c r="L82" s="22">
        <v>621262</v>
      </c>
      <c r="M82" s="22">
        <v>146931749</v>
      </c>
      <c r="N82" s="22">
        <v>67150752</v>
      </c>
      <c r="O82" s="22">
        <v>30289841</v>
      </c>
      <c r="P82" s="22">
        <v>2142712</v>
      </c>
      <c r="Q82" s="22">
        <v>1883655</v>
      </c>
      <c r="R82" s="22">
        <v>22733460</v>
      </c>
      <c r="S82" s="51">
        <f t="shared" si="20"/>
        <v>41883</v>
      </c>
      <c r="T82" s="22">
        <v>6679</v>
      </c>
      <c r="U82" s="22">
        <v>35199333</v>
      </c>
      <c r="V82" s="22">
        <v>32020747</v>
      </c>
      <c r="W82" s="22">
        <v>4810450</v>
      </c>
      <c r="X82" s="22">
        <f t="shared" si="21"/>
        <v>602411366</v>
      </c>
      <c r="Y82" s="23"/>
      <c r="AA82" s="23"/>
    </row>
    <row r="83" spans="1:27">
      <c r="A83" s="51">
        <f t="shared" si="22"/>
        <v>41913</v>
      </c>
      <c r="B83" s="22">
        <v>163847038</v>
      </c>
      <c r="C83" s="22">
        <v>0</v>
      </c>
      <c r="D83" s="22">
        <v>769208</v>
      </c>
      <c r="E83" s="22">
        <v>21886125</v>
      </c>
      <c r="F83" s="22">
        <v>538304</v>
      </c>
      <c r="G83" s="22">
        <v>3159879</v>
      </c>
      <c r="H83" s="22">
        <v>213232</v>
      </c>
      <c r="I83" s="22">
        <v>16016677</v>
      </c>
      <c r="J83" s="51">
        <f t="shared" si="19"/>
        <v>41913</v>
      </c>
      <c r="K83" s="22">
        <v>4758133</v>
      </c>
      <c r="L83" s="22">
        <v>378808</v>
      </c>
      <c r="M83" s="22">
        <v>133924861</v>
      </c>
      <c r="N83" s="22">
        <v>57871399</v>
      </c>
      <c r="O83" s="22">
        <v>24996967</v>
      </c>
      <c r="P83" s="22">
        <v>2410326</v>
      </c>
      <c r="Q83" s="22">
        <v>2002228</v>
      </c>
      <c r="R83" s="22">
        <v>23143261</v>
      </c>
      <c r="S83" s="51">
        <f t="shared" si="20"/>
        <v>41913</v>
      </c>
      <c r="T83" s="22">
        <v>7547</v>
      </c>
      <c r="U83" s="22">
        <v>29299580</v>
      </c>
      <c r="V83" s="22">
        <v>27417670</v>
      </c>
      <c r="W83" s="22">
        <v>3619183</v>
      </c>
      <c r="X83" s="22">
        <f t="shared" si="21"/>
        <v>516260426</v>
      </c>
      <c r="Y83" s="23"/>
      <c r="AA83" s="23"/>
    </row>
    <row r="84" spans="1:27">
      <c r="A84" s="51">
        <f t="shared" si="22"/>
        <v>41944</v>
      </c>
      <c r="B84" s="22">
        <v>123043030</v>
      </c>
      <c r="C84" s="22">
        <v>0</v>
      </c>
      <c r="D84" s="22">
        <v>803096</v>
      </c>
      <c r="E84" s="22">
        <v>17357054</v>
      </c>
      <c r="F84" s="22">
        <v>528382</v>
      </c>
      <c r="G84" s="22">
        <v>3336755</v>
      </c>
      <c r="H84" s="22">
        <v>213242</v>
      </c>
      <c r="I84" s="22">
        <v>12735945</v>
      </c>
      <c r="J84" s="51">
        <f t="shared" si="19"/>
        <v>41944</v>
      </c>
      <c r="K84" s="22">
        <v>4563926</v>
      </c>
      <c r="L84" s="22">
        <v>295353</v>
      </c>
      <c r="M84" s="22">
        <v>111917578</v>
      </c>
      <c r="N84" s="22">
        <v>56544113</v>
      </c>
      <c r="O84" s="22">
        <v>27121240</v>
      </c>
      <c r="P84" s="22">
        <v>2501766</v>
      </c>
      <c r="Q84" s="22">
        <v>2037217</v>
      </c>
      <c r="R84" s="22">
        <v>23719918</v>
      </c>
      <c r="S84" s="51">
        <f t="shared" si="20"/>
        <v>41944</v>
      </c>
      <c r="T84" s="22">
        <v>232168</v>
      </c>
      <c r="U84" s="22">
        <v>26977125</v>
      </c>
      <c r="V84" s="22">
        <v>22200151</v>
      </c>
      <c r="W84" s="22">
        <v>2956332</v>
      </c>
      <c r="X84" s="22">
        <f t="shared" si="21"/>
        <v>439084391</v>
      </c>
      <c r="Y84" s="23"/>
      <c r="AA84" s="23"/>
    </row>
    <row r="85" spans="1:27">
      <c r="A85" s="51">
        <f t="shared" si="22"/>
        <v>41974</v>
      </c>
      <c r="B85" s="22">
        <v>134130983</v>
      </c>
      <c r="C85" s="22">
        <v>0</v>
      </c>
      <c r="D85" s="22">
        <v>1029156</v>
      </c>
      <c r="E85" s="22">
        <v>17250079</v>
      </c>
      <c r="F85" s="22">
        <v>449472</v>
      </c>
      <c r="G85" s="22">
        <v>3523098</v>
      </c>
      <c r="H85" s="22">
        <v>214694</v>
      </c>
      <c r="I85" s="22">
        <v>12398474</v>
      </c>
      <c r="J85" s="51">
        <f t="shared" si="19"/>
        <v>41974</v>
      </c>
      <c r="K85" s="22">
        <v>1710834</v>
      </c>
      <c r="L85" s="22">
        <v>157099</v>
      </c>
      <c r="M85" s="22">
        <v>104447691</v>
      </c>
      <c r="N85" s="22">
        <v>53272398</v>
      </c>
      <c r="O85" s="22">
        <v>27600887</v>
      </c>
      <c r="P85" s="22">
        <v>2703922</v>
      </c>
      <c r="Q85" s="22">
        <v>1880089</v>
      </c>
      <c r="R85" s="22">
        <v>21724412</v>
      </c>
      <c r="S85" s="51">
        <f t="shared" si="20"/>
        <v>41974</v>
      </c>
      <c r="T85" s="22">
        <v>489022</v>
      </c>
      <c r="U85" s="22">
        <v>23348608</v>
      </c>
      <c r="V85" s="22">
        <v>19092783</v>
      </c>
      <c r="W85" s="22">
        <v>3223391</v>
      </c>
      <c r="X85" s="22">
        <f t="shared" si="21"/>
        <v>428647092</v>
      </c>
      <c r="Y85" s="23"/>
      <c r="AA85" s="23"/>
    </row>
    <row r="86" spans="1:27">
      <c r="A86" s="51">
        <f t="shared" si="22"/>
        <v>42005</v>
      </c>
      <c r="B86" s="22">
        <v>174756173</v>
      </c>
      <c r="C86" s="22">
        <v>0</v>
      </c>
      <c r="D86" s="22">
        <v>1262918</v>
      </c>
      <c r="E86" s="22">
        <v>19958523</v>
      </c>
      <c r="F86" s="22">
        <v>416841</v>
      </c>
      <c r="G86" s="22">
        <v>3362750</v>
      </c>
      <c r="H86" s="22">
        <v>214694</v>
      </c>
      <c r="I86" s="22">
        <v>14552887</v>
      </c>
      <c r="J86" s="51">
        <f t="shared" si="19"/>
        <v>42005</v>
      </c>
      <c r="K86" s="22">
        <v>3801019</v>
      </c>
      <c r="L86" s="22">
        <v>132675</v>
      </c>
      <c r="M86" s="22">
        <v>113991544</v>
      </c>
      <c r="N86" s="22">
        <v>50672088</v>
      </c>
      <c r="O86" s="22">
        <v>31119447</v>
      </c>
      <c r="P86" s="22">
        <v>2635146</v>
      </c>
      <c r="Q86" s="22">
        <v>2005528</v>
      </c>
      <c r="R86" s="22">
        <v>25733423</v>
      </c>
      <c r="S86" s="51">
        <f t="shared" si="20"/>
        <v>42005</v>
      </c>
      <c r="T86" s="22">
        <v>462080</v>
      </c>
      <c r="U86" s="22">
        <v>29602638</v>
      </c>
      <c r="V86" s="22">
        <v>23233442</v>
      </c>
      <c r="W86" s="22">
        <v>3299418</v>
      </c>
      <c r="X86" s="22">
        <f t="shared" si="21"/>
        <v>501213234</v>
      </c>
      <c r="Y86" s="23"/>
      <c r="AA86" s="23"/>
    </row>
    <row r="87" spans="1:27">
      <c r="A87" s="51">
        <f t="shared" si="22"/>
        <v>42036</v>
      </c>
      <c r="B87" s="22">
        <v>132846200</v>
      </c>
      <c r="C87" s="22">
        <v>0</v>
      </c>
      <c r="D87" s="22">
        <v>1089110</v>
      </c>
      <c r="E87" s="22">
        <v>17373763</v>
      </c>
      <c r="F87" s="22">
        <v>466705</v>
      </c>
      <c r="G87" s="22">
        <v>3027238</v>
      </c>
      <c r="H87" s="22">
        <v>215268</v>
      </c>
      <c r="I87" s="22">
        <v>12221144</v>
      </c>
      <c r="J87" s="51">
        <f t="shared" si="19"/>
        <v>42036</v>
      </c>
      <c r="K87" s="22">
        <v>4549690</v>
      </c>
      <c r="L87" s="22">
        <v>125185</v>
      </c>
      <c r="M87" s="22">
        <v>102197811</v>
      </c>
      <c r="N87" s="22">
        <v>54997562</v>
      </c>
      <c r="O87" s="22">
        <v>25253539</v>
      </c>
      <c r="P87" s="22">
        <v>2317204</v>
      </c>
      <c r="Q87" s="22">
        <v>1993730</v>
      </c>
      <c r="R87" s="22">
        <v>20551009</v>
      </c>
      <c r="S87" s="51">
        <f t="shared" si="20"/>
        <v>42036</v>
      </c>
      <c r="T87" s="22">
        <v>14871</v>
      </c>
      <c r="U87" s="22">
        <v>25570256</v>
      </c>
      <c r="V87" s="22">
        <v>23164077</v>
      </c>
      <c r="W87" s="22">
        <v>3294940</v>
      </c>
      <c r="X87" s="22">
        <f t="shared" si="21"/>
        <v>431269302</v>
      </c>
      <c r="Y87" s="23"/>
      <c r="AA87" s="23"/>
    </row>
    <row r="88" spans="1:27">
      <c r="A88" s="51">
        <f t="shared" si="22"/>
        <v>42064</v>
      </c>
      <c r="B88" s="22">
        <v>119038561</v>
      </c>
      <c r="C88" s="22">
        <v>0</v>
      </c>
      <c r="D88" s="22">
        <v>996079</v>
      </c>
      <c r="E88" s="22">
        <v>17114064</v>
      </c>
      <c r="F88" s="22">
        <v>421072</v>
      </c>
      <c r="G88" s="22">
        <v>2939798</v>
      </c>
      <c r="H88" s="22">
        <v>215240</v>
      </c>
      <c r="I88" s="22">
        <v>13110265</v>
      </c>
      <c r="J88" s="51">
        <f t="shared" si="19"/>
        <v>42064</v>
      </c>
      <c r="K88" s="22">
        <v>4847883</v>
      </c>
      <c r="L88" s="22">
        <v>396762</v>
      </c>
      <c r="M88" s="22">
        <v>103810136</v>
      </c>
      <c r="N88" s="22">
        <v>50054377</v>
      </c>
      <c r="O88" s="22">
        <v>25590442</v>
      </c>
      <c r="P88" s="22">
        <v>2328814</v>
      </c>
      <c r="Q88" s="22">
        <v>1727290</v>
      </c>
      <c r="R88" s="22">
        <v>21276037</v>
      </c>
      <c r="S88" s="51">
        <f t="shared" si="20"/>
        <v>42064</v>
      </c>
      <c r="T88" s="22">
        <v>14219</v>
      </c>
      <c r="U88" s="22">
        <v>24731292</v>
      </c>
      <c r="V88" s="22">
        <v>19010043</v>
      </c>
      <c r="W88" s="22">
        <v>5350277</v>
      </c>
      <c r="X88" s="22">
        <f t="shared" si="21"/>
        <v>412972651</v>
      </c>
      <c r="Y88" s="23"/>
      <c r="AA88" s="23"/>
    </row>
    <row r="89" spans="1:27">
      <c r="A89" s="51">
        <f t="shared" si="22"/>
        <v>42095</v>
      </c>
      <c r="B89" s="22">
        <v>119421398</v>
      </c>
      <c r="C89" s="22">
        <v>0</v>
      </c>
      <c r="D89" s="22">
        <v>902392</v>
      </c>
      <c r="E89" s="22">
        <v>17836922</v>
      </c>
      <c r="F89" s="22">
        <v>427608</v>
      </c>
      <c r="G89" s="22">
        <v>2552348</v>
      </c>
      <c r="H89" s="22">
        <v>215240</v>
      </c>
      <c r="I89" s="22">
        <v>16867942</v>
      </c>
      <c r="J89" s="51">
        <f t="shared" si="19"/>
        <v>42095</v>
      </c>
      <c r="K89" s="22">
        <v>4919991</v>
      </c>
      <c r="L89" s="22">
        <v>767522</v>
      </c>
      <c r="M89" s="22">
        <v>113930289</v>
      </c>
      <c r="N89" s="22">
        <v>57710030</v>
      </c>
      <c r="O89" s="22">
        <v>27070661</v>
      </c>
      <c r="P89" s="22">
        <v>2077488</v>
      </c>
      <c r="Q89" s="22">
        <v>1717876</v>
      </c>
      <c r="R89" s="22">
        <v>21686400</v>
      </c>
      <c r="S89" s="51">
        <f t="shared" si="20"/>
        <v>42095</v>
      </c>
      <c r="T89" s="22">
        <v>15973</v>
      </c>
      <c r="U89" s="22">
        <v>25782869</v>
      </c>
      <c r="V89" s="22">
        <v>23205616</v>
      </c>
      <c r="W89" s="22">
        <v>5822498</v>
      </c>
      <c r="X89" s="22">
        <f t="shared" si="21"/>
        <v>442931063</v>
      </c>
      <c r="Y89" s="23"/>
      <c r="AA89" s="23"/>
    </row>
    <row r="90" spans="1:27">
      <c r="A90" s="51">
        <f t="shared" si="22"/>
        <v>42125</v>
      </c>
      <c r="B90" s="22">
        <v>125671392</v>
      </c>
      <c r="C90" s="22">
        <v>0</v>
      </c>
      <c r="D90" s="22">
        <v>780320</v>
      </c>
      <c r="E90" s="22">
        <v>18379656</v>
      </c>
      <c r="F90" s="22">
        <v>371673</v>
      </c>
      <c r="G90" s="22">
        <v>2395257</v>
      </c>
      <c r="H90" s="22">
        <v>215305</v>
      </c>
      <c r="I90" s="22">
        <v>16010425</v>
      </c>
      <c r="J90" s="51">
        <f t="shared" si="19"/>
        <v>42125</v>
      </c>
      <c r="K90" s="22">
        <v>4876771</v>
      </c>
      <c r="L90" s="22">
        <v>758420</v>
      </c>
      <c r="M90" s="22">
        <v>114000774</v>
      </c>
      <c r="N90" s="22">
        <v>51576412</v>
      </c>
      <c r="O90" s="22">
        <v>25469543</v>
      </c>
      <c r="P90" s="22">
        <v>1957657</v>
      </c>
      <c r="Q90" s="22">
        <v>1650893</v>
      </c>
      <c r="R90" s="22">
        <v>19053613</v>
      </c>
      <c r="S90" s="51">
        <f t="shared" si="20"/>
        <v>42125</v>
      </c>
      <c r="T90" s="22">
        <v>7137</v>
      </c>
      <c r="U90" s="22">
        <v>26728224</v>
      </c>
      <c r="V90" s="22">
        <v>23819239</v>
      </c>
      <c r="W90" s="22">
        <v>7021985</v>
      </c>
      <c r="X90" s="22">
        <f t="shared" si="21"/>
        <v>440744696</v>
      </c>
      <c r="Y90" s="23"/>
      <c r="AA90" s="23"/>
    </row>
    <row r="91" spans="1:27">
      <c r="A91" s="51">
        <f t="shared" si="22"/>
        <v>42156</v>
      </c>
      <c r="B91" s="22">
        <v>188977482</v>
      </c>
      <c r="C91" s="22">
        <v>0</v>
      </c>
      <c r="D91" s="22">
        <v>704842</v>
      </c>
      <c r="E91" s="22">
        <v>23236125</v>
      </c>
      <c r="F91" s="22">
        <v>363511</v>
      </c>
      <c r="G91" s="22">
        <v>2201323</v>
      </c>
      <c r="H91" s="22">
        <v>215305</v>
      </c>
      <c r="I91" s="22">
        <v>15182895</v>
      </c>
      <c r="J91" s="51">
        <f t="shared" si="19"/>
        <v>42156</v>
      </c>
      <c r="K91" s="22">
        <v>5178412</v>
      </c>
      <c r="L91" s="22">
        <v>704481</v>
      </c>
      <c r="M91" s="22">
        <v>138532824</v>
      </c>
      <c r="N91" s="22">
        <v>59903776</v>
      </c>
      <c r="O91" s="22">
        <v>28318125</v>
      </c>
      <c r="P91" s="22">
        <v>1823053</v>
      </c>
      <c r="Q91" s="22">
        <v>1989647</v>
      </c>
      <c r="R91" s="22">
        <v>23052666</v>
      </c>
      <c r="S91" s="51">
        <f t="shared" si="20"/>
        <v>42156</v>
      </c>
      <c r="T91" s="22">
        <v>7048</v>
      </c>
      <c r="U91" s="22">
        <v>41412196</v>
      </c>
      <c r="V91" s="22">
        <v>26519616</v>
      </c>
      <c r="W91" s="22">
        <v>7659967</v>
      </c>
      <c r="X91" s="22">
        <f t="shared" si="21"/>
        <v>565983294</v>
      </c>
      <c r="Y91" s="23"/>
      <c r="AA91" s="23"/>
    </row>
    <row r="92" spans="1:27">
      <c r="A92" s="51">
        <f t="shared" si="22"/>
        <v>42186</v>
      </c>
      <c r="B92" s="22">
        <v>265829808</v>
      </c>
      <c r="C92" s="22">
        <v>0</v>
      </c>
      <c r="D92" s="22">
        <v>632380</v>
      </c>
      <c r="E92" s="22">
        <v>29531533</v>
      </c>
      <c r="F92" s="22">
        <v>364852</v>
      </c>
      <c r="G92" s="22">
        <v>2344245</v>
      </c>
      <c r="H92" s="22">
        <v>217627</v>
      </c>
      <c r="I92" s="22">
        <v>14498917</v>
      </c>
      <c r="J92" s="51">
        <f t="shared" si="19"/>
        <v>42186</v>
      </c>
      <c r="K92" s="22">
        <v>4950871</v>
      </c>
      <c r="L92" s="22">
        <v>744594</v>
      </c>
      <c r="M92" s="22">
        <v>163218976</v>
      </c>
      <c r="N92" s="22">
        <v>63619264</v>
      </c>
      <c r="O92" s="22">
        <v>37701807</v>
      </c>
      <c r="P92" s="22">
        <v>1944622</v>
      </c>
      <c r="Q92" s="22">
        <v>1737511</v>
      </c>
      <c r="R92" s="22">
        <v>23129820</v>
      </c>
      <c r="S92" s="51">
        <f t="shared" si="20"/>
        <v>42186</v>
      </c>
      <c r="T92" s="22">
        <v>6756</v>
      </c>
      <c r="U92" s="22">
        <v>32674866</v>
      </c>
      <c r="V92" s="22">
        <v>26426606</v>
      </c>
      <c r="W92" s="22">
        <v>7494909</v>
      </c>
      <c r="X92" s="22">
        <f t="shared" si="21"/>
        <v>677069964</v>
      </c>
      <c r="Y92" s="23"/>
      <c r="AA92" s="23"/>
    </row>
    <row r="93" spans="1:27">
      <c r="A93" s="51">
        <f t="shared" si="22"/>
        <v>42217</v>
      </c>
      <c r="B93" s="22">
        <v>255504089</v>
      </c>
      <c r="C93" s="22">
        <v>0</v>
      </c>
      <c r="D93" s="22">
        <v>545036</v>
      </c>
      <c r="E93" s="22">
        <v>28139474</v>
      </c>
      <c r="F93" s="22">
        <v>361220</v>
      </c>
      <c r="G93" s="22">
        <v>2526322</v>
      </c>
      <c r="H93" s="22">
        <v>217835</v>
      </c>
      <c r="I93" s="22">
        <v>12562393</v>
      </c>
      <c r="J93" s="51">
        <f t="shared" si="19"/>
        <v>42217</v>
      </c>
      <c r="K93" s="22">
        <v>4896454</v>
      </c>
      <c r="L93" s="22">
        <v>566407</v>
      </c>
      <c r="M93" s="22">
        <v>154890914</v>
      </c>
      <c r="N93" s="22">
        <v>64674734</v>
      </c>
      <c r="O93" s="22">
        <v>76412204</v>
      </c>
      <c r="P93" s="22">
        <v>2074346</v>
      </c>
      <c r="Q93" s="22">
        <v>1988816</v>
      </c>
      <c r="R93" s="22">
        <v>24600371</v>
      </c>
      <c r="S93" s="51">
        <f t="shared" si="20"/>
        <v>42217</v>
      </c>
      <c r="T93" s="22">
        <v>7525</v>
      </c>
      <c r="U93" s="22">
        <v>-3679415</v>
      </c>
      <c r="V93" s="22">
        <v>29051459</v>
      </c>
      <c r="W93" s="22">
        <v>8553825</v>
      </c>
      <c r="X93" s="22">
        <f t="shared" si="21"/>
        <v>663894009</v>
      </c>
      <c r="Y93" s="23"/>
      <c r="AA93" s="23"/>
    </row>
    <row r="94" spans="1:27">
      <c r="A94" s="51">
        <f t="shared" si="22"/>
        <v>42248</v>
      </c>
      <c r="B94" s="22">
        <v>249042751</v>
      </c>
      <c r="C94" s="22">
        <v>0</v>
      </c>
      <c r="D94" s="22">
        <v>565833</v>
      </c>
      <c r="E94" s="22">
        <v>28708535</v>
      </c>
      <c r="F94" s="22">
        <v>485880</v>
      </c>
      <c r="G94" s="22">
        <v>2637160</v>
      </c>
      <c r="H94" s="22">
        <v>218241</v>
      </c>
      <c r="I94" s="22">
        <v>11535814</v>
      </c>
      <c r="J94" s="51">
        <f t="shared" si="19"/>
        <v>42248</v>
      </c>
      <c r="K94" s="22">
        <v>4129766</v>
      </c>
      <c r="L94" s="22">
        <v>536549</v>
      </c>
      <c r="M94" s="22">
        <v>156434906</v>
      </c>
      <c r="N94" s="22">
        <v>68006247</v>
      </c>
      <c r="O94" s="22">
        <v>29655273</v>
      </c>
      <c r="P94" s="22">
        <v>2164808</v>
      </c>
      <c r="Q94" s="22">
        <v>1828783</v>
      </c>
      <c r="R94" s="22">
        <v>22956270</v>
      </c>
      <c r="S94" s="51">
        <f t="shared" si="20"/>
        <v>42248</v>
      </c>
      <c r="T94" s="22">
        <v>8483</v>
      </c>
      <c r="U94" s="22">
        <v>39001787</v>
      </c>
      <c r="V94" s="22">
        <v>33145309</v>
      </c>
      <c r="W94" s="22">
        <v>6077250</v>
      </c>
      <c r="X94" s="22">
        <f t="shared" si="21"/>
        <v>657139645</v>
      </c>
      <c r="Y94" s="23"/>
      <c r="AA94" s="23"/>
    </row>
    <row r="95" spans="1:27">
      <c r="A95" s="51">
        <f t="shared" si="22"/>
        <v>42278</v>
      </c>
      <c r="B95" s="22">
        <v>191118300</v>
      </c>
      <c r="C95" s="22">
        <v>0</v>
      </c>
      <c r="D95" s="22">
        <v>645635</v>
      </c>
      <c r="E95" s="22">
        <v>24875781</v>
      </c>
      <c r="F95" s="22">
        <v>568770</v>
      </c>
      <c r="G95" s="22">
        <v>2949811</v>
      </c>
      <c r="H95" s="22">
        <v>218241</v>
      </c>
      <c r="I95" s="22">
        <v>15143293</v>
      </c>
      <c r="J95" s="51">
        <f t="shared" si="19"/>
        <v>42278</v>
      </c>
      <c r="K95" s="22">
        <v>3944680</v>
      </c>
      <c r="L95" s="22">
        <v>313547</v>
      </c>
      <c r="M95" s="22">
        <v>141222864</v>
      </c>
      <c r="N95" s="22">
        <v>56926771</v>
      </c>
      <c r="O95" s="22">
        <v>24932079</v>
      </c>
      <c r="P95" s="22">
        <v>2420562</v>
      </c>
      <c r="Q95" s="22">
        <v>1540123</v>
      </c>
      <c r="R95" s="22">
        <v>20161634</v>
      </c>
      <c r="S95" s="51">
        <f t="shared" si="20"/>
        <v>42278</v>
      </c>
      <c r="T95" s="22">
        <v>9210</v>
      </c>
      <c r="U95" s="22">
        <v>31200827</v>
      </c>
      <c r="V95" s="22">
        <v>27781241</v>
      </c>
      <c r="W95" s="22">
        <v>3145788</v>
      </c>
      <c r="X95" s="22">
        <f t="shared" si="21"/>
        <v>549119157</v>
      </c>
      <c r="Y95" s="23"/>
      <c r="AA95" s="23"/>
    </row>
    <row r="96" spans="1:27">
      <c r="A96" s="51">
        <f t="shared" si="22"/>
        <v>42309</v>
      </c>
      <c r="B96" s="22">
        <v>119926627</v>
      </c>
      <c r="C96" s="22">
        <v>0</v>
      </c>
      <c r="D96" s="22">
        <v>725199</v>
      </c>
      <c r="E96" s="22">
        <v>18607624</v>
      </c>
      <c r="F96" s="22">
        <v>565411</v>
      </c>
      <c r="G96" s="22">
        <v>3069320</v>
      </c>
      <c r="H96" s="22">
        <v>218889</v>
      </c>
      <c r="I96" s="22">
        <v>12050329</v>
      </c>
      <c r="J96" s="51">
        <f t="shared" si="19"/>
        <v>42309</v>
      </c>
      <c r="K96" s="22">
        <v>5568484</v>
      </c>
      <c r="L96" s="22">
        <v>221086</v>
      </c>
      <c r="M96" s="22">
        <v>109011228</v>
      </c>
      <c r="N96" s="22">
        <v>57734005</v>
      </c>
      <c r="O96" s="22">
        <v>27342287</v>
      </c>
      <c r="P96" s="22">
        <v>2514184</v>
      </c>
      <c r="Q96" s="22">
        <v>2050001</v>
      </c>
      <c r="R96" s="22">
        <v>23748125</v>
      </c>
      <c r="S96" s="51">
        <f t="shared" si="20"/>
        <v>42309</v>
      </c>
      <c r="T96" s="22">
        <v>360789</v>
      </c>
      <c r="U96" s="22">
        <v>29260671</v>
      </c>
      <c r="V96" s="22">
        <v>20961021</v>
      </c>
      <c r="W96" s="22">
        <v>2643152</v>
      </c>
      <c r="X96" s="22">
        <f t="shared" si="21"/>
        <v>436578432</v>
      </c>
      <c r="Y96" s="23"/>
      <c r="AA96" s="23"/>
    </row>
    <row r="97" spans="1:27">
      <c r="A97" s="51">
        <f t="shared" si="22"/>
        <v>42339</v>
      </c>
      <c r="B97" s="22">
        <v>136900239</v>
      </c>
      <c r="C97" s="22">
        <v>0</v>
      </c>
      <c r="D97" s="22">
        <v>922238</v>
      </c>
      <c r="E97" s="22">
        <v>18813062</v>
      </c>
      <c r="F97" s="22">
        <v>469080</v>
      </c>
      <c r="G97" s="22">
        <v>3298475</v>
      </c>
      <c r="H97" s="22">
        <v>219196</v>
      </c>
      <c r="I97" s="22">
        <v>14148388</v>
      </c>
      <c r="J97" s="51">
        <f t="shared" si="19"/>
        <v>42339</v>
      </c>
      <c r="K97" s="22">
        <v>3866817</v>
      </c>
      <c r="L97" s="22">
        <v>170935</v>
      </c>
      <c r="M97" s="22">
        <v>104248673</v>
      </c>
      <c r="N97" s="22">
        <v>50253758</v>
      </c>
      <c r="O97" s="22">
        <v>25701441</v>
      </c>
      <c r="P97" s="22">
        <v>2705334</v>
      </c>
      <c r="Q97" s="22">
        <v>1561037</v>
      </c>
      <c r="R97" s="22">
        <v>20995029</v>
      </c>
      <c r="S97" s="51">
        <f t="shared" si="20"/>
        <v>42339</v>
      </c>
      <c r="T97" s="22">
        <v>515877</v>
      </c>
      <c r="U97" s="22">
        <v>23972198</v>
      </c>
      <c r="V97" s="22">
        <v>19500537</v>
      </c>
      <c r="W97" s="22">
        <v>2983073</v>
      </c>
      <c r="X97" s="22">
        <f t="shared" si="21"/>
        <v>431245387</v>
      </c>
      <c r="Y97" s="23"/>
      <c r="AA97" s="23"/>
    </row>
    <row r="98" spans="1:27">
      <c r="A98" s="51">
        <f t="shared" si="22"/>
        <v>42370</v>
      </c>
      <c r="B98" s="22">
        <v>170546926</v>
      </c>
      <c r="C98" s="22">
        <v>0</v>
      </c>
      <c r="D98" s="22">
        <v>1072290</v>
      </c>
      <c r="E98" s="22">
        <v>20579643</v>
      </c>
      <c r="F98" s="22">
        <v>347173</v>
      </c>
      <c r="G98" s="22">
        <v>3219049</v>
      </c>
      <c r="H98" s="22">
        <v>218445</v>
      </c>
      <c r="I98" s="22">
        <v>11954015</v>
      </c>
      <c r="J98" s="51">
        <f t="shared" si="19"/>
        <v>42370</v>
      </c>
      <c r="K98" s="22">
        <v>4942512</v>
      </c>
      <c r="L98" s="22">
        <v>106454</v>
      </c>
      <c r="M98" s="22">
        <v>109295856</v>
      </c>
      <c r="N98" s="22">
        <v>49703993</v>
      </c>
      <c r="O98" s="22">
        <v>30521166</v>
      </c>
      <c r="P98" s="22">
        <v>2663304</v>
      </c>
      <c r="Q98" s="22">
        <v>1191202</v>
      </c>
      <c r="R98" s="22">
        <v>23575486</v>
      </c>
      <c r="S98" s="51">
        <f t="shared" si="20"/>
        <v>42370</v>
      </c>
      <c r="T98" s="22">
        <v>569347</v>
      </c>
      <c r="U98" s="22">
        <v>23565383</v>
      </c>
      <c r="V98" s="22">
        <v>21472724</v>
      </c>
      <c r="W98" s="22">
        <v>3322682</v>
      </c>
      <c r="X98" s="22">
        <f t="shared" si="21"/>
        <v>478867650</v>
      </c>
      <c r="Y98" s="23"/>
      <c r="AA98" s="23"/>
    </row>
    <row r="99" spans="1:27">
      <c r="A99" s="51">
        <f t="shared" si="22"/>
        <v>42401</v>
      </c>
      <c r="B99" s="22">
        <v>142840115</v>
      </c>
      <c r="C99" s="22">
        <v>0</v>
      </c>
      <c r="D99" s="22">
        <v>1016456</v>
      </c>
      <c r="E99" s="22">
        <v>20263839</v>
      </c>
      <c r="F99" s="22">
        <v>489234</v>
      </c>
      <c r="G99" s="22">
        <v>2808462</v>
      </c>
      <c r="H99" s="22">
        <v>218454</v>
      </c>
      <c r="I99" s="22">
        <v>13610157</v>
      </c>
      <c r="J99" s="51">
        <f t="shared" si="19"/>
        <v>42401</v>
      </c>
      <c r="K99" s="22">
        <v>5728476</v>
      </c>
      <c r="L99" s="22">
        <v>129054</v>
      </c>
      <c r="M99" s="22">
        <v>105481637</v>
      </c>
      <c r="N99" s="22">
        <v>52147526</v>
      </c>
      <c r="O99" s="22">
        <v>28298772</v>
      </c>
      <c r="P99" s="22">
        <v>2310661</v>
      </c>
      <c r="Q99" s="22">
        <v>1717183</v>
      </c>
      <c r="R99" s="22">
        <v>22823028</v>
      </c>
      <c r="S99" s="51">
        <f t="shared" si="20"/>
        <v>42401</v>
      </c>
      <c r="T99" s="22">
        <v>88780</v>
      </c>
      <c r="U99" s="22">
        <v>27847776</v>
      </c>
      <c r="V99" s="22">
        <v>22359406</v>
      </c>
      <c r="W99" s="22">
        <v>3276881</v>
      </c>
      <c r="X99" s="22">
        <f t="shared" si="21"/>
        <v>453455897</v>
      </c>
      <c r="Y99" s="23"/>
      <c r="AA99" s="23"/>
    </row>
    <row r="100" spans="1:27">
      <c r="A100" s="51">
        <f t="shared" si="22"/>
        <v>42430</v>
      </c>
      <c r="B100" s="22">
        <v>120171892</v>
      </c>
      <c r="C100" s="22">
        <v>0</v>
      </c>
      <c r="D100" s="22">
        <v>883149</v>
      </c>
      <c r="E100" s="22">
        <v>19575600</v>
      </c>
      <c r="F100" s="22">
        <v>467481</v>
      </c>
      <c r="G100" s="22">
        <v>2835095</v>
      </c>
      <c r="H100" s="22">
        <v>218454</v>
      </c>
      <c r="I100" s="22">
        <v>16961221</v>
      </c>
      <c r="J100" s="51">
        <f t="shared" si="19"/>
        <v>42430</v>
      </c>
      <c r="K100" s="22">
        <v>4910193</v>
      </c>
      <c r="L100" s="22">
        <v>376487</v>
      </c>
      <c r="M100" s="22">
        <v>110370059</v>
      </c>
      <c r="N100" s="22">
        <v>47656338</v>
      </c>
      <c r="O100" s="22">
        <v>25647787</v>
      </c>
      <c r="P100" s="22">
        <v>2337770</v>
      </c>
      <c r="Q100" s="22">
        <v>1432772</v>
      </c>
      <c r="R100" s="22">
        <v>21008967</v>
      </c>
      <c r="S100" s="51">
        <f t="shared" si="20"/>
        <v>42430</v>
      </c>
      <c r="T100" s="22">
        <v>16726</v>
      </c>
      <c r="U100" s="22">
        <v>22876932</v>
      </c>
      <c r="V100" s="22">
        <v>20902116</v>
      </c>
      <c r="W100" s="22">
        <v>5241781</v>
      </c>
      <c r="X100" s="22">
        <f t="shared" si="21"/>
        <v>423890820</v>
      </c>
      <c r="Y100" s="23"/>
      <c r="AA100" s="23"/>
    </row>
    <row r="101" spans="1:27">
      <c r="A101" s="51">
        <f t="shared" si="22"/>
        <v>42461</v>
      </c>
      <c r="B101" s="22">
        <v>118387850</v>
      </c>
      <c r="C101" s="22">
        <v>0</v>
      </c>
      <c r="D101" s="22">
        <v>815611</v>
      </c>
      <c r="E101" s="22">
        <v>19283714</v>
      </c>
      <c r="F101" s="50">
        <v>395851</v>
      </c>
      <c r="G101" s="22">
        <v>2374684</v>
      </c>
      <c r="H101" s="22">
        <v>218454</v>
      </c>
      <c r="I101" s="22">
        <v>10460510</v>
      </c>
      <c r="J101" s="51">
        <f t="shared" si="19"/>
        <v>42461</v>
      </c>
      <c r="K101" s="22">
        <v>4961061</v>
      </c>
      <c r="L101" s="22">
        <v>871625</v>
      </c>
      <c r="M101" s="22">
        <v>111978188</v>
      </c>
      <c r="N101" s="22">
        <v>55208214</v>
      </c>
      <c r="O101" s="22">
        <v>28238457</v>
      </c>
      <c r="P101" s="22">
        <v>2077919</v>
      </c>
      <c r="Q101" s="22">
        <v>1336150</v>
      </c>
      <c r="R101" s="22">
        <v>20820220</v>
      </c>
      <c r="S101" s="51">
        <f t="shared" si="20"/>
        <v>42461</v>
      </c>
      <c r="T101" s="22">
        <v>14388</v>
      </c>
      <c r="U101" s="22">
        <v>25648597</v>
      </c>
      <c r="V101" s="22">
        <v>21198847</v>
      </c>
      <c r="W101" s="22">
        <v>5760335</v>
      </c>
      <c r="X101" s="22">
        <f t="shared" si="21"/>
        <v>430050675</v>
      </c>
      <c r="Y101" s="23"/>
      <c r="AA101" s="23"/>
    </row>
    <row r="102" spans="1:27">
      <c r="A102" s="51">
        <f t="shared" si="22"/>
        <v>42491</v>
      </c>
      <c r="B102" s="22">
        <v>132773860</v>
      </c>
      <c r="C102" s="22">
        <v>0</v>
      </c>
      <c r="D102" s="22">
        <v>729216</v>
      </c>
      <c r="E102" s="22">
        <v>20848762</v>
      </c>
      <c r="F102" s="50">
        <v>392797</v>
      </c>
      <c r="G102" s="22">
        <v>2587111</v>
      </c>
      <c r="H102" s="22">
        <v>218454</v>
      </c>
      <c r="I102" s="22">
        <v>11420096</v>
      </c>
      <c r="J102" s="51">
        <f t="shared" si="19"/>
        <v>42491</v>
      </c>
      <c r="K102" s="22">
        <v>4999246</v>
      </c>
      <c r="L102" s="22">
        <v>664735</v>
      </c>
      <c r="M102" s="22">
        <v>116623308</v>
      </c>
      <c r="N102" s="22">
        <v>51206443</v>
      </c>
      <c r="O102" s="22">
        <v>26132388</v>
      </c>
      <c r="P102" s="22">
        <v>1965195</v>
      </c>
      <c r="Q102" s="22">
        <v>1634278</v>
      </c>
      <c r="R102" s="22">
        <v>19353949</v>
      </c>
      <c r="S102" s="51">
        <f t="shared" si="20"/>
        <v>42491</v>
      </c>
      <c r="T102" s="22">
        <v>6678</v>
      </c>
      <c r="U102" s="22">
        <v>28552327</v>
      </c>
      <c r="V102" s="22">
        <v>23638893</v>
      </c>
      <c r="W102" s="22">
        <v>7306283</v>
      </c>
      <c r="X102" s="22">
        <f t="shared" si="21"/>
        <v>451054019</v>
      </c>
      <c r="Y102" s="23"/>
      <c r="AA102" s="23"/>
    </row>
    <row r="103" spans="1:27">
      <c r="A103" s="51">
        <f t="shared" si="22"/>
        <v>42522</v>
      </c>
      <c r="B103" s="22">
        <v>207603920</v>
      </c>
      <c r="C103" s="22">
        <v>0</v>
      </c>
      <c r="D103" s="22">
        <v>694216</v>
      </c>
      <c r="E103" s="22">
        <v>25594094</v>
      </c>
      <c r="F103" s="50">
        <v>409146</v>
      </c>
      <c r="G103" s="22">
        <v>2212362</v>
      </c>
      <c r="H103" s="22">
        <v>218864</v>
      </c>
      <c r="I103" s="22">
        <v>13938719</v>
      </c>
      <c r="J103" s="51">
        <f t="shared" si="19"/>
        <v>42522</v>
      </c>
      <c r="K103" s="22">
        <v>5030926</v>
      </c>
      <c r="L103" s="22">
        <v>587834</v>
      </c>
      <c r="M103" s="22">
        <v>146677622</v>
      </c>
      <c r="N103" s="22">
        <v>60791047</v>
      </c>
      <c r="O103" s="22">
        <v>28758824</v>
      </c>
      <c r="P103" s="22">
        <v>1820616</v>
      </c>
      <c r="Q103" s="22">
        <v>1738143</v>
      </c>
      <c r="R103" s="22">
        <v>23590537</v>
      </c>
      <c r="S103" s="51">
        <f t="shared" si="20"/>
        <v>42522</v>
      </c>
      <c r="T103" s="22">
        <v>7356</v>
      </c>
      <c r="U103" s="22">
        <v>38636018</v>
      </c>
      <c r="V103" s="22">
        <v>27029311</v>
      </c>
      <c r="W103" s="22">
        <v>7600995</v>
      </c>
      <c r="X103" s="22">
        <f t="shared" si="21"/>
        <v>592940550</v>
      </c>
      <c r="Y103" s="23"/>
      <c r="AA103" s="23"/>
    </row>
    <row r="104" spans="1:27">
      <c r="A104" s="51">
        <f t="shared" si="22"/>
        <v>42552</v>
      </c>
      <c r="B104" s="22">
        <v>278265607</v>
      </c>
      <c r="C104" s="22">
        <v>0</v>
      </c>
      <c r="D104" s="22">
        <v>542343</v>
      </c>
      <c r="E104" s="22">
        <v>29742242</v>
      </c>
      <c r="F104" s="50">
        <v>352373</v>
      </c>
      <c r="G104" s="22">
        <v>2360475</v>
      </c>
      <c r="H104" s="22">
        <v>219000</v>
      </c>
      <c r="I104" s="22">
        <v>14213375</v>
      </c>
      <c r="J104" s="51">
        <f t="shared" si="19"/>
        <v>42552</v>
      </c>
      <c r="K104" s="22">
        <v>4005943</v>
      </c>
      <c r="L104" s="22">
        <v>768806</v>
      </c>
      <c r="M104" s="22">
        <v>163831707</v>
      </c>
      <c r="N104" s="22">
        <v>62801923</v>
      </c>
      <c r="O104" s="22">
        <v>37171485</v>
      </c>
      <c r="P104" s="22">
        <v>1935316</v>
      </c>
      <c r="Q104" s="22">
        <v>1645213</v>
      </c>
      <c r="R104" s="22">
        <v>22692624</v>
      </c>
      <c r="S104" s="51">
        <f t="shared" si="20"/>
        <v>42552</v>
      </c>
      <c r="T104" s="22">
        <v>5963</v>
      </c>
      <c r="U104" s="22">
        <v>32667440</v>
      </c>
      <c r="V104" s="22">
        <v>26302997</v>
      </c>
      <c r="W104" s="22">
        <v>8825556</v>
      </c>
      <c r="X104" s="22">
        <f t="shared" si="21"/>
        <v>688350388</v>
      </c>
      <c r="Y104" s="23"/>
      <c r="AA104" s="23"/>
    </row>
    <row r="105" spans="1:27">
      <c r="A105" s="51">
        <f t="shared" si="22"/>
        <v>42583</v>
      </c>
      <c r="B105" s="22">
        <v>269757628</v>
      </c>
      <c r="C105" s="22">
        <v>0</v>
      </c>
      <c r="D105" s="22">
        <v>487026</v>
      </c>
      <c r="E105" s="22">
        <v>29754458</v>
      </c>
      <c r="F105" s="50">
        <v>380946</v>
      </c>
      <c r="G105" s="22">
        <v>2543314</v>
      </c>
      <c r="H105" s="22">
        <v>219086</v>
      </c>
      <c r="I105" s="22">
        <v>13119189</v>
      </c>
      <c r="J105" s="51">
        <f t="shared" si="19"/>
        <v>42583</v>
      </c>
      <c r="K105" s="22">
        <v>3600864</v>
      </c>
      <c r="L105" s="22">
        <v>597956</v>
      </c>
      <c r="M105" s="22">
        <v>159199182</v>
      </c>
      <c r="N105" s="22">
        <v>66404297</v>
      </c>
      <c r="O105" s="22">
        <v>28754829</v>
      </c>
      <c r="P105" s="22">
        <v>2073586</v>
      </c>
      <c r="Q105" s="22">
        <v>1441869</v>
      </c>
      <c r="R105" s="50">
        <v>23877244</v>
      </c>
      <c r="S105" s="51">
        <f t="shared" si="20"/>
        <v>42583</v>
      </c>
      <c r="T105" s="22">
        <v>5726</v>
      </c>
      <c r="U105" s="22">
        <v>38399978</v>
      </c>
      <c r="V105" s="22">
        <v>28331510</v>
      </c>
      <c r="W105" s="22">
        <v>6888943</v>
      </c>
      <c r="X105" s="22">
        <f t="shared" si="21"/>
        <v>675837631</v>
      </c>
      <c r="Y105" s="23"/>
      <c r="AA105" s="23"/>
    </row>
    <row r="106" spans="1:27">
      <c r="A106" s="51">
        <f t="shared" si="22"/>
        <v>42614</v>
      </c>
      <c r="B106" s="22">
        <v>230598057</v>
      </c>
      <c r="C106" s="22">
        <v>0</v>
      </c>
      <c r="D106" s="22">
        <v>568330</v>
      </c>
      <c r="E106" s="22">
        <v>27892274</v>
      </c>
      <c r="F106" s="50">
        <v>484861</v>
      </c>
      <c r="G106" s="22">
        <v>2669330</v>
      </c>
      <c r="H106" s="22">
        <v>219086</v>
      </c>
      <c r="I106" s="22">
        <v>13093487</v>
      </c>
      <c r="J106" s="51">
        <f t="shared" si="19"/>
        <v>42614</v>
      </c>
      <c r="K106" s="22">
        <v>4222196</v>
      </c>
      <c r="L106" s="22">
        <v>346281</v>
      </c>
      <c r="M106" s="22">
        <v>155122776</v>
      </c>
      <c r="N106" s="22">
        <v>64242247</v>
      </c>
      <c r="O106" s="22">
        <v>29883973</v>
      </c>
      <c r="P106" s="22">
        <v>2175919</v>
      </c>
      <c r="Q106" s="22">
        <v>1141484</v>
      </c>
      <c r="R106" s="50">
        <v>22285795</v>
      </c>
      <c r="S106" s="51">
        <f t="shared" si="20"/>
        <v>42614</v>
      </c>
      <c r="T106" s="22">
        <v>8164</v>
      </c>
      <c r="U106" s="22">
        <v>32629953</v>
      </c>
      <c r="V106" s="22">
        <v>31885747</v>
      </c>
      <c r="W106" s="22">
        <v>4146864</v>
      </c>
      <c r="X106" s="22">
        <f t="shared" si="21"/>
        <v>623616824</v>
      </c>
      <c r="Y106" s="23"/>
      <c r="AA106" s="23"/>
    </row>
    <row r="107" spans="1:27">
      <c r="A107" s="51">
        <f t="shared" si="22"/>
        <v>42644</v>
      </c>
      <c r="B107" s="22">
        <v>173477083</v>
      </c>
      <c r="C107" s="22">
        <v>0</v>
      </c>
      <c r="D107" s="22">
        <v>574285</v>
      </c>
      <c r="E107" s="22">
        <v>23630803</v>
      </c>
      <c r="F107" s="50">
        <v>546912</v>
      </c>
      <c r="G107" s="22">
        <v>3020724</v>
      </c>
      <c r="H107" s="22">
        <v>219132</v>
      </c>
      <c r="I107" s="22">
        <v>14008054</v>
      </c>
      <c r="J107" s="51">
        <f t="shared" si="19"/>
        <v>42644</v>
      </c>
      <c r="K107" s="22">
        <v>4853118</v>
      </c>
      <c r="L107" s="22">
        <v>358755</v>
      </c>
      <c r="M107" s="22">
        <v>133542052</v>
      </c>
      <c r="N107" s="22">
        <v>54281598</v>
      </c>
      <c r="O107" s="22">
        <v>25922806</v>
      </c>
      <c r="P107" s="22">
        <v>2443491</v>
      </c>
      <c r="Q107" s="22">
        <v>1334708</v>
      </c>
      <c r="R107" s="50">
        <v>19781802</v>
      </c>
      <c r="S107" s="51">
        <f t="shared" si="20"/>
        <v>42644</v>
      </c>
      <c r="T107" s="22">
        <v>8451</v>
      </c>
      <c r="U107" s="22">
        <v>29457435</v>
      </c>
      <c r="V107" s="22">
        <v>25424966</v>
      </c>
      <c r="W107" s="22">
        <v>3691530</v>
      </c>
      <c r="X107" s="22">
        <f t="shared" si="21"/>
        <v>516577705</v>
      </c>
      <c r="Y107" s="23"/>
      <c r="AA107" s="23"/>
    </row>
    <row r="108" spans="1:27">
      <c r="A108" s="51">
        <f t="shared" si="22"/>
        <v>42675</v>
      </c>
      <c r="B108" s="22">
        <v>135108767</v>
      </c>
      <c r="C108" s="22">
        <v>0</v>
      </c>
      <c r="D108" s="22">
        <v>622376</v>
      </c>
      <c r="E108" s="22">
        <v>20300044</v>
      </c>
      <c r="F108" s="50">
        <v>634199</v>
      </c>
      <c r="G108" s="22">
        <v>3150717</v>
      </c>
      <c r="H108" s="22">
        <v>219832</v>
      </c>
      <c r="I108" s="22">
        <v>15208731</v>
      </c>
      <c r="J108" s="51">
        <f t="shared" si="19"/>
        <v>42675</v>
      </c>
      <c r="K108" s="22">
        <v>5268571</v>
      </c>
      <c r="L108" s="22">
        <v>292201</v>
      </c>
      <c r="M108" s="22">
        <v>120998733</v>
      </c>
      <c r="N108" s="22">
        <v>57800695</v>
      </c>
      <c r="O108" s="22">
        <v>28309822</v>
      </c>
      <c r="P108" s="22">
        <v>2542835</v>
      </c>
      <c r="Q108" s="22">
        <v>1566329</v>
      </c>
      <c r="R108" s="50">
        <v>22735817</v>
      </c>
      <c r="S108" s="51">
        <f t="shared" si="20"/>
        <v>42675</v>
      </c>
      <c r="T108" s="22">
        <v>361921</v>
      </c>
      <c r="U108" s="22">
        <v>27311941</v>
      </c>
      <c r="V108" s="22">
        <v>23374817</v>
      </c>
      <c r="W108" s="22">
        <v>2793219.6</v>
      </c>
      <c r="X108" s="22">
        <f t="shared" si="21"/>
        <v>468601567.60000002</v>
      </c>
      <c r="Y108" s="23"/>
      <c r="AA108" s="23"/>
    </row>
    <row r="109" spans="1:27">
      <c r="A109" s="51">
        <f t="shared" si="22"/>
        <v>42705</v>
      </c>
      <c r="B109" s="22">
        <v>139214068</v>
      </c>
      <c r="C109" s="22">
        <v>0</v>
      </c>
      <c r="D109" s="22">
        <v>814517</v>
      </c>
      <c r="E109" s="22">
        <v>19715111</v>
      </c>
      <c r="F109" s="50">
        <v>463192</v>
      </c>
      <c r="G109" s="22">
        <v>3411483</v>
      </c>
      <c r="H109" s="22">
        <v>219832</v>
      </c>
      <c r="I109" s="22">
        <v>12850311</v>
      </c>
      <c r="J109" s="51">
        <f t="shared" si="19"/>
        <v>42705</v>
      </c>
      <c r="K109" s="22">
        <v>5034596</v>
      </c>
      <c r="L109" s="22">
        <v>167992</v>
      </c>
      <c r="M109" s="22">
        <v>110307282</v>
      </c>
      <c r="N109" s="22">
        <v>52184719</v>
      </c>
      <c r="O109" s="22">
        <v>28882087</v>
      </c>
      <c r="P109" s="22">
        <v>2734096</v>
      </c>
      <c r="Q109" s="22">
        <v>1217673</v>
      </c>
      <c r="R109" s="50">
        <v>22661044</v>
      </c>
      <c r="S109" s="51">
        <f t="shared" si="20"/>
        <v>42705</v>
      </c>
      <c r="T109" s="22">
        <v>604775</v>
      </c>
      <c r="U109" s="22">
        <v>21605312</v>
      </c>
      <c r="V109" s="22">
        <v>20717941</v>
      </c>
      <c r="W109" s="22">
        <v>3231108</v>
      </c>
      <c r="X109" s="22">
        <f t="shared" si="21"/>
        <v>446037139</v>
      </c>
      <c r="Y109" s="23"/>
      <c r="AA109" s="23"/>
    </row>
    <row r="110" spans="1:27">
      <c r="A110" s="51">
        <f t="shared" si="22"/>
        <v>42736</v>
      </c>
      <c r="B110" s="22">
        <v>156317331</v>
      </c>
      <c r="C110" s="22">
        <v>0</v>
      </c>
      <c r="D110" s="22">
        <v>934583</v>
      </c>
      <c r="E110" s="22">
        <v>20571429</v>
      </c>
      <c r="F110" s="50">
        <v>397158</v>
      </c>
      <c r="G110" s="22">
        <v>3321461</v>
      </c>
      <c r="H110" s="22">
        <v>220296</v>
      </c>
      <c r="I110" s="22">
        <v>11725841</v>
      </c>
      <c r="J110" s="51">
        <f t="shared" si="19"/>
        <v>42736</v>
      </c>
      <c r="K110" s="22">
        <v>5348896</v>
      </c>
      <c r="L110" s="22">
        <v>101309</v>
      </c>
      <c r="M110" s="22">
        <v>111031826</v>
      </c>
      <c r="N110" s="22">
        <v>49599963</v>
      </c>
      <c r="O110" s="22">
        <v>27132447</v>
      </c>
      <c r="P110" s="22">
        <v>2674554</v>
      </c>
      <c r="Q110" s="22">
        <v>1640698</v>
      </c>
      <c r="R110" s="50">
        <v>24248021</v>
      </c>
      <c r="S110" s="51">
        <f t="shared" si="20"/>
        <v>42736</v>
      </c>
      <c r="T110" s="22">
        <v>773733</v>
      </c>
      <c r="U110" s="22">
        <v>23996026</v>
      </c>
      <c r="V110" s="22">
        <v>18431377</v>
      </c>
      <c r="W110" s="22">
        <v>3420704</v>
      </c>
      <c r="X110" s="22">
        <f t="shared" si="21"/>
        <v>461887653</v>
      </c>
      <c r="Y110" s="23"/>
      <c r="AA110" s="23"/>
    </row>
    <row r="111" spans="1:27">
      <c r="A111" s="51">
        <f t="shared" si="22"/>
        <v>42767</v>
      </c>
      <c r="B111" s="22">
        <v>129654390</v>
      </c>
      <c r="C111" s="22">
        <v>0</v>
      </c>
      <c r="D111" s="22">
        <v>829820</v>
      </c>
      <c r="E111" s="22">
        <v>19304302</v>
      </c>
      <c r="F111" s="50">
        <v>458668</v>
      </c>
      <c r="G111" s="22">
        <v>2889322</v>
      </c>
      <c r="H111" s="22">
        <v>220642</v>
      </c>
      <c r="I111" s="22">
        <v>11574034</v>
      </c>
      <c r="J111" s="51">
        <f t="shared" si="19"/>
        <v>42767</v>
      </c>
      <c r="K111" s="22">
        <v>5344522</v>
      </c>
      <c r="L111" s="22">
        <v>123977</v>
      </c>
      <c r="M111" s="22">
        <v>102034491</v>
      </c>
      <c r="N111" s="22">
        <v>50611741</v>
      </c>
      <c r="O111" s="22">
        <v>28949946</v>
      </c>
      <c r="P111" s="22">
        <v>2288494</v>
      </c>
      <c r="Q111" s="22">
        <v>1691470</v>
      </c>
      <c r="R111" s="50">
        <v>21959331</v>
      </c>
      <c r="S111" s="51">
        <f t="shared" si="20"/>
        <v>42767</v>
      </c>
      <c r="T111" s="22">
        <v>415501</v>
      </c>
      <c r="U111" s="22">
        <v>25136605</v>
      </c>
      <c r="V111" s="22">
        <v>20180440</v>
      </c>
      <c r="W111" s="22">
        <v>3082116</v>
      </c>
      <c r="X111" s="22">
        <f t="shared" si="21"/>
        <v>426749812</v>
      </c>
      <c r="Y111" s="23"/>
      <c r="AA111" s="23"/>
    </row>
    <row r="112" spans="1:27">
      <c r="A112" s="51">
        <f t="shared" si="22"/>
        <v>42795</v>
      </c>
      <c r="B112" s="22">
        <v>127188096</v>
      </c>
      <c r="C112" s="22">
        <v>0</v>
      </c>
      <c r="D112" s="22">
        <v>812476</v>
      </c>
      <c r="E112" s="22">
        <v>20410738</v>
      </c>
      <c r="F112" s="50">
        <v>484096</v>
      </c>
      <c r="G112" s="22">
        <v>2929438</v>
      </c>
      <c r="H112" s="22">
        <v>220661</v>
      </c>
      <c r="I112" s="22">
        <v>15241006</v>
      </c>
      <c r="J112" s="51">
        <f t="shared" si="19"/>
        <v>42795</v>
      </c>
      <c r="K112" s="22">
        <v>5999185</v>
      </c>
      <c r="L112" s="22">
        <v>339669</v>
      </c>
      <c r="M112" s="22">
        <v>113675939</v>
      </c>
      <c r="N112" s="22">
        <v>51016185</v>
      </c>
      <c r="O112" s="22">
        <v>27498512</v>
      </c>
      <c r="P112" s="22">
        <v>2321382</v>
      </c>
      <c r="Q112" s="22">
        <v>1891371</v>
      </c>
      <c r="R112" s="50">
        <v>22802098</v>
      </c>
      <c r="S112" s="51">
        <f t="shared" si="20"/>
        <v>42795</v>
      </c>
      <c r="T112" s="22">
        <v>12384</v>
      </c>
      <c r="U112" s="22">
        <v>26914145</v>
      </c>
      <c r="V112" s="22">
        <v>20404291</v>
      </c>
      <c r="W112" s="22">
        <v>4418269</v>
      </c>
      <c r="X112" s="22">
        <f t="shared" si="21"/>
        <v>444579941</v>
      </c>
      <c r="Y112" s="23"/>
      <c r="AA112" s="23"/>
    </row>
    <row r="115" spans="1:42">
      <c r="A115" s="18" t="str">
        <f>A59</f>
        <v xml:space="preserve">Note:  </v>
      </c>
      <c r="B115" s="18" t="str">
        <f>B59</f>
        <v>The period January 2010 through December 2020 is historical data.</v>
      </c>
      <c r="F115" s="22"/>
      <c r="H115" s="22"/>
      <c r="J115" s="18" t="str">
        <f>A59</f>
        <v xml:space="preserve">Note:  </v>
      </c>
      <c r="K115" s="18" t="str">
        <f>B59</f>
        <v>The period January 2010 through December 2020 is historical data.</v>
      </c>
      <c r="P115" s="22"/>
      <c r="Q115" s="22"/>
      <c r="R115" s="22"/>
      <c r="S115" s="18" t="str">
        <f>A59</f>
        <v xml:space="preserve">Note:  </v>
      </c>
      <c r="T115" s="23" t="str">
        <f>B59</f>
        <v>The period January 2010 through December 2020 is historical data.</v>
      </c>
      <c r="U115" s="23"/>
      <c r="V115" s="23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</row>
    <row r="116" spans="1:42">
      <c r="B116" s="18" t="str">
        <f>B60</f>
        <v>The period January 2021 - January 2022 is forecasted data.</v>
      </c>
      <c r="K116" s="18" t="str">
        <f>B60</f>
        <v>The period January 2021 - January 2022 is forecasted data.</v>
      </c>
      <c r="T116" s="23" t="str">
        <f>B60</f>
        <v>The period January 2021 - January 2022 is forecasted data.</v>
      </c>
      <c r="U116" s="23"/>
      <c r="V116" s="23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</row>
    <row r="117" spans="1:42">
      <c r="A117" s="18" t="str">
        <f>A61</f>
        <v>EL PASO ELECTRIC COMPANY</v>
      </c>
      <c r="I117" s="49" t="s">
        <v>32</v>
      </c>
      <c r="J117" s="18" t="str">
        <f>$A117</f>
        <v>EL PASO ELECTRIC COMPANY</v>
      </c>
      <c r="R117" s="49" t="s">
        <v>32</v>
      </c>
      <c r="S117" s="18" t="str">
        <f>$A117</f>
        <v>EL PASO ELECTRIC COMPANY</v>
      </c>
      <c r="Y117" s="6"/>
      <c r="Z117" s="6"/>
      <c r="AA117" s="49" t="s">
        <v>32</v>
      </c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</row>
    <row r="118" spans="1:42" ht="11.25" customHeight="1">
      <c r="A118" s="18" t="str">
        <f t="shared" ref="A118:A122" si="23">A62</f>
        <v>2021 TEXAS RATE CASE FILING</v>
      </c>
      <c r="B118" s="19"/>
      <c r="C118" s="19"/>
      <c r="D118" s="19"/>
      <c r="E118" s="19"/>
      <c r="F118" s="19"/>
      <c r="G118" s="19"/>
      <c r="H118" s="19"/>
      <c r="I118" s="49" t="s">
        <v>88</v>
      </c>
      <c r="J118" s="18" t="str">
        <f t="shared" ref="J118:J122" si="24">$A118</f>
        <v>2021 TEXAS RATE CASE FILING</v>
      </c>
      <c r="K118" s="19"/>
      <c r="L118" s="19"/>
      <c r="M118" s="19"/>
      <c r="N118" s="19"/>
      <c r="O118" s="19"/>
      <c r="P118" s="19"/>
      <c r="Q118" s="19"/>
      <c r="R118" s="49" t="s">
        <v>89</v>
      </c>
      <c r="S118" s="18" t="str">
        <f t="shared" ref="S118:S122" si="25">$A118</f>
        <v>2021 TEXAS RATE CASE FILING</v>
      </c>
      <c r="T118" s="19"/>
      <c r="U118" s="19"/>
      <c r="V118" s="19"/>
      <c r="W118" s="19"/>
      <c r="X118" s="19"/>
      <c r="Y118" s="6"/>
      <c r="Z118" s="6"/>
      <c r="AA118" s="49" t="s">
        <v>90</v>
      </c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</row>
    <row r="119" spans="1:42" ht="11.25" customHeight="1">
      <c r="A119" s="18" t="str">
        <f t="shared" si="23"/>
        <v>SCHEDULE O-7.2:  HISTORICAL SALES DATA</v>
      </c>
      <c r="J119" s="18" t="str">
        <f t="shared" si="24"/>
        <v>SCHEDULE O-7.2:  HISTORICAL SALES DATA</v>
      </c>
      <c r="S119" s="18" t="str">
        <f t="shared" si="25"/>
        <v>SCHEDULE O-7.2:  HISTORICAL SALES DATA</v>
      </c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</row>
    <row r="120" spans="1:42">
      <c r="A120" s="18" t="str">
        <f t="shared" si="23"/>
        <v>SPONSOR:  GEORGE NOVELA</v>
      </c>
      <c r="B120" s="19"/>
      <c r="C120" s="19"/>
      <c r="D120" s="19"/>
      <c r="E120" s="19"/>
      <c r="F120" s="19"/>
      <c r="G120" s="19"/>
      <c r="H120" s="19"/>
      <c r="J120" s="18" t="str">
        <f t="shared" si="24"/>
        <v>SPONSOR:  GEORGE NOVELA</v>
      </c>
      <c r="K120" s="19"/>
      <c r="L120" s="19"/>
      <c r="M120" s="19"/>
      <c r="N120" s="19"/>
      <c r="O120" s="19"/>
      <c r="P120" s="19"/>
      <c r="Q120" s="19"/>
      <c r="R120" s="19"/>
      <c r="S120" s="18" t="str">
        <f t="shared" si="25"/>
        <v>SPONSOR:  GEORGE NOVELA</v>
      </c>
      <c r="T120" s="19"/>
      <c r="U120" s="19"/>
      <c r="V120" s="19"/>
      <c r="W120" s="19"/>
      <c r="X120" s="19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</row>
    <row r="121" spans="1:42" ht="11.25" customHeight="1">
      <c r="A121" s="18" t="str">
        <f t="shared" si="23"/>
        <v>PREPARER:  ENEDINA SOTO</v>
      </c>
      <c r="B121" s="19"/>
      <c r="C121" s="19"/>
      <c r="D121" s="19"/>
      <c r="E121" s="19"/>
      <c r="F121" s="19"/>
      <c r="G121" s="19"/>
      <c r="H121" s="19"/>
      <c r="J121" s="18" t="str">
        <f t="shared" si="24"/>
        <v>PREPARER:  ENEDINA SOTO</v>
      </c>
      <c r="K121" s="19"/>
      <c r="L121" s="19"/>
      <c r="M121" s="19"/>
      <c r="N121" s="19"/>
      <c r="O121" s="19"/>
      <c r="P121" s="19"/>
      <c r="Q121" s="19"/>
      <c r="R121" s="19"/>
      <c r="S121" s="18" t="str">
        <f t="shared" si="25"/>
        <v>PREPARER:  ENEDINA SOTO</v>
      </c>
      <c r="T121" s="19"/>
      <c r="U121" s="19"/>
      <c r="V121" s="19"/>
      <c r="W121" s="19"/>
      <c r="X121" s="19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</row>
    <row r="122" spans="1:42" ht="11.25" customHeight="1">
      <c r="A122" s="18" t="str">
        <f t="shared" si="23"/>
        <v>FOR THE TEST YEAR ENDED DECEMBER 31, 2020</v>
      </c>
      <c r="B122" s="19"/>
      <c r="C122" s="19"/>
      <c r="D122" s="19"/>
      <c r="E122" s="19"/>
      <c r="F122" s="19"/>
      <c r="G122" s="19"/>
      <c r="H122" s="19"/>
      <c r="J122" s="18" t="str">
        <f t="shared" si="24"/>
        <v>FOR THE TEST YEAR ENDED DECEMBER 31, 2020</v>
      </c>
      <c r="K122" s="19"/>
      <c r="L122" s="19"/>
      <c r="M122" s="19"/>
      <c r="N122" s="19"/>
      <c r="O122" s="19"/>
      <c r="P122" s="19"/>
      <c r="Q122" s="19"/>
      <c r="R122" s="19"/>
      <c r="S122" s="18" t="str">
        <f t="shared" si="25"/>
        <v>FOR THE TEST YEAR ENDED DECEMBER 31, 2020</v>
      </c>
      <c r="T122" s="19"/>
      <c r="U122" s="19"/>
      <c r="V122" s="19"/>
      <c r="W122" s="19"/>
      <c r="X122" s="19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</row>
    <row r="124" spans="1:42" s="20" customFormat="1">
      <c r="B124" s="20" t="str">
        <f t="shared" ref="B124:I124" si="26">B8</f>
        <v>(a)</v>
      </c>
      <c r="C124" s="20" t="str">
        <f t="shared" si="26"/>
        <v>(b)</v>
      </c>
      <c r="D124" s="20" t="str">
        <f t="shared" si="26"/>
        <v>(c)</v>
      </c>
      <c r="E124" s="20" t="str">
        <f t="shared" si="26"/>
        <v>(d)</v>
      </c>
      <c r="F124" s="20" t="str">
        <f t="shared" si="26"/>
        <v>(e)</v>
      </c>
      <c r="G124" s="20" t="str">
        <f t="shared" si="26"/>
        <v>(f)</v>
      </c>
      <c r="H124" s="20" t="str">
        <f t="shared" si="26"/>
        <v>(g)</v>
      </c>
      <c r="I124" s="20" t="str">
        <f t="shared" si="26"/>
        <v>(h)</v>
      </c>
      <c r="K124" s="20" t="str">
        <f t="shared" ref="K124" si="27">K8</f>
        <v>(i)</v>
      </c>
      <c r="L124" s="20" t="str">
        <f t="shared" ref="L124:R124" si="28">L8</f>
        <v>(j)</v>
      </c>
      <c r="M124" s="20" t="str">
        <f t="shared" si="28"/>
        <v>(k)</v>
      </c>
      <c r="N124" s="20" t="str">
        <f t="shared" si="28"/>
        <v>(l)</v>
      </c>
      <c r="O124" s="20" t="str">
        <f t="shared" si="28"/>
        <v>(m)</v>
      </c>
      <c r="P124" s="20" t="str">
        <f t="shared" si="28"/>
        <v>(n)</v>
      </c>
      <c r="Q124" s="20" t="str">
        <f t="shared" si="28"/>
        <v>(o)</v>
      </c>
      <c r="R124" s="20" t="str">
        <f t="shared" si="28"/>
        <v>(p)</v>
      </c>
      <c r="T124" s="20" t="str">
        <f>T8</f>
        <v>(q)</v>
      </c>
      <c r="U124" s="20" t="str">
        <f t="shared" ref="U124:V124" si="29">U8</f>
        <v>(r)</v>
      </c>
      <c r="V124" s="20" t="str">
        <f t="shared" si="29"/>
        <v>(s)</v>
      </c>
      <c r="W124" s="20" t="str">
        <f t="shared" ref="W124:X124" si="30">W8</f>
        <v>(t)</v>
      </c>
      <c r="X124" s="20" t="str">
        <f t="shared" si="30"/>
        <v>(u)</v>
      </c>
    </row>
    <row r="126" spans="1:42">
      <c r="A126" s="21" t="str">
        <f>A10</f>
        <v>MONTH</v>
      </c>
      <c r="B126" s="21" t="str">
        <f t="shared" ref="B126:I126" si="31">B10</f>
        <v>S01</v>
      </c>
      <c r="C126" s="21" t="str">
        <f t="shared" si="31"/>
        <v>SEVC</v>
      </c>
      <c r="D126" s="21" t="str">
        <f t="shared" si="31"/>
        <v>SWH</v>
      </c>
      <c r="E126" s="21" t="str">
        <f t="shared" si="31"/>
        <v>S02</v>
      </c>
      <c r="F126" s="21" t="str">
        <f>F10</f>
        <v>S07</v>
      </c>
      <c r="G126" s="21" t="str">
        <f t="shared" si="31"/>
        <v>S08</v>
      </c>
      <c r="H126" s="21" t="str">
        <f t="shared" si="31"/>
        <v>S09</v>
      </c>
      <c r="I126" s="21" t="str">
        <f t="shared" si="31"/>
        <v>S11</v>
      </c>
      <c r="J126" s="21" t="str">
        <f>J10</f>
        <v>MONTH</v>
      </c>
      <c r="K126" s="21" t="str">
        <f t="shared" ref="K126" si="32">K10</f>
        <v>S15</v>
      </c>
      <c r="L126" s="21" t="str">
        <f t="shared" ref="L126:R126" si="33">L10</f>
        <v>S22</v>
      </c>
      <c r="M126" s="21" t="str">
        <f t="shared" si="33"/>
        <v>S24</v>
      </c>
      <c r="N126" s="21" t="str">
        <f t="shared" si="33"/>
        <v>S25</v>
      </c>
      <c r="O126" s="21" t="str">
        <f t="shared" si="33"/>
        <v>S26</v>
      </c>
      <c r="P126" s="21" t="str">
        <f t="shared" si="33"/>
        <v>S28</v>
      </c>
      <c r="Q126" s="21" t="str">
        <f t="shared" si="33"/>
        <v>S30</v>
      </c>
      <c r="R126" s="21" t="str">
        <f t="shared" si="33"/>
        <v>S31</v>
      </c>
      <c r="S126" s="21" t="str">
        <f>S10</f>
        <v>MONTH</v>
      </c>
      <c r="T126" s="21" t="str">
        <f t="shared" ref="T126:X126" si="34">T10</f>
        <v>S34</v>
      </c>
      <c r="U126" s="21" t="str">
        <f t="shared" ref="U126:V126" si="35">U10</f>
        <v>S38</v>
      </c>
      <c r="V126" s="21" t="str">
        <f t="shared" si="35"/>
        <v>S41</v>
      </c>
      <c r="W126" s="21" t="str">
        <f t="shared" si="34"/>
        <v>SRGEC</v>
      </c>
      <c r="X126" s="21" t="str">
        <f t="shared" si="34"/>
        <v>TEXAS</v>
      </c>
    </row>
    <row r="127" spans="1:42">
      <c r="A127" s="51">
        <f>EDATE(A112,1)</f>
        <v>42826</v>
      </c>
      <c r="B127" s="22">
        <v>122586996</v>
      </c>
      <c r="C127" s="22">
        <v>0</v>
      </c>
      <c r="D127" s="22">
        <v>660061</v>
      </c>
      <c r="E127" s="22">
        <v>19692675</v>
      </c>
      <c r="F127" s="50">
        <v>357386</v>
      </c>
      <c r="G127" s="22">
        <v>2619542</v>
      </c>
      <c r="H127" s="22">
        <v>220661</v>
      </c>
      <c r="I127" s="22">
        <v>13656541</v>
      </c>
      <c r="J127" s="51">
        <f t="shared" ref="J127:J158" si="36">A127</f>
        <v>42826</v>
      </c>
      <c r="K127" s="22">
        <v>4906232</v>
      </c>
      <c r="L127" s="22">
        <v>821628</v>
      </c>
      <c r="M127" s="22">
        <v>111512860.5</v>
      </c>
      <c r="N127" s="22">
        <v>53424212</v>
      </c>
      <c r="O127" s="22">
        <v>30810351</v>
      </c>
      <c r="P127" s="22">
        <v>2063511.97</v>
      </c>
      <c r="Q127" s="22">
        <v>1523098</v>
      </c>
      <c r="R127" s="50">
        <v>19897119</v>
      </c>
      <c r="S127" s="51">
        <f t="shared" ref="S127:S158" si="37">A127</f>
        <v>42826</v>
      </c>
      <c r="T127" s="22">
        <v>11482</v>
      </c>
      <c r="U127" s="22">
        <v>28074316</v>
      </c>
      <c r="V127" s="22">
        <v>21377355</v>
      </c>
      <c r="W127" s="22">
        <v>5456000</v>
      </c>
      <c r="X127" s="22">
        <f t="shared" ref="X127:X158" si="38">SUM(B127:I127,K127:R127,T127:W127)</f>
        <v>439672027.47000003</v>
      </c>
      <c r="Y127" s="23"/>
      <c r="AA127" s="23"/>
    </row>
    <row r="128" spans="1:42">
      <c r="A128" s="51">
        <f>EDATE(A127,1)</f>
        <v>42856</v>
      </c>
      <c r="B128" s="22">
        <v>150257200</v>
      </c>
      <c r="C128" s="22">
        <v>0</v>
      </c>
      <c r="D128" s="22">
        <v>634749</v>
      </c>
      <c r="E128" s="22">
        <v>22166568</v>
      </c>
      <c r="F128" s="50">
        <v>390358</v>
      </c>
      <c r="G128" s="22">
        <v>2495211</v>
      </c>
      <c r="H128" s="22">
        <v>220793</v>
      </c>
      <c r="I128" s="22">
        <v>12643727</v>
      </c>
      <c r="J128" s="51">
        <f t="shared" si="36"/>
        <v>42856</v>
      </c>
      <c r="K128" s="22">
        <v>4511213</v>
      </c>
      <c r="L128" s="22">
        <v>418626</v>
      </c>
      <c r="M128" s="22">
        <v>123366512.5</v>
      </c>
      <c r="N128" s="22">
        <v>57750842</v>
      </c>
      <c r="O128" s="22">
        <v>26073170</v>
      </c>
      <c r="P128" s="22">
        <v>1965020.03</v>
      </c>
      <c r="Q128" s="22">
        <v>1920730</v>
      </c>
      <c r="R128" s="50">
        <v>20871281</v>
      </c>
      <c r="S128" s="51">
        <f t="shared" si="37"/>
        <v>42856</v>
      </c>
      <c r="T128" s="22">
        <v>7190</v>
      </c>
      <c r="U128" s="22">
        <v>31713792</v>
      </c>
      <c r="V128" s="22">
        <v>23428961</v>
      </c>
      <c r="W128" s="22">
        <v>8098629.7000000002</v>
      </c>
      <c r="X128" s="22">
        <f t="shared" si="38"/>
        <v>488934573.22999996</v>
      </c>
      <c r="Y128" s="23"/>
      <c r="AA128" s="23"/>
    </row>
    <row r="129" spans="1:27">
      <c r="A129" s="51">
        <f t="shared" ref="A129:A183" si="39">EDATE(A128,1)</f>
        <v>42887</v>
      </c>
      <c r="B129" s="22">
        <v>221869959</v>
      </c>
      <c r="C129" s="22">
        <v>0</v>
      </c>
      <c r="D129" s="22">
        <v>605575</v>
      </c>
      <c r="E129" s="22">
        <v>27919520</v>
      </c>
      <c r="F129" s="50">
        <v>424568</v>
      </c>
      <c r="G129" s="22">
        <v>2305993</v>
      </c>
      <c r="H129" s="22">
        <v>220793</v>
      </c>
      <c r="I129" s="22">
        <v>15381580</v>
      </c>
      <c r="J129" s="51">
        <f t="shared" si="36"/>
        <v>42887</v>
      </c>
      <c r="K129" s="22">
        <v>4363424</v>
      </c>
      <c r="L129" s="22">
        <v>431636</v>
      </c>
      <c r="M129" s="22">
        <v>148236794</v>
      </c>
      <c r="N129" s="22">
        <v>61942265</v>
      </c>
      <c r="O129" s="22">
        <v>36500804</v>
      </c>
      <c r="P129" s="22">
        <v>1815342</v>
      </c>
      <c r="Q129" s="22">
        <v>1929105</v>
      </c>
      <c r="R129" s="50">
        <v>23415293</v>
      </c>
      <c r="S129" s="51">
        <f t="shared" si="37"/>
        <v>42887</v>
      </c>
      <c r="T129" s="22">
        <v>6783</v>
      </c>
      <c r="U129" s="22">
        <v>33888139</v>
      </c>
      <c r="V129" s="22">
        <v>24909341</v>
      </c>
      <c r="W129" s="22">
        <v>8163078</v>
      </c>
      <c r="X129" s="22">
        <f t="shared" si="38"/>
        <v>614329992</v>
      </c>
      <c r="Y129" s="23"/>
      <c r="AA129" s="23"/>
    </row>
    <row r="130" spans="1:27">
      <c r="A130" s="51">
        <f t="shared" si="39"/>
        <v>42917</v>
      </c>
      <c r="B130" s="22">
        <v>282137797</v>
      </c>
      <c r="C130" s="22">
        <v>0</v>
      </c>
      <c r="D130" s="22">
        <v>490659</v>
      </c>
      <c r="E130" s="22">
        <v>32214219</v>
      </c>
      <c r="F130" s="50">
        <v>330316</v>
      </c>
      <c r="G130" s="22">
        <v>2459261</v>
      </c>
      <c r="H130" s="22">
        <v>220527</v>
      </c>
      <c r="I130" s="22">
        <v>13883557</v>
      </c>
      <c r="J130" s="51">
        <f t="shared" si="36"/>
        <v>42917</v>
      </c>
      <c r="K130" s="22">
        <v>4470477</v>
      </c>
      <c r="L130" s="22">
        <v>460517</v>
      </c>
      <c r="M130" s="22">
        <v>159943992</v>
      </c>
      <c r="N130" s="22">
        <v>60813076</v>
      </c>
      <c r="O130" s="22">
        <v>27197835</v>
      </c>
      <c r="P130" s="22">
        <v>1928088</v>
      </c>
      <c r="Q130" s="22">
        <v>1776912</v>
      </c>
      <c r="R130" s="50">
        <v>23197693</v>
      </c>
      <c r="S130" s="51">
        <f t="shared" si="37"/>
        <v>42917</v>
      </c>
      <c r="T130" s="22">
        <v>4289</v>
      </c>
      <c r="U130" s="22">
        <v>36932535</v>
      </c>
      <c r="V130" s="22">
        <v>23272833</v>
      </c>
      <c r="W130" s="22">
        <v>7056781</v>
      </c>
      <c r="X130" s="22">
        <f t="shared" si="38"/>
        <v>678791364</v>
      </c>
      <c r="Y130" s="23"/>
      <c r="AA130" s="23"/>
    </row>
    <row r="131" spans="1:27">
      <c r="A131" s="51">
        <f t="shared" si="39"/>
        <v>42948</v>
      </c>
      <c r="B131" s="22">
        <v>259756752</v>
      </c>
      <c r="C131" s="22">
        <v>0</v>
      </c>
      <c r="D131" s="22">
        <v>477066</v>
      </c>
      <c r="E131" s="22">
        <v>30852598</v>
      </c>
      <c r="F131" s="50">
        <v>334575</v>
      </c>
      <c r="G131" s="22">
        <v>2645669</v>
      </c>
      <c r="H131" s="22">
        <v>220527</v>
      </c>
      <c r="I131" s="22">
        <v>13138332</v>
      </c>
      <c r="J131" s="51">
        <f t="shared" si="36"/>
        <v>42948</v>
      </c>
      <c r="K131" s="22">
        <v>4868303</v>
      </c>
      <c r="L131" s="22">
        <v>354413</v>
      </c>
      <c r="M131" s="22">
        <v>157515865</v>
      </c>
      <c r="N131" s="22">
        <v>63676363</v>
      </c>
      <c r="O131" s="22">
        <v>30035342</v>
      </c>
      <c r="P131" s="22">
        <v>2073738</v>
      </c>
      <c r="Q131" s="22">
        <v>1729063</v>
      </c>
      <c r="R131" s="50">
        <v>22556808</v>
      </c>
      <c r="S131" s="51">
        <f t="shared" si="37"/>
        <v>42948</v>
      </c>
      <c r="T131" s="22">
        <v>4053</v>
      </c>
      <c r="U131" s="22">
        <v>39547041</v>
      </c>
      <c r="V131" s="22">
        <v>26057165</v>
      </c>
      <c r="W131" s="22">
        <v>7352979.7000000002</v>
      </c>
      <c r="X131" s="22">
        <f t="shared" si="38"/>
        <v>663196652.70000005</v>
      </c>
      <c r="Y131" s="23"/>
      <c r="AA131" s="23"/>
    </row>
    <row r="132" spans="1:27">
      <c r="A132" s="51">
        <f t="shared" si="39"/>
        <v>42979</v>
      </c>
      <c r="B132" s="22">
        <v>237400280</v>
      </c>
      <c r="C132" s="22">
        <v>0</v>
      </c>
      <c r="D132" s="22">
        <v>483155</v>
      </c>
      <c r="E132" s="22">
        <v>29648814</v>
      </c>
      <c r="F132" s="50">
        <v>435819</v>
      </c>
      <c r="G132" s="22">
        <v>2759324</v>
      </c>
      <c r="H132" s="22">
        <v>220527</v>
      </c>
      <c r="I132" s="22">
        <v>14023077</v>
      </c>
      <c r="J132" s="51">
        <f t="shared" si="36"/>
        <v>42979</v>
      </c>
      <c r="K132" s="22">
        <v>4820778</v>
      </c>
      <c r="L132" s="22">
        <v>364832</v>
      </c>
      <c r="M132" s="22">
        <v>149491602</v>
      </c>
      <c r="N132" s="22">
        <v>65434072</v>
      </c>
      <c r="O132" s="22">
        <v>29198216</v>
      </c>
      <c r="P132" s="22">
        <v>2172008</v>
      </c>
      <c r="Q132" s="22">
        <v>1953586</v>
      </c>
      <c r="R132" s="50">
        <v>23902788</v>
      </c>
      <c r="S132" s="51">
        <f t="shared" si="37"/>
        <v>42979</v>
      </c>
      <c r="T132" s="22">
        <v>5560</v>
      </c>
      <c r="U132" s="22">
        <v>40572919</v>
      </c>
      <c r="V132" s="22">
        <v>29529836</v>
      </c>
      <c r="W132" s="22">
        <v>5737846.7999999998</v>
      </c>
      <c r="X132" s="22">
        <f t="shared" si="38"/>
        <v>638155039.79999995</v>
      </c>
      <c r="Y132" s="23"/>
      <c r="AA132" s="23"/>
    </row>
    <row r="133" spans="1:27">
      <c r="A133" s="51">
        <f t="shared" si="39"/>
        <v>43009</v>
      </c>
      <c r="B133" s="22">
        <v>186168542</v>
      </c>
      <c r="C133" s="22">
        <v>0</v>
      </c>
      <c r="D133" s="22">
        <v>511352</v>
      </c>
      <c r="E133" s="22">
        <v>26415723</v>
      </c>
      <c r="F133" s="50">
        <v>518812</v>
      </c>
      <c r="G133" s="22">
        <v>3086233</v>
      </c>
      <c r="H133" s="22">
        <v>220527</v>
      </c>
      <c r="I133" s="22">
        <v>12778773</v>
      </c>
      <c r="J133" s="51">
        <f t="shared" si="36"/>
        <v>43009</v>
      </c>
      <c r="K133" s="22">
        <v>5020834</v>
      </c>
      <c r="L133" s="22">
        <v>326006</v>
      </c>
      <c r="M133" s="22">
        <v>134860956</v>
      </c>
      <c r="N133" s="22">
        <v>55768222</v>
      </c>
      <c r="O133" s="22">
        <v>25004557</v>
      </c>
      <c r="P133" s="22">
        <v>2427332</v>
      </c>
      <c r="Q133" s="22">
        <v>2072489</v>
      </c>
      <c r="R133" s="50">
        <v>21069657</v>
      </c>
      <c r="S133" s="51">
        <f t="shared" si="37"/>
        <v>43009</v>
      </c>
      <c r="T133" s="22">
        <v>7639</v>
      </c>
      <c r="U133" s="22">
        <v>34092666</v>
      </c>
      <c r="V133" s="22">
        <v>25629790</v>
      </c>
      <c r="W133" s="22">
        <v>3722811.6</v>
      </c>
      <c r="X133" s="22">
        <f t="shared" si="38"/>
        <v>539702921.60000002</v>
      </c>
      <c r="Y133" s="23"/>
      <c r="AA133" s="23"/>
    </row>
    <row r="134" spans="1:27">
      <c r="A134" s="51">
        <f t="shared" si="39"/>
        <v>43040</v>
      </c>
      <c r="B134" s="22">
        <v>128502221</v>
      </c>
      <c r="C134" s="22">
        <v>0</v>
      </c>
      <c r="D134" s="22">
        <v>576782</v>
      </c>
      <c r="E134" s="22">
        <v>21475556</v>
      </c>
      <c r="F134" s="50">
        <v>540795</v>
      </c>
      <c r="G134" s="22">
        <v>3222989</v>
      </c>
      <c r="H134" s="22">
        <v>222381</v>
      </c>
      <c r="I134" s="22">
        <v>15866356</v>
      </c>
      <c r="J134" s="51">
        <f t="shared" si="36"/>
        <v>43040</v>
      </c>
      <c r="K134" s="22">
        <v>3282973</v>
      </c>
      <c r="L134" s="22">
        <v>261422</v>
      </c>
      <c r="M134" s="22">
        <v>113420377</v>
      </c>
      <c r="N134" s="22">
        <v>55377325</v>
      </c>
      <c r="O134" s="22">
        <v>25159412</v>
      </c>
      <c r="P134" s="22">
        <v>2526253</v>
      </c>
      <c r="Q134" s="22">
        <v>1995405</v>
      </c>
      <c r="R134" s="50">
        <v>23147230</v>
      </c>
      <c r="S134" s="51">
        <f t="shared" si="37"/>
        <v>43040</v>
      </c>
      <c r="T134" s="22">
        <v>504169</v>
      </c>
      <c r="U134" s="22">
        <v>20410588</v>
      </c>
      <c r="V134" s="22">
        <v>21559219</v>
      </c>
      <c r="W134" s="22">
        <v>2894050.8</v>
      </c>
      <c r="X134" s="22">
        <f t="shared" si="38"/>
        <v>440945503.80000001</v>
      </c>
      <c r="Y134" s="23"/>
      <c r="AA134" s="23"/>
    </row>
    <row r="135" spans="1:27">
      <c r="A135" s="51">
        <f t="shared" si="39"/>
        <v>43070</v>
      </c>
      <c r="B135" s="22">
        <v>130298970</v>
      </c>
      <c r="C135" s="22">
        <v>0</v>
      </c>
      <c r="D135" s="22">
        <v>686566</v>
      </c>
      <c r="E135" s="22">
        <v>20216130</v>
      </c>
      <c r="F135" s="50">
        <v>505995</v>
      </c>
      <c r="G135" s="22">
        <v>3448039</v>
      </c>
      <c r="H135" s="22">
        <v>220939</v>
      </c>
      <c r="I135" s="22">
        <v>12420986</v>
      </c>
      <c r="J135" s="51">
        <f t="shared" si="36"/>
        <v>43070</v>
      </c>
      <c r="K135" s="22">
        <v>3270910</v>
      </c>
      <c r="L135" s="22">
        <v>150146</v>
      </c>
      <c r="M135" s="22">
        <v>104658915</v>
      </c>
      <c r="N135" s="22">
        <v>49209767</v>
      </c>
      <c r="O135" s="22">
        <v>25517844</v>
      </c>
      <c r="P135" s="22">
        <v>2705044</v>
      </c>
      <c r="Q135" s="22">
        <v>1856602</v>
      </c>
      <c r="R135" s="50">
        <v>22052830</v>
      </c>
      <c r="S135" s="51">
        <f t="shared" si="37"/>
        <v>43070</v>
      </c>
      <c r="T135" s="22">
        <v>777205</v>
      </c>
      <c r="U135" s="22">
        <v>24559928</v>
      </c>
      <c r="V135" s="22">
        <v>18216262</v>
      </c>
      <c r="W135" s="22">
        <v>3483408</v>
      </c>
      <c r="X135" s="22">
        <f t="shared" si="38"/>
        <v>424256486</v>
      </c>
      <c r="Y135" s="23"/>
      <c r="AA135" s="23"/>
    </row>
    <row r="136" spans="1:27">
      <c r="A136" s="51">
        <f t="shared" si="39"/>
        <v>43101</v>
      </c>
      <c r="B136" s="22">
        <v>162689653</v>
      </c>
      <c r="C136" s="22">
        <v>0</v>
      </c>
      <c r="D136" s="22">
        <v>851339</v>
      </c>
      <c r="E136" s="22">
        <v>21931250</v>
      </c>
      <c r="F136" s="50">
        <v>457885</v>
      </c>
      <c r="G136" s="22">
        <v>3367332</v>
      </c>
      <c r="H136" s="22">
        <v>221020</v>
      </c>
      <c r="I136" s="22">
        <v>12905365</v>
      </c>
      <c r="J136" s="51">
        <f t="shared" si="36"/>
        <v>43101</v>
      </c>
      <c r="K136" s="22">
        <v>3229739</v>
      </c>
      <c r="L136" s="22">
        <v>148863</v>
      </c>
      <c r="M136" s="22">
        <v>111420916</v>
      </c>
      <c r="N136" s="22">
        <v>48255680</v>
      </c>
      <c r="O136" s="22">
        <v>28506516</v>
      </c>
      <c r="P136" s="22">
        <v>2644308</v>
      </c>
      <c r="Q136" s="22">
        <v>1618520</v>
      </c>
      <c r="R136" s="50">
        <v>22865065</v>
      </c>
      <c r="S136" s="51">
        <f t="shared" si="37"/>
        <v>43101</v>
      </c>
      <c r="T136" s="22">
        <v>630288</v>
      </c>
      <c r="U136" s="22">
        <v>24571602</v>
      </c>
      <c r="V136" s="22">
        <v>18579812</v>
      </c>
      <c r="W136" s="22">
        <v>3828499</v>
      </c>
      <c r="X136" s="22">
        <f t="shared" si="38"/>
        <v>468723652</v>
      </c>
      <c r="Y136" s="23"/>
      <c r="AA136" s="23"/>
    </row>
    <row r="137" spans="1:27">
      <c r="A137" s="51">
        <f t="shared" si="39"/>
        <v>43132</v>
      </c>
      <c r="B137" s="22">
        <v>139275009</v>
      </c>
      <c r="C137" s="22">
        <v>0</v>
      </c>
      <c r="D137" s="22">
        <v>801735</v>
      </c>
      <c r="E137" s="22">
        <v>22065942</v>
      </c>
      <c r="F137" s="50">
        <v>476027</v>
      </c>
      <c r="G137" s="22">
        <v>2950844</v>
      </c>
      <c r="H137" s="22">
        <v>221024</v>
      </c>
      <c r="I137" s="22">
        <v>13477893</v>
      </c>
      <c r="J137" s="51">
        <f t="shared" si="36"/>
        <v>43132</v>
      </c>
      <c r="K137" s="22">
        <v>3283815</v>
      </c>
      <c r="L137" s="22">
        <v>172981</v>
      </c>
      <c r="M137" s="22">
        <v>108915495</v>
      </c>
      <c r="N137" s="22">
        <v>50387776</v>
      </c>
      <c r="O137" s="22">
        <v>29048313</v>
      </c>
      <c r="P137" s="22">
        <v>2299295</v>
      </c>
      <c r="Q137" s="22">
        <v>1780088</v>
      </c>
      <c r="R137" s="50">
        <v>20998124</v>
      </c>
      <c r="S137" s="51">
        <f t="shared" si="37"/>
        <v>43132</v>
      </c>
      <c r="T137" s="22">
        <v>345204</v>
      </c>
      <c r="U137" s="22">
        <v>28315558</v>
      </c>
      <c r="V137" s="22">
        <v>20977350</v>
      </c>
      <c r="W137" s="22">
        <v>3537150</v>
      </c>
      <c r="X137" s="22">
        <f t="shared" si="38"/>
        <v>449329623</v>
      </c>
      <c r="Y137" s="23"/>
      <c r="AA137" s="23"/>
    </row>
    <row r="138" spans="1:27">
      <c r="A138" s="51">
        <f t="shared" si="39"/>
        <v>43160</v>
      </c>
      <c r="B138" s="22">
        <v>118686287</v>
      </c>
      <c r="C138" s="22">
        <v>0</v>
      </c>
      <c r="D138" s="22">
        <v>697665</v>
      </c>
      <c r="E138" s="22">
        <v>20262353</v>
      </c>
      <c r="F138" s="50">
        <v>480745</v>
      </c>
      <c r="G138" s="22">
        <v>3003898</v>
      </c>
      <c r="H138" s="22">
        <v>220984</v>
      </c>
      <c r="I138" s="22">
        <v>13795807</v>
      </c>
      <c r="J138" s="51">
        <f t="shared" si="36"/>
        <v>43160</v>
      </c>
      <c r="K138" s="22">
        <v>3368972</v>
      </c>
      <c r="L138" s="22">
        <v>288227</v>
      </c>
      <c r="M138" s="22">
        <v>103734841</v>
      </c>
      <c r="N138" s="22">
        <v>50250364</v>
      </c>
      <c r="O138" s="22">
        <v>24815406</v>
      </c>
      <c r="P138" s="22">
        <v>2327211</v>
      </c>
      <c r="Q138" s="22">
        <v>1606198</v>
      </c>
      <c r="R138" s="50">
        <v>19419915</v>
      </c>
      <c r="S138" s="51">
        <f t="shared" si="37"/>
        <v>43160</v>
      </c>
      <c r="T138" s="22">
        <v>14353</v>
      </c>
      <c r="U138" s="22">
        <v>26610170</v>
      </c>
      <c r="V138" s="22">
        <v>18814526</v>
      </c>
      <c r="W138" s="22">
        <v>4364587</v>
      </c>
      <c r="X138" s="22">
        <f t="shared" si="38"/>
        <v>412762509</v>
      </c>
      <c r="Y138" s="23"/>
      <c r="AA138" s="23"/>
    </row>
    <row r="139" spans="1:27">
      <c r="A139" s="51">
        <f t="shared" si="39"/>
        <v>43191</v>
      </c>
      <c r="B139" s="22">
        <v>126120982</v>
      </c>
      <c r="C139" s="22">
        <v>0</v>
      </c>
      <c r="D139" s="22">
        <v>641757</v>
      </c>
      <c r="E139" s="22">
        <v>22091616</v>
      </c>
      <c r="F139" s="50">
        <v>376475</v>
      </c>
      <c r="G139" s="22">
        <v>2684550</v>
      </c>
      <c r="H139" s="22">
        <v>220997</v>
      </c>
      <c r="I139" s="22">
        <v>12862735</v>
      </c>
      <c r="J139" s="51">
        <f t="shared" si="36"/>
        <v>43191</v>
      </c>
      <c r="K139" s="22">
        <v>4257011</v>
      </c>
      <c r="L139" s="22">
        <v>735403</v>
      </c>
      <c r="M139" s="22">
        <v>115988929</v>
      </c>
      <c r="N139" s="22">
        <v>50289041</v>
      </c>
      <c r="O139" s="22">
        <v>26718898</v>
      </c>
      <c r="P139" s="22">
        <v>2076540</v>
      </c>
      <c r="Q139" s="22">
        <v>1707678</v>
      </c>
      <c r="R139" s="50">
        <v>22926835</v>
      </c>
      <c r="S139" s="51">
        <f t="shared" si="37"/>
        <v>43191</v>
      </c>
      <c r="T139" s="22">
        <v>8315</v>
      </c>
      <c r="U139" s="22">
        <v>32179283</v>
      </c>
      <c r="V139" s="22">
        <v>19567069</v>
      </c>
      <c r="W139" s="22">
        <v>5260384.8</v>
      </c>
      <c r="X139" s="22">
        <f t="shared" si="38"/>
        <v>446714498.80000001</v>
      </c>
      <c r="Y139" s="23"/>
      <c r="AA139" s="23"/>
    </row>
    <row r="140" spans="1:27">
      <c r="A140" s="51">
        <f t="shared" si="39"/>
        <v>43221</v>
      </c>
      <c r="B140" s="22">
        <v>155694819</v>
      </c>
      <c r="C140" s="22">
        <v>0</v>
      </c>
      <c r="D140" s="22">
        <v>551298</v>
      </c>
      <c r="E140" s="22">
        <v>23007156</v>
      </c>
      <c r="F140" s="50">
        <v>450470</v>
      </c>
      <c r="G140" s="22">
        <v>2540912</v>
      </c>
      <c r="H140" s="22">
        <v>221415</v>
      </c>
      <c r="I140" s="22">
        <v>12962636</v>
      </c>
      <c r="J140" s="51">
        <f t="shared" si="36"/>
        <v>43221</v>
      </c>
      <c r="K140" s="22">
        <v>3908302</v>
      </c>
      <c r="L140" s="22">
        <v>507675</v>
      </c>
      <c r="M140" s="22">
        <v>123044069</v>
      </c>
      <c r="N140" s="22">
        <v>52488593</v>
      </c>
      <c r="O140" s="22">
        <v>27847663</v>
      </c>
      <c r="P140" s="22">
        <v>1985628</v>
      </c>
      <c r="Q140" s="22">
        <v>1899090</v>
      </c>
      <c r="R140" s="50">
        <v>22419565</v>
      </c>
      <c r="S140" s="51">
        <f t="shared" si="37"/>
        <v>43221</v>
      </c>
      <c r="T140" s="22">
        <v>6634</v>
      </c>
      <c r="U140" s="22">
        <v>38302811</v>
      </c>
      <c r="V140" s="22">
        <v>22937787</v>
      </c>
      <c r="W140" s="22">
        <v>6432658.7999999998</v>
      </c>
      <c r="X140" s="22">
        <f t="shared" si="38"/>
        <v>497209181.80000001</v>
      </c>
      <c r="Y140" s="23"/>
      <c r="AA140" s="23"/>
    </row>
    <row r="141" spans="1:27">
      <c r="A141" s="51">
        <f t="shared" si="39"/>
        <v>43252</v>
      </c>
      <c r="B141" s="22">
        <v>246367818</v>
      </c>
      <c r="C141" s="22">
        <v>0</v>
      </c>
      <c r="D141" s="22">
        <v>494730</v>
      </c>
      <c r="E141" s="22">
        <v>29025510</v>
      </c>
      <c r="F141" s="50">
        <v>428273</v>
      </c>
      <c r="G141" s="22">
        <v>2229018</v>
      </c>
      <c r="H141" s="22">
        <v>222187</v>
      </c>
      <c r="I141" s="22">
        <v>14474686</v>
      </c>
      <c r="J141" s="51">
        <f t="shared" si="36"/>
        <v>43252</v>
      </c>
      <c r="K141" s="22">
        <v>3703826</v>
      </c>
      <c r="L141" s="22">
        <v>519726</v>
      </c>
      <c r="M141" s="22">
        <v>153237114</v>
      </c>
      <c r="N141" s="22">
        <v>60217900</v>
      </c>
      <c r="O141" s="22">
        <v>29960652</v>
      </c>
      <c r="P141" s="22">
        <v>1827740</v>
      </c>
      <c r="Q141" s="22">
        <v>1797583</v>
      </c>
      <c r="R141" s="50">
        <v>25777197</v>
      </c>
      <c r="S141" s="51">
        <f t="shared" si="37"/>
        <v>43252</v>
      </c>
      <c r="T141" s="22">
        <v>3946</v>
      </c>
      <c r="U141" s="22">
        <v>43395324</v>
      </c>
      <c r="V141" s="22">
        <v>25907883</v>
      </c>
      <c r="W141" s="22">
        <v>6872997.5999999996</v>
      </c>
      <c r="X141" s="22">
        <f t="shared" si="38"/>
        <v>646464110.60000002</v>
      </c>
      <c r="Y141" s="23"/>
      <c r="AA141" s="23"/>
    </row>
    <row r="142" spans="1:27">
      <c r="A142" s="51">
        <f t="shared" si="39"/>
        <v>43282</v>
      </c>
      <c r="B142" s="22">
        <v>293888055</v>
      </c>
      <c r="C142" s="22">
        <v>0</v>
      </c>
      <c r="D142" s="22">
        <v>456168</v>
      </c>
      <c r="E142" s="22">
        <v>32172214</v>
      </c>
      <c r="F142" s="50">
        <v>406348</v>
      </c>
      <c r="G142" s="22">
        <v>2511878</v>
      </c>
      <c r="H142" s="22">
        <v>221927</v>
      </c>
      <c r="I142" s="22">
        <v>15241334</v>
      </c>
      <c r="J142" s="51">
        <f t="shared" si="36"/>
        <v>43282</v>
      </c>
      <c r="K142" s="22">
        <v>2879509</v>
      </c>
      <c r="L142" s="22">
        <v>595924</v>
      </c>
      <c r="M142" s="22">
        <v>168269010</v>
      </c>
      <c r="N142" s="22">
        <v>59661902</v>
      </c>
      <c r="O142" s="22">
        <v>33954985</v>
      </c>
      <c r="P142" s="22">
        <v>1947574</v>
      </c>
      <c r="Q142" s="22">
        <v>1844156</v>
      </c>
      <c r="R142" s="50">
        <v>23950735</v>
      </c>
      <c r="S142" s="51">
        <f t="shared" si="37"/>
        <v>43282</v>
      </c>
      <c r="T142" s="22">
        <v>4685</v>
      </c>
      <c r="U142" s="22">
        <v>35245976</v>
      </c>
      <c r="V142" s="22">
        <v>23863810</v>
      </c>
      <c r="W142" s="22">
        <v>7022614.7999999998</v>
      </c>
      <c r="X142" s="22">
        <f t="shared" si="38"/>
        <v>704138804.79999995</v>
      </c>
      <c r="Y142" s="23"/>
      <c r="AA142" s="23"/>
    </row>
    <row r="143" spans="1:27">
      <c r="A143" s="51">
        <f t="shared" si="39"/>
        <v>43313</v>
      </c>
      <c r="B143" s="22">
        <v>281896033</v>
      </c>
      <c r="C143" s="22">
        <v>278</v>
      </c>
      <c r="D143" s="22">
        <v>401887</v>
      </c>
      <c r="E143" s="22">
        <v>30395443</v>
      </c>
      <c r="F143" s="50">
        <v>420801</v>
      </c>
      <c r="G143" s="22">
        <v>2705115</v>
      </c>
      <c r="H143" s="22">
        <v>222545</v>
      </c>
      <c r="I143" s="22">
        <v>14056824</v>
      </c>
      <c r="J143" s="51">
        <f t="shared" si="36"/>
        <v>43313</v>
      </c>
      <c r="K143" s="22">
        <v>3213459</v>
      </c>
      <c r="L143" s="22">
        <v>556482</v>
      </c>
      <c r="M143" s="22">
        <v>160606924</v>
      </c>
      <c r="N143" s="22">
        <v>63533017</v>
      </c>
      <c r="O143" s="22">
        <v>29406993</v>
      </c>
      <c r="P143" s="22">
        <v>2087918</v>
      </c>
      <c r="Q143" s="22">
        <v>1708495</v>
      </c>
      <c r="R143" s="50">
        <v>24378126</v>
      </c>
      <c r="S143" s="51">
        <f t="shared" si="37"/>
        <v>43313</v>
      </c>
      <c r="T143" s="22">
        <v>4645</v>
      </c>
      <c r="U143" s="22">
        <v>44487103</v>
      </c>
      <c r="V143" s="22">
        <v>26696528</v>
      </c>
      <c r="W143" s="22">
        <v>7092374.4000000004</v>
      </c>
      <c r="X143" s="22">
        <f t="shared" si="38"/>
        <v>693870990.39999998</v>
      </c>
      <c r="Y143" s="23"/>
      <c r="AA143" s="23"/>
    </row>
    <row r="144" spans="1:27">
      <c r="A144" s="51">
        <f t="shared" si="39"/>
        <v>43344</v>
      </c>
      <c r="B144" s="22">
        <v>269802812</v>
      </c>
      <c r="C144" s="22">
        <v>540</v>
      </c>
      <c r="D144" s="22">
        <v>419183</v>
      </c>
      <c r="E144" s="22">
        <v>29530868</v>
      </c>
      <c r="F144" s="50">
        <v>527183</v>
      </c>
      <c r="G144" s="22">
        <v>2831196</v>
      </c>
      <c r="H144" s="22">
        <v>222573</v>
      </c>
      <c r="I144" s="22">
        <v>14075078</v>
      </c>
      <c r="J144" s="51">
        <f t="shared" si="36"/>
        <v>43344</v>
      </c>
      <c r="K144" s="22">
        <v>3612670</v>
      </c>
      <c r="L144" s="22">
        <v>548253</v>
      </c>
      <c r="M144" s="22">
        <v>163465489</v>
      </c>
      <c r="N144" s="22">
        <v>61414469</v>
      </c>
      <c r="O144" s="22">
        <v>27414540</v>
      </c>
      <c r="P144" s="22">
        <v>2181438</v>
      </c>
      <c r="Q144" s="22">
        <v>1848480</v>
      </c>
      <c r="R144" s="50">
        <v>24188422</v>
      </c>
      <c r="S144" s="51">
        <f t="shared" si="37"/>
        <v>43344</v>
      </c>
      <c r="T144" s="22">
        <v>8162</v>
      </c>
      <c r="U144" s="22">
        <v>42954235</v>
      </c>
      <c r="V144" s="22">
        <v>30666512</v>
      </c>
      <c r="W144" s="22">
        <v>4983663.5999999996</v>
      </c>
      <c r="X144" s="22">
        <f t="shared" si="38"/>
        <v>680695766.60000002</v>
      </c>
      <c r="Y144" s="23"/>
      <c r="AA144" s="23"/>
    </row>
    <row r="145" spans="1:27">
      <c r="A145" s="51">
        <f t="shared" si="39"/>
        <v>43374</v>
      </c>
      <c r="B145" s="22">
        <v>193874678</v>
      </c>
      <c r="C145" s="22">
        <v>578</v>
      </c>
      <c r="D145" s="22">
        <v>442417</v>
      </c>
      <c r="E145" s="22">
        <v>24330236</v>
      </c>
      <c r="F145" s="50">
        <v>501802</v>
      </c>
      <c r="G145" s="22">
        <v>3087964</v>
      </c>
      <c r="H145" s="22">
        <v>222245</v>
      </c>
      <c r="I145" s="22">
        <v>14246115</v>
      </c>
      <c r="J145" s="51">
        <f t="shared" si="36"/>
        <v>43374</v>
      </c>
      <c r="K145" s="22">
        <v>3580935</v>
      </c>
      <c r="L145" s="22">
        <v>343955</v>
      </c>
      <c r="M145" s="22">
        <v>140066819</v>
      </c>
      <c r="N145" s="22">
        <v>56203054</v>
      </c>
      <c r="O145" s="22">
        <v>26935692</v>
      </c>
      <c r="P145" s="22">
        <v>2405531</v>
      </c>
      <c r="Q145" s="22">
        <v>1913395</v>
      </c>
      <c r="R145" s="50">
        <v>21835762</v>
      </c>
      <c r="S145" s="51">
        <f t="shared" si="37"/>
        <v>43374</v>
      </c>
      <c r="T145" s="22">
        <v>8419</v>
      </c>
      <c r="U145" s="22">
        <v>34584113</v>
      </c>
      <c r="V145" s="22">
        <v>25529149</v>
      </c>
      <c r="W145" s="22">
        <v>3426470.4</v>
      </c>
      <c r="X145" s="22">
        <f t="shared" si="38"/>
        <v>553539329.39999998</v>
      </c>
      <c r="Y145" s="23"/>
      <c r="AA145" s="23"/>
    </row>
    <row r="146" spans="1:27">
      <c r="A146" s="51">
        <f t="shared" si="39"/>
        <v>43405</v>
      </c>
      <c r="B146" s="22">
        <v>124291375</v>
      </c>
      <c r="C146" s="22">
        <v>945</v>
      </c>
      <c r="D146" s="22">
        <v>510519</v>
      </c>
      <c r="E146" s="22">
        <v>18060715</v>
      </c>
      <c r="F146" s="50">
        <v>607507</v>
      </c>
      <c r="G146" s="22">
        <v>3194564</v>
      </c>
      <c r="H146" s="22">
        <v>222412</v>
      </c>
      <c r="I146" s="22">
        <v>12423854</v>
      </c>
      <c r="J146" s="51">
        <f t="shared" si="36"/>
        <v>43405</v>
      </c>
      <c r="K146" s="22">
        <v>3498144</v>
      </c>
      <c r="L146" s="22">
        <v>185026</v>
      </c>
      <c r="M146" s="22">
        <v>110981474</v>
      </c>
      <c r="N146" s="22">
        <v>53339819</v>
      </c>
      <c r="O146" s="22">
        <v>26330042</v>
      </c>
      <c r="P146" s="22">
        <v>2478769</v>
      </c>
      <c r="Q146" s="22">
        <v>1947687</v>
      </c>
      <c r="R146" s="50">
        <v>20086952</v>
      </c>
      <c r="S146" s="51">
        <f t="shared" si="37"/>
        <v>43405</v>
      </c>
      <c r="T146" s="22">
        <v>337737</v>
      </c>
      <c r="U146" s="22">
        <v>29620608</v>
      </c>
      <c r="V146" s="22">
        <v>19436349</v>
      </c>
      <c r="W146" s="22">
        <v>2843985.6</v>
      </c>
      <c r="X146" s="22">
        <f t="shared" si="38"/>
        <v>430398483.60000002</v>
      </c>
      <c r="Y146" s="23"/>
      <c r="AA146" s="23"/>
    </row>
    <row r="147" spans="1:27">
      <c r="A147" s="51">
        <f t="shared" si="39"/>
        <v>43435</v>
      </c>
      <c r="B147" s="22">
        <v>145910183</v>
      </c>
      <c r="C147" s="22">
        <v>848</v>
      </c>
      <c r="D147" s="22">
        <v>619486</v>
      </c>
      <c r="E147" s="22">
        <v>18897210</v>
      </c>
      <c r="F147" s="50">
        <v>577073</v>
      </c>
      <c r="G147" s="22">
        <v>3433393</v>
      </c>
      <c r="H147" s="22">
        <v>223224</v>
      </c>
      <c r="I147" s="22">
        <v>13427103</v>
      </c>
      <c r="J147" s="51">
        <f t="shared" si="36"/>
        <v>43435</v>
      </c>
      <c r="K147" s="22">
        <v>2886800</v>
      </c>
      <c r="L147" s="22">
        <v>163672</v>
      </c>
      <c r="M147" s="22">
        <v>111453019</v>
      </c>
      <c r="N147" s="22">
        <v>46521269</v>
      </c>
      <c r="O147" s="22">
        <v>25307698</v>
      </c>
      <c r="P147" s="22">
        <v>2595270</v>
      </c>
      <c r="Q147" s="22">
        <v>1771662</v>
      </c>
      <c r="R147" s="50">
        <v>21291843</v>
      </c>
      <c r="S147" s="51">
        <f t="shared" si="37"/>
        <v>43435</v>
      </c>
      <c r="T147" s="22">
        <v>744785</v>
      </c>
      <c r="U147" s="22">
        <v>24520193</v>
      </c>
      <c r="V147" s="22">
        <v>18236571</v>
      </c>
      <c r="W147" s="22">
        <v>3325848</v>
      </c>
      <c r="X147" s="22">
        <f t="shared" si="38"/>
        <v>441907150</v>
      </c>
      <c r="Y147" s="23"/>
      <c r="AA147" s="23"/>
    </row>
    <row r="148" spans="1:27">
      <c r="A148" s="51">
        <f t="shared" si="39"/>
        <v>43466</v>
      </c>
      <c r="B148" s="22">
        <v>162022708</v>
      </c>
      <c r="C148" s="22">
        <v>610</v>
      </c>
      <c r="D148" s="22">
        <v>679656</v>
      </c>
      <c r="E148" s="22">
        <v>19034699</v>
      </c>
      <c r="F148" s="50">
        <v>368602</v>
      </c>
      <c r="G148" s="22">
        <v>3358129</v>
      </c>
      <c r="H148" s="22">
        <v>222474</v>
      </c>
      <c r="I148" s="22">
        <v>12118721</v>
      </c>
      <c r="J148" s="51">
        <f t="shared" si="36"/>
        <v>43466</v>
      </c>
      <c r="K148" s="22">
        <v>2491985</v>
      </c>
      <c r="L148" s="22">
        <v>113358</v>
      </c>
      <c r="M148" s="22">
        <v>108654222</v>
      </c>
      <c r="N148" s="22">
        <v>47187494</v>
      </c>
      <c r="O148" s="22">
        <v>28956519</v>
      </c>
      <c r="P148" s="22">
        <v>2517107</v>
      </c>
      <c r="Q148" s="22">
        <v>2032885</v>
      </c>
      <c r="R148" s="50">
        <v>24410689</v>
      </c>
      <c r="S148" s="51">
        <f t="shared" si="37"/>
        <v>43466</v>
      </c>
      <c r="T148" s="22">
        <v>797317</v>
      </c>
      <c r="U148" s="22">
        <v>29284505</v>
      </c>
      <c r="V148" s="22">
        <v>17293562</v>
      </c>
      <c r="W148" s="22">
        <v>3671208</v>
      </c>
      <c r="X148" s="22">
        <f t="shared" si="38"/>
        <v>465216450</v>
      </c>
      <c r="Y148" s="23"/>
      <c r="AA148" s="23"/>
    </row>
    <row r="149" spans="1:27">
      <c r="A149" s="51">
        <f t="shared" si="39"/>
        <v>43497</v>
      </c>
      <c r="B149" s="22">
        <v>143458772</v>
      </c>
      <c r="C149" s="22">
        <v>774</v>
      </c>
      <c r="D149" s="22">
        <v>665688</v>
      </c>
      <c r="E149" s="22">
        <v>19134286</v>
      </c>
      <c r="F149" s="50">
        <v>554762</v>
      </c>
      <c r="G149" s="22">
        <v>2927428</v>
      </c>
      <c r="H149" s="22">
        <v>222912</v>
      </c>
      <c r="I149" s="22">
        <v>13437478</v>
      </c>
      <c r="J149" s="51">
        <f t="shared" si="36"/>
        <v>43497</v>
      </c>
      <c r="K149" s="22">
        <v>2618981</v>
      </c>
      <c r="L149" s="22">
        <v>169828</v>
      </c>
      <c r="M149" s="22">
        <v>112144749</v>
      </c>
      <c r="N149" s="22">
        <v>51566976</v>
      </c>
      <c r="O149" s="22">
        <v>31020538</v>
      </c>
      <c r="P149" s="22">
        <v>2196614</v>
      </c>
      <c r="Q149" s="22">
        <v>1731755</v>
      </c>
      <c r="R149" s="50">
        <v>22013042</v>
      </c>
      <c r="S149" s="51">
        <f t="shared" si="37"/>
        <v>43497</v>
      </c>
      <c r="T149" s="22">
        <v>686649</v>
      </c>
      <c r="U149" s="22">
        <v>28502125</v>
      </c>
      <c r="V149" s="22">
        <v>19811558</v>
      </c>
      <c r="W149" s="22">
        <v>3534595</v>
      </c>
      <c r="X149" s="22">
        <f t="shared" si="38"/>
        <v>456399510</v>
      </c>
      <c r="Y149" s="23"/>
      <c r="AA149" s="23"/>
    </row>
    <row r="150" spans="1:27">
      <c r="A150" s="51">
        <f t="shared" si="39"/>
        <v>43525</v>
      </c>
      <c r="B150" s="22">
        <v>124531695</v>
      </c>
      <c r="C150" s="22">
        <v>484</v>
      </c>
      <c r="D150" s="22">
        <v>591894</v>
      </c>
      <c r="E150" s="22">
        <v>17412536</v>
      </c>
      <c r="F150" s="50">
        <v>581588</v>
      </c>
      <c r="G150" s="22">
        <v>2965957</v>
      </c>
      <c r="H150" s="22">
        <v>223320</v>
      </c>
      <c r="I150" s="22">
        <v>13322010</v>
      </c>
      <c r="J150" s="51">
        <f t="shared" si="36"/>
        <v>43525</v>
      </c>
      <c r="K150" s="22">
        <v>2189975</v>
      </c>
      <c r="L150" s="22">
        <v>334463</v>
      </c>
      <c r="M150" s="22">
        <v>106203555</v>
      </c>
      <c r="N150" s="22">
        <v>47323282</v>
      </c>
      <c r="O150" s="22">
        <v>25623502</v>
      </c>
      <c r="P150" s="22">
        <v>2215343</v>
      </c>
      <c r="Q150" s="22">
        <v>1590663</v>
      </c>
      <c r="R150" s="50">
        <v>20020812</v>
      </c>
      <c r="S150" s="51">
        <f t="shared" si="37"/>
        <v>43525</v>
      </c>
      <c r="T150" s="22">
        <v>13381</v>
      </c>
      <c r="U150" s="22">
        <v>24946095</v>
      </c>
      <c r="V150" s="22">
        <v>18171562</v>
      </c>
      <c r="W150" s="22">
        <v>4564114</v>
      </c>
      <c r="X150" s="22">
        <f t="shared" si="38"/>
        <v>412826231</v>
      </c>
      <c r="Y150" s="23"/>
      <c r="AA150" s="23"/>
    </row>
    <row r="151" spans="1:27">
      <c r="A151" s="51">
        <f t="shared" si="39"/>
        <v>43556</v>
      </c>
      <c r="B151" s="22">
        <v>119942629</v>
      </c>
      <c r="C151" s="22">
        <v>525</v>
      </c>
      <c r="D151" s="22">
        <v>536352</v>
      </c>
      <c r="E151" s="22">
        <v>18000667</v>
      </c>
      <c r="F151" s="50">
        <v>399525</v>
      </c>
      <c r="G151" s="22">
        <v>2641379</v>
      </c>
      <c r="H151" s="22">
        <v>221576</v>
      </c>
      <c r="I151" s="22">
        <v>15415885</v>
      </c>
      <c r="J151" s="51">
        <f t="shared" si="36"/>
        <v>43556</v>
      </c>
      <c r="K151" s="22">
        <v>1449534</v>
      </c>
      <c r="L151" s="22">
        <v>784170</v>
      </c>
      <c r="M151" s="22">
        <v>113905937</v>
      </c>
      <c r="N151" s="22">
        <v>49254635</v>
      </c>
      <c r="O151" s="22">
        <v>26560846</v>
      </c>
      <c r="P151" s="22">
        <v>1972788</v>
      </c>
      <c r="Q151" s="22">
        <v>2098990</v>
      </c>
      <c r="R151" s="50">
        <v>23322775</v>
      </c>
      <c r="S151" s="51">
        <f t="shared" si="37"/>
        <v>43556</v>
      </c>
      <c r="T151" s="22">
        <v>9539</v>
      </c>
      <c r="U151" s="22">
        <v>29846463</v>
      </c>
      <c r="V151" s="22">
        <v>18190418</v>
      </c>
      <c r="W151" s="22">
        <v>5343111.5999999996</v>
      </c>
      <c r="X151" s="22">
        <f t="shared" si="38"/>
        <v>429897744.60000002</v>
      </c>
      <c r="Y151" s="23"/>
      <c r="AA151" s="23"/>
    </row>
    <row r="152" spans="1:27">
      <c r="A152" s="51">
        <f t="shared" si="39"/>
        <v>43586</v>
      </c>
      <c r="B152" s="22">
        <v>150099779</v>
      </c>
      <c r="C152" s="22">
        <v>679</v>
      </c>
      <c r="D152" s="22">
        <v>464721</v>
      </c>
      <c r="E152" s="22">
        <v>20659237</v>
      </c>
      <c r="F152" s="50">
        <v>452831</v>
      </c>
      <c r="G152" s="22">
        <v>2512623</v>
      </c>
      <c r="H152" s="22">
        <v>221506</v>
      </c>
      <c r="I152" s="22">
        <v>16560522</v>
      </c>
      <c r="J152" s="51">
        <f t="shared" si="36"/>
        <v>43586</v>
      </c>
      <c r="K152" s="22">
        <v>1016699</v>
      </c>
      <c r="L152" s="22">
        <v>640642</v>
      </c>
      <c r="M152" s="22">
        <v>124733184</v>
      </c>
      <c r="N152" s="22">
        <v>52668587</v>
      </c>
      <c r="O152" s="22">
        <v>29388290</v>
      </c>
      <c r="P152" s="22">
        <v>1878507</v>
      </c>
      <c r="Q152" s="22">
        <v>1998523</v>
      </c>
      <c r="R152" s="50">
        <v>21158158</v>
      </c>
      <c r="S152" s="51">
        <f t="shared" si="37"/>
        <v>43586</v>
      </c>
      <c r="T152" s="22">
        <v>8695</v>
      </c>
      <c r="U152" s="22">
        <v>30490229</v>
      </c>
      <c r="V152" s="22">
        <v>21352998</v>
      </c>
      <c r="W152" s="22">
        <v>6428460</v>
      </c>
      <c r="X152" s="22">
        <f t="shared" si="38"/>
        <v>482734870</v>
      </c>
      <c r="Y152" s="23"/>
      <c r="AA152" s="23"/>
    </row>
    <row r="153" spans="1:27">
      <c r="A153" s="51">
        <f t="shared" si="39"/>
        <v>43617</v>
      </c>
      <c r="B153" s="22">
        <v>199963062</v>
      </c>
      <c r="C153" s="22">
        <v>605</v>
      </c>
      <c r="D153" s="22">
        <v>422127</v>
      </c>
      <c r="E153" s="22">
        <v>23002562</v>
      </c>
      <c r="F153" s="50">
        <v>399517</v>
      </c>
      <c r="G153" s="22">
        <v>2321331</v>
      </c>
      <c r="H153" s="22">
        <v>221065</v>
      </c>
      <c r="I153" s="22">
        <v>18145799</v>
      </c>
      <c r="J153" s="51">
        <f t="shared" si="36"/>
        <v>43617</v>
      </c>
      <c r="K153" s="22">
        <v>3262997</v>
      </c>
      <c r="L153" s="22">
        <v>607264</v>
      </c>
      <c r="M153" s="22">
        <v>141060062</v>
      </c>
      <c r="N153" s="22">
        <v>58219091</v>
      </c>
      <c r="O153" s="22">
        <v>27820828</v>
      </c>
      <c r="P153" s="22">
        <v>1734297</v>
      </c>
      <c r="Q153" s="22">
        <v>2062442</v>
      </c>
      <c r="R153" s="50">
        <v>25596223</v>
      </c>
      <c r="S153" s="51">
        <f t="shared" si="37"/>
        <v>43617</v>
      </c>
      <c r="T153" s="22">
        <v>7133</v>
      </c>
      <c r="U153" s="22">
        <v>35982514</v>
      </c>
      <c r="V153" s="22">
        <v>21315315</v>
      </c>
      <c r="W153" s="22">
        <v>6538669.2000000002</v>
      </c>
      <c r="X153" s="22">
        <f t="shared" si="38"/>
        <v>568682903.20000005</v>
      </c>
      <c r="Y153" s="23"/>
      <c r="AA153" s="23"/>
    </row>
    <row r="154" spans="1:27">
      <c r="A154" s="51">
        <f t="shared" si="39"/>
        <v>43647</v>
      </c>
      <c r="B154" s="22">
        <v>278125991</v>
      </c>
      <c r="C154" s="22">
        <v>233</v>
      </c>
      <c r="D154" s="22">
        <v>364235</v>
      </c>
      <c r="E154" s="22">
        <v>28205950</v>
      </c>
      <c r="F154" s="50">
        <v>349963</v>
      </c>
      <c r="G154" s="22">
        <v>2477620</v>
      </c>
      <c r="H154" s="22">
        <v>221110</v>
      </c>
      <c r="I154" s="22">
        <v>17499381</v>
      </c>
      <c r="J154" s="51">
        <f t="shared" si="36"/>
        <v>43647</v>
      </c>
      <c r="K154" s="22">
        <v>3677125</v>
      </c>
      <c r="L154" s="22">
        <v>437144</v>
      </c>
      <c r="M154" s="22">
        <v>157982068</v>
      </c>
      <c r="N154" s="22">
        <v>56765478</v>
      </c>
      <c r="O154" s="22">
        <v>28613406</v>
      </c>
      <c r="P154" s="22">
        <v>1844692</v>
      </c>
      <c r="Q154" s="22">
        <v>1888512</v>
      </c>
      <c r="R154" s="50">
        <v>27044412</v>
      </c>
      <c r="S154" s="51">
        <f t="shared" si="37"/>
        <v>43647</v>
      </c>
      <c r="T154" s="22">
        <v>7147</v>
      </c>
      <c r="U154" s="22">
        <v>38189063</v>
      </c>
      <c r="V154" s="22">
        <v>19856798</v>
      </c>
      <c r="W154" s="22">
        <v>8226070.9000000004</v>
      </c>
      <c r="X154" s="22">
        <f t="shared" si="38"/>
        <v>671776398.89999998</v>
      </c>
      <c r="Y154" s="23"/>
      <c r="AA154" s="23"/>
    </row>
    <row r="155" spans="1:27">
      <c r="A155" s="51">
        <f t="shared" si="39"/>
        <v>43678</v>
      </c>
      <c r="B155" s="22">
        <v>308731504</v>
      </c>
      <c r="C155" s="22">
        <v>1675</v>
      </c>
      <c r="D155" s="22">
        <v>328594</v>
      </c>
      <c r="E155" s="22">
        <v>29565717</v>
      </c>
      <c r="F155" s="50">
        <v>364354</v>
      </c>
      <c r="G155" s="22">
        <v>2684727</v>
      </c>
      <c r="H155" s="22">
        <v>221204</v>
      </c>
      <c r="I155" s="22">
        <v>16542207</v>
      </c>
      <c r="J155" s="51">
        <f t="shared" si="36"/>
        <v>43678</v>
      </c>
      <c r="K155" s="22">
        <v>3602724</v>
      </c>
      <c r="L155" s="22">
        <v>478837</v>
      </c>
      <c r="M155" s="22">
        <v>166572668</v>
      </c>
      <c r="N155" s="22">
        <v>61218635</v>
      </c>
      <c r="O155" s="22">
        <v>24827931</v>
      </c>
      <c r="P155" s="22">
        <v>1967148</v>
      </c>
      <c r="Q155" s="22">
        <v>1474092</v>
      </c>
      <c r="R155" s="50">
        <v>24623518</v>
      </c>
      <c r="S155" s="51">
        <f t="shared" si="37"/>
        <v>43678</v>
      </c>
      <c r="T155" s="22">
        <v>7240</v>
      </c>
      <c r="U155" s="22">
        <v>35776695</v>
      </c>
      <c r="V155" s="22">
        <v>25821842</v>
      </c>
      <c r="W155" s="22">
        <v>9092866.9000000004</v>
      </c>
      <c r="X155" s="22">
        <f t="shared" si="38"/>
        <v>713904178.89999998</v>
      </c>
      <c r="Y155" s="23"/>
      <c r="AA155" s="23"/>
    </row>
    <row r="156" spans="1:27">
      <c r="A156" s="51">
        <f t="shared" si="39"/>
        <v>43709</v>
      </c>
      <c r="B156" s="22">
        <v>309548190</v>
      </c>
      <c r="C156" s="22">
        <v>1620</v>
      </c>
      <c r="D156" s="22">
        <v>351858</v>
      </c>
      <c r="E156" s="22">
        <v>30813806</v>
      </c>
      <c r="F156" s="50">
        <v>511474</v>
      </c>
      <c r="G156" s="22">
        <v>2814133</v>
      </c>
      <c r="H156" s="22">
        <v>221718</v>
      </c>
      <c r="I156" s="22">
        <v>16375646</v>
      </c>
      <c r="J156" s="51">
        <f t="shared" si="36"/>
        <v>43709</v>
      </c>
      <c r="K156" s="22">
        <v>4282720</v>
      </c>
      <c r="L156" s="22">
        <v>458759</v>
      </c>
      <c r="M156" s="22">
        <v>175716005</v>
      </c>
      <c r="N156" s="22">
        <v>64313797</v>
      </c>
      <c r="O156" s="22">
        <v>29289959</v>
      </c>
      <c r="P156" s="22">
        <v>2065256</v>
      </c>
      <c r="Q156" s="22">
        <v>1589481</v>
      </c>
      <c r="R156" s="50">
        <v>27729755</v>
      </c>
      <c r="S156" s="51">
        <f t="shared" si="37"/>
        <v>43709</v>
      </c>
      <c r="T156" s="22">
        <v>7266</v>
      </c>
      <c r="U156" s="22">
        <v>38096644</v>
      </c>
      <c r="V156" s="22">
        <v>31545769</v>
      </c>
      <c r="W156" s="22">
        <v>5177112</v>
      </c>
      <c r="X156" s="22">
        <f t="shared" si="38"/>
        <v>740910968</v>
      </c>
      <c r="Y156" s="23"/>
      <c r="AA156" s="23"/>
    </row>
    <row r="157" spans="1:27">
      <c r="A157" s="51">
        <f t="shared" si="39"/>
        <v>43739</v>
      </c>
      <c r="B157" s="22">
        <v>204009721</v>
      </c>
      <c r="C157" s="22">
        <v>3088</v>
      </c>
      <c r="D157" s="22">
        <v>379140</v>
      </c>
      <c r="E157" s="22">
        <v>24383437</v>
      </c>
      <c r="F157" s="50">
        <v>534720</v>
      </c>
      <c r="G157" s="22">
        <v>3156063</v>
      </c>
      <c r="H157" s="22">
        <v>221579</v>
      </c>
      <c r="I157" s="22">
        <v>12827095</v>
      </c>
      <c r="J157" s="51">
        <f t="shared" si="36"/>
        <v>43739</v>
      </c>
      <c r="K157" s="22">
        <v>3372929</v>
      </c>
      <c r="L157" s="22">
        <v>301345</v>
      </c>
      <c r="M157" s="22">
        <v>145117657</v>
      </c>
      <c r="N157" s="22">
        <v>57283422</v>
      </c>
      <c r="O157" s="22">
        <v>28643966</v>
      </c>
      <c r="P157" s="22">
        <v>2309585</v>
      </c>
      <c r="Q157" s="22">
        <v>1680466</v>
      </c>
      <c r="R157" s="50">
        <v>23236953</v>
      </c>
      <c r="S157" s="51">
        <f t="shared" si="37"/>
        <v>43739</v>
      </c>
      <c r="T157" s="22">
        <v>9253</v>
      </c>
      <c r="U157" s="22">
        <v>34054640</v>
      </c>
      <c r="V157" s="22">
        <v>25169149</v>
      </c>
      <c r="W157" s="22">
        <v>2940753.6</v>
      </c>
      <c r="X157" s="22">
        <f t="shared" si="38"/>
        <v>569634961.60000002</v>
      </c>
      <c r="Y157" s="23"/>
      <c r="AA157" s="23"/>
    </row>
    <row r="158" spans="1:27">
      <c r="A158" s="51">
        <f t="shared" si="39"/>
        <v>43770</v>
      </c>
      <c r="B158" s="22">
        <v>124300625</v>
      </c>
      <c r="C158" s="22">
        <v>4103</v>
      </c>
      <c r="D158" s="22">
        <v>435578</v>
      </c>
      <c r="E158" s="22">
        <v>18232475</v>
      </c>
      <c r="F158" s="50">
        <v>594719</v>
      </c>
      <c r="G158" s="22">
        <v>3285300</v>
      </c>
      <c r="H158" s="22">
        <v>221251</v>
      </c>
      <c r="I158" s="22">
        <v>13708836</v>
      </c>
      <c r="J158" s="51">
        <f t="shared" si="36"/>
        <v>43770</v>
      </c>
      <c r="K158" s="22">
        <v>3137780</v>
      </c>
      <c r="L158" s="22">
        <v>245201</v>
      </c>
      <c r="M158" s="22">
        <v>110551002</v>
      </c>
      <c r="N158" s="22">
        <v>50814993</v>
      </c>
      <c r="O158" s="22">
        <v>25683169</v>
      </c>
      <c r="P158" s="22">
        <v>2400635</v>
      </c>
      <c r="Q158" s="22">
        <v>1928511</v>
      </c>
      <c r="R158" s="50">
        <v>21668706</v>
      </c>
      <c r="S158" s="51">
        <f t="shared" si="37"/>
        <v>43770</v>
      </c>
      <c r="T158" s="22">
        <v>281013</v>
      </c>
      <c r="U158" s="22">
        <v>26886714</v>
      </c>
      <c r="V158" s="22">
        <v>18577431</v>
      </c>
      <c r="W158" s="22">
        <v>2939628</v>
      </c>
      <c r="X158" s="22">
        <f t="shared" si="38"/>
        <v>425897670</v>
      </c>
      <c r="Y158" s="23"/>
      <c r="AA158" s="23"/>
    </row>
    <row r="159" spans="1:27">
      <c r="A159" s="51">
        <f t="shared" si="39"/>
        <v>43800</v>
      </c>
      <c r="B159" s="22">
        <v>136813040</v>
      </c>
      <c r="C159" s="22">
        <v>3423</v>
      </c>
      <c r="D159" s="22">
        <v>529249</v>
      </c>
      <c r="E159" s="22">
        <v>18481739</v>
      </c>
      <c r="F159" s="50">
        <v>449133</v>
      </c>
      <c r="G159" s="22">
        <v>3532776</v>
      </c>
      <c r="H159" s="22">
        <v>220776</v>
      </c>
      <c r="I159" s="22">
        <v>12985791</v>
      </c>
      <c r="J159" s="51">
        <f t="shared" ref="J159:J183" si="40">A159</f>
        <v>43800</v>
      </c>
      <c r="K159" s="22">
        <v>2939780</v>
      </c>
      <c r="L159" s="22">
        <v>137882</v>
      </c>
      <c r="M159" s="22">
        <v>104829338</v>
      </c>
      <c r="N159" s="22">
        <v>45814338</v>
      </c>
      <c r="O159" s="22">
        <v>25812592</v>
      </c>
      <c r="P159" s="22">
        <v>2583261</v>
      </c>
      <c r="Q159" s="22">
        <v>1007205</v>
      </c>
      <c r="R159" s="50">
        <v>22759090</v>
      </c>
      <c r="S159" s="51">
        <f t="shared" ref="S159:S183" si="41">A159</f>
        <v>43800</v>
      </c>
      <c r="T159" s="22">
        <v>505671</v>
      </c>
      <c r="U159" s="22">
        <v>20016403</v>
      </c>
      <c r="V159" s="22">
        <v>16463900</v>
      </c>
      <c r="W159" s="22">
        <v>3358526.4</v>
      </c>
      <c r="X159" s="22">
        <f t="shared" ref="X159:X184" si="42">SUM(B159:I159,K159:R159,T159:W159)</f>
        <v>419243913.39999998</v>
      </c>
      <c r="Y159" s="23"/>
      <c r="AA159" s="23"/>
    </row>
    <row r="160" spans="1:27">
      <c r="A160" s="51">
        <f t="shared" si="39"/>
        <v>43831</v>
      </c>
      <c r="B160" s="22">
        <v>174471950</v>
      </c>
      <c r="C160" s="22">
        <v>5238</v>
      </c>
      <c r="D160" s="22">
        <v>660758</v>
      </c>
      <c r="E160" s="22">
        <v>21478884</v>
      </c>
      <c r="F160" s="50">
        <v>396194</v>
      </c>
      <c r="G160" s="22">
        <v>3456965</v>
      </c>
      <c r="H160" s="22">
        <v>219545</v>
      </c>
      <c r="I160" s="22">
        <v>13774813</v>
      </c>
      <c r="J160" s="51">
        <f t="shared" si="40"/>
        <v>43831</v>
      </c>
      <c r="K160" s="22">
        <v>3614651</v>
      </c>
      <c r="L160" s="22">
        <v>123418</v>
      </c>
      <c r="M160" s="22">
        <v>115025390</v>
      </c>
      <c r="N160" s="22">
        <v>48183898</v>
      </c>
      <c r="O160" s="22">
        <v>24034719</v>
      </c>
      <c r="P160" s="22">
        <v>2520520</v>
      </c>
      <c r="Q160" s="22">
        <v>2161618</v>
      </c>
      <c r="R160" s="50">
        <v>26143505</v>
      </c>
      <c r="S160" s="51">
        <f t="shared" si="41"/>
        <v>43831</v>
      </c>
      <c r="T160" s="22">
        <v>266375</v>
      </c>
      <c r="U160" s="22">
        <v>28001749</v>
      </c>
      <c r="V160" s="22">
        <v>17117064</v>
      </c>
      <c r="W160" s="22">
        <v>3364963.2</v>
      </c>
      <c r="X160" s="22">
        <f t="shared" si="42"/>
        <v>485022217.19999999</v>
      </c>
      <c r="Y160" s="23"/>
      <c r="AA160" s="23"/>
    </row>
    <row r="161" spans="1:27">
      <c r="A161" s="51">
        <f t="shared" si="39"/>
        <v>43862</v>
      </c>
      <c r="B161" s="22">
        <v>145583179</v>
      </c>
      <c r="C161" s="22">
        <v>4134</v>
      </c>
      <c r="D161" s="22">
        <v>596867</v>
      </c>
      <c r="E161" s="22">
        <v>19757443</v>
      </c>
      <c r="F161" s="50">
        <v>481713</v>
      </c>
      <c r="G161" s="22">
        <v>3013969</v>
      </c>
      <c r="H161" s="22">
        <v>220983</v>
      </c>
      <c r="I161" s="22">
        <v>13622683</v>
      </c>
      <c r="J161" s="51">
        <f t="shared" si="40"/>
        <v>43862</v>
      </c>
      <c r="K161" s="22">
        <v>3946125</v>
      </c>
      <c r="L161" s="22">
        <v>123924</v>
      </c>
      <c r="M161" s="22">
        <v>111830856</v>
      </c>
      <c r="N161" s="22">
        <v>49955281</v>
      </c>
      <c r="O161" s="22">
        <v>13557945</v>
      </c>
      <c r="P161" s="22">
        <v>2192136</v>
      </c>
      <c r="Q161" s="22">
        <v>2132763</v>
      </c>
      <c r="R161" s="50">
        <v>24885838</v>
      </c>
      <c r="S161" s="51">
        <f t="shared" si="41"/>
        <v>43862</v>
      </c>
      <c r="T161" s="22">
        <v>11336</v>
      </c>
      <c r="U161" s="22">
        <v>25112652</v>
      </c>
      <c r="V161" s="22">
        <v>18623790</v>
      </c>
      <c r="W161" s="22">
        <v>3866176.8</v>
      </c>
      <c r="X161" s="22">
        <f t="shared" si="42"/>
        <v>439519793.80000001</v>
      </c>
      <c r="Y161" s="23"/>
      <c r="AA161" s="23"/>
    </row>
    <row r="162" spans="1:27">
      <c r="A162" s="51">
        <f t="shared" si="39"/>
        <v>43891</v>
      </c>
      <c r="B162" s="22">
        <v>125941874</v>
      </c>
      <c r="C162" s="22">
        <v>3071</v>
      </c>
      <c r="D162" s="22">
        <v>538484</v>
      </c>
      <c r="E162" s="22">
        <v>18831059</v>
      </c>
      <c r="F162" s="50">
        <v>514786</v>
      </c>
      <c r="G162" s="22">
        <v>3049397</v>
      </c>
      <c r="H162" s="22">
        <v>220762</v>
      </c>
      <c r="I162" s="22">
        <v>12537058</v>
      </c>
      <c r="J162" s="51">
        <f t="shared" si="40"/>
        <v>43891</v>
      </c>
      <c r="K162" s="22">
        <v>3671588</v>
      </c>
      <c r="L162" s="22">
        <v>126090</v>
      </c>
      <c r="M162" s="22">
        <v>106674904</v>
      </c>
      <c r="N162" s="22">
        <v>50407606</v>
      </c>
      <c r="O162" s="22">
        <v>27966732</v>
      </c>
      <c r="P162" s="22">
        <v>2265699</v>
      </c>
      <c r="Q162" s="22">
        <v>2017026</v>
      </c>
      <c r="R162" s="50">
        <v>21449603</v>
      </c>
      <c r="S162" s="51">
        <f t="shared" si="41"/>
        <v>43891</v>
      </c>
      <c r="T162" s="22">
        <v>11068</v>
      </c>
      <c r="U162" s="22">
        <v>29986624</v>
      </c>
      <c r="V162" s="22">
        <v>17569949</v>
      </c>
      <c r="W162" s="22">
        <v>4049314.8</v>
      </c>
      <c r="X162" s="22">
        <f t="shared" si="42"/>
        <v>427832694.80000001</v>
      </c>
      <c r="Y162" s="23"/>
      <c r="AA162" s="23"/>
    </row>
    <row r="163" spans="1:27">
      <c r="A163" s="51">
        <f t="shared" si="39"/>
        <v>43922</v>
      </c>
      <c r="B163" s="22">
        <v>127247526</v>
      </c>
      <c r="C163" s="22">
        <v>6071</v>
      </c>
      <c r="D163" s="22">
        <v>521063</v>
      </c>
      <c r="E163" s="22">
        <v>16245764</v>
      </c>
      <c r="F163" s="50">
        <v>217349</v>
      </c>
      <c r="G163" s="22">
        <v>2711190</v>
      </c>
      <c r="H163" s="22">
        <v>220906</v>
      </c>
      <c r="I163" s="22">
        <v>10889435</v>
      </c>
      <c r="J163" s="51">
        <f t="shared" si="40"/>
        <v>43922</v>
      </c>
      <c r="K163" s="22">
        <v>2547359</v>
      </c>
      <c r="L163" s="22">
        <v>334195</v>
      </c>
      <c r="M163" s="22">
        <v>99265057</v>
      </c>
      <c r="N163" s="22">
        <v>48057900</v>
      </c>
      <c r="O163" s="22">
        <v>29139642</v>
      </c>
      <c r="P163" s="22">
        <v>1923132</v>
      </c>
      <c r="Q163" s="22">
        <v>1546379</v>
      </c>
      <c r="R163" s="50">
        <v>20947662</v>
      </c>
      <c r="S163" s="51">
        <f t="shared" si="41"/>
        <v>43922</v>
      </c>
      <c r="T163" s="22">
        <v>8297</v>
      </c>
      <c r="U163" s="22">
        <v>25501137</v>
      </c>
      <c r="V163" s="22">
        <v>12163362</v>
      </c>
      <c r="W163" s="22">
        <v>5022969.5999999996</v>
      </c>
      <c r="X163" s="22">
        <f t="shared" si="42"/>
        <v>404516395.60000002</v>
      </c>
      <c r="Y163" s="23"/>
      <c r="AA163" s="23"/>
    </row>
    <row r="164" spans="1:27">
      <c r="A164" s="51">
        <f t="shared" si="39"/>
        <v>43952</v>
      </c>
      <c r="B164" s="22">
        <v>187448540</v>
      </c>
      <c r="C164" s="22">
        <v>3500</v>
      </c>
      <c r="D164" s="22">
        <v>437834</v>
      </c>
      <c r="E164" s="22">
        <v>19034078</v>
      </c>
      <c r="F164" s="50">
        <v>177775</v>
      </c>
      <c r="G164" s="22">
        <v>2577889</v>
      </c>
      <c r="H164" s="22">
        <v>220794</v>
      </c>
      <c r="I164" s="22">
        <v>12593151</v>
      </c>
      <c r="J164" s="51">
        <f t="shared" si="40"/>
        <v>43952</v>
      </c>
      <c r="K164" s="22">
        <v>3316122</v>
      </c>
      <c r="L164" s="22">
        <v>448956</v>
      </c>
      <c r="M164" s="22">
        <v>108977737</v>
      </c>
      <c r="N164" s="22">
        <v>43442490</v>
      </c>
      <c r="O164" s="22">
        <v>25572459</v>
      </c>
      <c r="P164" s="22">
        <v>1871866</v>
      </c>
      <c r="Q164" s="22">
        <v>1242856</v>
      </c>
      <c r="R164" s="50">
        <v>21724279</v>
      </c>
      <c r="S164" s="51">
        <f t="shared" si="41"/>
        <v>43952</v>
      </c>
      <c r="T164" s="22">
        <v>5502</v>
      </c>
      <c r="U164" s="22">
        <v>27988101</v>
      </c>
      <c r="V164" s="22">
        <v>12448008</v>
      </c>
      <c r="W164" s="22">
        <v>6449494.7999999998</v>
      </c>
      <c r="X164" s="22">
        <f t="shared" si="42"/>
        <v>475981431.80000001</v>
      </c>
      <c r="Y164" s="23"/>
      <c r="AA164" s="23"/>
    </row>
    <row r="165" spans="1:27">
      <c r="A165" s="51">
        <f t="shared" si="39"/>
        <v>43983</v>
      </c>
      <c r="B165" s="22">
        <v>263137055</v>
      </c>
      <c r="C165" s="22">
        <v>4834</v>
      </c>
      <c r="D165" s="22">
        <v>387162</v>
      </c>
      <c r="E165" s="22">
        <v>26214452</v>
      </c>
      <c r="F165" s="50">
        <v>164740</v>
      </c>
      <c r="G165" s="22">
        <v>2379873</v>
      </c>
      <c r="H165" s="22">
        <v>220878</v>
      </c>
      <c r="I165" s="22">
        <v>14328764</v>
      </c>
      <c r="J165" s="51">
        <f t="shared" si="40"/>
        <v>43983</v>
      </c>
      <c r="K165" s="22">
        <v>3744890</v>
      </c>
      <c r="L165" s="22">
        <v>505002</v>
      </c>
      <c r="M165" s="22">
        <v>135457671</v>
      </c>
      <c r="N165" s="22">
        <v>51978600</v>
      </c>
      <c r="O165" s="22">
        <v>28569538</v>
      </c>
      <c r="P165" s="22">
        <v>1721378</v>
      </c>
      <c r="Q165" s="22">
        <v>1835129</v>
      </c>
      <c r="R165" s="50">
        <v>25416125</v>
      </c>
      <c r="S165" s="51">
        <f t="shared" si="41"/>
        <v>43983</v>
      </c>
      <c r="T165" s="22">
        <v>6047</v>
      </c>
      <c r="U165" s="22">
        <v>40594646</v>
      </c>
      <c r="V165" s="22">
        <v>16187345</v>
      </c>
      <c r="W165" s="22">
        <v>7450899.5999999996</v>
      </c>
      <c r="X165" s="22">
        <f t="shared" si="42"/>
        <v>620305028.60000002</v>
      </c>
      <c r="Y165" s="23"/>
      <c r="AA165" s="23"/>
    </row>
    <row r="166" spans="1:27">
      <c r="A166" s="51">
        <f t="shared" si="39"/>
        <v>44013</v>
      </c>
      <c r="B166" s="22">
        <v>345583606</v>
      </c>
      <c r="C166" s="22">
        <v>5580</v>
      </c>
      <c r="D166" s="22">
        <v>355056</v>
      </c>
      <c r="E166" s="22">
        <v>32165288</v>
      </c>
      <c r="F166" s="50">
        <v>205519</v>
      </c>
      <c r="G166" s="22">
        <v>2532039</v>
      </c>
      <c r="H166" s="22">
        <v>221318</v>
      </c>
      <c r="I166" s="22">
        <v>18423961</v>
      </c>
      <c r="J166" s="51">
        <f t="shared" si="40"/>
        <v>44013</v>
      </c>
      <c r="K166" s="22">
        <v>3698169</v>
      </c>
      <c r="L166" s="22">
        <v>562243</v>
      </c>
      <c r="M166" s="22">
        <v>159703695</v>
      </c>
      <c r="N166" s="22">
        <v>56097228</v>
      </c>
      <c r="O166" s="22">
        <v>28447442</v>
      </c>
      <c r="P166" s="22">
        <v>1829130</v>
      </c>
      <c r="Q166" s="22">
        <v>1840272</v>
      </c>
      <c r="R166" s="50">
        <v>24378414</v>
      </c>
      <c r="S166" s="51">
        <f t="shared" si="41"/>
        <v>44013</v>
      </c>
      <c r="T166" s="22">
        <v>5683</v>
      </c>
      <c r="U166" s="22">
        <v>43267963</v>
      </c>
      <c r="V166" s="22">
        <v>19556791</v>
      </c>
      <c r="W166" s="22">
        <v>8058482.5</v>
      </c>
      <c r="X166" s="22">
        <f t="shared" si="42"/>
        <v>746937879.5</v>
      </c>
      <c r="Y166" s="23"/>
      <c r="AA166" s="23"/>
    </row>
    <row r="167" spans="1:27">
      <c r="A167" s="51">
        <f t="shared" si="39"/>
        <v>44044</v>
      </c>
      <c r="B167" s="22">
        <v>342354392</v>
      </c>
      <c r="C167" s="22">
        <v>6202</v>
      </c>
      <c r="D167" s="22">
        <v>304103</v>
      </c>
      <c r="E167" s="22">
        <v>30699874</v>
      </c>
      <c r="F167" s="50">
        <v>253973</v>
      </c>
      <c r="G167" s="22">
        <v>2719591</v>
      </c>
      <c r="H167" s="22">
        <v>220958</v>
      </c>
      <c r="I167" s="22">
        <v>16057696</v>
      </c>
      <c r="J167" s="51">
        <f t="shared" si="40"/>
        <v>44044</v>
      </c>
      <c r="K167" s="22">
        <v>3770357</v>
      </c>
      <c r="L167" s="22">
        <v>487427</v>
      </c>
      <c r="M167" s="22">
        <v>158987925</v>
      </c>
      <c r="N167" s="22">
        <v>56830774</v>
      </c>
      <c r="O167" s="22">
        <v>26436437</v>
      </c>
      <c r="P167" s="22">
        <v>2064967</v>
      </c>
      <c r="Q167" s="22">
        <v>1799318</v>
      </c>
      <c r="R167" s="50">
        <v>25451643</v>
      </c>
      <c r="S167" s="51">
        <f t="shared" si="41"/>
        <v>44044</v>
      </c>
      <c r="T167" s="22">
        <v>6109</v>
      </c>
      <c r="U167" s="22">
        <v>43473618</v>
      </c>
      <c r="V167" s="22">
        <v>21189426</v>
      </c>
      <c r="W167" s="22">
        <v>8376982.9000000004</v>
      </c>
      <c r="X167" s="22">
        <f t="shared" si="42"/>
        <v>741491772.89999998</v>
      </c>
      <c r="Y167" s="23"/>
      <c r="AA167" s="23"/>
    </row>
    <row r="168" spans="1:27">
      <c r="A168" s="51">
        <f t="shared" si="39"/>
        <v>44075</v>
      </c>
      <c r="B168" s="22">
        <v>314042479</v>
      </c>
      <c r="C168" s="22">
        <v>4871</v>
      </c>
      <c r="D168" s="22">
        <v>334796</v>
      </c>
      <c r="E168" s="22">
        <v>29725286</v>
      </c>
      <c r="F168" s="50">
        <v>382287</v>
      </c>
      <c r="G168" s="22">
        <v>2870211</v>
      </c>
      <c r="H168" s="22">
        <v>221499</v>
      </c>
      <c r="I168" s="22">
        <v>16098346</v>
      </c>
      <c r="J168" s="51">
        <f t="shared" si="40"/>
        <v>44075</v>
      </c>
      <c r="K168" s="22">
        <v>3587400</v>
      </c>
      <c r="L168" s="22">
        <v>444005</v>
      </c>
      <c r="M168" s="22">
        <v>160251321</v>
      </c>
      <c r="N168" s="22">
        <v>60196005</v>
      </c>
      <c r="O168" s="22">
        <v>28661653</v>
      </c>
      <c r="P168" s="22">
        <v>2162854</v>
      </c>
      <c r="Q168" s="22">
        <v>1907095</v>
      </c>
      <c r="R168" s="50">
        <v>22431633</v>
      </c>
      <c r="S168" s="51">
        <f t="shared" si="41"/>
        <v>44075</v>
      </c>
      <c r="T168" s="22">
        <v>6794</v>
      </c>
      <c r="U168" s="22">
        <v>42085262</v>
      </c>
      <c r="V168" s="54">
        <v>22540662</v>
      </c>
      <c r="W168" s="22">
        <v>5400896.4000000004</v>
      </c>
      <c r="X168" s="22">
        <f t="shared" si="42"/>
        <v>713355355.39999998</v>
      </c>
      <c r="Y168" s="23"/>
      <c r="AA168" s="23"/>
    </row>
    <row r="169" spans="1:27">
      <c r="A169" s="51">
        <f t="shared" si="39"/>
        <v>44105</v>
      </c>
      <c r="B169" s="22">
        <v>199923071</v>
      </c>
      <c r="C169" s="22">
        <v>3376</v>
      </c>
      <c r="D169" s="22">
        <v>343543</v>
      </c>
      <c r="E169" s="22">
        <v>22885226</v>
      </c>
      <c r="F169" s="50">
        <v>329117</v>
      </c>
      <c r="G169" s="22">
        <v>3216338</v>
      </c>
      <c r="H169" s="22">
        <v>221203</v>
      </c>
      <c r="I169" s="22">
        <v>17506687</v>
      </c>
      <c r="J169" s="51">
        <f t="shared" si="40"/>
        <v>44105</v>
      </c>
      <c r="K169" s="22">
        <v>3360767</v>
      </c>
      <c r="L169" s="22">
        <v>427438</v>
      </c>
      <c r="M169" s="22">
        <v>126534569</v>
      </c>
      <c r="N169" s="22">
        <v>52914684</v>
      </c>
      <c r="O169" s="22">
        <v>70011338</v>
      </c>
      <c r="P169" s="22">
        <v>2418709</v>
      </c>
      <c r="Q169" s="22">
        <v>713296</v>
      </c>
      <c r="R169" s="50">
        <v>21496801</v>
      </c>
      <c r="S169" s="51">
        <f t="shared" si="41"/>
        <v>44105</v>
      </c>
      <c r="T169" s="22">
        <v>7469</v>
      </c>
      <c r="U169" s="22">
        <v>-16623398</v>
      </c>
      <c r="V169" s="54">
        <v>16768983</v>
      </c>
      <c r="W169" s="22">
        <v>3802717.2</v>
      </c>
      <c r="X169" s="22">
        <f t="shared" si="42"/>
        <v>526261934.19999999</v>
      </c>
      <c r="Y169" s="23"/>
      <c r="AA169" s="23"/>
    </row>
    <row r="170" spans="1:27">
      <c r="A170" s="51">
        <f t="shared" si="39"/>
        <v>44136</v>
      </c>
      <c r="B170" s="22">
        <v>149510290</v>
      </c>
      <c r="C170" s="22">
        <v>3638</v>
      </c>
      <c r="D170" s="22">
        <v>388402</v>
      </c>
      <c r="E170" s="22">
        <v>19385199</v>
      </c>
      <c r="F170" s="50">
        <v>269644</v>
      </c>
      <c r="G170" s="22">
        <v>3384940</v>
      </c>
      <c r="H170" s="22">
        <v>221179</v>
      </c>
      <c r="I170" s="22">
        <v>15040631</v>
      </c>
      <c r="J170" s="51">
        <f t="shared" si="40"/>
        <v>44136</v>
      </c>
      <c r="K170" s="22">
        <v>3823551</v>
      </c>
      <c r="L170" s="22">
        <v>290349</v>
      </c>
      <c r="M170" s="22">
        <v>109497117</v>
      </c>
      <c r="N170" s="22">
        <v>52656358</v>
      </c>
      <c r="O170" s="22">
        <v>-15292613</v>
      </c>
      <c r="P170" s="22">
        <v>2511557</v>
      </c>
      <c r="Q170" s="22">
        <v>1242311</v>
      </c>
      <c r="R170" s="50">
        <v>20775347</v>
      </c>
      <c r="S170" s="51">
        <f t="shared" si="41"/>
        <v>44136</v>
      </c>
      <c r="T170" s="22">
        <v>487287</v>
      </c>
      <c r="U170" s="22">
        <v>57137222</v>
      </c>
      <c r="V170" s="54">
        <v>13819447</v>
      </c>
      <c r="W170" s="22">
        <v>3328412.4</v>
      </c>
      <c r="X170" s="22">
        <f t="shared" si="42"/>
        <v>438480268.39999998</v>
      </c>
      <c r="Y170" s="23"/>
      <c r="AA170" s="23"/>
    </row>
    <row r="171" spans="1:27">
      <c r="A171" s="51">
        <f t="shared" si="39"/>
        <v>44166</v>
      </c>
      <c r="B171" s="22">
        <v>151293376</v>
      </c>
      <c r="C171" s="22">
        <v>2757</v>
      </c>
      <c r="D171" s="22">
        <v>480307</v>
      </c>
      <c r="E171" s="22">
        <v>19120557</v>
      </c>
      <c r="F171" s="50">
        <v>266178</v>
      </c>
      <c r="G171" s="22">
        <v>3625950</v>
      </c>
      <c r="H171" s="22">
        <v>221340</v>
      </c>
      <c r="I171" s="22">
        <v>12456777</v>
      </c>
      <c r="J171" s="51">
        <f t="shared" si="40"/>
        <v>44166</v>
      </c>
      <c r="K171" s="22">
        <v>3523795</v>
      </c>
      <c r="L171" s="50">
        <v>185683</v>
      </c>
      <c r="M171" s="22">
        <v>102640827</v>
      </c>
      <c r="N171" s="22">
        <v>46982065</v>
      </c>
      <c r="O171" s="22">
        <v>27536427</v>
      </c>
      <c r="P171" s="22">
        <v>2694256</v>
      </c>
      <c r="Q171" s="22">
        <v>1450160</v>
      </c>
      <c r="R171" s="50">
        <v>25263103</v>
      </c>
      <c r="S171" s="51">
        <f t="shared" si="41"/>
        <v>44166</v>
      </c>
      <c r="T171" s="22">
        <v>774413</v>
      </c>
      <c r="U171" s="22">
        <v>25430416</v>
      </c>
      <c r="V171" s="54">
        <v>13195685</v>
      </c>
      <c r="W171" s="22">
        <v>4046659.2</v>
      </c>
      <c r="X171" s="22">
        <f t="shared" si="42"/>
        <v>441190731.19999999</v>
      </c>
      <c r="Y171" s="23"/>
      <c r="AA171" s="23"/>
    </row>
    <row r="172" spans="1:27">
      <c r="A172" s="51">
        <f t="shared" si="39"/>
        <v>44197</v>
      </c>
      <c r="B172" s="22">
        <v>178287904.57009915</v>
      </c>
      <c r="C172" s="22">
        <v>4859.2934318830012</v>
      </c>
      <c r="D172" s="22">
        <v>582796.07395616849</v>
      </c>
      <c r="E172" s="22">
        <v>20984814.178500012</v>
      </c>
      <c r="F172" s="50">
        <v>309167.90999923786</v>
      </c>
      <c r="G172" s="22">
        <v>3513399.1477053314</v>
      </c>
      <c r="H172" s="22">
        <v>224217.28953379419</v>
      </c>
      <c r="I172" s="22">
        <v>13018610.922447652</v>
      </c>
      <c r="J172" s="51">
        <f t="shared" si="40"/>
        <v>44197</v>
      </c>
      <c r="K172" s="22">
        <v>3374035.9396464871</v>
      </c>
      <c r="L172" s="50">
        <v>115781.94523925248</v>
      </c>
      <c r="M172" s="22">
        <v>109002198.21770616</v>
      </c>
      <c r="N172" s="22">
        <v>46873537.95936203</v>
      </c>
      <c r="O172" s="22">
        <v>26217312.488810748</v>
      </c>
      <c r="P172" s="22">
        <v>2606747.5391063001</v>
      </c>
      <c r="Q172" s="22">
        <v>1872513.1024885988</v>
      </c>
      <c r="R172" s="50">
        <v>25176902.966317728</v>
      </c>
      <c r="S172" s="51">
        <f t="shared" si="41"/>
        <v>44197</v>
      </c>
      <c r="T172" s="22">
        <v>441269.28274330706</v>
      </c>
      <c r="U172" s="22">
        <v>25883965.282590006</v>
      </c>
      <c r="V172" s="54">
        <v>14760870.917751161</v>
      </c>
      <c r="W172" s="22">
        <v>3448777.2155309403</v>
      </c>
      <c r="X172" s="22">
        <f t="shared" si="42"/>
        <v>476699682.24296588</v>
      </c>
      <c r="Y172" s="23"/>
      <c r="AA172" s="23"/>
    </row>
    <row r="173" spans="1:27">
      <c r="A173" s="51">
        <f t="shared" si="39"/>
        <v>44228</v>
      </c>
      <c r="B173" s="22">
        <v>153143660.33871394</v>
      </c>
      <c r="C173" s="22">
        <v>4478.7858388041896</v>
      </c>
      <c r="D173" s="22">
        <v>548977.22596217424</v>
      </c>
      <c r="E173" s="22">
        <v>20476273.601915147</v>
      </c>
      <c r="F173" s="50">
        <v>381181.36351935903</v>
      </c>
      <c r="G173" s="22">
        <v>3068282.6317855273</v>
      </c>
      <c r="H173" s="22">
        <v>224854.15304293775</v>
      </c>
      <c r="I173" s="22">
        <v>13593972.224813739</v>
      </c>
      <c r="J173" s="51">
        <f t="shared" si="40"/>
        <v>44228</v>
      </c>
      <c r="K173" s="22">
        <v>3557255.7235972355</v>
      </c>
      <c r="L173" s="50">
        <v>140442.64478097309</v>
      </c>
      <c r="M173" s="22">
        <v>108258115.72475249</v>
      </c>
      <c r="N173" s="22">
        <v>49333058.36581976</v>
      </c>
      <c r="O173" s="22">
        <v>23527835.525218487</v>
      </c>
      <c r="P173" s="22">
        <v>2269459.695600979</v>
      </c>
      <c r="Q173" s="22">
        <v>1817798.1893884274</v>
      </c>
      <c r="R173" s="50">
        <v>23283488.191886336</v>
      </c>
      <c r="S173" s="51">
        <f t="shared" si="41"/>
        <v>44228</v>
      </c>
      <c r="T173" s="22">
        <v>254020.88347577112</v>
      </c>
      <c r="U173" s="22">
        <v>25754618.750898853</v>
      </c>
      <c r="V173" s="54">
        <v>16508540.973029176</v>
      </c>
      <c r="W173" s="22">
        <v>3962474.9771450395</v>
      </c>
      <c r="X173" s="22">
        <f t="shared" si="42"/>
        <v>450108789.97118521</v>
      </c>
      <c r="Y173" s="23"/>
      <c r="AA173" s="23"/>
    </row>
    <row r="174" spans="1:27">
      <c r="A174" s="51">
        <f t="shared" si="39"/>
        <v>44256</v>
      </c>
      <c r="B174" s="22">
        <v>131983802.57672289</v>
      </c>
      <c r="C174" s="22">
        <v>4107.6783273970777</v>
      </c>
      <c r="D174" s="22">
        <v>486249.82541214983</v>
      </c>
      <c r="E174" s="22">
        <v>18980128.893904749</v>
      </c>
      <c r="F174" s="50">
        <v>398219.02833000832</v>
      </c>
      <c r="G174" s="22">
        <v>3112187.1456173868</v>
      </c>
      <c r="H174" s="22">
        <v>224903.57312664459</v>
      </c>
      <c r="I174" s="22">
        <v>13307593.808036869</v>
      </c>
      <c r="J174" s="51">
        <f t="shared" si="40"/>
        <v>44256</v>
      </c>
      <c r="K174" s="22">
        <v>3314367.9395144545</v>
      </c>
      <c r="L174" s="50">
        <v>223927.03738747298</v>
      </c>
      <c r="M174" s="22">
        <v>102962475.82571246</v>
      </c>
      <c r="N174" s="22">
        <v>47656428.530324407</v>
      </c>
      <c r="O174" s="22">
        <v>25318579.400125884</v>
      </c>
      <c r="P174" s="22">
        <v>2310223.1449744194</v>
      </c>
      <c r="Q174" s="22">
        <v>1680184.9298667691</v>
      </c>
      <c r="R174" s="50">
        <v>20887235.459392142</v>
      </c>
      <c r="S174" s="51">
        <f t="shared" si="41"/>
        <v>44256</v>
      </c>
      <c r="T174" s="22">
        <v>10647.478556318205</v>
      </c>
      <c r="U174" s="22">
        <v>25789005.75177576</v>
      </c>
      <c r="V174" s="54">
        <v>15198733.554017011</v>
      </c>
      <c r="W174" s="22">
        <v>4150174.5511074397</v>
      </c>
      <c r="X174" s="22">
        <f t="shared" si="42"/>
        <v>417999176.13223261</v>
      </c>
      <c r="Y174" s="23"/>
      <c r="AA174" s="23"/>
    </row>
    <row r="175" spans="1:27">
      <c r="A175" s="51">
        <f t="shared" si="39"/>
        <v>44287</v>
      </c>
      <c r="B175" s="22">
        <v>133462151.8375912</v>
      </c>
      <c r="C175" s="22">
        <v>5169.603596883705</v>
      </c>
      <c r="D175" s="22">
        <v>451864.16836108424</v>
      </c>
      <c r="E175" s="22">
        <v>18892982.215616614</v>
      </c>
      <c r="F175" s="50">
        <v>239287.09936627554</v>
      </c>
      <c r="G175" s="22">
        <v>2773354.3187916726</v>
      </c>
      <c r="H175" s="22">
        <v>224367.54033149703</v>
      </c>
      <c r="I175" s="22">
        <v>13106169.151710959</v>
      </c>
      <c r="J175" s="51">
        <f t="shared" si="40"/>
        <v>44287</v>
      </c>
      <c r="K175" s="22">
        <v>2932674.2260065549</v>
      </c>
      <c r="L175" s="50">
        <v>560601.40899969521</v>
      </c>
      <c r="M175" s="22">
        <v>106857584.68001315</v>
      </c>
      <c r="N175" s="22">
        <v>47655790.652447693</v>
      </c>
      <c r="O175" s="22">
        <v>26607693.050595175</v>
      </c>
      <c r="P175" s="22">
        <v>2026564.9834949847</v>
      </c>
      <c r="Q175" s="22">
        <v>1714740.932586106</v>
      </c>
      <c r="R175" s="50">
        <v>23065220.669581719</v>
      </c>
      <c r="S175" s="51">
        <f t="shared" si="41"/>
        <v>44287</v>
      </c>
      <c r="T175" s="22">
        <v>7233.8521313461215</v>
      </c>
      <c r="U175" s="22">
        <v>27678401.569538064</v>
      </c>
      <c r="V175" s="54">
        <v>13599771.779345706</v>
      </c>
      <c r="W175" s="22">
        <v>5148081.0090656038</v>
      </c>
      <c r="X175" s="22">
        <f t="shared" si="42"/>
        <v>427009704.74917203</v>
      </c>
      <c r="Y175" s="23"/>
      <c r="AA175" s="23"/>
    </row>
    <row r="176" spans="1:27">
      <c r="A176" s="51">
        <f t="shared" si="39"/>
        <v>44317</v>
      </c>
      <c r="B176" s="22">
        <v>175578642.30621657</v>
      </c>
      <c r="C176" s="22">
        <v>4263.469143728732</v>
      </c>
      <c r="D176" s="22">
        <v>386317.28966869478</v>
      </c>
      <c r="E176" s="22">
        <v>21061637.428180829</v>
      </c>
      <c r="F176" s="50">
        <v>253129.29212079901</v>
      </c>
      <c r="G176" s="22">
        <v>2633320.7746750913</v>
      </c>
      <c r="H176" s="22">
        <v>224447.03760669829</v>
      </c>
      <c r="I176" s="22">
        <v>14076342.174548386</v>
      </c>
      <c r="J176" s="51">
        <f t="shared" si="40"/>
        <v>44317</v>
      </c>
      <c r="K176" s="22">
        <v>2888521.8563230154</v>
      </c>
      <c r="L176" s="50">
        <v>487036.2579435755</v>
      </c>
      <c r="M176" s="22">
        <v>115854227.08082448</v>
      </c>
      <c r="N176" s="22">
        <v>48364256.927272737</v>
      </c>
      <c r="O176" s="22">
        <v>26663635.664334938</v>
      </c>
      <c r="P176" s="22">
        <v>1946392.1648731118</v>
      </c>
      <c r="Q176" s="22">
        <v>1640664.3054975504</v>
      </c>
      <c r="R176" s="50">
        <v>22422291.600287601</v>
      </c>
      <c r="S176" s="51">
        <f t="shared" si="41"/>
        <v>44317</v>
      </c>
      <c r="T176" s="22">
        <v>5641.6978253189754</v>
      </c>
      <c r="U176" s="22">
        <v>31144475.573547445</v>
      </c>
      <c r="V176" s="54">
        <v>15351151.080329921</v>
      </c>
      <c r="W176" s="22">
        <v>6610137.8897045068</v>
      </c>
      <c r="X176" s="22">
        <f t="shared" si="42"/>
        <v>487596531.87092495</v>
      </c>
      <c r="Y176" s="23"/>
      <c r="AA176" s="23"/>
    </row>
    <row r="177" spans="1:42">
      <c r="A177" s="51">
        <f t="shared" si="39"/>
        <v>44348</v>
      </c>
      <c r="B177" s="22">
        <v>252802371.1823495</v>
      </c>
      <c r="C177" s="22">
        <v>4717.2995535992695</v>
      </c>
      <c r="D177" s="22">
        <v>346423.93858480552</v>
      </c>
      <c r="E177" s="22">
        <v>26248204.157034066</v>
      </c>
      <c r="F177" s="50">
        <v>232598.46166593171</v>
      </c>
      <c r="G177" s="22">
        <v>2390927.1230841698</v>
      </c>
      <c r="H177" s="22">
        <v>224587.14860142133</v>
      </c>
      <c r="I177" s="22">
        <v>15695384.694234831</v>
      </c>
      <c r="J177" s="51">
        <f t="shared" si="40"/>
        <v>44348</v>
      </c>
      <c r="K177" s="22">
        <v>3905133.6334674605</v>
      </c>
      <c r="L177" s="50">
        <v>497368.61516324541</v>
      </c>
      <c r="M177" s="22">
        <v>139610430.37657985</v>
      </c>
      <c r="N177" s="22">
        <v>55668011.202894017</v>
      </c>
      <c r="O177" s="22">
        <v>27834664.172451295</v>
      </c>
      <c r="P177" s="22">
        <v>1792785.2301940112</v>
      </c>
      <c r="Q177" s="22">
        <v>1828043.0971432973</v>
      </c>
      <c r="R177" s="50">
        <v>26356373.091858581</v>
      </c>
      <c r="S177" s="51">
        <f t="shared" si="41"/>
        <v>44348</v>
      </c>
      <c r="T177" s="22">
        <v>4767.2986799489372</v>
      </c>
      <c r="U177" s="22">
        <v>39611032.232459486</v>
      </c>
      <c r="V177" s="54">
        <v>17307124.881207488</v>
      </c>
      <c r="W177" s="22">
        <v>7636485.5385520803</v>
      </c>
      <c r="X177" s="22">
        <f t="shared" si="42"/>
        <v>619997433.37575912</v>
      </c>
      <c r="Y177" s="23"/>
      <c r="AA177" s="23"/>
    </row>
    <row r="178" spans="1:42">
      <c r="A178" s="51">
        <f t="shared" si="39"/>
        <v>44378</v>
      </c>
      <c r="B178" s="22">
        <v>326752935.84738398</v>
      </c>
      <c r="C178" s="22">
        <v>4976.9910763530588</v>
      </c>
      <c r="D178" s="22">
        <v>310727.12199944776</v>
      </c>
      <c r="E178" s="22">
        <v>31093059.493463114</v>
      </c>
      <c r="F178" s="50">
        <v>230695.59862808991</v>
      </c>
      <c r="G178" s="22">
        <v>2595486.7287215195</v>
      </c>
      <c r="H178" s="22">
        <v>224663.74867622042</v>
      </c>
      <c r="I178" s="22">
        <v>17118203.100299194</v>
      </c>
      <c r="J178" s="51">
        <f t="shared" si="40"/>
        <v>44378</v>
      </c>
      <c r="K178" s="22">
        <v>3778874.4354506577</v>
      </c>
      <c r="L178" s="50">
        <v>489573.61872216355</v>
      </c>
      <c r="M178" s="22">
        <v>157952825.88575241</v>
      </c>
      <c r="N178" s="22">
        <v>56750510.383483805</v>
      </c>
      <c r="O178" s="22">
        <v>29299737.384420726</v>
      </c>
      <c r="P178" s="22">
        <v>1907314.7135509336</v>
      </c>
      <c r="Q178" s="22">
        <v>1789209.7144632579</v>
      </c>
      <c r="R178" s="50">
        <v>25845550.345975962</v>
      </c>
      <c r="S178" s="51">
        <f t="shared" si="41"/>
        <v>44378</v>
      </c>
      <c r="T178" s="22">
        <v>4836.9022120250875</v>
      </c>
      <c r="U178" s="22">
        <v>39284257.514519513</v>
      </c>
      <c r="V178" s="54">
        <v>17537378.385649644</v>
      </c>
      <c r="W178" s="22">
        <v>8259201.9249074562</v>
      </c>
      <c r="X178" s="22">
        <f t="shared" si="42"/>
        <v>721230019.83935642</v>
      </c>
      <c r="Y178" s="23"/>
      <c r="AA178" s="23"/>
    </row>
    <row r="179" spans="1:42">
      <c r="A179" s="51">
        <f t="shared" si="39"/>
        <v>44409</v>
      </c>
      <c r="B179" s="22">
        <v>332569355.89437991</v>
      </c>
      <c r="C179" s="22">
        <v>5203.1206959418751</v>
      </c>
      <c r="D179" s="22">
        <v>273503.96664199501</v>
      </c>
      <c r="E179" s="22">
        <v>30504724.536959518</v>
      </c>
      <c r="F179" s="50">
        <v>252688.8666009788</v>
      </c>
      <c r="G179" s="22">
        <v>2798437.249170708</v>
      </c>
      <c r="H179" s="22">
        <v>224782.09792255334</v>
      </c>
      <c r="I179" s="22">
        <v>15606894.385684431</v>
      </c>
      <c r="J179" s="51">
        <f t="shared" si="40"/>
        <v>44409</v>
      </c>
      <c r="K179" s="22">
        <v>3887106.9689929578</v>
      </c>
      <c r="L179" s="50">
        <v>466777.18424776196</v>
      </c>
      <c r="M179" s="22">
        <v>158034954.25538138</v>
      </c>
      <c r="N179" s="22">
        <v>58667256.226066604</v>
      </c>
      <c r="O179" s="22">
        <v>25993986.653465856</v>
      </c>
      <c r="P179" s="22">
        <v>2076023.0027365147</v>
      </c>
      <c r="Q179" s="22">
        <v>1602071.832811665</v>
      </c>
      <c r="R179" s="50">
        <v>25547334.489022847</v>
      </c>
      <c r="S179" s="51">
        <f t="shared" si="41"/>
        <v>44409</v>
      </c>
      <c r="T179" s="22">
        <v>4994.5577508700562</v>
      </c>
      <c r="U179" s="22">
        <v>41291279.274960674</v>
      </c>
      <c r="V179" s="54">
        <v>20338221.92548595</v>
      </c>
      <c r="W179" s="22">
        <v>8585635.4926505238</v>
      </c>
      <c r="X179" s="22">
        <f t="shared" si="42"/>
        <v>728731231.98162973</v>
      </c>
      <c r="Y179" s="23"/>
      <c r="AA179" s="23"/>
    </row>
    <row r="180" spans="1:42">
      <c r="A180" s="51">
        <f t="shared" si="39"/>
        <v>44440</v>
      </c>
      <c r="B180" s="22">
        <v>318999790.40980059</v>
      </c>
      <c r="C180" s="22">
        <v>4740.3243197503389</v>
      </c>
      <c r="D180" s="22">
        <v>295029.82134240214</v>
      </c>
      <c r="E180" s="22">
        <v>30334321.023055822</v>
      </c>
      <c r="F180" s="50">
        <v>349861.59068056714</v>
      </c>
      <c r="G180" s="22">
        <v>2938444.0140090757</v>
      </c>
      <c r="H180" s="22">
        <v>225148.63102492807</v>
      </c>
      <c r="I180" s="22">
        <v>15573184.968379712</v>
      </c>
      <c r="J180" s="51">
        <f t="shared" si="40"/>
        <v>44440</v>
      </c>
      <c r="K180" s="22">
        <v>4249048.9269019915</v>
      </c>
      <c r="L180" s="50">
        <v>444263.26958636811</v>
      </c>
      <c r="M180" s="22">
        <v>162311666.0496242</v>
      </c>
      <c r="N180" s="22">
        <v>60689014.699366085</v>
      </c>
      <c r="O180" s="22">
        <v>27532974.023663182</v>
      </c>
      <c r="P180" s="22">
        <v>2174302.1469530477</v>
      </c>
      <c r="Q180" s="22">
        <v>1718326.4745696224</v>
      </c>
      <c r="R180" s="50">
        <v>25497690.037427116</v>
      </c>
      <c r="S180" s="51">
        <f t="shared" si="41"/>
        <v>44440</v>
      </c>
      <c r="T180" s="22">
        <v>6146.0896717594296</v>
      </c>
      <c r="U180" s="22">
        <v>41145597.50880906</v>
      </c>
      <c r="V180" s="54">
        <v>23261765.13541133</v>
      </c>
      <c r="W180" s="22">
        <v>5535421.1477855155</v>
      </c>
      <c r="X180" s="22">
        <f t="shared" si="42"/>
        <v>723286736.29238236</v>
      </c>
      <c r="Y180" s="23"/>
      <c r="AA180" s="23"/>
    </row>
    <row r="181" spans="1:42">
      <c r="A181" s="51">
        <f t="shared" si="39"/>
        <v>44470</v>
      </c>
      <c r="B181" s="22">
        <v>213870164.43653888</v>
      </c>
      <c r="C181" s="22">
        <v>4232.4123346408223</v>
      </c>
      <c r="D181" s="22">
        <v>316876.59968682157</v>
      </c>
      <c r="E181" s="22">
        <v>24100009.94438877</v>
      </c>
      <c r="F181" s="50">
        <v>331014.84690863441</v>
      </c>
      <c r="G181" s="22">
        <v>3264161.4827560419</v>
      </c>
      <c r="H181" s="22">
        <v>224890.57917038407</v>
      </c>
      <c r="I181" s="22">
        <v>14958733.756678374</v>
      </c>
      <c r="J181" s="51">
        <f t="shared" si="40"/>
        <v>44470</v>
      </c>
      <c r="K181" s="22">
        <v>3779993.0726446449</v>
      </c>
      <c r="L181" s="50">
        <v>331931.31185120204</v>
      </c>
      <c r="M181" s="22">
        <v>133713313.59580241</v>
      </c>
      <c r="N181" s="22">
        <v>53577384.102899075</v>
      </c>
      <c r="O181" s="22">
        <v>26913152.33963206</v>
      </c>
      <c r="P181" s="22">
        <v>2420416.8797701672</v>
      </c>
      <c r="Q181" s="22">
        <v>1366748.2517869759</v>
      </c>
      <c r="R181" s="50">
        <v>22837943.676002394</v>
      </c>
      <c r="S181" s="51">
        <f t="shared" si="41"/>
        <v>44470</v>
      </c>
      <c r="T181" s="22">
        <v>6909.5761913225779</v>
      </c>
      <c r="U181" s="22">
        <v>30747935.683518261</v>
      </c>
      <c r="V181" s="54">
        <v>18418099.895368621</v>
      </c>
      <c r="W181" s="22">
        <v>3897434.7248272416</v>
      </c>
      <c r="X181" s="22">
        <f t="shared" si="42"/>
        <v>555081347.16875684</v>
      </c>
      <c r="Y181" s="23"/>
      <c r="AA181" s="23"/>
    </row>
    <row r="182" spans="1:42">
      <c r="A182" s="51">
        <f t="shared" si="39"/>
        <v>44501</v>
      </c>
      <c r="B182" s="22">
        <v>141802775.73237649</v>
      </c>
      <c r="C182" s="22">
        <v>4327.0025676048608</v>
      </c>
      <c r="D182" s="22">
        <v>362715.36237752548</v>
      </c>
      <c r="E182" s="22">
        <v>18750355.748071708</v>
      </c>
      <c r="F182" s="50">
        <v>346581.51475234784</v>
      </c>
      <c r="G182" s="22">
        <v>3403410.5490854294</v>
      </c>
      <c r="H182" s="22">
        <v>224828.00194271511</v>
      </c>
      <c r="I182" s="22">
        <v>13782299.916177414</v>
      </c>
      <c r="J182" s="51">
        <f t="shared" si="40"/>
        <v>44501</v>
      </c>
      <c r="K182" s="22">
        <v>3807959.4560779873</v>
      </c>
      <c r="L182" s="50">
        <v>222884.93888940717</v>
      </c>
      <c r="M182" s="22">
        <v>107630815.57222873</v>
      </c>
      <c r="N182" s="22">
        <v>50216356.823584668</v>
      </c>
      <c r="O182" s="22">
        <v>25436519.794056226</v>
      </c>
      <c r="P182" s="22">
        <v>2508615.5551405018</v>
      </c>
      <c r="Q182" s="22">
        <v>1633445.1037465103</v>
      </c>
      <c r="R182" s="50">
        <v>21447606.378451504</v>
      </c>
      <c r="S182" s="51">
        <f t="shared" si="41"/>
        <v>44501</v>
      </c>
      <c r="T182" s="22">
        <v>320486.77436889784</v>
      </c>
      <c r="U182" s="22">
        <v>22235921.08308015</v>
      </c>
      <c r="V182" s="54">
        <v>14217129.069533702</v>
      </c>
      <c r="W182" s="22">
        <v>3411316.0083472333</v>
      </c>
      <c r="X182" s="22">
        <f t="shared" si="42"/>
        <v>431766350.38485688</v>
      </c>
      <c r="Y182" s="23"/>
      <c r="AA182" s="23"/>
    </row>
    <row r="183" spans="1:42">
      <c r="A183" s="51">
        <f t="shared" si="39"/>
        <v>44531</v>
      </c>
      <c r="B183" s="22">
        <v>155087155.9592455</v>
      </c>
      <c r="C183" s="22">
        <v>4019.8625954245781</v>
      </c>
      <c r="D183" s="22">
        <v>442997.89149017265</v>
      </c>
      <c r="E183" s="22">
        <v>19018477.046387099</v>
      </c>
      <c r="F183" s="50">
        <v>307868.08345417446</v>
      </c>
      <c r="G183" s="22">
        <v>3654414.6952239722</v>
      </c>
      <c r="H183" s="22">
        <v>224996.23507945944</v>
      </c>
      <c r="I183" s="22">
        <v>13043028.453860821</v>
      </c>
      <c r="J183" s="51">
        <f t="shared" si="40"/>
        <v>44531</v>
      </c>
      <c r="K183" s="22">
        <v>3413239.6408772892</v>
      </c>
      <c r="L183" s="50">
        <v>148659.61263324079</v>
      </c>
      <c r="M183" s="22">
        <v>103639169.53452076</v>
      </c>
      <c r="N183" s="22">
        <v>45190411.663136289</v>
      </c>
      <c r="O183" s="22">
        <v>25388853.14413825</v>
      </c>
      <c r="P183" s="22">
        <v>2674405.5623638798</v>
      </c>
      <c r="Q183" s="22">
        <v>1356787.9320546989</v>
      </c>
      <c r="R183" s="50">
        <v>23766453.736609086</v>
      </c>
      <c r="S183" s="51">
        <f t="shared" si="41"/>
        <v>44531</v>
      </c>
      <c r="T183" s="22">
        <v>577008.59877367388</v>
      </c>
      <c r="U183" s="22">
        <v>22162939.661663782</v>
      </c>
      <c r="V183" s="54">
        <v>13161634.867967661</v>
      </c>
      <c r="W183" s="22">
        <v>4147452.7984653134</v>
      </c>
      <c r="X183" s="22">
        <f t="shared" si="42"/>
        <v>437409974.98054057</v>
      </c>
      <c r="Y183" s="23"/>
      <c r="AA183" s="23"/>
    </row>
    <row r="184" spans="1:42">
      <c r="A184" s="51">
        <v>44562</v>
      </c>
      <c r="B184" s="22">
        <v>182038066.70303231</v>
      </c>
      <c r="C184" s="22">
        <v>4978.6803117426489</v>
      </c>
      <c r="D184" s="22">
        <v>523582.77941724303</v>
      </c>
      <c r="E184" s="22">
        <v>21394880.785127182</v>
      </c>
      <c r="F184" s="50">
        <v>313357.37440172408</v>
      </c>
      <c r="G184" s="22">
        <v>3558560.9873937336</v>
      </c>
      <c r="H184" s="22">
        <v>227099.41731364155</v>
      </c>
      <c r="I184" s="22">
        <v>13180040.434070172</v>
      </c>
      <c r="J184" s="51">
        <f>A184</f>
        <v>44562</v>
      </c>
      <c r="K184" s="22">
        <v>3393449.9034411153</v>
      </c>
      <c r="L184" s="50">
        <v>117698.57685125347</v>
      </c>
      <c r="M184" s="22">
        <v>110037760.61573878</v>
      </c>
      <c r="N184" s="22">
        <v>47191097.145519182</v>
      </c>
      <c r="O184" s="22">
        <v>26368165.047750462</v>
      </c>
      <c r="P184" s="22">
        <v>2656274.8783045975</v>
      </c>
      <c r="Q184" s="22">
        <v>1883287.4102395969</v>
      </c>
      <c r="R184" s="50">
        <v>25892636.269894321</v>
      </c>
      <c r="S184" s="51">
        <f>A184</f>
        <v>44562</v>
      </c>
      <c r="T184" s="22">
        <v>449045.15658289887</v>
      </c>
      <c r="U184" s="22">
        <v>26043070.164095204</v>
      </c>
      <c r="V184" s="22">
        <v>14945092.932366781</v>
      </c>
      <c r="W184" s="22">
        <v>3512927.0228596018</v>
      </c>
      <c r="X184" s="22">
        <f t="shared" si="42"/>
        <v>483731072.28471154</v>
      </c>
    </row>
    <row r="185" spans="1:42">
      <c r="A185" s="51"/>
      <c r="B185" s="22"/>
      <c r="C185" s="22"/>
      <c r="D185" s="22"/>
      <c r="E185" s="22"/>
      <c r="F185" s="50"/>
      <c r="G185" s="22"/>
      <c r="H185" s="22"/>
      <c r="I185" s="22"/>
      <c r="K185" s="22"/>
      <c r="L185" s="50"/>
      <c r="M185" s="22"/>
      <c r="N185" s="22"/>
      <c r="O185" s="22"/>
      <c r="P185" s="22"/>
      <c r="Q185" s="22"/>
      <c r="R185" s="50"/>
      <c r="T185" s="22"/>
      <c r="U185" s="22"/>
      <c r="V185" s="22"/>
      <c r="W185" s="22"/>
      <c r="X185" s="22"/>
    </row>
    <row r="187" spans="1:42">
      <c r="A187" s="18" t="str">
        <f>A59</f>
        <v xml:space="preserve">Note:  </v>
      </c>
      <c r="B187" s="18" t="str">
        <f>B59</f>
        <v>The period January 2010 through December 2020 is historical data.</v>
      </c>
      <c r="F187" s="22"/>
      <c r="H187" s="22"/>
      <c r="J187" s="18" t="str">
        <f>A59</f>
        <v xml:space="preserve">Note:  </v>
      </c>
      <c r="K187" s="18" t="str">
        <f>B59</f>
        <v>The period January 2010 through December 2020 is historical data.</v>
      </c>
      <c r="P187" s="22"/>
      <c r="Q187" s="22"/>
      <c r="R187" s="22"/>
      <c r="S187" s="18" t="str">
        <f>A59</f>
        <v xml:space="preserve">Note:  </v>
      </c>
      <c r="T187" s="18" t="str">
        <f>B59</f>
        <v>The period January 2010 through December 2020 is historical data.</v>
      </c>
      <c r="U187" s="23"/>
      <c r="V187" s="23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</row>
    <row r="188" spans="1:42">
      <c r="B188" s="18" t="str">
        <f>B60</f>
        <v>The period January 2021 - January 2022 is forecasted data.</v>
      </c>
      <c r="K188" s="18" t="str">
        <f>B60</f>
        <v>The period January 2021 - January 2022 is forecasted data.</v>
      </c>
      <c r="T188" s="18" t="str">
        <f>B60</f>
        <v>The period January 2021 - January 2022 is forecasted data.</v>
      </c>
      <c r="U188" s="23"/>
      <c r="V188" s="23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</row>
  </sheetData>
  <pageMargins left="1.25" right="0.75" top="0.75" bottom="0.7" header="0.3" footer="0.3"/>
  <pageSetup scale="73" pageOrder="overThenDown" orientation="portrait" r:id="rId1"/>
  <rowBreaks count="2" manualBreakCount="2">
    <brk id="60" max="25" man="1"/>
    <brk id="116" max="25" man="1"/>
  </rowBreaks>
  <colBreaks count="2" manualBreakCount="2">
    <brk id="9" max="1048575" man="1"/>
    <brk id="18" max="18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"/>
  <sheetViews>
    <sheetView topLeftCell="A16" zoomScaleNormal="100" zoomScaleSheetLayoutView="100" workbookViewId="0">
      <selection activeCell="H24" sqref="H24"/>
    </sheetView>
  </sheetViews>
  <sheetFormatPr defaultRowHeight="12.75"/>
  <cols>
    <col min="1" max="1" width="8.1640625" style="2" customWidth="1"/>
    <col min="2" max="2" width="10.33203125" style="2" customWidth="1"/>
    <col min="3" max="6" width="10.83203125" style="2" customWidth="1"/>
    <col min="7" max="7" width="8.1640625" style="2" customWidth="1"/>
    <col min="8" max="8" width="10.33203125" style="2" customWidth="1"/>
    <col min="9" max="9" width="10.83203125" style="2" customWidth="1"/>
    <col min="10" max="10" width="7.83203125" style="2" customWidth="1"/>
    <col min="11" max="12" width="2.83203125" style="2" customWidth="1"/>
  </cols>
  <sheetData>
    <row r="1" spans="1:12">
      <c r="A1" s="1" t="str">
        <f>'Notes-page 1'!A1</f>
        <v>EL PASO ELECTRIC COMPANY</v>
      </c>
      <c r="K1" s="3"/>
      <c r="L1" s="3" t="s">
        <v>32</v>
      </c>
    </row>
    <row r="2" spans="1:12">
      <c r="A2" s="1" t="str">
        <f>'Notes-page 1'!A2</f>
        <v>2021 TEXAS RATE CASE FILING</v>
      </c>
      <c r="K2" s="3"/>
      <c r="L2" s="5" t="s">
        <v>91</v>
      </c>
    </row>
    <row r="3" spans="1:12">
      <c r="A3" s="1" t="str">
        <f>'Notes-page 1'!A3</f>
        <v>SCHEDULE O-7.2:  HISTORICAL SALES DATA</v>
      </c>
    </row>
    <row r="4" spans="1:12">
      <c r="A4" s="1" t="str">
        <f>'Notes-page 1'!A4</f>
        <v>SPONSOR:  GEORGE NOVELA</v>
      </c>
    </row>
    <row r="5" spans="1:12">
      <c r="A5" s="1" t="str">
        <f>'Notes-page 1'!A5</f>
        <v>PREPARER:  ENEDINA SOTO</v>
      </c>
    </row>
    <row r="6" spans="1:12">
      <c r="A6" s="1" t="str">
        <f>'Notes-page 1'!A6</f>
        <v>FOR THE TEST YEAR ENDED DECEMBER 31, 2020</v>
      </c>
    </row>
    <row r="9" spans="1:12">
      <c r="A9" s="4" t="s">
        <v>55</v>
      </c>
    </row>
    <row r="10" spans="1:12">
      <c r="A10" s="2" t="s">
        <v>30</v>
      </c>
    </row>
    <row r="11" spans="1:12">
      <c r="A11" s="2" t="s">
        <v>31</v>
      </c>
    </row>
  </sheetData>
  <pageMargins left="1.25" right="0.75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U228"/>
  <sheetViews>
    <sheetView tabSelected="1" topLeftCell="A187" zoomScale="90" zoomScaleNormal="90" zoomScaleSheetLayoutView="100" workbookViewId="0">
      <selection activeCell="B238" sqref="B238"/>
    </sheetView>
  </sheetViews>
  <sheetFormatPr defaultColWidth="9.33203125" defaultRowHeight="12.75"/>
  <cols>
    <col min="1" max="1" width="10.83203125" style="4" customWidth="1"/>
    <col min="2" max="5" width="14.83203125" style="4" customWidth="1"/>
    <col min="6" max="6" width="16.1640625" style="4" bestFit="1" customWidth="1"/>
    <col min="7" max="7" width="9.83203125" style="4" customWidth="1"/>
    <col min="8" max="8" width="9.5" style="4" bestFit="1" customWidth="1"/>
    <col min="9" max="10" width="2.83203125" style="4" customWidth="1"/>
    <col min="11" max="11" width="9.33203125" style="4"/>
    <col min="12" max="12" width="10.1640625" style="4" bestFit="1" customWidth="1"/>
    <col min="13" max="13" width="13" style="4" bestFit="1" customWidth="1"/>
    <col min="14" max="14" width="15.1640625" style="4" bestFit="1" customWidth="1"/>
    <col min="15" max="15" width="12.5" style="4" bestFit="1" customWidth="1"/>
    <col min="16" max="16" width="13" style="4" bestFit="1" customWidth="1"/>
    <col min="17" max="17" width="12.1640625" style="4" bestFit="1" customWidth="1"/>
    <col min="18" max="18" width="15.1640625" style="4" bestFit="1" customWidth="1"/>
    <col min="19" max="19" width="9.33203125" style="4"/>
    <col min="20" max="20" width="12" style="4" customWidth="1"/>
    <col min="21" max="16384" width="9.33203125" style="4"/>
  </cols>
  <sheetData>
    <row r="1" spans="1:9">
      <c r="A1" s="4" t="str">
        <f>'Notes-page 1'!A1</f>
        <v>EL PASO ELECTRIC COMPANY</v>
      </c>
      <c r="I1" s="7" t="s">
        <v>32</v>
      </c>
    </row>
    <row r="2" spans="1:9">
      <c r="A2" s="4" t="str">
        <f>'Notes-page 1'!A2</f>
        <v>2021 TEXAS RATE CASE FILING</v>
      </c>
      <c r="I2" s="7" t="s">
        <v>92</v>
      </c>
    </row>
    <row r="3" spans="1:9">
      <c r="A3" s="4" t="str">
        <f>'Notes-page 1'!A3</f>
        <v>SCHEDULE O-7.2:  HISTORICAL SALES DATA</v>
      </c>
    </row>
    <row r="4" spans="1:9">
      <c r="A4" s="4" t="str">
        <f>'Notes-page 1'!A4</f>
        <v>SPONSOR:  GEORGE NOVELA</v>
      </c>
    </row>
    <row r="5" spans="1:9">
      <c r="A5" s="4" t="str">
        <f>'Notes-page 1'!A5</f>
        <v>PREPARER:  ENEDINA SOTO</v>
      </c>
    </row>
    <row r="6" spans="1:9">
      <c r="A6" s="4" t="str">
        <f>'Notes-page 1'!A6</f>
        <v>FOR THE TEST YEAR ENDED DECEMBER 31, 2020</v>
      </c>
    </row>
    <row r="9" spans="1:9">
      <c r="A9" s="4" t="s">
        <v>1</v>
      </c>
    </row>
    <row r="11" spans="1:9">
      <c r="A11" s="4" t="s">
        <v>54</v>
      </c>
    </row>
    <row r="14" spans="1:9">
      <c r="A14" s="4" t="s">
        <v>3</v>
      </c>
    </row>
    <row r="16" spans="1:9">
      <c r="A16" s="26" t="s">
        <v>4</v>
      </c>
      <c r="B16" s="26" t="s">
        <v>5</v>
      </c>
      <c r="C16" s="26"/>
      <c r="D16" s="26"/>
      <c r="E16" s="26"/>
      <c r="F16" s="26"/>
    </row>
    <row r="18" spans="1:6">
      <c r="A18" s="27" t="s">
        <v>6</v>
      </c>
      <c r="B18" s="4" t="s">
        <v>34</v>
      </c>
    </row>
    <row r="19" spans="1:6">
      <c r="A19" s="27" t="s">
        <v>7</v>
      </c>
      <c r="B19" s="4" t="s">
        <v>35</v>
      </c>
    </row>
    <row r="20" spans="1:6">
      <c r="A20" s="27" t="s">
        <v>8</v>
      </c>
      <c r="B20" s="4" t="s">
        <v>56</v>
      </c>
    </row>
    <row r="21" spans="1:6">
      <c r="A21" s="27" t="s">
        <v>9</v>
      </c>
      <c r="B21" s="4" t="s">
        <v>36</v>
      </c>
    </row>
    <row r="22" spans="1:6">
      <c r="A22" s="27" t="s">
        <v>10</v>
      </c>
      <c r="B22" s="4" t="s">
        <v>37</v>
      </c>
    </row>
    <row r="27" spans="1:6">
      <c r="A27" s="27"/>
      <c r="B27" s="27" t="s">
        <v>38</v>
      </c>
      <c r="C27" s="27" t="s">
        <v>7</v>
      </c>
      <c r="D27" s="27" t="s">
        <v>39</v>
      </c>
      <c r="E27" s="27" t="s">
        <v>40</v>
      </c>
      <c r="F27" s="27" t="s">
        <v>41</v>
      </c>
    </row>
    <row r="28" spans="1:6">
      <c r="A28" s="27"/>
      <c r="B28" s="27" t="s">
        <v>42</v>
      </c>
      <c r="C28" s="27"/>
      <c r="D28" s="27"/>
      <c r="E28" s="27"/>
      <c r="F28" s="27" t="s">
        <v>42</v>
      </c>
    </row>
    <row r="29" spans="1:6">
      <c r="A29" s="27"/>
      <c r="B29" s="27" t="s">
        <v>43</v>
      </c>
      <c r="C29" s="27"/>
      <c r="D29" s="27" t="s">
        <v>44</v>
      </c>
      <c r="E29" s="27"/>
      <c r="F29" s="27" t="s">
        <v>43</v>
      </c>
    </row>
    <row r="30" spans="1:6">
      <c r="A30" s="27"/>
      <c r="B30" s="27" t="s">
        <v>45</v>
      </c>
      <c r="C30" s="27" t="s">
        <v>46</v>
      </c>
      <c r="D30" s="27" t="s">
        <v>43</v>
      </c>
      <c r="E30" s="27" t="s">
        <v>47</v>
      </c>
      <c r="F30" s="27" t="s">
        <v>45</v>
      </c>
    </row>
    <row r="31" spans="1:6">
      <c r="A31" s="28" t="s">
        <v>27</v>
      </c>
      <c r="B31" s="28" t="s">
        <v>48</v>
      </c>
      <c r="C31" s="28" t="s">
        <v>49</v>
      </c>
      <c r="D31" s="28" t="s">
        <v>50</v>
      </c>
      <c r="E31" s="28" t="s">
        <v>50</v>
      </c>
      <c r="F31" s="28" t="s">
        <v>51</v>
      </c>
    </row>
    <row r="32" spans="1:6" ht="8.1" customHeight="1"/>
    <row r="33" spans="1:151">
      <c r="A33" s="52">
        <v>40179</v>
      </c>
      <c r="B33" s="33">
        <v>592382596</v>
      </c>
      <c r="C33" s="33">
        <v>1140704</v>
      </c>
      <c r="D33" s="33">
        <v>9654700</v>
      </c>
      <c r="E33" s="25">
        <v>-2543000</v>
      </c>
      <c r="F33" s="33">
        <v>600635000</v>
      </c>
      <c r="N33" s="30"/>
      <c r="O33" s="30"/>
      <c r="P33" s="30"/>
      <c r="Q33" s="30"/>
      <c r="R33" s="30"/>
    </row>
    <row r="34" spans="1:151">
      <c r="A34" s="52">
        <f>EDATE(A33,1)</f>
        <v>40210</v>
      </c>
      <c r="B34" s="33">
        <v>502226164</v>
      </c>
      <c r="C34" s="33">
        <v>772438</v>
      </c>
      <c r="D34" s="33">
        <v>25598398</v>
      </c>
      <c r="E34" s="25">
        <v>-70000</v>
      </c>
      <c r="F34" s="33">
        <v>528527000</v>
      </c>
      <c r="N34" s="30"/>
      <c r="O34" s="30"/>
      <c r="P34" s="30"/>
      <c r="Q34" s="30"/>
      <c r="R34" s="30"/>
      <c r="S34" s="33"/>
      <c r="T34" s="33"/>
      <c r="U34" s="33"/>
      <c r="Y34" s="33"/>
      <c r="Z34" s="33"/>
      <c r="AA34" s="33"/>
      <c r="AB34" s="33"/>
      <c r="AC34" s="33"/>
      <c r="AF34" s="33"/>
      <c r="AG34" s="33"/>
      <c r="AH34" s="33"/>
      <c r="AI34" s="33"/>
      <c r="AJ34" s="33"/>
      <c r="AK34" s="33"/>
      <c r="AL34" s="33"/>
      <c r="AM34" s="33"/>
      <c r="AP34" s="33"/>
      <c r="AR34" s="33"/>
      <c r="AU34" s="33"/>
      <c r="AV34" s="33"/>
      <c r="AW34" s="33"/>
      <c r="AX34" s="33"/>
      <c r="BB34" s="33"/>
      <c r="BC34" s="33"/>
      <c r="BF34" s="33"/>
      <c r="BG34" s="33"/>
      <c r="BH34" s="33"/>
      <c r="BI34" s="33"/>
      <c r="BK34" s="33"/>
      <c r="BM34" s="33"/>
      <c r="BN34" s="33"/>
      <c r="BO34" s="33"/>
      <c r="BP34" s="33"/>
      <c r="BR34" s="33"/>
      <c r="BT34" s="33"/>
      <c r="BU34" s="33"/>
      <c r="BV34" s="33"/>
      <c r="BW34" s="33"/>
      <c r="BX34" s="33"/>
      <c r="BZ34" s="33"/>
      <c r="CA34" s="33"/>
      <c r="CB34" s="33"/>
      <c r="CC34" s="33"/>
      <c r="CE34" s="33"/>
      <c r="CF34" s="33"/>
      <c r="CG34" s="33"/>
      <c r="CH34" s="33"/>
      <c r="CI34" s="33"/>
      <c r="CJ34" s="33"/>
      <c r="CK34" s="33"/>
      <c r="CL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Y34" s="33"/>
      <c r="CZ34" s="33"/>
      <c r="DA34" s="33"/>
      <c r="DB34" s="33"/>
      <c r="DC34" s="33"/>
      <c r="DD34" s="33"/>
      <c r="DG34" s="33"/>
      <c r="DH34" s="33"/>
      <c r="DI34" s="33"/>
      <c r="DJ34" s="33"/>
      <c r="DK34" s="33"/>
      <c r="DL34" s="33"/>
      <c r="DM34" s="33"/>
      <c r="DN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</row>
    <row r="35" spans="1:151">
      <c r="A35" s="52">
        <f t="shared" ref="A35:A47" si="0">EDATE(A34,1)</f>
        <v>40238</v>
      </c>
      <c r="B35" s="33">
        <v>493752319</v>
      </c>
      <c r="C35" s="33">
        <v>744648</v>
      </c>
      <c r="D35" s="33">
        <v>87159033</v>
      </c>
      <c r="E35" s="25">
        <v>-2439000</v>
      </c>
      <c r="F35" s="33">
        <v>579217000</v>
      </c>
      <c r="N35" s="30"/>
      <c r="O35" s="36"/>
      <c r="P35" s="30"/>
      <c r="Q35" s="30"/>
      <c r="R35" s="30"/>
    </row>
    <row r="36" spans="1:151">
      <c r="A36" s="52">
        <f t="shared" si="0"/>
        <v>40269</v>
      </c>
      <c r="B36" s="33">
        <v>588332907</v>
      </c>
      <c r="C36" s="33">
        <v>1563501</v>
      </c>
      <c r="D36" s="33">
        <v>-19213408</v>
      </c>
      <c r="E36" s="25">
        <v>-6895000</v>
      </c>
      <c r="F36" s="33">
        <v>563788000</v>
      </c>
      <c r="N36" s="30"/>
      <c r="O36" s="36"/>
      <c r="P36" s="30"/>
      <c r="Q36" s="30"/>
      <c r="R36" s="30"/>
    </row>
    <row r="37" spans="1:151">
      <c r="A37" s="52">
        <f t="shared" si="0"/>
        <v>40299</v>
      </c>
      <c r="B37" s="33">
        <v>562805817</v>
      </c>
      <c r="C37" s="33">
        <v>855664</v>
      </c>
      <c r="D37" s="33">
        <v>108998519</v>
      </c>
      <c r="E37" s="25">
        <v>-9102000</v>
      </c>
      <c r="F37" s="33">
        <v>663558000</v>
      </c>
      <c r="N37" s="30"/>
      <c r="O37" s="36"/>
      <c r="P37" s="30"/>
      <c r="Q37" s="30"/>
      <c r="R37" s="30"/>
    </row>
    <row r="38" spans="1:151">
      <c r="A38" s="52">
        <f t="shared" si="0"/>
        <v>40330</v>
      </c>
      <c r="B38" s="33">
        <v>710058140</v>
      </c>
      <c r="C38" s="33">
        <v>817925</v>
      </c>
      <c r="D38" s="33">
        <v>98042935</v>
      </c>
      <c r="E38" s="25">
        <v>-9780000</v>
      </c>
      <c r="F38" s="33">
        <v>799139000</v>
      </c>
      <c r="N38" s="30"/>
      <c r="O38" s="36"/>
      <c r="P38" s="30"/>
      <c r="Q38" s="30"/>
      <c r="R38" s="30"/>
    </row>
    <row r="39" spans="1:151">
      <c r="A39" s="52">
        <f t="shared" si="0"/>
        <v>40360</v>
      </c>
      <c r="B39" s="33">
        <v>760803823</v>
      </c>
      <c r="C39" s="33">
        <v>798146</v>
      </c>
      <c r="D39" s="33">
        <v>68664031</v>
      </c>
      <c r="E39" s="25">
        <v>-1995000</v>
      </c>
      <c r="F39" s="33">
        <v>828271000</v>
      </c>
      <c r="N39" s="30"/>
      <c r="O39" s="36"/>
      <c r="P39" s="30"/>
      <c r="Q39" s="30"/>
      <c r="R39" s="30"/>
    </row>
    <row r="40" spans="1:151">
      <c r="A40" s="52">
        <f t="shared" si="0"/>
        <v>40391</v>
      </c>
      <c r="B40" s="33">
        <v>788952574</v>
      </c>
      <c r="C40" s="33">
        <v>1722467</v>
      </c>
      <c r="D40" s="33">
        <v>82182959</v>
      </c>
      <c r="E40" s="25">
        <v>3462000</v>
      </c>
      <c r="F40" s="33">
        <v>876320000</v>
      </c>
      <c r="N40" s="30"/>
      <c r="O40" s="36"/>
      <c r="P40" s="30"/>
      <c r="Q40" s="30"/>
      <c r="R40" s="30"/>
    </row>
    <row r="41" spans="1:151">
      <c r="A41" s="52">
        <f t="shared" si="0"/>
        <v>40422</v>
      </c>
      <c r="B41" s="33">
        <v>776581721</v>
      </c>
      <c r="C41" s="33">
        <v>905520</v>
      </c>
      <c r="D41" s="33">
        <v>-12876241</v>
      </c>
      <c r="E41" s="25">
        <v>3052000</v>
      </c>
      <c r="F41" s="33">
        <v>767663000</v>
      </c>
      <c r="N41" s="30"/>
      <c r="O41" s="36"/>
      <c r="P41" s="30"/>
      <c r="Q41" s="30"/>
      <c r="R41" s="30"/>
    </row>
    <row r="42" spans="1:151">
      <c r="A42" s="52">
        <f t="shared" si="0"/>
        <v>40452</v>
      </c>
      <c r="B42" s="33">
        <v>643298928</v>
      </c>
      <c r="C42" s="33">
        <v>785004</v>
      </c>
      <c r="D42" s="33">
        <v>-1934932</v>
      </c>
      <c r="E42" s="25">
        <v>-6602000</v>
      </c>
      <c r="F42" s="33">
        <v>635547000</v>
      </c>
      <c r="N42" s="30"/>
      <c r="O42" s="36"/>
      <c r="P42" s="30"/>
      <c r="Q42" s="30"/>
      <c r="R42" s="30"/>
    </row>
    <row r="43" spans="1:151">
      <c r="A43" s="52">
        <f t="shared" si="0"/>
        <v>40483</v>
      </c>
      <c r="B43" s="33">
        <v>538567694</v>
      </c>
      <c r="C43" s="33">
        <v>744093</v>
      </c>
      <c r="D43" s="33">
        <v>31236213</v>
      </c>
      <c r="E43" s="25">
        <v>-10123000</v>
      </c>
      <c r="F43" s="33">
        <v>560425000</v>
      </c>
      <c r="N43" s="30"/>
      <c r="O43" s="36"/>
      <c r="P43" s="30"/>
      <c r="Q43" s="30"/>
      <c r="R43" s="30"/>
    </row>
    <row r="44" spans="1:151">
      <c r="A44" s="52">
        <f t="shared" si="0"/>
        <v>40513</v>
      </c>
      <c r="B44" s="33">
        <v>546966840</v>
      </c>
      <c r="C44" s="37">
        <v>867714</v>
      </c>
      <c r="D44" s="33">
        <v>52059446</v>
      </c>
      <c r="E44" s="25">
        <v>-8714000</v>
      </c>
      <c r="F44" s="33">
        <v>591180000</v>
      </c>
      <c r="N44" s="30"/>
      <c r="O44" s="36"/>
      <c r="P44" s="30"/>
      <c r="Q44" s="30"/>
      <c r="R44" s="30"/>
    </row>
    <row r="45" spans="1:151">
      <c r="A45" s="52">
        <f t="shared" si="0"/>
        <v>40544</v>
      </c>
      <c r="B45" s="33">
        <v>566835625</v>
      </c>
      <c r="C45" s="33">
        <v>818775</v>
      </c>
      <c r="D45" s="33">
        <v>48442600</v>
      </c>
      <c r="E45" s="25">
        <v>734000</v>
      </c>
      <c r="F45" s="33">
        <v>616831000</v>
      </c>
      <c r="N45" s="30"/>
      <c r="O45" s="36"/>
      <c r="P45" s="30"/>
      <c r="Q45" s="30"/>
      <c r="R45" s="30"/>
    </row>
    <row r="46" spans="1:151">
      <c r="A46" s="52">
        <f t="shared" si="0"/>
        <v>40575</v>
      </c>
      <c r="B46" s="33">
        <v>528874681</v>
      </c>
      <c r="C46" s="33">
        <v>778775</v>
      </c>
      <c r="D46" s="33">
        <v>18920544</v>
      </c>
      <c r="E46" s="25">
        <v>1712000</v>
      </c>
      <c r="F46" s="33">
        <v>550286000</v>
      </c>
      <c r="N46" s="30"/>
      <c r="O46" s="36"/>
      <c r="P46" s="30"/>
      <c r="Q46" s="30"/>
      <c r="R46" s="30"/>
    </row>
    <row r="47" spans="1:151">
      <c r="A47" s="52">
        <f t="shared" si="0"/>
        <v>40603</v>
      </c>
      <c r="B47" s="33">
        <v>557072037</v>
      </c>
      <c r="C47" s="33">
        <v>748766</v>
      </c>
      <c r="D47" s="33">
        <v>40790197</v>
      </c>
      <c r="E47" s="25">
        <v>2582000</v>
      </c>
      <c r="F47" s="33">
        <v>601193000</v>
      </c>
      <c r="N47" s="30"/>
      <c r="O47" s="36"/>
      <c r="P47" s="30"/>
      <c r="Q47" s="30"/>
      <c r="R47" s="30"/>
    </row>
    <row r="48" spans="1:151">
      <c r="A48" s="4" t="str">
        <f t="shared" ref="A48:A53" si="1">A1</f>
        <v>EL PASO ELECTRIC COMPANY</v>
      </c>
      <c r="I48" s="7" t="s">
        <v>32</v>
      </c>
      <c r="N48" s="30"/>
      <c r="O48" s="36"/>
      <c r="P48" s="30"/>
      <c r="Q48" s="30"/>
      <c r="R48" s="30"/>
    </row>
    <row r="49" spans="1:18">
      <c r="A49" s="4" t="str">
        <f t="shared" si="1"/>
        <v>2021 TEXAS RATE CASE FILING</v>
      </c>
      <c r="I49" s="7" t="s">
        <v>93</v>
      </c>
      <c r="N49" s="30"/>
      <c r="O49" s="36"/>
      <c r="P49" s="30"/>
      <c r="Q49" s="30"/>
      <c r="R49" s="30"/>
    </row>
    <row r="50" spans="1:18">
      <c r="A50" s="4" t="str">
        <f t="shared" si="1"/>
        <v>SCHEDULE O-7.2:  HISTORICAL SALES DATA</v>
      </c>
      <c r="N50" s="30"/>
      <c r="O50" s="36"/>
      <c r="P50" s="30"/>
      <c r="Q50" s="30"/>
      <c r="R50" s="30"/>
    </row>
    <row r="51" spans="1:18">
      <c r="A51" s="4" t="str">
        <f t="shared" si="1"/>
        <v>SPONSOR:  GEORGE NOVELA</v>
      </c>
      <c r="N51" s="30"/>
      <c r="O51" s="36"/>
      <c r="P51" s="30"/>
      <c r="Q51" s="30"/>
      <c r="R51" s="30"/>
    </row>
    <row r="52" spans="1:18">
      <c r="A52" s="4" t="str">
        <f t="shared" si="1"/>
        <v>PREPARER:  ENEDINA SOTO</v>
      </c>
      <c r="N52" s="30"/>
      <c r="O52" s="36"/>
      <c r="P52" s="30"/>
      <c r="Q52" s="30"/>
      <c r="R52" s="30"/>
    </row>
    <row r="53" spans="1:18">
      <c r="A53" s="4" t="str">
        <f t="shared" si="1"/>
        <v>FOR THE TEST YEAR ENDED DECEMBER 31, 2020</v>
      </c>
      <c r="N53" s="30"/>
      <c r="O53" s="36"/>
      <c r="P53" s="30"/>
      <c r="Q53" s="30"/>
      <c r="R53" s="30"/>
    </row>
    <row r="54" spans="1:18">
      <c r="N54" s="30"/>
      <c r="O54" s="36"/>
      <c r="P54" s="30"/>
      <c r="Q54" s="30"/>
      <c r="R54" s="30"/>
    </row>
    <row r="55" spans="1:18">
      <c r="A55" s="27"/>
      <c r="B55" s="27" t="s">
        <v>38</v>
      </c>
      <c r="C55" s="27" t="s">
        <v>7</v>
      </c>
      <c r="D55" s="27" t="s">
        <v>39</v>
      </c>
      <c r="E55" s="27" t="s">
        <v>40</v>
      </c>
      <c r="F55" s="27" t="s">
        <v>41</v>
      </c>
      <c r="N55" s="30"/>
      <c r="O55" s="36"/>
      <c r="P55" s="30"/>
      <c r="Q55" s="30"/>
      <c r="R55" s="30"/>
    </row>
    <row r="56" spans="1:18">
      <c r="A56" s="27"/>
      <c r="B56" s="27" t="s">
        <v>42</v>
      </c>
      <c r="C56" s="27"/>
      <c r="D56" s="27"/>
      <c r="E56" s="27"/>
      <c r="F56" s="27" t="s">
        <v>42</v>
      </c>
      <c r="N56" s="30"/>
      <c r="O56" s="36"/>
      <c r="P56" s="30"/>
      <c r="Q56" s="30"/>
      <c r="R56" s="30"/>
    </row>
    <row r="57" spans="1:18">
      <c r="A57" s="27"/>
      <c r="B57" s="27" t="s">
        <v>43</v>
      </c>
      <c r="C57" s="27"/>
      <c r="D57" s="27" t="s">
        <v>44</v>
      </c>
      <c r="E57" s="27"/>
      <c r="F57" s="27" t="s">
        <v>43</v>
      </c>
      <c r="N57" s="30"/>
      <c r="O57" s="36"/>
      <c r="P57" s="30"/>
      <c r="Q57" s="30"/>
      <c r="R57" s="30"/>
    </row>
    <row r="58" spans="1:18">
      <c r="A58" s="27"/>
      <c r="B58" s="27" t="s">
        <v>45</v>
      </c>
      <c r="C58" s="27" t="s">
        <v>46</v>
      </c>
      <c r="D58" s="27" t="s">
        <v>52</v>
      </c>
      <c r="E58" s="27" t="s">
        <v>47</v>
      </c>
      <c r="F58" s="27" t="s">
        <v>45</v>
      </c>
      <c r="N58" s="30"/>
      <c r="O58" s="36"/>
      <c r="P58" s="30"/>
      <c r="Q58" s="30"/>
      <c r="R58" s="30"/>
    </row>
    <row r="59" spans="1:18">
      <c r="A59" s="28" t="s">
        <v>27</v>
      </c>
      <c r="B59" s="28" t="s">
        <v>48</v>
      </c>
      <c r="C59" s="28" t="s">
        <v>49</v>
      </c>
      <c r="D59" s="28" t="s">
        <v>50</v>
      </c>
      <c r="E59" s="28" t="s">
        <v>50</v>
      </c>
      <c r="F59" s="28" t="s">
        <v>51</v>
      </c>
      <c r="N59" s="30"/>
      <c r="O59" s="36"/>
      <c r="P59" s="30"/>
      <c r="Q59" s="30"/>
      <c r="R59" s="30"/>
    </row>
    <row r="60" spans="1:18">
      <c r="A60" s="29"/>
      <c r="B60" s="29"/>
      <c r="C60" s="29"/>
      <c r="D60" s="29"/>
      <c r="E60" s="29"/>
      <c r="F60" s="29"/>
      <c r="N60" s="30"/>
      <c r="O60" s="36"/>
      <c r="P60" s="30"/>
      <c r="Q60" s="30"/>
      <c r="R60" s="30"/>
    </row>
    <row r="61" spans="1:18">
      <c r="A61" s="52">
        <f>EDATE(A47,1)</f>
        <v>40634</v>
      </c>
      <c r="B61" s="25">
        <v>560194479</v>
      </c>
      <c r="C61" s="33">
        <v>814688</v>
      </c>
      <c r="D61" s="33">
        <v>58085833</v>
      </c>
      <c r="E61" s="25">
        <v>-3948000</v>
      </c>
      <c r="F61" s="33">
        <v>615147000</v>
      </c>
      <c r="N61" s="30"/>
      <c r="O61" s="36"/>
      <c r="P61" s="30"/>
      <c r="Q61" s="30"/>
      <c r="R61" s="30"/>
    </row>
    <row r="62" spans="1:18">
      <c r="A62" s="52">
        <f>EDATE(A61,1)</f>
        <v>40664</v>
      </c>
      <c r="B62" s="25">
        <v>570188948</v>
      </c>
      <c r="C62" s="33">
        <v>809731</v>
      </c>
      <c r="D62" s="33">
        <v>122560321</v>
      </c>
      <c r="E62" s="25">
        <v>-7900000</v>
      </c>
      <c r="F62" s="33">
        <v>685659000</v>
      </c>
      <c r="N62" s="30"/>
      <c r="O62" s="36"/>
      <c r="P62" s="30"/>
      <c r="Q62" s="30"/>
      <c r="R62" s="30"/>
    </row>
    <row r="63" spans="1:18">
      <c r="A63" s="52">
        <f t="shared" ref="A63:A108" si="2">EDATE(A62,1)</f>
        <v>40695</v>
      </c>
      <c r="B63" s="25">
        <v>719624826</v>
      </c>
      <c r="C63" s="33">
        <v>985908</v>
      </c>
      <c r="D63" s="33">
        <v>115338266</v>
      </c>
      <c r="E63" s="25">
        <v>-6279000</v>
      </c>
      <c r="F63" s="33">
        <v>829670000</v>
      </c>
      <c r="N63" s="30"/>
      <c r="O63" s="36"/>
      <c r="P63" s="30"/>
      <c r="Q63" s="30"/>
      <c r="R63" s="30"/>
    </row>
    <row r="64" spans="1:18">
      <c r="A64" s="52">
        <f t="shared" si="2"/>
        <v>40725</v>
      </c>
      <c r="B64" s="25">
        <v>831745961</v>
      </c>
      <c r="C64" s="33">
        <v>1017371</v>
      </c>
      <c r="D64" s="33">
        <v>57054668</v>
      </c>
      <c r="E64" s="25">
        <v>-5978000</v>
      </c>
      <c r="F64" s="33">
        <v>883840000</v>
      </c>
      <c r="N64" s="30"/>
      <c r="O64" s="36"/>
      <c r="P64" s="30"/>
      <c r="Q64" s="30"/>
      <c r="R64" s="30"/>
    </row>
    <row r="65" spans="1:18">
      <c r="A65" s="52">
        <f t="shared" si="2"/>
        <v>40756</v>
      </c>
      <c r="B65" s="25">
        <v>808342998</v>
      </c>
      <c r="C65" s="33">
        <v>1157954</v>
      </c>
      <c r="D65" s="33">
        <v>117148048</v>
      </c>
      <c r="E65" s="25">
        <v>-969000</v>
      </c>
      <c r="F65" s="33">
        <v>925680000</v>
      </c>
      <c r="N65" s="30"/>
      <c r="O65" s="36"/>
      <c r="P65" s="30"/>
      <c r="Q65" s="30"/>
      <c r="R65" s="30"/>
    </row>
    <row r="66" spans="1:18">
      <c r="A66" s="52">
        <f t="shared" si="2"/>
        <v>40787</v>
      </c>
      <c r="B66" s="25">
        <v>812453201</v>
      </c>
      <c r="C66" s="33">
        <v>999787</v>
      </c>
      <c r="D66" s="33">
        <v>-59227988</v>
      </c>
      <c r="E66" s="25">
        <v>-936000</v>
      </c>
      <c r="F66" s="33">
        <v>753289000</v>
      </c>
      <c r="N66" s="30"/>
      <c r="O66" s="36"/>
      <c r="P66" s="30"/>
      <c r="Q66" s="30"/>
      <c r="R66" s="30"/>
    </row>
    <row r="67" spans="1:18">
      <c r="A67" s="52">
        <f t="shared" si="2"/>
        <v>40817</v>
      </c>
      <c r="B67" s="25">
        <v>640567512</v>
      </c>
      <c r="C67" s="33">
        <v>737750</v>
      </c>
      <c r="D67" s="33">
        <v>1863738</v>
      </c>
      <c r="E67" s="25">
        <v>-7772000</v>
      </c>
      <c r="F67" s="33">
        <v>635397000</v>
      </c>
      <c r="N67" s="30"/>
      <c r="O67" s="36"/>
      <c r="P67" s="30"/>
      <c r="Q67" s="30"/>
      <c r="R67" s="30"/>
    </row>
    <row r="68" spans="1:18">
      <c r="A68" s="52">
        <f t="shared" si="2"/>
        <v>40848</v>
      </c>
      <c r="B68" s="25">
        <v>542754267</v>
      </c>
      <c r="C68" s="33">
        <v>940219</v>
      </c>
      <c r="D68" s="33">
        <v>30154514</v>
      </c>
      <c r="E68" s="25">
        <v>-5517000</v>
      </c>
      <c r="F68" s="33">
        <v>568332000</v>
      </c>
      <c r="N68" s="30"/>
      <c r="O68" s="36"/>
      <c r="P68" s="30"/>
      <c r="Q68" s="30"/>
      <c r="R68" s="30"/>
    </row>
    <row r="69" spans="1:18">
      <c r="A69" s="52">
        <f t="shared" si="2"/>
        <v>40878</v>
      </c>
      <c r="B69" s="25">
        <v>556631562</v>
      </c>
      <c r="C69" s="33">
        <v>1397846</v>
      </c>
      <c r="D69" s="33">
        <v>88676592</v>
      </c>
      <c r="E69" s="25">
        <v>-3699000</v>
      </c>
      <c r="F69" s="33">
        <v>643007000</v>
      </c>
      <c r="N69" s="30"/>
      <c r="O69" s="36"/>
      <c r="P69" s="30"/>
      <c r="Q69" s="30"/>
      <c r="R69" s="30"/>
    </row>
    <row r="70" spans="1:18">
      <c r="A70" s="52">
        <f t="shared" si="2"/>
        <v>40909</v>
      </c>
      <c r="B70" s="25">
        <v>613596128</v>
      </c>
      <c r="C70" s="33">
        <v>678168</v>
      </c>
      <c r="D70" s="33">
        <v>8098704</v>
      </c>
      <c r="E70" s="25">
        <v>-4697000</v>
      </c>
      <c r="F70" s="33">
        <v>617676000</v>
      </c>
      <c r="N70" s="30"/>
      <c r="O70" s="36"/>
      <c r="P70" s="30"/>
      <c r="Q70" s="30"/>
      <c r="R70" s="30"/>
    </row>
    <row r="71" spans="1:18">
      <c r="A71" s="52">
        <f t="shared" si="2"/>
        <v>40940</v>
      </c>
      <c r="B71" s="25">
        <v>548780074</v>
      </c>
      <c r="C71" s="33">
        <v>2016321</v>
      </c>
      <c r="D71" s="33">
        <v>13525605</v>
      </c>
      <c r="E71" s="25">
        <v>-4968000</v>
      </c>
      <c r="F71" s="33">
        <v>559354000</v>
      </c>
      <c r="N71" s="30"/>
      <c r="O71" s="36"/>
      <c r="P71" s="30"/>
      <c r="Q71" s="30"/>
      <c r="R71" s="30"/>
    </row>
    <row r="72" spans="1:18">
      <c r="A72" s="52">
        <f t="shared" si="2"/>
        <v>40969</v>
      </c>
      <c r="B72" s="25">
        <v>549386096</v>
      </c>
      <c r="C72" s="33">
        <v>1180349</v>
      </c>
      <c r="D72" s="33">
        <v>57848555</v>
      </c>
      <c r="E72" s="25">
        <v>-3451000</v>
      </c>
      <c r="F72" s="33">
        <v>604964000</v>
      </c>
      <c r="N72" s="30"/>
      <c r="O72" s="36"/>
      <c r="P72" s="30"/>
      <c r="Q72" s="30"/>
      <c r="R72" s="30"/>
    </row>
    <row r="73" spans="1:18">
      <c r="A73" s="52">
        <f t="shared" si="2"/>
        <v>41000</v>
      </c>
      <c r="B73" s="25">
        <v>575617823</v>
      </c>
      <c r="C73" s="33">
        <v>1224268</v>
      </c>
      <c r="D73" s="33">
        <v>61991909</v>
      </c>
      <c r="E73" s="25">
        <v>2235000</v>
      </c>
      <c r="F73" s="33">
        <v>641069000</v>
      </c>
      <c r="N73" s="30"/>
      <c r="O73" s="36"/>
      <c r="P73" s="30"/>
      <c r="Q73" s="30"/>
      <c r="R73" s="30"/>
    </row>
    <row r="74" spans="1:18">
      <c r="A74" s="52">
        <f t="shared" si="2"/>
        <v>41030</v>
      </c>
      <c r="B74" s="25">
        <v>616572544</v>
      </c>
      <c r="C74" s="33">
        <v>1466701</v>
      </c>
      <c r="D74" s="33">
        <v>114849755</v>
      </c>
      <c r="E74" s="25">
        <v>2210000</v>
      </c>
      <c r="F74" s="33">
        <v>735099000</v>
      </c>
      <c r="N74" s="30"/>
      <c r="O74" s="36"/>
      <c r="P74" s="30"/>
      <c r="Q74" s="30"/>
      <c r="R74" s="30"/>
    </row>
    <row r="75" spans="1:18">
      <c r="A75" s="52">
        <f t="shared" si="2"/>
        <v>41061</v>
      </c>
      <c r="B75" s="25">
        <v>734902182</v>
      </c>
      <c r="C75" s="33">
        <v>1523437</v>
      </c>
      <c r="D75" s="33">
        <v>117591381</v>
      </c>
      <c r="E75" s="25">
        <v>-264000</v>
      </c>
      <c r="F75" s="33">
        <v>853753000</v>
      </c>
      <c r="N75" s="30"/>
      <c r="O75" s="36"/>
      <c r="P75" s="30"/>
      <c r="Q75" s="30"/>
      <c r="R75" s="30"/>
    </row>
    <row r="76" spans="1:18">
      <c r="A76" s="52">
        <f t="shared" si="2"/>
        <v>41091</v>
      </c>
      <c r="B76" s="25">
        <v>796216630</v>
      </c>
      <c r="C76" s="33">
        <v>1977583</v>
      </c>
      <c r="D76" s="33">
        <v>60420787</v>
      </c>
      <c r="E76" s="25">
        <v>-4495000</v>
      </c>
      <c r="F76" s="33">
        <v>854120000</v>
      </c>
      <c r="N76" s="30"/>
      <c r="O76" s="36"/>
      <c r="P76" s="30"/>
      <c r="Q76" s="30"/>
      <c r="R76" s="30"/>
    </row>
    <row r="77" spans="1:18">
      <c r="A77" s="52">
        <f t="shared" si="2"/>
        <v>41122</v>
      </c>
      <c r="B77" s="25">
        <v>817216162</v>
      </c>
      <c r="C77" s="33">
        <v>1829257</v>
      </c>
      <c r="D77" s="33">
        <v>81576581</v>
      </c>
      <c r="E77" s="25">
        <v>-1145000</v>
      </c>
      <c r="F77" s="33">
        <v>899477000</v>
      </c>
      <c r="N77" s="30"/>
      <c r="O77" s="36"/>
      <c r="P77" s="30"/>
      <c r="Q77" s="30"/>
      <c r="R77" s="30"/>
    </row>
    <row r="78" spans="1:18">
      <c r="A78" s="52">
        <f t="shared" si="2"/>
        <v>41153</v>
      </c>
      <c r="B78" s="23">
        <v>800608534.78999996</v>
      </c>
      <c r="C78" s="37">
        <v>1524758</v>
      </c>
      <c r="D78" s="33">
        <v>-60140292.789999962</v>
      </c>
      <c r="E78" s="25">
        <v>-4989000</v>
      </c>
      <c r="F78" s="33">
        <v>737004000</v>
      </c>
      <c r="N78" s="30"/>
      <c r="O78" s="36"/>
      <c r="P78" s="30"/>
      <c r="Q78" s="30"/>
      <c r="R78" s="30"/>
    </row>
    <row r="79" spans="1:18">
      <c r="A79" s="52">
        <f t="shared" si="2"/>
        <v>41183</v>
      </c>
      <c r="B79" s="23">
        <v>646849428</v>
      </c>
      <c r="C79" s="37">
        <v>1330690</v>
      </c>
      <c r="D79" s="33">
        <v>16770882</v>
      </c>
      <c r="E79" s="25">
        <v>-6164000</v>
      </c>
      <c r="F79" s="33">
        <v>658787000</v>
      </c>
      <c r="N79" s="30"/>
      <c r="O79" s="36"/>
      <c r="P79" s="30"/>
      <c r="Q79" s="30"/>
      <c r="R79" s="30"/>
    </row>
    <row r="80" spans="1:18">
      <c r="A80" s="52">
        <f t="shared" si="2"/>
        <v>41214</v>
      </c>
      <c r="B80" s="23">
        <v>565647496</v>
      </c>
      <c r="C80" s="37">
        <v>1148119</v>
      </c>
      <c r="D80" s="33">
        <v>21210385</v>
      </c>
      <c r="E80" s="25">
        <v>-1002000</v>
      </c>
      <c r="F80" s="33">
        <v>587004000</v>
      </c>
      <c r="N80" s="30"/>
      <c r="O80" s="36"/>
      <c r="P80" s="30"/>
      <c r="Q80" s="30"/>
      <c r="R80" s="30"/>
    </row>
    <row r="81" spans="1:18">
      <c r="A81" s="52">
        <f t="shared" si="2"/>
        <v>41244</v>
      </c>
      <c r="B81" s="23">
        <v>535214292</v>
      </c>
      <c r="C81" s="37">
        <v>1213817</v>
      </c>
      <c r="D81" s="33">
        <v>88492891</v>
      </c>
      <c r="E81" s="25">
        <v>-8172000</v>
      </c>
      <c r="F81" s="33">
        <v>616749000</v>
      </c>
      <c r="N81" s="30"/>
      <c r="O81" s="36"/>
      <c r="P81" s="30"/>
      <c r="Q81" s="30"/>
      <c r="R81" s="30"/>
    </row>
    <row r="82" spans="1:18">
      <c r="A82" s="52">
        <f t="shared" si="2"/>
        <v>41275</v>
      </c>
      <c r="B82" s="23">
        <v>626209493</v>
      </c>
      <c r="C82" s="37">
        <v>1430839</v>
      </c>
      <c r="D82" s="33">
        <v>33312668</v>
      </c>
      <c r="E82" s="25">
        <v>-2116000</v>
      </c>
      <c r="F82" s="33">
        <v>658837000</v>
      </c>
      <c r="N82" s="30"/>
      <c r="O82" s="36"/>
      <c r="P82" s="30"/>
      <c r="Q82" s="30"/>
      <c r="R82" s="30"/>
    </row>
    <row r="83" spans="1:18">
      <c r="A83" s="52">
        <f t="shared" si="2"/>
        <v>41306</v>
      </c>
      <c r="B83" s="23">
        <v>585319714</v>
      </c>
      <c r="C83" s="37">
        <v>1324965</v>
      </c>
      <c r="D83" s="33">
        <v>-31670679</v>
      </c>
      <c r="E83" s="25">
        <v>-9404000</v>
      </c>
      <c r="F83" s="33">
        <v>545570000</v>
      </c>
      <c r="N83" s="30"/>
      <c r="O83" s="36"/>
      <c r="P83" s="30"/>
      <c r="Q83" s="30"/>
      <c r="R83" s="30"/>
    </row>
    <row r="84" spans="1:18">
      <c r="A84" s="52">
        <f t="shared" si="2"/>
        <v>41334</v>
      </c>
      <c r="B84" s="23">
        <v>508558644</v>
      </c>
      <c r="C84" s="37">
        <v>1133571</v>
      </c>
      <c r="D84" s="33">
        <v>76364785</v>
      </c>
      <c r="E84" s="25">
        <v>-1950000</v>
      </c>
      <c r="F84" s="33">
        <v>584107000</v>
      </c>
      <c r="N84" s="30"/>
      <c r="O84" s="36"/>
      <c r="P84" s="30"/>
      <c r="Q84" s="30"/>
      <c r="R84" s="30"/>
    </row>
    <row r="85" spans="1:18">
      <c r="A85" s="52">
        <f t="shared" si="2"/>
        <v>41365</v>
      </c>
      <c r="B85" s="23">
        <v>558239328</v>
      </c>
      <c r="C85" s="37">
        <v>1207040.4999999995</v>
      </c>
      <c r="D85" s="33">
        <v>52736631.5</v>
      </c>
      <c r="E85" s="25">
        <v>-1461000</v>
      </c>
      <c r="F85" s="33">
        <v>610722000</v>
      </c>
      <c r="N85" s="30"/>
      <c r="O85" s="36"/>
      <c r="P85" s="30"/>
      <c r="Q85" s="30"/>
      <c r="R85" s="30"/>
    </row>
    <row r="86" spans="1:18">
      <c r="A86" s="52">
        <f t="shared" si="2"/>
        <v>41395</v>
      </c>
      <c r="B86" s="25">
        <v>591986899</v>
      </c>
      <c r="C86" s="33">
        <v>1488759</v>
      </c>
      <c r="D86" s="33">
        <v>123058342</v>
      </c>
      <c r="E86" s="25">
        <v>-4331000</v>
      </c>
      <c r="F86" s="33">
        <v>712203000</v>
      </c>
      <c r="N86" s="30"/>
      <c r="O86" s="36"/>
      <c r="P86" s="30"/>
      <c r="Q86" s="30"/>
      <c r="R86" s="30"/>
    </row>
    <row r="87" spans="1:18">
      <c r="A87" s="52">
        <f t="shared" si="2"/>
        <v>41426</v>
      </c>
      <c r="B87" s="25">
        <v>744108899</v>
      </c>
      <c r="C87" s="33">
        <v>1470172</v>
      </c>
      <c r="D87" s="33">
        <v>126492929</v>
      </c>
      <c r="E87" s="25">
        <v>-4131000</v>
      </c>
      <c r="F87" s="33">
        <v>867941000</v>
      </c>
      <c r="N87" s="30"/>
      <c r="O87" s="36"/>
      <c r="P87" s="30"/>
      <c r="Q87" s="30"/>
      <c r="R87" s="30"/>
    </row>
    <row r="88" spans="1:18">
      <c r="A88" s="52">
        <f t="shared" si="2"/>
        <v>41456</v>
      </c>
      <c r="B88" s="25">
        <v>822998914</v>
      </c>
      <c r="C88" s="33">
        <v>1517340</v>
      </c>
      <c r="D88" s="33">
        <v>34303746</v>
      </c>
      <c r="E88" s="25">
        <v>-4283000</v>
      </c>
      <c r="F88" s="33">
        <v>854537000</v>
      </c>
      <c r="N88" s="30"/>
      <c r="O88" s="36"/>
      <c r="P88" s="30"/>
      <c r="Q88" s="30"/>
      <c r="R88" s="30"/>
    </row>
    <row r="89" spans="1:18">
      <c r="A89" s="52">
        <f t="shared" si="2"/>
        <v>41487</v>
      </c>
      <c r="B89" s="25">
        <v>831178984</v>
      </c>
      <c r="C89" s="33">
        <v>1623087</v>
      </c>
      <c r="D89" s="33">
        <v>53944929</v>
      </c>
      <c r="E89" s="25">
        <v>-2614000</v>
      </c>
      <c r="F89" s="33">
        <v>884133000</v>
      </c>
      <c r="N89" s="30"/>
      <c r="O89" s="36"/>
      <c r="P89" s="30"/>
      <c r="Q89" s="30"/>
      <c r="R89" s="30"/>
    </row>
    <row r="90" spans="1:18">
      <c r="A90" s="52">
        <f t="shared" si="2"/>
        <v>41518</v>
      </c>
      <c r="B90" s="25">
        <v>764068041</v>
      </c>
      <c r="C90" s="33">
        <v>1432011</v>
      </c>
      <c r="D90" s="33">
        <v>-13796052</v>
      </c>
      <c r="E90" s="25">
        <v>-5285000</v>
      </c>
      <c r="F90" s="33">
        <v>746419000</v>
      </c>
      <c r="N90" s="30"/>
      <c r="O90" s="36"/>
      <c r="P90" s="30"/>
      <c r="Q90" s="30"/>
      <c r="R90" s="30"/>
    </row>
    <row r="91" spans="1:18">
      <c r="A91" s="52">
        <f t="shared" si="2"/>
        <v>41548</v>
      </c>
      <c r="B91" s="25">
        <v>628582307</v>
      </c>
      <c r="C91" s="33">
        <v>1191611</v>
      </c>
      <c r="D91" s="33">
        <v>1767082</v>
      </c>
      <c r="E91" s="25">
        <v>-2862000</v>
      </c>
      <c r="F91" s="33">
        <v>628679000</v>
      </c>
      <c r="N91" s="30"/>
      <c r="O91" s="36"/>
      <c r="P91" s="30"/>
      <c r="Q91" s="30"/>
      <c r="R91" s="30"/>
    </row>
    <row r="92" spans="1:18">
      <c r="A92" s="52">
        <f t="shared" si="2"/>
        <v>41579</v>
      </c>
      <c r="B92" s="25">
        <v>547219374</v>
      </c>
      <c r="C92" s="33">
        <v>1122223</v>
      </c>
      <c r="D92" s="33">
        <v>38285403</v>
      </c>
      <c r="E92" s="25">
        <v>-5251000</v>
      </c>
      <c r="F92" s="33">
        <v>581376000</v>
      </c>
      <c r="N92" s="30"/>
      <c r="O92" s="36"/>
      <c r="P92" s="30"/>
      <c r="Q92" s="30"/>
      <c r="R92" s="30"/>
    </row>
    <row r="93" spans="1:18">
      <c r="A93" s="52">
        <f t="shared" si="2"/>
        <v>41609</v>
      </c>
      <c r="B93" s="25">
        <v>563642791</v>
      </c>
      <c r="C93" s="33">
        <v>1301558</v>
      </c>
      <c r="D93" s="33">
        <v>71032651</v>
      </c>
      <c r="E93" s="25">
        <v>-2762000</v>
      </c>
      <c r="F93" s="33">
        <v>633215000</v>
      </c>
      <c r="N93" s="30"/>
      <c r="O93" s="36"/>
      <c r="P93" s="30"/>
      <c r="Q93" s="30"/>
      <c r="R93" s="30"/>
    </row>
    <row r="94" spans="1:18">
      <c r="A94" s="52">
        <f t="shared" si="2"/>
        <v>41640</v>
      </c>
      <c r="B94" s="25">
        <v>604281927</v>
      </c>
      <c r="C94" s="33">
        <v>1201818</v>
      </c>
      <c r="D94" s="33">
        <v>11400255</v>
      </c>
      <c r="E94" s="25">
        <v>-2596000</v>
      </c>
      <c r="F94" s="33">
        <v>614288000</v>
      </c>
      <c r="N94" s="30"/>
      <c r="O94" s="36"/>
      <c r="P94" s="30"/>
      <c r="Q94" s="30"/>
      <c r="R94" s="30"/>
    </row>
    <row r="95" spans="1:18">
      <c r="A95" s="52">
        <f t="shared" si="2"/>
        <v>41671</v>
      </c>
      <c r="B95" s="25">
        <v>555238487</v>
      </c>
      <c r="C95" s="33">
        <v>1227485</v>
      </c>
      <c r="D95" s="33">
        <v>-26961972</v>
      </c>
      <c r="E95" s="25">
        <v>-3201000</v>
      </c>
      <c r="F95" s="33">
        <v>526303000</v>
      </c>
      <c r="N95" s="30"/>
      <c r="O95" s="36"/>
      <c r="P95" s="30"/>
      <c r="Q95" s="30"/>
      <c r="R95" s="30"/>
    </row>
    <row r="96" spans="1:18">
      <c r="A96" s="52">
        <f t="shared" si="2"/>
        <v>41699</v>
      </c>
      <c r="B96" s="25">
        <v>497364090</v>
      </c>
      <c r="C96" s="38">
        <v>2200681</v>
      </c>
      <c r="D96" s="33">
        <v>86327229</v>
      </c>
      <c r="E96" s="25">
        <v>-3076000</v>
      </c>
      <c r="F96" s="33">
        <v>582816000</v>
      </c>
      <c r="N96" s="30"/>
      <c r="O96" s="36"/>
      <c r="P96" s="30"/>
      <c r="Q96" s="30"/>
      <c r="R96" s="30"/>
    </row>
    <row r="97" spans="1:18">
      <c r="A97" s="52">
        <f t="shared" si="2"/>
        <v>41730</v>
      </c>
      <c r="B97" s="25">
        <v>544008856</v>
      </c>
      <c r="C97" s="33">
        <v>1135484</v>
      </c>
      <c r="D97" s="33">
        <v>53433660</v>
      </c>
      <c r="E97" s="25">
        <v>-1458000</v>
      </c>
      <c r="F97" s="33">
        <v>597120000</v>
      </c>
      <c r="N97" s="30"/>
      <c r="O97" s="36"/>
      <c r="P97" s="30"/>
      <c r="Q97" s="30"/>
      <c r="R97" s="30"/>
    </row>
    <row r="98" spans="1:18">
      <c r="A98" s="52">
        <f t="shared" si="2"/>
        <v>41760</v>
      </c>
      <c r="B98" s="25">
        <v>574822944</v>
      </c>
      <c r="C98" s="33">
        <v>1296535</v>
      </c>
      <c r="D98" s="33">
        <v>126759521</v>
      </c>
      <c r="E98" s="25">
        <v>-1310000</v>
      </c>
      <c r="F98" s="33">
        <v>701569000</v>
      </c>
      <c r="N98" s="30"/>
      <c r="O98" s="36"/>
      <c r="P98" s="30"/>
      <c r="Q98" s="30"/>
      <c r="R98" s="30"/>
    </row>
    <row r="99" spans="1:18">
      <c r="A99" s="52">
        <f t="shared" si="2"/>
        <v>41791</v>
      </c>
      <c r="B99" s="25">
        <v>734604000</v>
      </c>
      <c r="C99" s="33">
        <v>1452505</v>
      </c>
      <c r="D99" s="33">
        <v>144200495</v>
      </c>
      <c r="E99" s="25">
        <v>-2519000</v>
      </c>
      <c r="F99" s="33">
        <v>877738000</v>
      </c>
      <c r="N99" s="30"/>
      <c r="O99" s="36"/>
      <c r="P99" s="30"/>
      <c r="Q99" s="30"/>
      <c r="R99" s="30"/>
    </row>
    <row r="100" spans="1:18">
      <c r="A100" s="52">
        <f t="shared" si="2"/>
        <v>41821</v>
      </c>
      <c r="B100" s="23">
        <v>843987916</v>
      </c>
      <c r="C100" s="33">
        <v>1624548</v>
      </c>
      <c r="D100" s="33">
        <v>54006536</v>
      </c>
      <c r="E100" s="25">
        <v>-8073000</v>
      </c>
      <c r="F100" s="33">
        <v>891546000</v>
      </c>
      <c r="N100" s="30"/>
      <c r="O100" s="36"/>
      <c r="P100" s="30"/>
      <c r="Q100" s="30"/>
      <c r="R100" s="30"/>
    </row>
    <row r="101" spans="1:18">
      <c r="A101" s="52">
        <f t="shared" si="2"/>
        <v>41852</v>
      </c>
      <c r="B101" s="25">
        <v>802286877</v>
      </c>
      <c r="C101" s="33">
        <v>1549599</v>
      </c>
      <c r="D101" s="33">
        <v>24417524</v>
      </c>
      <c r="E101" s="25">
        <v>-3218000</v>
      </c>
      <c r="F101" s="33">
        <v>825036000</v>
      </c>
      <c r="N101" s="30"/>
      <c r="O101" s="36"/>
      <c r="P101" s="30"/>
      <c r="Q101" s="30"/>
      <c r="R101" s="30"/>
    </row>
    <row r="102" spans="1:18">
      <c r="A102" s="52">
        <f t="shared" si="2"/>
        <v>41883</v>
      </c>
      <c r="B102" s="25">
        <v>764188415</v>
      </c>
      <c r="C102" s="38">
        <v>1458236</v>
      </c>
      <c r="D102" s="33">
        <v>-28418651</v>
      </c>
      <c r="E102" s="25">
        <v>-4916000</v>
      </c>
      <c r="F102" s="33">
        <v>732312000</v>
      </c>
      <c r="N102" s="30"/>
      <c r="O102" s="36"/>
      <c r="P102" s="30"/>
      <c r="Q102" s="30"/>
      <c r="R102" s="30"/>
    </row>
    <row r="103" spans="1:18">
      <c r="A103" s="52">
        <f t="shared" si="2"/>
        <v>41913</v>
      </c>
      <c r="B103" s="25">
        <v>651213187</v>
      </c>
      <c r="C103" s="33">
        <v>1359938</v>
      </c>
      <c r="D103" s="33">
        <v>3169875</v>
      </c>
      <c r="E103" s="25">
        <v>-7717000</v>
      </c>
      <c r="F103" s="33">
        <v>648026000</v>
      </c>
      <c r="N103" s="30"/>
      <c r="O103" s="36"/>
      <c r="P103" s="30"/>
      <c r="Q103" s="30"/>
      <c r="R103" s="30"/>
    </row>
    <row r="104" spans="1:18">
      <c r="A104" s="52">
        <f t="shared" si="2"/>
        <v>41944</v>
      </c>
      <c r="B104" s="25">
        <v>552722834</v>
      </c>
      <c r="C104" s="33">
        <v>1137349</v>
      </c>
      <c r="D104" s="33">
        <v>24199817</v>
      </c>
      <c r="E104" s="25">
        <v>-10919000</v>
      </c>
      <c r="F104" s="33">
        <v>567141000</v>
      </c>
      <c r="N104" s="30"/>
      <c r="O104" s="36"/>
      <c r="P104" s="30"/>
      <c r="Q104" s="30"/>
      <c r="R104" s="30"/>
    </row>
    <row r="105" spans="1:18">
      <c r="A105" s="52">
        <f t="shared" si="2"/>
        <v>41974</v>
      </c>
      <c r="B105" s="25">
        <v>545967571</v>
      </c>
      <c r="C105" s="33">
        <v>1270902</v>
      </c>
      <c r="D105" s="33">
        <v>70134527</v>
      </c>
      <c r="E105" s="25">
        <v>-2789000</v>
      </c>
      <c r="F105" s="33">
        <v>614584000</v>
      </c>
      <c r="N105" s="30"/>
      <c r="O105" s="36"/>
      <c r="P105" s="30"/>
      <c r="Q105" s="30"/>
      <c r="R105" s="30"/>
    </row>
    <row r="106" spans="1:18">
      <c r="A106" s="52">
        <f t="shared" si="2"/>
        <v>42005</v>
      </c>
      <c r="B106" s="23">
        <v>643941580</v>
      </c>
      <c r="C106" s="33">
        <v>1401676</v>
      </c>
      <c r="D106" s="33">
        <v>658744</v>
      </c>
      <c r="E106" s="25">
        <v>-6122000</v>
      </c>
      <c r="F106" s="33">
        <v>639880000</v>
      </c>
      <c r="N106" s="30"/>
      <c r="O106" s="36"/>
      <c r="P106" s="30"/>
      <c r="Q106" s="30"/>
      <c r="R106" s="30"/>
    </row>
    <row r="107" spans="1:18">
      <c r="A107" s="52">
        <f t="shared" si="2"/>
        <v>42036</v>
      </c>
      <c r="B107" s="23">
        <v>548343384</v>
      </c>
      <c r="C107" s="33">
        <v>1160907</v>
      </c>
      <c r="D107" s="33">
        <v>-8005291</v>
      </c>
      <c r="E107" s="25">
        <v>-1709000</v>
      </c>
      <c r="F107" s="33">
        <v>539790000</v>
      </c>
      <c r="N107" s="30"/>
      <c r="O107" s="36"/>
      <c r="P107" s="30"/>
      <c r="Q107" s="30"/>
      <c r="R107" s="30"/>
    </row>
    <row r="108" spans="1:18">
      <c r="A108" s="52">
        <f t="shared" si="2"/>
        <v>42064</v>
      </c>
      <c r="B108" s="23">
        <v>522393328</v>
      </c>
      <c r="C108" s="33">
        <v>885965.14</v>
      </c>
      <c r="D108" s="33">
        <v>69291706.859999999</v>
      </c>
      <c r="E108" s="25">
        <v>-2704000</v>
      </c>
      <c r="F108" s="33">
        <v>589867000</v>
      </c>
      <c r="N108" s="30"/>
      <c r="O108" s="36"/>
      <c r="P108" s="30"/>
      <c r="Q108" s="30"/>
      <c r="R108" s="30"/>
    </row>
    <row r="109" spans="1:18">
      <c r="A109" s="4" t="str">
        <f>A1</f>
        <v>EL PASO ELECTRIC COMPANY</v>
      </c>
      <c r="I109" s="7" t="s">
        <v>32</v>
      </c>
      <c r="N109" s="30"/>
      <c r="O109" s="36"/>
      <c r="P109" s="30"/>
      <c r="Q109" s="30"/>
      <c r="R109" s="30"/>
    </row>
    <row r="110" spans="1:18">
      <c r="A110" s="4" t="str">
        <f>A2</f>
        <v>2021 TEXAS RATE CASE FILING</v>
      </c>
      <c r="I110" s="7" t="s">
        <v>94</v>
      </c>
      <c r="N110" s="30"/>
      <c r="O110" s="36"/>
      <c r="P110" s="30"/>
      <c r="Q110" s="30"/>
      <c r="R110" s="30"/>
    </row>
    <row r="111" spans="1:18">
      <c r="A111" s="4" t="str">
        <f>A50</f>
        <v>SCHEDULE O-7.2:  HISTORICAL SALES DATA</v>
      </c>
      <c r="N111" s="30"/>
      <c r="O111" s="36"/>
      <c r="P111" s="30"/>
      <c r="Q111" s="30"/>
      <c r="R111" s="30"/>
    </row>
    <row r="112" spans="1:18">
      <c r="A112" s="4" t="str">
        <f>A4</f>
        <v>SPONSOR:  GEORGE NOVELA</v>
      </c>
      <c r="N112" s="30"/>
      <c r="O112" s="36"/>
      <c r="P112" s="30"/>
      <c r="Q112" s="30"/>
      <c r="R112" s="30"/>
    </row>
    <row r="113" spans="1:18">
      <c r="A113" s="4" t="str">
        <f>A5</f>
        <v>PREPARER:  ENEDINA SOTO</v>
      </c>
      <c r="N113" s="30"/>
      <c r="O113" s="36"/>
      <c r="P113" s="30"/>
      <c r="Q113" s="30"/>
      <c r="R113" s="30"/>
    </row>
    <row r="114" spans="1:18">
      <c r="A114" s="4" t="str">
        <f>A6</f>
        <v>FOR THE TEST YEAR ENDED DECEMBER 31, 2020</v>
      </c>
      <c r="N114" s="30"/>
      <c r="O114" s="36"/>
      <c r="P114" s="30"/>
      <c r="Q114" s="30"/>
      <c r="R114" s="30"/>
    </row>
    <row r="115" spans="1:18">
      <c r="N115" s="30"/>
      <c r="O115" s="36"/>
      <c r="P115" s="30"/>
      <c r="Q115" s="30"/>
      <c r="R115" s="30"/>
    </row>
    <row r="116" spans="1:18">
      <c r="A116" s="27"/>
      <c r="B116" s="27" t="s">
        <v>38</v>
      </c>
      <c r="C116" s="27" t="s">
        <v>7</v>
      </c>
      <c r="D116" s="27" t="s">
        <v>39</v>
      </c>
      <c r="E116" s="27" t="s">
        <v>40</v>
      </c>
      <c r="F116" s="27" t="s">
        <v>41</v>
      </c>
      <c r="N116" s="30"/>
      <c r="O116" s="36"/>
      <c r="P116" s="30"/>
      <c r="Q116" s="30"/>
      <c r="R116" s="30"/>
    </row>
    <row r="117" spans="1:18">
      <c r="A117" s="27"/>
      <c r="B117" s="27" t="s">
        <v>42</v>
      </c>
      <c r="C117" s="27"/>
      <c r="D117" s="27"/>
      <c r="E117" s="27"/>
      <c r="F117" s="27" t="s">
        <v>42</v>
      </c>
      <c r="N117" s="30"/>
      <c r="O117" s="36"/>
      <c r="P117" s="30"/>
      <c r="Q117" s="30"/>
      <c r="R117" s="30"/>
    </row>
    <row r="118" spans="1:18">
      <c r="A118" s="27"/>
      <c r="B118" s="27" t="s">
        <v>43</v>
      </c>
      <c r="C118" s="27"/>
      <c r="D118" s="27" t="s">
        <v>44</v>
      </c>
      <c r="E118" s="27"/>
      <c r="F118" s="27" t="s">
        <v>43</v>
      </c>
      <c r="N118" s="30"/>
      <c r="O118" s="36"/>
      <c r="P118" s="30"/>
      <c r="Q118" s="30"/>
      <c r="R118" s="30"/>
    </row>
    <row r="119" spans="1:18">
      <c r="A119" s="27"/>
      <c r="B119" s="27" t="s">
        <v>45</v>
      </c>
      <c r="C119" s="27" t="s">
        <v>46</v>
      </c>
      <c r="D119" s="27" t="s">
        <v>52</v>
      </c>
      <c r="E119" s="27" t="s">
        <v>47</v>
      </c>
      <c r="F119" s="27" t="s">
        <v>45</v>
      </c>
      <c r="N119" s="30"/>
      <c r="O119" s="36"/>
      <c r="P119" s="30"/>
      <c r="Q119" s="30"/>
      <c r="R119" s="30"/>
    </row>
    <row r="120" spans="1:18">
      <c r="A120" s="28" t="s">
        <v>27</v>
      </c>
      <c r="B120" s="28" t="s">
        <v>48</v>
      </c>
      <c r="C120" s="28" t="s">
        <v>49</v>
      </c>
      <c r="D120" s="28" t="s">
        <v>50</v>
      </c>
      <c r="E120" s="28" t="s">
        <v>50</v>
      </c>
      <c r="F120" s="28" t="s">
        <v>51</v>
      </c>
      <c r="N120" s="30"/>
      <c r="O120" s="36"/>
      <c r="P120" s="30"/>
      <c r="Q120" s="30"/>
      <c r="R120" s="30"/>
    </row>
    <row r="121" spans="1:18">
      <c r="A121" s="29"/>
      <c r="B121" s="29"/>
      <c r="C121" s="29"/>
      <c r="D121" s="29"/>
      <c r="E121" s="29"/>
      <c r="F121" s="29"/>
      <c r="N121" s="30"/>
      <c r="O121" s="36"/>
      <c r="P121" s="30"/>
      <c r="Q121" s="30"/>
      <c r="R121" s="30"/>
    </row>
    <row r="122" spans="1:18">
      <c r="A122" s="52">
        <f>EDATE(A108,1)</f>
        <v>42095</v>
      </c>
      <c r="B122" s="33">
        <v>559410320</v>
      </c>
      <c r="C122" s="33">
        <v>767778.14</v>
      </c>
      <c r="D122" s="33">
        <v>29541901.859999999</v>
      </c>
      <c r="E122" s="25">
        <v>-9310000</v>
      </c>
      <c r="F122" s="33">
        <v>580410000</v>
      </c>
      <c r="G122" s="25"/>
      <c r="H122" s="25"/>
      <c r="I122" s="30"/>
      <c r="K122" s="25"/>
      <c r="N122" s="30"/>
      <c r="O122" s="36"/>
      <c r="P122" s="30"/>
      <c r="Q122" s="30"/>
      <c r="R122" s="30"/>
    </row>
    <row r="123" spans="1:18">
      <c r="A123" s="52">
        <f>EDATE(A122,1)</f>
        <v>42125</v>
      </c>
      <c r="B123" s="33">
        <v>555528834</v>
      </c>
      <c r="C123" s="33">
        <v>825075</v>
      </c>
      <c r="D123" s="33">
        <v>120945091</v>
      </c>
      <c r="E123" s="25">
        <v>-3552000</v>
      </c>
      <c r="F123" s="33">
        <v>673747000</v>
      </c>
      <c r="G123" s="25"/>
      <c r="H123" s="25"/>
      <c r="I123" s="30"/>
      <c r="K123" s="25"/>
      <c r="N123" s="30"/>
      <c r="O123" s="36"/>
      <c r="P123" s="30"/>
      <c r="Q123" s="30"/>
      <c r="R123" s="30"/>
    </row>
    <row r="124" spans="1:18">
      <c r="A124" s="52">
        <f t="shared" ref="A124:A169" si="3">EDATE(A123,1)</f>
        <v>42156</v>
      </c>
      <c r="B124" s="33">
        <v>710909520</v>
      </c>
      <c r="C124" s="33">
        <v>990677</v>
      </c>
      <c r="D124" s="33">
        <v>149874803</v>
      </c>
      <c r="E124" s="25">
        <v>-3767000</v>
      </c>
      <c r="F124" s="33">
        <v>858008000</v>
      </c>
      <c r="G124" s="25"/>
      <c r="H124" s="25"/>
      <c r="I124" s="30"/>
      <c r="K124" s="25"/>
      <c r="N124" s="30"/>
      <c r="O124" s="36"/>
      <c r="P124" s="30"/>
      <c r="Q124" s="30"/>
      <c r="R124" s="30"/>
    </row>
    <row r="125" spans="1:18">
      <c r="A125" s="52">
        <f t="shared" si="3"/>
        <v>42186</v>
      </c>
      <c r="B125" s="33">
        <v>857205160</v>
      </c>
      <c r="C125" s="33">
        <v>1008984</v>
      </c>
      <c r="D125" s="33">
        <v>48544856</v>
      </c>
      <c r="E125" s="25">
        <v>-1467000</v>
      </c>
      <c r="F125" s="33">
        <v>905292000</v>
      </c>
      <c r="G125" s="25"/>
      <c r="H125" s="25"/>
      <c r="I125" s="30"/>
      <c r="K125" s="25"/>
      <c r="N125" s="30"/>
      <c r="O125" s="36"/>
      <c r="P125" s="30"/>
      <c r="Q125" s="30"/>
      <c r="R125" s="30"/>
    </row>
    <row r="126" spans="1:18">
      <c r="A126" s="52">
        <f t="shared" si="3"/>
        <v>42217</v>
      </c>
      <c r="B126" s="33">
        <v>839448370</v>
      </c>
      <c r="C126" s="33">
        <v>993419</v>
      </c>
      <c r="D126" s="33">
        <v>98660211</v>
      </c>
      <c r="E126" s="25">
        <v>-774000</v>
      </c>
      <c r="F126" s="33">
        <v>938328000</v>
      </c>
      <c r="G126" s="25"/>
      <c r="H126" s="25"/>
      <c r="I126" s="30"/>
      <c r="K126" s="25"/>
      <c r="N126" s="30"/>
      <c r="O126" s="36"/>
      <c r="P126" s="30"/>
      <c r="Q126" s="30"/>
      <c r="R126" s="30"/>
    </row>
    <row r="127" spans="1:18">
      <c r="A127" s="52">
        <f t="shared" si="3"/>
        <v>42248</v>
      </c>
      <c r="B127" s="37">
        <v>833318251</v>
      </c>
      <c r="C127" s="37">
        <v>865633</v>
      </c>
      <c r="D127" s="33">
        <v>-21390884</v>
      </c>
      <c r="E127" s="25">
        <v>-1747000</v>
      </c>
      <c r="F127" s="33">
        <v>811046000</v>
      </c>
      <c r="G127" s="25"/>
      <c r="H127" s="25"/>
      <c r="I127" s="30"/>
      <c r="K127" s="25"/>
      <c r="N127" s="30"/>
      <c r="O127" s="36"/>
      <c r="P127" s="30"/>
      <c r="Q127" s="30"/>
      <c r="R127" s="30"/>
    </row>
    <row r="128" spans="1:18">
      <c r="A128" s="52">
        <f t="shared" si="3"/>
        <v>42278</v>
      </c>
      <c r="B128" s="37">
        <v>692877097</v>
      </c>
      <c r="C128" s="37">
        <v>910106</v>
      </c>
      <c r="D128" s="33">
        <v>-37442203</v>
      </c>
      <c r="E128" s="25">
        <v>-8145000</v>
      </c>
      <c r="F128" s="33">
        <v>648200000</v>
      </c>
      <c r="G128" s="25"/>
      <c r="H128" s="25"/>
      <c r="I128" s="30"/>
      <c r="K128" s="25"/>
      <c r="N128" s="30"/>
      <c r="O128" s="36"/>
      <c r="P128" s="30"/>
      <c r="Q128" s="30"/>
      <c r="R128" s="30"/>
    </row>
    <row r="129" spans="1:18">
      <c r="A129" s="52">
        <f t="shared" si="3"/>
        <v>42309</v>
      </c>
      <c r="B129" s="37">
        <v>549340659</v>
      </c>
      <c r="C129" s="37">
        <v>695992</v>
      </c>
      <c r="D129" s="33">
        <v>27937349</v>
      </c>
      <c r="E129" s="25">
        <v>-4122000</v>
      </c>
      <c r="F129" s="33">
        <v>573852000</v>
      </c>
      <c r="G129" s="25"/>
      <c r="H129" s="25"/>
      <c r="I129" s="30"/>
      <c r="K129" s="25"/>
      <c r="N129" s="30"/>
      <c r="O129" s="36"/>
      <c r="P129" s="30"/>
      <c r="Q129" s="30"/>
      <c r="R129" s="30"/>
    </row>
    <row r="130" spans="1:18">
      <c r="A130" s="52">
        <f t="shared" si="3"/>
        <v>42339</v>
      </c>
      <c r="B130" s="37">
        <v>549224114</v>
      </c>
      <c r="C130" s="37">
        <v>779039</v>
      </c>
      <c r="D130" s="33">
        <v>89578847</v>
      </c>
      <c r="E130" s="25">
        <v>-3028000</v>
      </c>
      <c r="F130" s="33">
        <v>636554000</v>
      </c>
      <c r="G130" s="25"/>
      <c r="H130" s="25"/>
      <c r="I130" s="30"/>
      <c r="K130" s="25"/>
      <c r="N130" s="30"/>
      <c r="O130" s="36"/>
      <c r="P130" s="30"/>
      <c r="Q130" s="30"/>
      <c r="R130" s="30"/>
    </row>
    <row r="131" spans="1:18">
      <c r="A131" s="52">
        <f t="shared" si="3"/>
        <v>42370</v>
      </c>
      <c r="B131" s="37">
        <v>614196464</v>
      </c>
      <c r="C131" s="37">
        <v>1343626</v>
      </c>
      <c r="D131" s="33">
        <v>24947910</v>
      </c>
      <c r="E131" s="25">
        <v>-1082000</v>
      </c>
      <c r="F131" s="33">
        <v>639406000</v>
      </c>
      <c r="G131" s="25"/>
      <c r="H131" s="25"/>
      <c r="I131" s="30"/>
      <c r="K131" s="25"/>
      <c r="N131" s="30"/>
      <c r="O131" s="36"/>
      <c r="P131" s="30"/>
      <c r="Q131" s="30"/>
      <c r="R131" s="30"/>
    </row>
    <row r="132" spans="1:18">
      <c r="A132" s="52">
        <f t="shared" si="3"/>
        <v>42401</v>
      </c>
      <c r="B132" s="37">
        <v>577766486</v>
      </c>
      <c r="C132" s="37">
        <v>1108135</v>
      </c>
      <c r="D132" s="33">
        <v>-9254621</v>
      </c>
      <c r="E132" s="25">
        <v>-7052000</v>
      </c>
      <c r="F132" s="33">
        <v>562568000</v>
      </c>
      <c r="G132" s="25"/>
      <c r="H132" s="25"/>
      <c r="I132" s="30"/>
      <c r="K132" s="25"/>
      <c r="N132" s="30"/>
      <c r="O132" s="36"/>
      <c r="P132" s="30"/>
      <c r="Q132" s="30"/>
      <c r="R132" s="30"/>
    </row>
    <row r="133" spans="1:18">
      <c r="A133" s="52">
        <f t="shared" si="3"/>
        <v>42430</v>
      </c>
      <c r="B133" s="37">
        <v>535862565</v>
      </c>
      <c r="C133" s="37">
        <v>1099435</v>
      </c>
      <c r="D133" s="33">
        <v>44803000</v>
      </c>
      <c r="E133" s="25">
        <v>-2089000</v>
      </c>
      <c r="F133" s="33">
        <v>579676000</v>
      </c>
      <c r="G133" s="23"/>
      <c r="H133" s="23"/>
      <c r="I133" s="31"/>
      <c r="K133" s="25"/>
      <c r="N133" s="30"/>
      <c r="O133" s="36"/>
      <c r="P133" s="30"/>
      <c r="Q133" s="30"/>
      <c r="R133" s="30"/>
    </row>
    <row r="134" spans="1:18">
      <c r="A134" s="52">
        <f t="shared" si="3"/>
        <v>42461</v>
      </c>
      <c r="B134" s="37">
        <v>543419852</v>
      </c>
      <c r="C134" s="37">
        <v>958448</v>
      </c>
      <c r="D134" s="33">
        <v>44628700</v>
      </c>
      <c r="E134" s="25">
        <v>-2224000</v>
      </c>
      <c r="F134" s="33">
        <v>586783000</v>
      </c>
      <c r="G134" s="23"/>
      <c r="H134" s="23"/>
      <c r="I134" s="31"/>
      <c r="K134" s="25"/>
      <c r="N134" s="30"/>
      <c r="O134" s="36"/>
      <c r="P134" s="30"/>
      <c r="Q134" s="30"/>
      <c r="R134" s="30"/>
    </row>
    <row r="135" spans="1:18">
      <c r="A135" s="52">
        <f t="shared" si="3"/>
        <v>42491</v>
      </c>
      <c r="B135" s="33">
        <v>566108867</v>
      </c>
      <c r="C135" s="33">
        <v>1062069</v>
      </c>
      <c r="D135" s="33">
        <v>123585064</v>
      </c>
      <c r="E135" s="25">
        <v>-1204000</v>
      </c>
      <c r="F135" s="33">
        <v>689552000</v>
      </c>
      <c r="G135" s="23"/>
      <c r="H135" s="23"/>
      <c r="I135" s="31"/>
      <c r="K135" s="25"/>
      <c r="N135" s="30"/>
      <c r="O135" s="36"/>
      <c r="P135" s="30"/>
      <c r="Q135" s="30"/>
      <c r="R135" s="30"/>
    </row>
    <row r="136" spans="1:18">
      <c r="A136" s="52">
        <f t="shared" si="3"/>
        <v>42522</v>
      </c>
      <c r="B136" s="33">
        <v>744547977</v>
      </c>
      <c r="C136" s="33">
        <v>1197307</v>
      </c>
      <c r="D136" s="33">
        <v>120252716</v>
      </c>
      <c r="E136" s="25">
        <v>-4455000</v>
      </c>
      <c r="F136" s="33">
        <v>861543000</v>
      </c>
      <c r="G136" s="23"/>
      <c r="H136" s="23"/>
      <c r="I136" s="31"/>
      <c r="K136" s="25"/>
      <c r="N136" s="30"/>
      <c r="O136" s="36"/>
      <c r="P136" s="30"/>
      <c r="Q136" s="30"/>
      <c r="R136" s="30"/>
    </row>
    <row r="137" spans="1:18">
      <c r="A137" s="52">
        <f t="shared" si="3"/>
        <v>42552</v>
      </c>
      <c r="B137" s="33">
        <v>869381976</v>
      </c>
      <c r="C137" s="33">
        <v>1279338</v>
      </c>
      <c r="D137" s="33">
        <v>106716686</v>
      </c>
      <c r="E137" s="25">
        <v>-10516000</v>
      </c>
      <c r="F137" s="33">
        <v>966862000</v>
      </c>
      <c r="G137" s="23"/>
      <c r="H137" s="23"/>
      <c r="I137" s="31"/>
      <c r="K137" s="25"/>
      <c r="N137" s="30"/>
      <c r="O137" s="36"/>
      <c r="P137" s="30"/>
      <c r="Q137" s="30"/>
      <c r="R137" s="30"/>
    </row>
    <row r="138" spans="1:18">
      <c r="A138" s="52">
        <f t="shared" si="3"/>
        <v>42583</v>
      </c>
      <c r="B138" s="33">
        <v>858933243</v>
      </c>
      <c r="C138" s="33">
        <v>1145149</v>
      </c>
      <c r="D138" s="33">
        <v>9127608</v>
      </c>
      <c r="E138" s="25">
        <v>-630000</v>
      </c>
      <c r="F138" s="33">
        <v>868576000</v>
      </c>
      <c r="G138" s="23"/>
      <c r="H138" s="23"/>
      <c r="I138" s="31"/>
      <c r="K138" s="25"/>
      <c r="N138" s="30"/>
      <c r="O138" s="36"/>
      <c r="P138" s="30"/>
      <c r="Q138" s="30"/>
      <c r="R138" s="30"/>
    </row>
    <row r="139" spans="1:18">
      <c r="A139" s="52">
        <f t="shared" si="3"/>
        <v>42614</v>
      </c>
      <c r="B139" s="33">
        <v>787185913</v>
      </c>
      <c r="C139" s="33">
        <v>1165468</v>
      </c>
      <c r="D139" s="33">
        <v>-26122381</v>
      </c>
      <c r="E139" s="25">
        <v>-1974000</v>
      </c>
      <c r="F139" s="33">
        <v>760255000</v>
      </c>
      <c r="G139" s="23"/>
      <c r="H139" s="23"/>
      <c r="I139" s="31"/>
      <c r="K139" s="25"/>
      <c r="N139" s="30"/>
      <c r="O139" s="36"/>
      <c r="P139" s="30"/>
      <c r="Q139" s="30"/>
      <c r="R139" s="30"/>
    </row>
    <row r="140" spans="1:18">
      <c r="A140" s="52">
        <f t="shared" si="3"/>
        <v>42644</v>
      </c>
      <c r="B140" s="33">
        <v>649244546</v>
      </c>
      <c r="C140" s="33">
        <v>1056917</v>
      </c>
      <c r="D140" s="33">
        <v>28755537</v>
      </c>
      <c r="E140" s="25">
        <v>-1430000</v>
      </c>
      <c r="F140" s="33">
        <v>677627000</v>
      </c>
      <c r="G140" s="23"/>
      <c r="H140" s="23"/>
      <c r="I140" s="31"/>
      <c r="K140" s="25"/>
      <c r="N140" s="30"/>
      <c r="O140" s="36"/>
      <c r="P140" s="30"/>
      <c r="Q140" s="30"/>
      <c r="R140" s="30"/>
    </row>
    <row r="141" spans="1:18">
      <c r="A141" s="52">
        <f t="shared" si="3"/>
        <v>42675</v>
      </c>
      <c r="B141" s="33">
        <v>587667207.60000002</v>
      </c>
      <c r="C141" s="33">
        <v>1029119</v>
      </c>
      <c r="D141" s="33">
        <v>-9234326.6000000238</v>
      </c>
      <c r="E141" s="25">
        <v>-4317000</v>
      </c>
      <c r="F141" s="33">
        <v>575145000</v>
      </c>
      <c r="G141" s="25"/>
      <c r="H141" s="25"/>
      <c r="I141" s="30"/>
      <c r="K141" s="25"/>
      <c r="N141" s="30"/>
      <c r="O141" s="36"/>
      <c r="P141" s="30"/>
      <c r="Q141" s="30"/>
      <c r="R141" s="30"/>
    </row>
    <row r="142" spans="1:18">
      <c r="A142" s="52">
        <f t="shared" si="3"/>
        <v>42705</v>
      </c>
      <c r="B142" s="37">
        <v>567984654</v>
      </c>
      <c r="C142" s="33">
        <v>1207700</v>
      </c>
      <c r="D142" s="33">
        <v>57497646</v>
      </c>
      <c r="E142" s="25">
        <v>720000</v>
      </c>
      <c r="F142" s="33">
        <v>627410000</v>
      </c>
      <c r="G142" s="25"/>
      <c r="H142" s="25"/>
      <c r="I142" s="30"/>
      <c r="K142" s="25"/>
      <c r="N142" s="30"/>
      <c r="O142" s="36"/>
      <c r="P142" s="30"/>
      <c r="Q142" s="30"/>
      <c r="R142" s="30"/>
    </row>
    <row r="143" spans="1:18">
      <c r="A143" s="52">
        <f t="shared" si="3"/>
        <v>42736</v>
      </c>
      <c r="B143" s="37">
        <v>589408445</v>
      </c>
      <c r="C143" s="33">
        <v>1154972</v>
      </c>
      <c r="D143" s="33">
        <v>32798583</v>
      </c>
      <c r="E143" s="25">
        <v>-626000</v>
      </c>
      <c r="F143" s="33">
        <v>622736000</v>
      </c>
      <c r="G143" s="25"/>
      <c r="H143" s="25"/>
      <c r="I143" s="32"/>
      <c r="K143" s="25"/>
      <c r="N143" s="30"/>
      <c r="O143" s="36"/>
      <c r="P143" s="30"/>
      <c r="Q143" s="30"/>
      <c r="R143" s="30"/>
    </row>
    <row r="144" spans="1:18">
      <c r="A144" s="52">
        <f t="shared" si="3"/>
        <v>42767</v>
      </c>
      <c r="B144" s="33">
        <v>543071606</v>
      </c>
      <c r="C144" s="33">
        <v>1167509</v>
      </c>
      <c r="D144" s="33">
        <v>-9275465</v>
      </c>
      <c r="E144" s="25">
        <v>-1372000</v>
      </c>
      <c r="F144" s="33">
        <v>533591650</v>
      </c>
      <c r="G144" s="25"/>
      <c r="H144" s="25"/>
      <c r="I144" s="32"/>
      <c r="K144" s="25"/>
      <c r="N144" s="30"/>
      <c r="O144" s="36"/>
      <c r="P144" s="30"/>
      <c r="Q144" s="30"/>
      <c r="R144" s="30"/>
    </row>
    <row r="145" spans="1:18">
      <c r="A145" s="52">
        <f t="shared" si="3"/>
        <v>42795</v>
      </c>
      <c r="B145" s="33">
        <v>560569016</v>
      </c>
      <c r="C145" s="38">
        <v>1009334</v>
      </c>
      <c r="D145" s="33">
        <v>42264650</v>
      </c>
      <c r="E145" s="25">
        <v>-4413000</v>
      </c>
      <c r="F145" s="33">
        <v>599430000</v>
      </c>
      <c r="G145" s="25"/>
      <c r="H145" s="25"/>
      <c r="I145" s="32"/>
      <c r="K145" s="25"/>
      <c r="N145" s="30"/>
      <c r="O145" s="36"/>
      <c r="P145" s="30"/>
      <c r="Q145" s="30"/>
      <c r="R145" s="30"/>
    </row>
    <row r="146" spans="1:18">
      <c r="A146" s="52">
        <f t="shared" si="3"/>
        <v>42826</v>
      </c>
      <c r="B146" s="33">
        <v>550427876</v>
      </c>
      <c r="C146" s="33">
        <v>941648</v>
      </c>
      <c r="D146" s="33">
        <v>70123456</v>
      </c>
      <c r="E146" s="25">
        <v>-2359000</v>
      </c>
      <c r="F146" s="33">
        <v>619133980</v>
      </c>
      <c r="G146" s="25"/>
      <c r="H146" s="25"/>
      <c r="I146" s="32"/>
      <c r="K146" s="25"/>
      <c r="N146" s="30"/>
      <c r="O146" s="36"/>
      <c r="P146" s="30"/>
      <c r="Q146" s="30"/>
      <c r="R146" s="30"/>
    </row>
    <row r="147" spans="1:18">
      <c r="A147" s="52">
        <f t="shared" si="3"/>
        <v>42856</v>
      </c>
      <c r="B147" s="33">
        <v>612231069.70000005</v>
      </c>
      <c r="C147" s="33">
        <v>983535</v>
      </c>
      <c r="D147" s="33">
        <v>103329378.29999995</v>
      </c>
      <c r="E147" s="25">
        <v>-2182000</v>
      </c>
      <c r="F147" s="33">
        <v>714361983</v>
      </c>
      <c r="G147" s="25"/>
      <c r="H147" s="25"/>
      <c r="I147" s="32"/>
      <c r="K147" s="25"/>
      <c r="N147" s="30"/>
      <c r="O147" s="36"/>
      <c r="P147" s="30"/>
      <c r="Q147" s="30"/>
      <c r="R147" s="30"/>
    </row>
    <row r="148" spans="1:18">
      <c r="A148" s="52">
        <f t="shared" si="3"/>
        <v>42887</v>
      </c>
      <c r="B148" s="33">
        <v>770467159</v>
      </c>
      <c r="C148" s="33">
        <v>1215441</v>
      </c>
      <c r="D148" s="33">
        <v>115865400</v>
      </c>
      <c r="E148" s="25">
        <v>-2088000</v>
      </c>
      <c r="F148" s="33">
        <v>885460000</v>
      </c>
      <c r="G148" s="25"/>
      <c r="H148" s="25"/>
      <c r="I148" s="32"/>
      <c r="K148" s="25"/>
      <c r="N148" s="30"/>
      <c r="O148" s="36"/>
      <c r="P148" s="30"/>
      <c r="Q148" s="30"/>
      <c r="R148" s="30"/>
    </row>
    <row r="149" spans="1:18">
      <c r="A149" s="52">
        <f t="shared" si="3"/>
        <v>42917</v>
      </c>
      <c r="B149" s="37">
        <v>855931347</v>
      </c>
      <c r="C149" s="33">
        <v>1075317</v>
      </c>
      <c r="D149" s="33">
        <v>42804356</v>
      </c>
      <c r="E149" s="25">
        <v>-1526000</v>
      </c>
      <c r="F149" s="33">
        <v>898285020</v>
      </c>
      <c r="G149" s="25"/>
      <c r="H149" s="25"/>
      <c r="I149" s="32"/>
      <c r="K149" s="25"/>
      <c r="N149" s="30"/>
      <c r="O149" s="36"/>
      <c r="P149" s="30"/>
      <c r="Q149" s="30"/>
      <c r="R149" s="30"/>
    </row>
    <row r="150" spans="1:18">
      <c r="A150" s="52">
        <f t="shared" si="3"/>
        <v>42948</v>
      </c>
      <c r="B150" s="33">
        <v>833502499.70000005</v>
      </c>
      <c r="C150" s="33">
        <v>1270111</v>
      </c>
      <c r="D150" s="33">
        <v>58320279.299999952</v>
      </c>
      <c r="E150" s="25">
        <v>-3731000</v>
      </c>
      <c r="F150" s="33">
        <v>889361890</v>
      </c>
      <c r="G150" s="25"/>
      <c r="H150" s="25"/>
      <c r="I150" s="32"/>
      <c r="K150" s="25"/>
      <c r="N150" s="30"/>
      <c r="O150" s="36"/>
      <c r="P150" s="30"/>
      <c r="Q150" s="30"/>
      <c r="R150" s="30"/>
    </row>
    <row r="151" spans="1:18">
      <c r="A151" s="52">
        <f t="shared" si="3"/>
        <v>42979</v>
      </c>
      <c r="B151" s="33">
        <v>801360252.79999995</v>
      </c>
      <c r="C151" s="38">
        <v>1093973</v>
      </c>
      <c r="D151" s="33">
        <v>-16463225.799999952</v>
      </c>
      <c r="E151" s="25">
        <v>-1332000</v>
      </c>
      <c r="F151" s="33">
        <v>784659000</v>
      </c>
      <c r="H151" s="25"/>
      <c r="I151" s="30"/>
      <c r="K151" s="25"/>
      <c r="N151" s="30"/>
      <c r="O151" s="36"/>
      <c r="P151" s="30"/>
      <c r="Q151" s="30"/>
      <c r="R151" s="30"/>
    </row>
    <row r="152" spans="1:18">
      <c r="A152" s="52">
        <f t="shared" si="3"/>
        <v>43009</v>
      </c>
      <c r="B152" s="39">
        <v>674211664.60000002</v>
      </c>
      <c r="C152" s="40">
        <v>1003032</v>
      </c>
      <c r="D152" s="33">
        <v>-3414696.6000000238</v>
      </c>
      <c r="E152" s="25">
        <v>-3021000</v>
      </c>
      <c r="F152" s="33">
        <v>668779000</v>
      </c>
      <c r="H152" s="25"/>
      <c r="I152" s="30"/>
      <c r="K152" s="25"/>
      <c r="N152" s="24"/>
      <c r="O152" s="36"/>
      <c r="P152" s="30"/>
      <c r="Q152" s="30"/>
      <c r="R152" s="30"/>
    </row>
    <row r="153" spans="1:18">
      <c r="A153" s="52">
        <f t="shared" si="3"/>
        <v>43040</v>
      </c>
      <c r="B153" s="39">
        <v>554428247.79999995</v>
      </c>
      <c r="C153" s="40">
        <v>1210449</v>
      </c>
      <c r="D153" s="33">
        <v>9031713.2000000477</v>
      </c>
      <c r="E153" s="25">
        <v>-5671000</v>
      </c>
      <c r="F153" s="33">
        <v>558999410</v>
      </c>
      <c r="H153" s="25"/>
      <c r="I153" s="30"/>
      <c r="K153" s="25"/>
      <c r="N153" s="24"/>
      <c r="O153" s="36"/>
      <c r="P153" s="33"/>
      <c r="Q153" s="30"/>
      <c r="R153" s="30"/>
    </row>
    <row r="154" spans="1:18">
      <c r="A154" s="52">
        <f t="shared" si="3"/>
        <v>43070</v>
      </c>
      <c r="B154" s="39">
        <v>538206650</v>
      </c>
      <c r="C154" s="40">
        <v>1145476</v>
      </c>
      <c r="D154" s="33">
        <v>84467874</v>
      </c>
      <c r="E154" s="25">
        <v>400000</v>
      </c>
      <c r="F154" s="33">
        <v>624220000</v>
      </c>
      <c r="H154" s="25"/>
      <c r="I154" s="30"/>
      <c r="K154" s="25"/>
      <c r="N154" s="24"/>
      <c r="O154" s="36"/>
      <c r="P154" s="33"/>
      <c r="Q154" s="30"/>
      <c r="R154" s="30"/>
    </row>
    <row r="155" spans="1:18">
      <c r="A155" s="52">
        <f t="shared" si="3"/>
        <v>43101</v>
      </c>
      <c r="B155" s="41">
        <v>601188690</v>
      </c>
      <c r="C155" s="40">
        <v>1222513</v>
      </c>
      <c r="D155" s="33">
        <v>34503797</v>
      </c>
      <c r="E155" s="25">
        <v>-2002000</v>
      </c>
      <c r="F155" s="33">
        <v>634913000</v>
      </c>
      <c r="H155" s="25"/>
      <c r="I155" s="30"/>
      <c r="K155" s="25"/>
      <c r="N155" s="24"/>
      <c r="O155" s="36"/>
      <c r="P155" s="33"/>
      <c r="Q155" s="30"/>
      <c r="R155" s="30"/>
    </row>
    <row r="156" spans="1:18">
      <c r="A156" s="52">
        <f t="shared" si="3"/>
        <v>43132</v>
      </c>
      <c r="B156" s="41">
        <v>571404539</v>
      </c>
      <c r="C156" s="40">
        <v>1069671</v>
      </c>
      <c r="D156" s="33">
        <v>-37231210</v>
      </c>
      <c r="E156" s="25">
        <v>758000</v>
      </c>
      <c r="F156" s="33">
        <v>536001000</v>
      </c>
      <c r="G156" s="25"/>
      <c r="H156" s="25"/>
      <c r="N156" s="24"/>
      <c r="O156" s="36"/>
      <c r="P156" s="33"/>
      <c r="Q156" s="30"/>
      <c r="R156" s="30"/>
    </row>
    <row r="157" spans="1:18">
      <c r="A157" s="52">
        <f t="shared" si="3"/>
        <v>43160</v>
      </c>
      <c r="B157" s="41">
        <v>521854848</v>
      </c>
      <c r="C157" s="40">
        <v>950285</v>
      </c>
      <c r="D157" s="33">
        <v>61015482.999999881</v>
      </c>
      <c r="E157" s="25">
        <v>-1213000</v>
      </c>
      <c r="F157" s="33">
        <v>582607615.99999988</v>
      </c>
      <c r="G157" s="25"/>
      <c r="H157" s="25"/>
      <c r="N157" s="24"/>
      <c r="O157" s="36"/>
      <c r="P157" s="33"/>
      <c r="Q157" s="30"/>
      <c r="R157" s="30"/>
    </row>
    <row r="158" spans="1:18">
      <c r="A158" s="52">
        <f t="shared" si="3"/>
        <v>43191</v>
      </c>
      <c r="B158" s="42">
        <v>561123144.79999995</v>
      </c>
      <c r="C158" s="40">
        <v>916069</v>
      </c>
      <c r="D158" s="33">
        <v>55385786.200000048</v>
      </c>
      <c r="E158" s="25">
        <v>-1636000</v>
      </c>
      <c r="F158" s="33">
        <v>615789000</v>
      </c>
      <c r="G158" s="25"/>
      <c r="H158" s="25"/>
      <c r="M158" s="33"/>
      <c r="N158" s="24"/>
      <c r="O158" s="36"/>
      <c r="P158" s="33"/>
      <c r="Q158" s="30"/>
      <c r="R158" s="30"/>
    </row>
    <row r="159" spans="1:18">
      <c r="A159" s="52">
        <f t="shared" si="3"/>
        <v>43221</v>
      </c>
      <c r="B159" s="42">
        <v>627286623.79999995</v>
      </c>
      <c r="C159" s="40">
        <v>1029959</v>
      </c>
      <c r="D159" s="33">
        <v>162306417.20000005</v>
      </c>
      <c r="E159" s="25">
        <v>-2191000</v>
      </c>
      <c r="F159" s="33">
        <v>788432000</v>
      </c>
      <c r="G159" s="25"/>
      <c r="H159" s="25"/>
      <c r="M159" s="33"/>
      <c r="N159" s="24"/>
      <c r="O159" s="36"/>
      <c r="P159" s="33"/>
      <c r="Q159" s="30"/>
      <c r="R159" s="30"/>
    </row>
    <row r="160" spans="1:18">
      <c r="A160" s="52">
        <f t="shared" si="3"/>
        <v>43252</v>
      </c>
      <c r="B160" s="42">
        <v>810439992.60000002</v>
      </c>
      <c r="C160" s="40">
        <v>987864</v>
      </c>
      <c r="D160" s="33">
        <v>101464143.39999998</v>
      </c>
      <c r="E160" s="25">
        <v>-4405000</v>
      </c>
      <c r="F160" s="33">
        <v>908487000</v>
      </c>
      <c r="G160" s="25"/>
      <c r="H160" s="25"/>
      <c r="M160" s="33"/>
      <c r="N160" s="30"/>
      <c r="O160" s="36"/>
      <c r="P160" s="33"/>
      <c r="Q160" s="30"/>
      <c r="R160" s="30"/>
    </row>
    <row r="161" spans="1:18">
      <c r="A161" s="52">
        <f t="shared" si="3"/>
        <v>43282</v>
      </c>
      <c r="B161" s="42">
        <v>886017567.79999995</v>
      </c>
      <c r="C161" s="40">
        <v>1189523</v>
      </c>
      <c r="D161" s="33">
        <v>48585499.200000048</v>
      </c>
      <c r="E161" s="25">
        <v>-3224000</v>
      </c>
      <c r="F161" s="33">
        <v>932568590</v>
      </c>
      <c r="G161" s="25"/>
      <c r="H161" s="25"/>
      <c r="M161" s="33"/>
      <c r="N161" s="30"/>
      <c r="O161" s="36"/>
      <c r="P161" s="33"/>
      <c r="Q161" s="30"/>
      <c r="R161" s="30"/>
    </row>
    <row r="162" spans="1:18">
      <c r="A162" s="52">
        <f t="shared" si="3"/>
        <v>43313</v>
      </c>
      <c r="B162" s="42">
        <v>875177250.39999998</v>
      </c>
      <c r="C162" s="40">
        <v>1122518</v>
      </c>
      <c r="D162" s="33">
        <v>73396231.600000024</v>
      </c>
      <c r="E162" s="25">
        <v>-4619000</v>
      </c>
      <c r="F162" s="33">
        <v>945077000</v>
      </c>
      <c r="G162" s="25"/>
      <c r="M162" s="33"/>
      <c r="N162" s="30"/>
      <c r="O162" s="36"/>
      <c r="P162" s="33"/>
      <c r="Q162" s="30"/>
      <c r="R162" s="30"/>
    </row>
    <row r="163" spans="1:18">
      <c r="A163" s="52">
        <f t="shared" si="3"/>
        <v>43344</v>
      </c>
      <c r="B163" s="42">
        <v>854838092.60000002</v>
      </c>
      <c r="C163" s="40">
        <v>1093415</v>
      </c>
      <c r="D163" s="33">
        <v>-61430507.600000024</v>
      </c>
      <c r="E163" s="25">
        <v>-6074000</v>
      </c>
      <c r="F163" s="33">
        <v>788427000</v>
      </c>
      <c r="G163" s="25"/>
      <c r="M163" s="33"/>
      <c r="N163" s="30"/>
      <c r="O163" s="36"/>
      <c r="P163" s="33"/>
      <c r="Q163" s="30"/>
      <c r="R163" s="30"/>
    </row>
    <row r="164" spans="1:18">
      <c r="A164" s="52">
        <f t="shared" si="3"/>
        <v>43374</v>
      </c>
      <c r="B164" s="33">
        <v>694802756.39999998</v>
      </c>
      <c r="C164" s="33">
        <v>1094722</v>
      </c>
      <c r="D164" s="33">
        <v>-49691478.399999976</v>
      </c>
      <c r="E164" s="25">
        <v>-11274000</v>
      </c>
      <c r="F164" s="33">
        <v>634932000</v>
      </c>
      <c r="G164" s="25"/>
      <c r="M164" s="33"/>
      <c r="N164" s="30"/>
      <c r="O164" s="36"/>
      <c r="P164" s="33"/>
      <c r="Q164" s="30"/>
      <c r="R164" s="30"/>
    </row>
    <row r="165" spans="1:18">
      <c r="A165" s="52">
        <f t="shared" si="3"/>
        <v>43405</v>
      </c>
      <c r="B165" s="33">
        <v>541476134.60000002</v>
      </c>
      <c r="C165" s="33">
        <v>1088270</v>
      </c>
      <c r="D165" s="33">
        <v>34652595.399999976</v>
      </c>
      <c r="E165" s="25">
        <v>-11786000</v>
      </c>
      <c r="F165" s="33">
        <v>565431000</v>
      </c>
      <c r="M165" s="33"/>
      <c r="N165" s="30"/>
      <c r="O165" s="36"/>
      <c r="P165" s="33"/>
      <c r="Q165" s="30"/>
      <c r="R165" s="30"/>
    </row>
    <row r="166" spans="1:18">
      <c r="A166" s="52">
        <f t="shared" si="3"/>
        <v>43435</v>
      </c>
      <c r="B166" s="33">
        <v>564427091</v>
      </c>
      <c r="C166" s="33">
        <v>1189017</v>
      </c>
      <c r="D166" s="33">
        <v>60096892</v>
      </c>
      <c r="E166" s="25">
        <v>-9594000</v>
      </c>
      <c r="F166" s="33">
        <v>616119000</v>
      </c>
      <c r="M166" s="33"/>
      <c r="N166" s="30"/>
      <c r="O166" s="36"/>
      <c r="P166" s="33"/>
      <c r="Q166" s="30"/>
      <c r="R166" s="30"/>
    </row>
    <row r="167" spans="1:18">
      <c r="A167" s="52">
        <f t="shared" si="3"/>
        <v>43466</v>
      </c>
      <c r="B167" s="33">
        <v>593461187</v>
      </c>
      <c r="C167" s="37">
        <v>1128671</v>
      </c>
      <c r="D167" s="33">
        <v>39323142</v>
      </c>
      <c r="E167" s="25">
        <v>-9468000</v>
      </c>
      <c r="F167" s="33">
        <v>624445000</v>
      </c>
      <c r="M167" s="33"/>
      <c r="N167" s="30"/>
      <c r="O167" s="36"/>
      <c r="P167" s="33"/>
      <c r="Q167" s="30"/>
      <c r="R167" s="30"/>
    </row>
    <row r="168" spans="1:18">
      <c r="A168" s="52">
        <f t="shared" si="3"/>
        <v>43497</v>
      </c>
      <c r="B168" s="37">
        <v>583438367</v>
      </c>
      <c r="C168" s="37">
        <v>1181716</v>
      </c>
      <c r="D168" s="33">
        <v>-38492083</v>
      </c>
      <c r="E168" s="25">
        <v>-9042000</v>
      </c>
      <c r="F168" s="33">
        <v>537086000</v>
      </c>
      <c r="M168" s="33"/>
      <c r="N168" s="30"/>
      <c r="O168" s="33"/>
      <c r="P168" s="33"/>
      <c r="Q168" s="30"/>
      <c r="R168" s="30"/>
    </row>
    <row r="169" spans="1:18">
      <c r="A169" s="52">
        <f t="shared" si="3"/>
        <v>43525</v>
      </c>
      <c r="B169" s="33">
        <v>524483741</v>
      </c>
      <c r="C169" s="33">
        <v>1002077</v>
      </c>
      <c r="D169" s="33">
        <v>52043182</v>
      </c>
      <c r="E169" s="25">
        <v>-5756000</v>
      </c>
      <c r="F169" s="33">
        <v>571773000</v>
      </c>
      <c r="M169" s="33"/>
      <c r="N169" s="30"/>
      <c r="O169" s="43"/>
      <c r="P169" s="33"/>
      <c r="Q169" s="30"/>
      <c r="R169" s="30"/>
    </row>
    <row r="170" spans="1:18">
      <c r="A170" s="4" t="str">
        <f>A109</f>
        <v>EL PASO ELECTRIC COMPANY</v>
      </c>
      <c r="I170" s="7" t="s">
        <v>32</v>
      </c>
      <c r="M170" s="33"/>
      <c r="N170" s="30"/>
      <c r="O170" s="43"/>
      <c r="P170" s="33"/>
      <c r="Q170" s="30"/>
      <c r="R170" s="30"/>
    </row>
    <row r="171" spans="1:18">
      <c r="A171" s="4" t="str">
        <f>A110</f>
        <v>2021 TEXAS RATE CASE FILING</v>
      </c>
      <c r="I171" s="7" t="s">
        <v>95</v>
      </c>
      <c r="M171" s="33"/>
      <c r="N171" s="30"/>
      <c r="O171" s="43"/>
      <c r="P171" s="33"/>
      <c r="Q171" s="30"/>
      <c r="R171" s="30"/>
    </row>
    <row r="172" spans="1:18">
      <c r="A172" s="4" t="str">
        <f t="shared" ref="A172:A175" si="4">A111</f>
        <v>SCHEDULE O-7.2:  HISTORICAL SALES DATA</v>
      </c>
      <c r="M172" s="33"/>
      <c r="N172" s="30"/>
      <c r="O172" s="43"/>
      <c r="P172" s="33"/>
      <c r="Q172" s="30"/>
      <c r="R172" s="30"/>
    </row>
    <row r="173" spans="1:18">
      <c r="A173" s="4" t="str">
        <f t="shared" si="4"/>
        <v>SPONSOR:  GEORGE NOVELA</v>
      </c>
      <c r="M173" s="33"/>
      <c r="N173" s="30"/>
      <c r="O173" s="43"/>
      <c r="P173" s="33"/>
      <c r="Q173" s="30"/>
      <c r="R173" s="30"/>
    </row>
    <row r="174" spans="1:18">
      <c r="A174" s="4" t="str">
        <f t="shared" si="4"/>
        <v>PREPARER:  ENEDINA SOTO</v>
      </c>
      <c r="M174" s="33"/>
      <c r="N174" s="30"/>
      <c r="O174" s="43"/>
      <c r="P174" s="33"/>
      <c r="Q174" s="30"/>
      <c r="R174" s="30"/>
    </row>
    <row r="175" spans="1:18">
      <c r="A175" s="4" t="str">
        <f t="shared" si="4"/>
        <v>FOR THE TEST YEAR ENDED DECEMBER 31, 2020</v>
      </c>
      <c r="M175" s="33"/>
      <c r="N175" s="30"/>
      <c r="O175" s="43"/>
      <c r="P175" s="33"/>
      <c r="Q175" s="30"/>
      <c r="R175" s="30"/>
    </row>
    <row r="176" spans="1:18">
      <c r="B176" s="33"/>
      <c r="C176" s="33"/>
      <c r="D176" s="33"/>
      <c r="E176" s="33"/>
      <c r="F176" s="33"/>
      <c r="M176" s="33"/>
      <c r="N176" s="30"/>
      <c r="O176" s="43"/>
      <c r="P176" s="33"/>
      <c r="Q176" s="30"/>
      <c r="R176" s="30"/>
    </row>
    <row r="177" spans="1:23">
      <c r="A177" s="27"/>
      <c r="B177" s="27" t="s">
        <v>38</v>
      </c>
      <c r="C177" s="27" t="s">
        <v>7</v>
      </c>
      <c r="D177" s="27" t="s">
        <v>39</v>
      </c>
      <c r="E177" s="27" t="s">
        <v>40</v>
      </c>
      <c r="F177" s="27" t="s">
        <v>41</v>
      </c>
      <c r="M177" s="33"/>
      <c r="N177" s="30"/>
      <c r="O177" s="43"/>
      <c r="P177" s="33"/>
      <c r="Q177" s="30"/>
      <c r="R177" s="30"/>
    </row>
    <row r="178" spans="1:23">
      <c r="A178" s="27"/>
      <c r="B178" s="27" t="s">
        <v>42</v>
      </c>
      <c r="C178" s="27"/>
      <c r="D178" s="27"/>
      <c r="E178" s="27"/>
      <c r="F178" s="27" t="s">
        <v>42</v>
      </c>
      <c r="M178" s="33"/>
      <c r="N178" s="30"/>
      <c r="O178" s="43"/>
      <c r="P178" s="33"/>
      <c r="Q178" s="30"/>
      <c r="R178" s="30"/>
    </row>
    <row r="179" spans="1:23">
      <c r="A179" s="27"/>
      <c r="B179" s="27" t="s">
        <v>43</v>
      </c>
      <c r="C179" s="27"/>
      <c r="D179" s="27" t="s">
        <v>44</v>
      </c>
      <c r="E179" s="27"/>
      <c r="F179" s="27" t="s">
        <v>43</v>
      </c>
      <c r="M179" s="33"/>
      <c r="N179" s="30"/>
      <c r="O179" s="43"/>
      <c r="P179" s="33"/>
      <c r="Q179" s="30"/>
      <c r="R179" s="30"/>
    </row>
    <row r="180" spans="1:23">
      <c r="A180" s="27"/>
      <c r="B180" s="27" t="s">
        <v>45</v>
      </c>
      <c r="C180" s="27" t="s">
        <v>46</v>
      </c>
      <c r="D180" s="27" t="s">
        <v>52</v>
      </c>
      <c r="E180" s="27" t="s">
        <v>47</v>
      </c>
      <c r="F180" s="27" t="s">
        <v>45</v>
      </c>
      <c r="M180" s="33"/>
      <c r="N180" s="30"/>
      <c r="O180" s="43"/>
      <c r="P180" s="33"/>
      <c r="Q180" s="30"/>
      <c r="R180" s="30"/>
    </row>
    <row r="181" spans="1:23">
      <c r="A181" s="28" t="s">
        <v>27</v>
      </c>
      <c r="B181" s="28" t="s">
        <v>48</v>
      </c>
      <c r="C181" s="28" t="s">
        <v>49</v>
      </c>
      <c r="D181" s="28" t="s">
        <v>50</v>
      </c>
      <c r="E181" s="28" t="s">
        <v>50</v>
      </c>
      <c r="F181" s="28" t="s">
        <v>51</v>
      </c>
      <c r="M181" s="33"/>
      <c r="N181" s="30"/>
      <c r="O181" s="43"/>
      <c r="P181" s="33"/>
      <c r="Q181" s="30"/>
      <c r="R181" s="30"/>
    </row>
    <row r="182" spans="1:23">
      <c r="A182" s="52">
        <f>EDATE(A169,1)</f>
        <v>43556</v>
      </c>
      <c r="B182" s="33">
        <v>541583080.60000002</v>
      </c>
      <c r="C182" s="33">
        <v>1017401</v>
      </c>
      <c r="D182" s="33">
        <v>54076518.399999976</v>
      </c>
      <c r="E182" s="25">
        <v>-9925000</v>
      </c>
      <c r="F182" s="33">
        <v>586752000</v>
      </c>
      <c r="M182" s="33"/>
      <c r="N182" s="30"/>
      <c r="O182" s="43"/>
      <c r="P182" s="33"/>
      <c r="Q182" s="30"/>
      <c r="R182" s="30"/>
    </row>
    <row r="183" spans="1:23">
      <c r="A183" s="52">
        <f>EDATE(A182,1)</f>
        <v>43586</v>
      </c>
      <c r="B183" s="33">
        <v>604511816</v>
      </c>
      <c r="C183" s="33">
        <v>978207</v>
      </c>
      <c r="D183" s="33">
        <v>78744977</v>
      </c>
      <c r="E183" s="25">
        <v>-8423000</v>
      </c>
      <c r="F183" s="33">
        <v>675812000</v>
      </c>
      <c r="M183" s="33"/>
      <c r="N183" s="30"/>
      <c r="O183" s="43"/>
      <c r="P183" s="33"/>
      <c r="Q183" s="30"/>
      <c r="R183" s="30"/>
    </row>
    <row r="184" spans="1:23">
      <c r="A184" s="52">
        <f t="shared" ref="A184:A214" si="5">EDATE(A183,1)</f>
        <v>43617</v>
      </c>
      <c r="B184" s="33">
        <v>709030727.20000005</v>
      </c>
      <c r="C184" s="33">
        <v>1030279</v>
      </c>
      <c r="D184" s="33">
        <v>110737993.79999995</v>
      </c>
      <c r="E184" s="25">
        <v>-14568000</v>
      </c>
      <c r="F184" s="33">
        <v>806231000</v>
      </c>
      <c r="M184" s="33"/>
      <c r="N184" s="30"/>
      <c r="O184" s="43"/>
      <c r="P184" s="33"/>
      <c r="Q184" s="30"/>
      <c r="R184" s="30"/>
    </row>
    <row r="185" spans="1:23">
      <c r="A185" s="52">
        <f t="shared" si="5"/>
        <v>43647</v>
      </c>
      <c r="B185" s="37">
        <v>845258494.89999998</v>
      </c>
      <c r="C185" s="33">
        <v>1150534</v>
      </c>
      <c r="D185" s="33">
        <v>122654971.10000002</v>
      </c>
      <c r="E185" s="25">
        <v>-6919000</v>
      </c>
      <c r="F185" s="33">
        <v>962145000</v>
      </c>
      <c r="M185" s="33"/>
      <c r="N185" s="30"/>
      <c r="O185" s="43"/>
      <c r="P185" s="33"/>
      <c r="Q185" s="30"/>
      <c r="R185" s="30"/>
    </row>
    <row r="186" spans="1:23">
      <c r="A186" s="52">
        <f t="shared" si="5"/>
        <v>43678</v>
      </c>
      <c r="B186" s="33">
        <v>896553718.89999998</v>
      </c>
      <c r="C186" s="33">
        <v>1298578</v>
      </c>
      <c r="D186" s="33">
        <v>111825703.10000002</v>
      </c>
      <c r="E186" s="25">
        <v>-9064000</v>
      </c>
      <c r="F186" s="33">
        <v>1000614000</v>
      </c>
      <c r="M186" s="33"/>
      <c r="N186" s="30"/>
      <c r="O186" s="43"/>
      <c r="P186" s="33"/>
      <c r="Q186" s="30"/>
      <c r="R186" s="30"/>
    </row>
    <row r="187" spans="1:23">
      <c r="A187" s="52">
        <f t="shared" si="5"/>
        <v>43709</v>
      </c>
      <c r="B187" s="33">
        <v>933575886</v>
      </c>
      <c r="C187" s="38">
        <v>1083711</v>
      </c>
      <c r="D187" s="33">
        <v>-102358597</v>
      </c>
      <c r="E187" s="25">
        <v>-9555000</v>
      </c>
      <c r="F187" s="33">
        <v>822746000</v>
      </c>
      <c r="M187" s="33"/>
      <c r="N187" s="30"/>
      <c r="O187" s="43"/>
      <c r="P187" s="33"/>
      <c r="Q187" s="30"/>
      <c r="R187" s="30"/>
    </row>
    <row r="188" spans="1:23">
      <c r="A188" s="52">
        <f t="shared" si="5"/>
        <v>43739</v>
      </c>
      <c r="B188" s="39">
        <v>712143317.60000002</v>
      </c>
      <c r="C188" s="40">
        <v>998584</v>
      </c>
      <c r="D188" s="33">
        <v>-64217901.600000024</v>
      </c>
      <c r="E188" s="25">
        <v>-11747000</v>
      </c>
      <c r="F188" s="33">
        <v>637177000</v>
      </c>
      <c r="M188" s="33"/>
      <c r="N188" s="30"/>
      <c r="O188" s="43"/>
      <c r="P188" s="33"/>
      <c r="Q188" s="30"/>
      <c r="R188" s="30"/>
    </row>
    <row r="189" spans="1:23">
      <c r="A189" s="52">
        <f t="shared" si="5"/>
        <v>43770</v>
      </c>
      <c r="B189" s="39">
        <v>538080271</v>
      </c>
      <c r="C189" s="40">
        <v>1138896</v>
      </c>
      <c r="D189" s="33">
        <v>42271833</v>
      </c>
      <c r="E189" s="25">
        <v>-20058000</v>
      </c>
      <c r="F189" s="33">
        <v>561433000</v>
      </c>
      <c r="L189" s="33"/>
      <c r="M189" s="33"/>
      <c r="N189" s="33"/>
      <c r="O189" s="35"/>
      <c r="P189" s="33"/>
      <c r="Q189" s="33"/>
      <c r="R189" s="33"/>
      <c r="S189" s="33"/>
      <c r="T189" s="33"/>
      <c r="U189" s="33"/>
      <c r="V189" s="33"/>
      <c r="W189" s="33"/>
    </row>
    <row r="190" spans="1:23">
      <c r="A190" s="52">
        <f t="shared" si="5"/>
        <v>43800</v>
      </c>
      <c r="B190" s="39">
        <v>535773733.39999998</v>
      </c>
      <c r="C190" s="40">
        <v>1493374</v>
      </c>
      <c r="D190" s="33">
        <v>94852892.600000024</v>
      </c>
      <c r="E190" s="25">
        <v>-10975000</v>
      </c>
      <c r="F190" s="33">
        <v>621145000</v>
      </c>
      <c r="M190" s="33"/>
      <c r="O190" s="35"/>
      <c r="P190" s="33"/>
    </row>
    <row r="191" spans="1:23">
      <c r="A191" s="52">
        <f t="shared" si="5"/>
        <v>43831</v>
      </c>
      <c r="B191" s="41">
        <v>624430465.20000005</v>
      </c>
      <c r="C191" s="40">
        <v>1142970</v>
      </c>
      <c r="D191" s="33">
        <v>-16203435.200000048</v>
      </c>
      <c r="E191" s="25">
        <v>-9912000</v>
      </c>
      <c r="F191" s="33">
        <v>599458000</v>
      </c>
      <c r="L191" s="33"/>
      <c r="M191" s="33"/>
      <c r="O191" s="35"/>
      <c r="P191" s="33"/>
    </row>
    <row r="192" spans="1:23">
      <c r="A192" s="52">
        <f t="shared" si="5"/>
        <v>43862</v>
      </c>
      <c r="B192" s="41">
        <v>565546104.79999995</v>
      </c>
      <c r="C192" s="40">
        <v>1250764</v>
      </c>
      <c r="D192" s="33">
        <v>-2804868.7999999523</v>
      </c>
      <c r="E192" s="25">
        <v>-14145000</v>
      </c>
      <c r="F192" s="33">
        <v>549847000</v>
      </c>
      <c r="M192" s="33"/>
      <c r="O192" s="35"/>
      <c r="P192" s="33"/>
    </row>
    <row r="193" spans="1:24">
      <c r="A193" s="52">
        <f t="shared" si="5"/>
        <v>43891</v>
      </c>
      <c r="B193" s="41">
        <v>541498892.79999995</v>
      </c>
      <c r="C193" s="40">
        <v>1007575</v>
      </c>
      <c r="D193" s="33">
        <v>25060532.200000048</v>
      </c>
      <c r="E193" s="25">
        <v>-11315000</v>
      </c>
      <c r="F193" s="33">
        <v>556252000</v>
      </c>
      <c r="M193" s="33"/>
      <c r="O193" s="35"/>
      <c r="P193" s="33"/>
    </row>
    <row r="194" spans="1:24">
      <c r="A194" s="52">
        <f t="shared" si="5"/>
        <v>43922</v>
      </c>
      <c r="B194" s="42">
        <v>511417549.60000002</v>
      </c>
      <c r="C194" s="40">
        <v>935821</v>
      </c>
      <c r="D194" s="33">
        <v>50534629.399999976</v>
      </c>
      <c r="E194" s="25">
        <v>-8605000</v>
      </c>
      <c r="F194" s="33">
        <v>554283000</v>
      </c>
      <c r="M194" s="33"/>
      <c r="O194" s="35"/>
      <c r="P194" s="33"/>
    </row>
    <row r="195" spans="1:24">
      <c r="A195" s="52">
        <f t="shared" si="5"/>
        <v>43952</v>
      </c>
      <c r="B195" s="42">
        <v>599101029.79999995</v>
      </c>
      <c r="C195" s="40">
        <v>998935</v>
      </c>
      <c r="D195" s="33">
        <v>152215035.20000005</v>
      </c>
      <c r="E195" s="25">
        <v>-19773000</v>
      </c>
      <c r="F195" s="33">
        <v>732542000</v>
      </c>
      <c r="M195" s="33"/>
      <c r="O195" s="35"/>
      <c r="P195" s="33"/>
    </row>
    <row r="196" spans="1:24">
      <c r="A196" s="52">
        <f t="shared" si="5"/>
        <v>43983</v>
      </c>
      <c r="B196" s="42">
        <v>777179559.60000002</v>
      </c>
      <c r="C196" s="40">
        <v>939549</v>
      </c>
      <c r="D196" s="33">
        <v>118614891.39999998</v>
      </c>
      <c r="E196" s="25">
        <v>-14497000</v>
      </c>
      <c r="F196" s="33">
        <v>882237000</v>
      </c>
      <c r="M196" s="33"/>
      <c r="O196" s="35"/>
      <c r="P196" s="33"/>
    </row>
    <row r="197" spans="1:24">
      <c r="A197" s="52">
        <f t="shared" si="5"/>
        <v>44013</v>
      </c>
      <c r="B197" s="42">
        <v>939474362.5</v>
      </c>
      <c r="C197" s="40">
        <v>1083513</v>
      </c>
      <c r="D197" s="33">
        <v>99050124.5</v>
      </c>
      <c r="E197" s="25">
        <v>-15275000</v>
      </c>
      <c r="F197" s="33">
        <v>1024333000</v>
      </c>
      <c r="M197" s="33"/>
      <c r="O197" s="35"/>
      <c r="P197" s="33"/>
    </row>
    <row r="198" spans="1:24">
      <c r="A198" s="52">
        <f t="shared" si="5"/>
        <v>44044</v>
      </c>
      <c r="B198" s="42">
        <v>930602300.89999998</v>
      </c>
      <c r="C198" s="40">
        <v>1191674</v>
      </c>
      <c r="D198" s="33">
        <v>101398025.10000002</v>
      </c>
      <c r="E198" s="25">
        <v>-26693000</v>
      </c>
      <c r="F198" s="33">
        <v>1006499000</v>
      </c>
      <c r="M198" s="33"/>
      <c r="O198" s="35"/>
      <c r="P198" s="33"/>
      <c r="R198" s="33"/>
      <c r="S198" s="44"/>
    </row>
    <row r="199" spans="1:24">
      <c r="A199" s="52">
        <f t="shared" si="5"/>
        <v>44075</v>
      </c>
      <c r="B199" s="42">
        <v>898834866.39999998</v>
      </c>
      <c r="C199" s="40">
        <v>956430</v>
      </c>
      <c r="D199" s="33">
        <v>-129946296.39999998</v>
      </c>
      <c r="E199" s="25">
        <v>-19933000</v>
      </c>
      <c r="F199" s="33">
        <v>749912000</v>
      </c>
      <c r="M199" s="33"/>
      <c r="N199" s="33"/>
      <c r="O199" s="35"/>
      <c r="P199" s="33"/>
      <c r="Q199" s="33"/>
      <c r="R199" s="33"/>
      <c r="S199" s="44"/>
      <c r="T199" s="33"/>
      <c r="U199" s="33"/>
      <c r="V199" s="33"/>
      <c r="W199" s="33"/>
      <c r="X199" s="33"/>
    </row>
    <row r="200" spans="1:24">
      <c r="A200" s="52">
        <f t="shared" si="5"/>
        <v>44105</v>
      </c>
      <c r="B200" s="33">
        <v>662379592.20000005</v>
      </c>
      <c r="C200" s="33">
        <v>964616</v>
      </c>
      <c r="D200" s="33">
        <v>4149791.7999999523</v>
      </c>
      <c r="E200" s="25">
        <v>-22301000</v>
      </c>
      <c r="F200" s="33">
        <v>645193000</v>
      </c>
      <c r="M200" s="33"/>
      <c r="N200" s="33"/>
      <c r="O200" s="35"/>
      <c r="P200" s="33"/>
      <c r="Q200" s="33"/>
      <c r="R200" s="33"/>
      <c r="S200" s="44"/>
      <c r="T200" s="33"/>
      <c r="U200" s="33"/>
      <c r="V200" s="33"/>
      <c r="W200" s="33"/>
      <c r="X200" s="33"/>
    </row>
    <row r="201" spans="1:24">
      <c r="A201" s="52">
        <f t="shared" si="5"/>
        <v>44136</v>
      </c>
      <c r="B201" s="33">
        <v>553809195.39999998</v>
      </c>
      <c r="C201" s="33">
        <v>946026</v>
      </c>
      <c r="D201" s="33">
        <v>1660778.6000000238</v>
      </c>
      <c r="E201" s="25">
        <v>-2224000</v>
      </c>
      <c r="F201" s="33">
        <v>554192000</v>
      </c>
      <c r="M201" s="33"/>
      <c r="O201" s="35"/>
      <c r="P201" s="33"/>
      <c r="R201" s="33"/>
      <c r="S201" s="44"/>
    </row>
    <row r="202" spans="1:24">
      <c r="A202" s="52">
        <f t="shared" si="5"/>
        <v>44166</v>
      </c>
      <c r="B202" s="33">
        <v>563402166.20000005</v>
      </c>
      <c r="C202" s="33">
        <v>1390397</v>
      </c>
      <c r="D202" s="33">
        <v>90049436.799999952</v>
      </c>
      <c r="E202" s="25">
        <v>-2736000</v>
      </c>
      <c r="F202" s="33">
        <v>652106000</v>
      </c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</row>
    <row r="203" spans="1:24">
      <c r="A203" s="52">
        <f t="shared" si="5"/>
        <v>44197</v>
      </c>
      <c r="B203" s="33">
        <v>613156717.49158156</v>
      </c>
      <c r="C203" s="37">
        <v>1153256.73</v>
      </c>
      <c r="D203" s="33">
        <v>44400932.544282973</v>
      </c>
      <c r="E203" s="25">
        <v>-2225090.2043664861</v>
      </c>
      <c r="F203" s="33">
        <v>656485816.56149805</v>
      </c>
      <c r="M203" s="33"/>
      <c r="O203" s="35"/>
      <c r="P203" s="33"/>
      <c r="R203" s="33"/>
      <c r="S203" s="44"/>
    </row>
    <row r="204" spans="1:24">
      <c r="A204" s="52">
        <f t="shared" si="5"/>
        <v>44228</v>
      </c>
      <c r="B204" s="37">
        <v>577712848.0407753</v>
      </c>
      <c r="C204" s="37">
        <v>1262020.8759999999</v>
      </c>
      <c r="D204" s="33">
        <v>42468938.787458599</v>
      </c>
      <c r="E204" s="25">
        <v>-2843865.7842013976</v>
      </c>
      <c r="F204" s="33">
        <v>618599941.9200325</v>
      </c>
      <c r="M204" s="33"/>
      <c r="O204" s="35"/>
      <c r="P204" s="33"/>
      <c r="R204" s="33"/>
      <c r="S204" s="44"/>
    </row>
    <row r="205" spans="1:24">
      <c r="A205" s="52">
        <f t="shared" si="5"/>
        <v>44256</v>
      </c>
      <c r="B205" s="33">
        <v>531327290.84499425</v>
      </c>
      <c r="C205" s="37">
        <v>1016643.175</v>
      </c>
      <c r="D205" s="33">
        <v>38211128.721039183</v>
      </c>
      <c r="E205" s="25">
        <v>-1960689.3254355094</v>
      </c>
      <c r="F205" s="33">
        <v>568594373.41559792</v>
      </c>
      <c r="M205" s="45"/>
      <c r="N205" s="46"/>
      <c r="O205" s="35"/>
      <c r="P205" s="45"/>
      <c r="Q205" s="46"/>
      <c r="R205" s="45"/>
      <c r="S205" s="47"/>
      <c r="T205" s="46"/>
      <c r="U205" s="46"/>
      <c r="V205" s="46"/>
      <c r="W205" s="46"/>
      <c r="X205" s="46"/>
    </row>
    <row r="206" spans="1:24">
      <c r="A206" s="52">
        <f t="shared" si="5"/>
        <v>44287</v>
      </c>
      <c r="B206" s="33">
        <v>539494645.65983891</v>
      </c>
      <c r="C206" s="37">
        <v>944243.38900000008</v>
      </c>
      <c r="D206" s="33">
        <v>39012117.282836743</v>
      </c>
      <c r="E206" s="25">
        <v>-2272308.8420076468</v>
      </c>
      <c r="F206" s="33">
        <v>577178697.48966801</v>
      </c>
      <c r="M206" s="48"/>
      <c r="N206" s="48"/>
      <c r="O206" s="35"/>
      <c r="P206" s="48"/>
      <c r="Q206" s="48"/>
      <c r="R206" s="48"/>
      <c r="S206" s="48"/>
      <c r="T206" s="48"/>
      <c r="U206" s="48"/>
      <c r="V206" s="48"/>
      <c r="W206" s="48"/>
      <c r="X206" s="48"/>
    </row>
    <row r="207" spans="1:24">
      <c r="A207" s="52">
        <f t="shared" si="5"/>
        <v>44317</v>
      </c>
      <c r="B207" s="33">
        <v>614070007.26539993</v>
      </c>
      <c r="C207" s="37">
        <v>1007925.415</v>
      </c>
      <c r="D207" s="33">
        <v>44881108.274530001</v>
      </c>
      <c r="E207" s="25">
        <v>-2857549.7923735254</v>
      </c>
      <c r="F207" s="33">
        <v>657101491.16255641</v>
      </c>
      <c r="M207" s="48"/>
      <c r="N207" s="46"/>
      <c r="O207" s="35"/>
      <c r="P207" s="45"/>
      <c r="Q207" s="46"/>
      <c r="R207" s="45"/>
      <c r="S207" s="47"/>
      <c r="T207" s="46"/>
      <c r="U207" s="46"/>
      <c r="V207" s="46"/>
      <c r="W207" s="46"/>
      <c r="X207" s="46"/>
    </row>
    <row r="208" spans="1:24">
      <c r="A208" s="52">
        <f t="shared" si="5"/>
        <v>44348</v>
      </c>
      <c r="B208" s="33">
        <v>776397988.6442852</v>
      </c>
      <c r="C208" s="37">
        <v>948004.94099999988</v>
      </c>
      <c r="D208" s="33">
        <v>57286770.673549436</v>
      </c>
      <c r="E208" s="25">
        <v>-3346004.2815047866</v>
      </c>
      <c r="F208" s="33">
        <v>831286759.97732985</v>
      </c>
      <c r="L208" s="33"/>
      <c r="M208" s="48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</row>
    <row r="209" spans="1:24">
      <c r="A209" s="52">
        <f t="shared" si="5"/>
        <v>44378</v>
      </c>
      <c r="B209" s="33">
        <v>907863240.49835026</v>
      </c>
      <c r="C209" s="37">
        <v>1093264.6169999999</v>
      </c>
      <c r="D209" s="33">
        <v>67235702.095346674</v>
      </c>
      <c r="E209" s="25">
        <v>-3626908.1917506466</v>
      </c>
      <c r="F209" s="33">
        <v>972565299.01894629</v>
      </c>
      <c r="M209" s="48"/>
      <c r="N209" s="46"/>
      <c r="O209" s="34"/>
      <c r="P209" s="45"/>
      <c r="Q209" s="46"/>
      <c r="R209" s="45"/>
      <c r="S209" s="47"/>
      <c r="T209" s="46"/>
      <c r="U209" s="46"/>
      <c r="V209" s="46"/>
      <c r="W209" s="46"/>
      <c r="X209" s="46"/>
    </row>
    <row r="210" spans="1:24">
      <c r="A210" s="52">
        <f t="shared" si="5"/>
        <v>44409</v>
      </c>
      <c r="B210" s="33">
        <v>917083687.20675778</v>
      </c>
      <c r="C210" s="37">
        <v>1202399.0659999999</v>
      </c>
      <c r="D210" s="33">
        <v>67318039.467405587</v>
      </c>
      <c r="E210" s="25">
        <v>-3139510.8362979186</v>
      </c>
      <c r="F210" s="33">
        <v>982464614.90386546</v>
      </c>
      <c r="M210" s="48"/>
      <c r="O210" s="35"/>
      <c r="P210" s="33"/>
      <c r="R210" s="33"/>
      <c r="S210" s="44"/>
      <c r="T210" s="33"/>
    </row>
    <row r="211" spans="1:24">
      <c r="A211" s="52">
        <f t="shared" si="5"/>
        <v>44440</v>
      </c>
      <c r="B211" s="33">
        <v>911099774.22914791</v>
      </c>
      <c r="C211" s="37">
        <v>965037.87</v>
      </c>
      <c r="D211" s="33">
        <v>67028052.006191067</v>
      </c>
      <c r="E211" s="25">
        <v>-3332379.0029814658</v>
      </c>
      <c r="F211" s="33">
        <v>975760485.10235751</v>
      </c>
      <c r="M211" s="48"/>
      <c r="O211" s="35"/>
      <c r="P211" s="33"/>
      <c r="R211" s="33"/>
    </row>
    <row r="212" spans="1:24">
      <c r="A212" s="52">
        <f t="shared" si="5"/>
        <v>44470</v>
      </c>
      <c r="B212" s="33">
        <v>697423939.27443767</v>
      </c>
      <c r="C212" s="37">
        <v>973297.54399999999</v>
      </c>
      <c r="D212" s="33">
        <v>53052411.742226563</v>
      </c>
      <c r="E212" s="25">
        <v>-4841261.1401415402</v>
      </c>
      <c r="F212" s="33">
        <v>746608387.42052269</v>
      </c>
      <c r="M212" s="48"/>
      <c r="O212" s="35"/>
      <c r="P212" s="33"/>
      <c r="R212" s="33"/>
    </row>
    <row r="213" spans="1:24">
      <c r="A213" s="52">
        <f t="shared" si="5"/>
        <v>44501</v>
      </c>
      <c r="B213" s="33">
        <v>546431460.56404054</v>
      </c>
      <c r="C213" s="37">
        <v>954540.23399999994</v>
      </c>
      <c r="D213" s="33">
        <v>41470749.366040193</v>
      </c>
      <c r="E213" s="25">
        <v>-4161994.0220349934</v>
      </c>
      <c r="F213" s="33">
        <v>584694756.14204574</v>
      </c>
      <c r="M213" s="48"/>
      <c r="O213" s="35"/>
      <c r="P213" s="33"/>
    </row>
    <row r="214" spans="1:24">
      <c r="A214" s="52">
        <f t="shared" si="5"/>
        <v>44531</v>
      </c>
      <c r="B214" s="33">
        <v>560455335.93927145</v>
      </c>
      <c r="C214" s="37">
        <v>1402910.5729999999</v>
      </c>
      <c r="D214" s="33">
        <v>40920942.165225729</v>
      </c>
      <c r="E214" s="25">
        <v>-2503938.5769040869</v>
      </c>
      <c r="F214" s="33">
        <v>600275250.10059309</v>
      </c>
      <c r="M214" s="48"/>
    </row>
    <row r="215" spans="1:24">
      <c r="A215" s="52">
        <f>EDATE(A214,1)</f>
        <v>44562</v>
      </c>
      <c r="B215" s="33">
        <v>622404300.91023982</v>
      </c>
      <c r="C215" s="37">
        <v>1163636.04057</v>
      </c>
      <c r="D215" s="33">
        <v>44901182.241832078</v>
      </c>
      <c r="E215" s="25">
        <v>-2225090.2043664861</v>
      </c>
      <c r="F215" s="33">
        <v>666244028.98827541</v>
      </c>
    </row>
    <row r="216" spans="1:24">
      <c r="M216" s="35"/>
    </row>
    <row r="217" spans="1:24">
      <c r="M217" s="35"/>
    </row>
    <row r="218" spans="1:24">
      <c r="A218" s="7" t="s">
        <v>29</v>
      </c>
      <c r="B218" s="23" t="s">
        <v>122</v>
      </c>
      <c r="M218" s="35"/>
    </row>
    <row r="219" spans="1:24">
      <c r="B219" s="23" t="s">
        <v>124</v>
      </c>
      <c r="C219" s="18"/>
      <c r="D219" s="18"/>
      <c r="M219" s="35"/>
    </row>
    <row r="220" spans="1:24">
      <c r="B220" s="4" t="s">
        <v>57</v>
      </c>
      <c r="M220" s="35"/>
    </row>
    <row r="221" spans="1:24">
      <c r="M221" s="35"/>
    </row>
    <row r="222" spans="1:24">
      <c r="M222" s="35"/>
    </row>
    <row r="223" spans="1:24">
      <c r="M223" s="35"/>
    </row>
    <row r="224" spans="1:24">
      <c r="M224" s="35"/>
    </row>
    <row r="225" spans="13:13">
      <c r="M225" s="35"/>
    </row>
    <row r="226" spans="13:13">
      <c r="M226" s="35"/>
    </row>
    <row r="227" spans="13:13">
      <c r="M227" s="35"/>
    </row>
    <row r="228" spans="13:13">
      <c r="M228" s="35"/>
    </row>
  </sheetData>
  <pageMargins left="1.25" right="0.75" top="0.75" bottom="0.75" header="0.3" footer="0.3"/>
  <pageSetup scale="85" orientation="portrait" horizontalDpi="1200" verticalDpi="1200" r:id="rId1"/>
  <rowBreaks count="3" manualBreakCount="3">
    <brk id="47" max="16383" man="1"/>
    <brk id="108" max="16383" man="1"/>
    <brk id="169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Notes-page 1</vt:lpstr>
      <vt:lpstr>page 2-10</vt:lpstr>
      <vt:lpstr>page 11</vt:lpstr>
      <vt:lpstr>page 12-15</vt:lpstr>
      <vt:lpstr>'Notes-page 1'!Print_Area</vt:lpstr>
      <vt:lpstr>'page 12-15'!Print_Area</vt:lpstr>
      <vt:lpstr>'page 2-10'!Print_Area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2017-02-07T00:16:27Z</dcterms:created>
  <dcterms:modified xsi:type="dcterms:W3CDTF">2021-05-29T14:19:45Z</dcterms:modified>
</cp:coreProperties>
</file>