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01B70027-1B3B-4B88-A596-D612941832F9}" xr6:coauthVersionLast="45" xr6:coauthVersionMax="45" xr10:uidLastSave="{00000000-0000-0000-0000-000000000000}"/>
  <bookViews>
    <workbookView xWindow="-120" yWindow="-120" windowWidth="29040" windowHeight="15840" tabRatio="515" xr2:uid="{00000000-000D-0000-FFFF-FFFF00000000}"/>
  </bookViews>
  <sheets>
    <sheet name="page 1 -3" sheetId="1" r:id="rId1"/>
    <sheet name="page 4" sheetId="2" r:id="rId2"/>
    <sheet name="page 5" sheetId="3" r:id="rId3"/>
    <sheet name="page 6" sheetId="4" r:id="rId4"/>
    <sheet name="page 7" sheetId="5" r:id="rId5"/>
    <sheet name="page 8" sheetId="6" r:id="rId6"/>
  </sheets>
  <definedNames>
    <definedName name="_xlnm.Print_Area" localSheetId="1">'page 4'!$A$1:$J$10</definedName>
    <definedName name="_xlnm.Print_Area" localSheetId="2">'page 5'!$A$1:$H$62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9" i="6" l="1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28" i="6"/>
  <c r="A13" i="6"/>
  <c r="A14" i="6"/>
  <c r="A15" i="6"/>
  <c r="A16" i="6"/>
  <c r="A17" i="6"/>
  <c r="A18" i="6"/>
  <c r="A19" i="6"/>
  <c r="A20" i="6"/>
  <c r="A21" i="6"/>
  <c r="A22" i="6"/>
  <c r="A23" i="6"/>
  <c r="A12" i="6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36" i="3"/>
  <c r="A22" i="3"/>
  <c r="A23" i="3"/>
  <c r="A24" i="3"/>
  <c r="A25" i="3"/>
  <c r="A26" i="3"/>
  <c r="A27" i="3"/>
  <c r="A28" i="3"/>
  <c r="A29" i="3"/>
  <c r="A30" i="3"/>
  <c r="A31" i="3"/>
  <c r="A32" i="3"/>
  <c r="A21" i="3"/>
  <c r="D21" i="3"/>
  <c r="U12" i="1"/>
  <c r="I13" i="1"/>
  <c r="U13" i="1"/>
  <c r="I14" i="1"/>
  <c r="I15" i="1"/>
  <c r="U14" i="1"/>
  <c r="I16" i="1"/>
  <c r="U15" i="1"/>
  <c r="I17" i="1"/>
  <c r="U16" i="1"/>
  <c r="I18" i="1"/>
  <c r="U17" i="1"/>
  <c r="I19" i="1"/>
  <c r="U18" i="1"/>
  <c r="I20" i="1"/>
  <c r="U19" i="1"/>
  <c r="I21" i="1"/>
  <c r="U20" i="1"/>
  <c r="I22" i="1"/>
  <c r="U21" i="1"/>
  <c r="I23" i="1"/>
  <c r="U22" i="1"/>
  <c r="I26" i="1"/>
  <c r="U23" i="1"/>
  <c r="I27" i="1"/>
  <c r="U26" i="1"/>
  <c r="I28" i="1"/>
  <c r="U27" i="1"/>
  <c r="I29" i="1"/>
  <c r="U28" i="1"/>
  <c r="I30" i="1"/>
  <c r="U29" i="1"/>
  <c r="I31" i="1"/>
  <c r="U30" i="1"/>
  <c r="I32" i="1"/>
  <c r="U31" i="1"/>
  <c r="I33" i="1"/>
  <c r="U32" i="1"/>
  <c r="I34" i="1"/>
  <c r="U33" i="1"/>
  <c r="I35" i="1"/>
  <c r="U34" i="1"/>
  <c r="I36" i="1"/>
  <c r="U35" i="1"/>
  <c r="I37" i="1"/>
  <c r="U36" i="1"/>
  <c r="I38" i="1"/>
  <c r="U37" i="1"/>
  <c r="I39" i="1"/>
  <c r="U38" i="1"/>
  <c r="I40" i="1"/>
  <c r="U39" i="1"/>
  <c r="I41" i="1"/>
  <c r="U40" i="1"/>
  <c r="I42" i="1"/>
  <c r="U41" i="1"/>
  <c r="I43" i="1"/>
  <c r="U42" i="1"/>
  <c r="I44" i="1"/>
  <c r="U43" i="1"/>
  <c r="I45" i="1"/>
  <c r="U44" i="1"/>
  <c r="I46" i="1"/>
  <c r="U45" i="1"/>
  <c r="I47" i="1"/>
  <c r="U46" i="1"/>
  <c r="I48" i="1"/>
  <c r="U47" i="1"/>
  <c r="I49" i="1"/>
  <c r="U49" i="1"/>
  <c r="U48" i="1"/>
  <c r="A2" i="3"/>
  <c r="A4" i="3"/>
  <c r="A5" i="3"/>
  <c r="A6" i="3"/>
  <c r="A1" i="3"/>
  <c r="A2" i="2"/>
  <c r="A3" i="2"/>
  <c r="A4" i="2"/>
  <c r="A5" i="2"/>
  <c r="A6" i="2"/>
  <c r="A1" i="2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26" i="1"/>
  <c r="AD13" i="1"/>
  <c r="AD14" i="1"/>
  <c r="AD15" i="1"/>
  <c r="AD16" i="1"/>
  <c r="AD17" i="1"/>
  <c r="AD18" i="1"/>
  <c r="AD19" i="1"/>
  <c r="AD20" i="1"/>
  <c r="AD21" i="1"/>
  <c r="AD22" i="1"/>
  <c r="AD23" i="1"/>
  <c r="AD12" i="1"/>
  <c r="D22" i="3"/>
  <c r="D23" i="3"/>
  <c r="D24" i="3"/>
  <c r="D25" i="3"/>
  <c r="D26" i="3"/>
  <c r="D27" i="3"/>
  <c r="D28" i="3"/>
  <c r="D29" i="3"/>
  <c r="D30" i="3"/>
  <c r="D31" i="3"/>
  <c r="D32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36" i="3"/>
  <c r="F14" i="4"/>
  <c r="F15" i="4"/>
  <c r="F16" i="4"/>
  <c r="I6" i="1"/>
  <c r="U6" i="1"/>
  <c r="A6" i="6"/>
  <c r="A6" i="5"/>
  <c r="A6" i="4"/>
  <c r="H15" i="4"/>
  <c r="H16" i="4"/>
  <c r="H14" i="4"/>
  <c r="I5" i="1"/>
  <c r="I4" i="1"/>
  <c r="T1" i="1"/>
  <c r="AD1" i="1"/>
  <c r="I2" i="1"/>
  <c r="I1" i="1"/>
  <c r="U3" i="1"/>
  <c r="U5" i="1"/>
  <c r="A5" i="6"/>
  <c r="A5" i="5"/>
  <c r="A5" i="4"/>
  <c r="U2" i="1"/>
  <c r="A2" i="6"/>
  <c r="A2" i="5"/>
  <c r="A2" i="4"/>
  <c r="U1" i="1"/>
  <c r="A1" i="6"/>
  <c r="A1" i="5"/>
  <c r="A1" i="4"/>
  <c r="U4" i="1"/>
  <c r="A4" i="5"/>
  <c r="A4" i="6"/>
  <c r="A4" i="4"/>
</calcChain>
</file>

<file path=xl/sharedStrings.xml><?xml version="1.0" encoding="utf-8"?>
<sst xmlns="http://schemas.openxmlformats.org/spreadsheetml/2006/main" count="226" uniqueCount="142">
  <si>
    <t>EL PASO ELECTRIC COMPANY</t>
  </si>
  <si>
    <t xml:space="preserve">   Description</t>
  </si>
  <si>
    <t>Street Lights</t>
  </si>
  <si>
    <t>Residential</t>
  </si>
  <si>
    <t>TEXAS</t>
  </si>
  <si>
    <t xml:space="preserve">Notes:  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</si>
  <si>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</si>
  <si>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</si>
  <si>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</si>
  <si>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</si>
  <si>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</si>
  <si>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</si>
  <si>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</si>
  <si>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</si>
  <si>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</si>
  <si>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</si>
  <si>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Month</t>
  </si>
  <si>
    <t>(k)</t>
  </si>
  <si>
    <t>(l)</t>
  </si>
  <si>
    <t>(m)</t>
  </si>
  <si>
    <t>(n)</t>
  </si>
  <si>
    <t>(o)</t>
  </si>
  <si>
    <t>(p)</t>
  </si>
  <si>
    <t>(q)</t>
  </si>
  <si>
    <t>(r)</t>
  </si>
  <si>
    <t>(s)</t>
  </si>
  <si>
    <t>COL.</t>
  </si>
  <si>
    <t>RATE YEAR</t>
  </si>
  <si>
    <t>MNEMONIC</t>
  </si>
  <si>
    <t>TWENTY FOUR MONTHS FOLLOWING RATE YEAR</t>
  </si>
  <si>
    <t>the Texas jurisdiction.  EPE does not forecast sales at the source by rate class or voltage level.</t>
  </si>
  <si>
    <t xml:space="preserve">     The required data is included herein.</t>
  </si>
  <si>
    <t>DESCRIPTION</t>
  </si>
  <si>
    <t>Total System sales at the meter: Native System retail and wholesale sales at the meter.</t>
  </si>
  <si>
    <t>Company Use</t>
  </si>
  <si>
    <t>Internal System Losses: (native system losses) line losses and unaccounted for energy in EPE's control area.</t>
  </si>
  <si>
    <t>Wheeling Losses: Losses associated with Off-System wheeling.</t>
  </si>
  <si>
    <t>Total System Sales at the source (net energy output to lines).  Also includes allocated off-system</t>
  </si>
  <si>
    <t>wheeling losses.</t>
  </si>
  <si>
    <t>Total</t>
  </si>
  <si>
    <t>Internal</t>
  </si>
  <si>
    <t>System Sales</t>
  </si>
  <si>
    <t>Company</t>
  </si>
  <si>
    <t>System</t>
  </si>
  <si>
    <t>Wheeling</t>
  </si>
  <si>
    <t>@ the Meter</t>
  </si>
  <si>
    <t>Use</t>
  </si>
  <si>
    <t>Losses</t>
  </si>
  <si>
    <t>@ the Source</t>
  </si>
  <si>
    <t>Small</t>
  </si>
  <si>
    <t>Large</t>
  </si>
  <si>
    <t>Rio</t>
  </si>
  <si>
    <t>Commercial</t>
  </si>
  <si>
    <t>And Other</t>
  </si>
  <si>
    <t>Grande</t>
  </si>
  <si>
    <t>And</t>
  </si>
  <si>
    <t>Public</t>
  </si>
  <si>
    <t>Texas</t>
  </si>
  <si>
    <t>Electric</t>
  </si>
  <si>
    <t>Year</t>
  </si>
  <si>
    <t>Industrial</t>
  </si>
  <si>
    <t>Authority</t>
  </si>
  <si>
    <t>Retail</t>
  </si>
  <si>
    <t>Cooperative</t>
  </si>
  <si>
    <t>Demand</t>
  </si>
  <si>
    <t>NOTES:</t>
  </si>
  <si>
    <t xml:space="preserve">   and at the meter for the Texas jurisdiction for the proposed rate year and 24 months past the rate</t>
  </si>
  <si>
    <t xml:space="preserve">   year.  EPE does not forecast peak demand by rate class by month at the source or at the meter.</t>
  </si>
  <si>
    <t xml:space="preserve">    12-month Rate Year plus the 24 months following the Rate Year by rate class and by voltage</t>
  </si>
  <si>
    <t xml:space="preserve">     level for the Texas jurisdiction.  EPE does not forecast sales classified by voltage level.</t>
  </si>
  <si>
    <t xml:space="preserve">     Monthly sales at the meter by revenue and rate class are provided herein.</t>
  </si>
  <si>
    <t>Notes:</t>
  </si>
  <si>
    <t>2. Total Native System Demand does not include an allocation from off-system wheeling losses.</t>
  </si>
  <si>
    <t>4. EPE does not forecast peak demand at the meter.</t>
  </si>
  <si>
    <t>SCHEDULE O-7.1</t>
  </si>
  <si>
    <t xml:space="preserve">SCHEDULE O-7.1:  SALES AND DEMAND DATA </t>
  </si>
  <si>
    <t xml:space="preserve">   Coincident peak demand projected by revenue class level and jurisdictional level, at the</t>
  </si>
  <si>
    <t xml:space="preserve">   source on an annual basis, is provided herein.</t>
  </si>
  <si>
    <t>3. Schedule O-7.1 requires system peak kW at the source (busbar) and at the meter.</t>
  </si>
  <si>
    <t>Schedule O-7.1 requires kWh sales at the source (busbar) by rate class and by voltage level for</t>
  </si>
  <si>
    <t>1. All Demand data is in MW.</t>
  </si>
  <si>
    <t>1. All demand data is in MW.</t>
  </si>
  <si>
    <t>2. Schedule O-7.1 requires coincident peak demand, in MW, by rate class at the source (busbar)</t>
  </si>
  <si>
    <t>1. Schedule O-7.1 requires monthly kWh sales at the meter for the Company's proposed</t>
  </si>
  <si>
    <t>1.  Schedule O-7.1 requires monthly total system kWh sales at the source (busbar) and at the meter.</t>
  </si>
  <si>
    <t>SPONSOR:  GEORGE NOVELA</t>
  </si>
  <si>
    <t>S01</t>
  </si>
  <si>
    <t>S02</t>
  </si>
  <si>
    <t>S07</t>
  </si>
  <si>
    <t>S08</t>
  </si>
  <si>
    <t>S11</t>
  </si>
  <si>
    <t>S15</t>
  </si>
  <si>
    <t>SWH</t>
  </si>
  <si>
    <t>S22</t>
  </si>
  <si>
    <t>S24</t>
  </si>
  <si>
    <t>S25</t>
  </si>
  <si>
    <t>S26</t>
  </si>
  <si>
    <t>S28</t>
  </si>
  <si>
    <t>S30</t>
  </si>
  <si>
    <t>S31</t>
  </si>
  <si>
    <t>S34</t>
  </si>
  <si>
    <t>S38</t>
  </si>
  <si>
    <t>S41</t>
  </si>
  <si>
    <t>SRGEC</t>
  </si>
  <si>
    <t>Outdoor Recreational</t>
  </si>
  <si>
    <t>Street Lighting</t>
  </si>
  <si>
    <t>Water Pumping</t>
  </si>
  <si>
    <t>Electrolytic Refining</t>
  </si>
  <si>
    <t>Water Heating</t>
  </si>
  <si>
    <t>Irrigation</t>
  </si>
  <si>
    <t>General Service</t>
  </si>
  <si>
    <t>Large Power</t>
  </si>
  <si>
    <t>Petroleum Refinery</t>
  </si>
  <si>
    <t>Area Lighting</t>
  </si>
  <si>
    <t>Electric Furnace</t>
  </si>
  <si>
    <t>Military</t>
  </si>
  <si>
    <t>Cotton Gin</t>
  </si>
  <si>
    <t>Interruptible</t>
  </si>
  <si>
    <t>City &amp; County</t>
  </si>
  <si>
    <t>Total Texas Energy Sales</t>
  </si>
  <si>
    <t>PAGE 1 OF 8</t>
  </si>
  <si>
    <t>PAGE 2 OF 8</t>
  </si>
  <si>
    <t>PAGE 3 OF 8</t>
  </si>
  <si>
    <t>PAGE 4 OF 8</t>
  </si>
  <si>
    <t>PAGE 5 OF 8</t>
  </si>
  <si>
    <t>PAGE 6 OF 8</t>
  </si>
  <si>
    <t>PAGE 7 OF 8</t>
  </si>
  <si>
    <t>PAGE 8 OF 8</t>
  </si>
  <si>
    <t>kWh Sales at the Meter by Rate Class for the Texas Jurisdiction:</t>
  </si>
  <si>
    <t>Total RGEC</t>
  </si>
  <si>
    <t>Total Native System Peak at the Source:</t>
  </si>
  <si>
    <t xml:space="preserve">Schedule O-7.1 requires monthly noncoincident (class) peak MW by rate class at the source </t>
  </si>
  <si>
    <t>(busbar) and at the meter.  EPE does not forecast noncoincident peak data.</t>
  </si>
  <si>
    <t>Small General Service</t>
  </si>
  <si>
    <t>2021 TEXAS RATE CASE FILING</t>
  </si>
  <si>
    <t>FOR THE TEST YEAR ENDED DECEMBER 31, 2020</t>
  </si>
  <si>
    <t>S09</t>
  </si>
  <si>
    <t>Traffic Lighting</t>
  </si>
  <si>
    <t>(t)</t>
  </si>
  <si>
    <t>PREPARER:  ENEDINA SOTO</t>
  </si>
  <si>
    <t>SCHEDULE O-7.1:  RETAIL SALES AT METER</t>
  </si>
  <si>
    <t>SCHEDULE O-7.1:  JURISDICTIONAL COINCIDENT DEMAND AT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</si>
</sst>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38">
    <font>
      <sz val="8"/>
      <name val="Arial"/>
      <family val="2"/>
    </font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0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color indexed="12"/>
      <name val="Arial"/>
      <family val="2"/>
    </font>
    <font>
      <u/>
      <sz val="10"/>
      <name val="Arial"/>
      <family val="2"/>
    </font>
    <font>
      <u/>
      <sz val="8"/>
      <name val="Arial"/>
      <family val="2"/>
    </font>
    <font>
      <b/>
      <sz val="18"/>
      <color theme="3"/>
      <name val="Cambria"/>
      <family val="2"/>
      <scheme val="major"/>
    </font>
    <font>
      <sz val="12"/>
      <name val="Helv"/>
    </font>
    <font>
      <sz val="11"/>
      <color indexed="8"/>
      <name val="Calibri"/>
      <family val="2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10"/>
      <name val="Arial"/>
      <family val="2"/>
    </font>
    <font>
      <sz val="11"/>
      <color indexed="12"/>
      <name val="Arial"/>
      <family val="2"/>
    </font>
    <font>
      <sz val="11"/>
      <name val="Arial MT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</borders>
  <cellStyleXfs count="548">
    <xf numFmtId="0" fontId="0" fillId="0" borderId="0"/>
    <xf numFmtId="43" fontId="4" fillId="0" borderId="0" applyFont="0" applyFill="0" applyBorder="0" applyAlignment="0" applyProtection="0"/>
    <xf numFmtId="3" fontId="8" fillId="0" borderId="0" applyFont="0"/>
    <xf numFmtId="3" fontId="8" fillId="0" borderId="0" applyFont="0"/>
    <xf numFmtId="3" fontId="8" fillId="0" borderId="0" applyFont="0"/>
    <xf numFmtId="0" fontId="9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9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9" fillId="10" borderId="0" applyNumberFormat="0" applyBorder="0" applyAlignment="0" applyProtection="0"/>
    <xf numFmtId="0" fontId="15" fillId="0" borderId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1" fillId="3" borderId="0" applyNumberFormat="0" applyBorder="0" applyAlignment="0" applyProtection="0"/>
    <xf numFmtId="0" fontId="22" fillId="6" borderId="5" applyNumberFormat="0" applyAlignment="0" applyProtection="0"/>
    <xf numFmtId="0" fontId="23" fillId="7" borderId="8" applyNumberFormat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0" borderId="2" applyNumberFormat="0" applyFill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5" applyNumberFormat="0" applyAlignment="0" applyProtection="0"/>
    <xf numFmtId="0" fontId="30" fillId="0" borderId="7" applyNumberFormat="0" applyFill="0" applyAlignment="0" applyProtection="0"/>
    <xf numFmtId="0" fontId="31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 applyProtection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 applyProtection="0"/>
    <xf numFmtId="0" fontId="9" fillId="0" borderId="0"/>
    <xf numFmtId="0" fontId="9" fillId="0" borderId="0"/>
    <xf numFmtId="0" fontId="4" fillId="0" borderId="0"/>
    <xf numFmtId="0" fontId="15" fillId="0" borderId="0" applyProtection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Fill="0"/>
    <xf numFmtId="0" fontId="1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Fill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Fill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Fill="0"/>
    <xf numFmtId="0" fontId="19" fillId="8" borderId="9" applyNumberFormat="0" applyFont="0" applyAlignment="0" applyProtection="0"/>
    <xf numFmtId="0" fontId="32" fillId="6" borderId="6" applyNumberFormat="0" applyAlignment="0" applyProtection="0"/>
    <xf numFmtId="40" fontId="18" fillId="33" borderId="0">
      <alignment horizontal="right"/>
    </xf>
    <xf numFmtId="0" fontId="17" fillId="33" borderId="11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3" fillId="0" borderId="10" applyNumberFormat="0" applyFill="0" applyAlignment="0" applyProtection="0"/>
    <xf numFmtId="0" fontId="34" fillId="0" borderId="0" applyNumberFormat="0" applyFill="0" applyBorder="0" applyAlignment="0" applyProtection="0"/>
  </cellStyleXfs>
  <cellXfs count="77">
    <xf numFmtId="0" fontId="0" fillId="0" borderId="0" xfId="0"/>
    <xf numFmtId="0" fontId="7" fillId="0" borderId="0" xfId="0" applyFont="1"/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Fill="1"/>
    <xf numFmtId="0" fontId="10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0" xfId="0" applyNumberFormat="1" applyFont="1"/>
    <xf numFmtId="37" fontId="11" fillId="0" borderId="0" xfId="0" applyNumberFormat="1" applyFont="1"/>
    <xf numFmtId="0" fontId="8" fillId="0" borderId="0" xfId="0" quotePrefix="1" applyFont="1"/>
    <xf numFmtId="0" fontId="5" fillId="0" borderId="0" xfId="0" applyFont="1" applyFill="1"/>
    <xf numFmtId="0" fontId="12" fillId="0" borderId="0" xfId="0" applyFont="1"/>
    <xf numFmtId="37" fontId="8" fillId="0" borderId="0" xfId="1" applyNumberFormat="1" applyFont="1"/>
    <xf numFmtId="0" fontId="13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3" fontId="0" fillId="0" borderId="0" xfId="1" applyNumberFormat="1" applyFont="1"/>
    <xf numFmtId="37" fontId="0" fillId="0" borderId="0" xfId="0" applyNumberFormat="1" applyFont="1"/>
    <xf numFmtId="0" fontId="0" fillId="0" borderId="0" xfId="0" applyFont="1" applyFill="1"/>
    <xf numFmtId="0" fontId="0" fillId="0" borderId="0" xfId="0" applyFont="1" applyBorder="1"/>
    <xf numFmtId="0" fontId="8" fillId="0" borderId="0" xfId="0" applyFont="1" applyBorder="1"/>
    <xf numFmtId="0" fontId="0" fillId="0" borderId="0" xfId="0" applyBorder="1"/>
    <xf numFmtId="164" fontId="0" fillId="0" borderId="0" xfId="1" applyNumberFormat="1" applyFont="1" applyBorder="1"/>
    <xf numFmtId="17" fontId="4" fillId="0" borderId="0" xfId="0" applyNumberFormat="1" applyFont="1"/>
    <xf numFmtId="37" fontId="0" fillId="0" borderId="0" xfId="0" applyNumberFormat="1"/>
    <xf numFmtId="3" fontId="4" fillId="0" borderId="0" xfId="0" applyNumberFormat="1" applyFont="1" applyFill="1" applyBorder="1" applyAlignment="1" applyProtection="1">
      <alignment horizontal="right"/>
      <protection locked="0"/>
    </xf>
    <xf numFmtId="165" fontId="0" fillId="0" borderId="0" xfId="12" applyNumberFormat="1" applyFont="1" applyBorder="1"/>
    <xf numFmtId="0" fontId="4" fillId="0" borderId="0" xfId="0" applyFont="1"/>
    <xf numFmtId="3" fontId="4" fillId="0" borderId="0" xfId="0" applyNumberFormat="1" applyFont="1" applyFill="1" applyBorder="1"/>
    <xf numFmtId="0" fontId="4" fillId="0" borderId="0" xfId="0" applyFont="1" applyAlignment="1">
      <alignment horizontal="right"/>
    </xf>
    <xf numFmtId="0" fontId="4" fillId="0" borderId="0" xfId="0" applyFont="1" applyFill="1"/>
    <xf numFmtId="2" fontId="0" fillId="0" borderId="0" xfId="12" applyNumberFormat="1" applyFont="1" applyBorder="1"/>
    <xf numFmtId="37" fontId="0" fillId="0" borderId="0" xfId="1" applyNumberFormat="1" applyFont="1"/>
    <xf numFmtId="0" fontId="7" fillId="0" borderId="0" xfId="0" applyFont="1" applyAlignment="1">
      <alignment horizontal="right"/>
    </xf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7" fillId="0" borderId="0" xfId="0" applyNumberFormat="1" applyFont="1" applyProtection="1"/>
    <xf numFmtId="0" fontId="35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5" fillId="0" borderId="0" xfId="0" applyFont="1" applyBorder="1" applyAlignment="1">
      <alignment horizontal="center"/>
    </xf>
    <xf numFmtId="17" fontId="7" fillId="0" borderId="0" xfId="0" applyNumberFormat="1" applyFont="1"/>
    <xf numFmtId="37" fontId="7" fillId="0" borderId="0" xfId="9" applyNumberFormat="1" applyFont="1"/>
    <xf numFmtId="37" fontId="7" fillId="0" borderId="0" xfId="9" applyNumberFormat="1" applyFont="1" applyBorder="1"/>
    <xf numFmtId="37" fontId="36" fillId="0" borderId="0" xfId="9" applyNumberFormat="1" applyFont="1" applyBorder="1"/>
    <xf numFmtId="37" fontId="36" fillId="0" borderId="0" xfId="0" applyNumberFormat="1" applyFont="1"/>
    <xf numFmtId="0" fontId="7" fillId="0" borderId="0" xfId="0" applyFont="1" applyAlignment="1">
      <alignment horizontal="left"/>
    </xf>
    <xf numFmtId="37" fontId="36" fillId="0" borderId="0" xfId="9" applyNumberFormat="1" applyFont="1"/>
    <xf numFmtId="0" fontId="7" fillId="0" borderId="0" xfId="9" applyFont="1"/>
    <xf numFmtId="0" fontId="7" fillId="0" borderId="0" xfId="9" applyFont="1" applyBorder="1"/>
    <xf numFmtId="0" fontId="7" fillId="0" borderId="0" xfId="0" applyFont="1" applyBorder="1" applyAlignment="1">
      <alignment horizontal="left"/>
    </xf>
    <xf numFmtId="3" fontId="7" fillId="0" borderId="0" xfId="0" applyNumberFormat="1" applyFont="1"/>
    <xf numFmtId="3" fontId="7" fillId="0" borderId="0" xfId="9" applyNumberFormat="1" applyFont="1" applyFill="1"/>
    <xf numFmtId="3" fontId="7" fillId="0" borderId="0" xfId="9" applyNumberFormat="1" applyFont="1" applyFill="1" applyBorder="1"/>
    <xf numFmtId="3" fontId="36" fillId="0" borderId="0" xfId="9" applyNumberFormat="1" applyFont="1" applyFill="1" applyBorder="1"/>
    <xf numFmtId="3" fontId="36" fillId="0" borderId="0" xfId="0" applyNumberFormat="1" applyFont="1" applyFill="1"/>
    <xf numFmtId="1" fontId="36" fillId="0" borderId="0" xfId="0" applyNumberFormat="1" applyFont="1" applyFill="1" applyBorder="1"/>
    <xf numFmtId="1" fontId="36" fillId="0" borderId="0" xfId="0" applyNumberFormat="1" applyFont="1" applyFill="1"/>
    <xf numFmtId="37" fontId="7" fillId="0" borderId="0" xfId="0" applyNumberFormat="1" applyFont="1"/>
    <xf numFmtId="164" fontId="7" fillId="0" borderId="0" xfId="1" applyNumberFormat="1" applyFont="1"/>
    <xf numFmtId="164" fontId="7" fillId="0" borderId="0" xfId="1" applyNumberFormat="1" applyFont="1" applyBorder="1"/>
    <xf numFmtId="37" fontId="4" fillId="0" borderId="0" xfId="9" applyNumberFormat="1" applyFont="1"/>
    <xf numFmtId="3" fontId="4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3" fontId="7" fillId="0" borderId="0" xfId="0" applyNumberFormat="1" applyFont="1" applyBorder="1" applyAlignment="1">
      <alignment horizontal="left"/>
    </xf>
    <xf numFmtId="0" fontId="37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17" fontId="0" fillId="0" borderId="0" xfId="0" applyNumberFormat="1" applyFont="1"/>
  </cellXfs>
  <cellStyles count="548">
    <cellStyle name="20% - Accent1 2" xfId="19" xr:uid="{00000000-0005-0000-0000-000000000000}"/>
    <cellStyle name="20% - Accent2 2" xfId="21" xr:uid="{00000000-0005-0000-0000-000001000000}"/>
    <cellStyle name="20% - Accent3 2" xfId="22" xr:uid="{00000000-0005-0000-0000-000002000000}"/>
    <cellStyle name="20% - Accent4 2" xfId="23" xr:uid="{00000000-0005-0000-0000-000003000000}"/>
    <cellStyle name="20% - Accent5 2" xfId="24" xr:uid="{00000000-0005-0000-0000-000004000000}"/>
    <cellStyle name="20% - Accent6 2" xfId="25" xr:uid="{00000000-0005-0000-0000-000005000000}"/>
    <cellStyle name="40% - Accent1 2" xfId="26" xr:uid="{00000000-0005-0000-0000-000006000000}"/>
    <cellStyle name="40% - Accent2 2" xfId="27" xr:uid="{00000000-0005-0000-0000-000007000000}"/>
    <cellStyle name="40% - Accent3 2" xfId="28" xr:uid="{00000000-0005-0000-0000-000008000000}"/>
    <cellStyle name="40% - Accent4 2" xfId="29" xr:uid="{00000000-0005-0000-0000-000009000000}"/>
    <cellStyle name="40% - Accent5 2" xfId="30" xr:uid="{00000000-0005-0000-0000-00000A000000}"/>
    <cellStyle name="40% - Accent6 2" xfId="31" xr:uid="{00000000-0005-0000-0000-00000B000000}"/>
    <cellStyle name="60% - Accent1 2" xfId="32" xr:uid="{00000000-0005-0000-0000-00000C000000}"/>
    <cellStyle name="60% - Accent2 2" xfId="33" xr:uid="{00000000-0005-0000-0000-00000D000000}"/>
    <cellStyle name="60% - Accent3 2" xfId="34" xr:uid="{00000000-0005-0000-0000-00000E000000}"/>
    <cellStyle name="60% - Accent4 2" xfId="35" xr:uid="{00000000-0005-0000-0000-00000F000000}"/>
    <cellStyle name="60% - Accent5 2" xfId="36" xr:uid="{00000000-0005-0000-0000-000010000000}"/>
    <cellStyle name="60% - Accent6 2" xfId="37" xr:uid="{00000000-0005-0000-0000-000011000000}"/>
    <cellStyle name="Accent1 2" xfId="38" xr:uid="{00000000-0005-0000-0000-000012000000}"/>
    <cellStyle name="Accent2 2" xfId="39" xr:uid="{00000000-0005-0000-0000-000013000000}"/>
    <cellStyle name="Accent3 2" xfId="40" xr:uid="{00000000-0005-0000-0000-000014000000}"/>
    <cellStyle name="Accent4 2" xfId="41" xr:uid="{00000000-0005-0000-0000-000015000000}"/>
    <cellStyle name="Accent5 2" xfId="42" xr:uid="{00000000-0005-0000-0000-000016000000}"/>
    <cellStyle name="Accent6 2" xfId="43" xr:uid="{00000000-0005-0000-0000-000017000000}"/>
    <cellStyle name="Bad 2" xfId="44" xr:uid="{00000000-0005-0000-0000-000018000000}"/>
    <cellStyle name="Calculation 2" xfId="45" xr:uid="{00000000-0005-0000-0000-000019000000}"/>
    <cellStyle name="Check Cell 2" xfId="46" xr:uid="{00000000-0005-0000-0000-00001A000000}"/>
    <cellStyle name="Comma" xfId="1" builtinId="3"/>
    <cellStyle name="Comma 10 10" xfId="48" xr:uid="{00000000-0005-0000-0000-00001C000000}"/>
    <cellStyle name="Comma 10 11" xfId="49" xr:uid="{00000000-0005-0000-0000-00001D000000}"/>
    <cellStyle name="Comma 10 12" xfId="50" xr:uid="{00000000-0005-0000-0000-00001E000000}"/>
    <cellStyle name="Comma 10 13" xfId="51" xr:uid="{00000000-0005-0000-0000-00001F000000}"/>
    <cellStyle name="Comma 10 14" xfId="52" xr:uid="{00000000-0005-0000-0000-000020000000}"/>
    <cellStyle name="Comma 10 15" xfId="53" xr:uid="{00000000-0005-0000-0000-000021000000}"/>
    <cellStyle name="Comma 10 16" xfId="54" xr:uid="{00000000-0005-0000-0000-000022000000}"/>
    <cellStyle name="Comma 10 17" xfId="55" xr:uid="{00000000-0005-0000-0000-000023000000}"/>
    <cellStyle name="Comma 10 18" xfId="56" xr:uid="{00000000-0005-0000-0000-000024000000}"/>
    <cellStyle name="Comma 10 19" xfId="57" xr:uid="{00000000-0005-0000-0000-000025000000}"/>
    <cellStyle name="Comma 10 2" xfId="58" xr:uid="{00000000-0005-0000-0000-000026000000}"/>
    <cellStyle name="Comma 10 20" xfId="59" xr:uid="{00000000-0005-0000-0000-000027000000}"/>
    <cellStyle name="Comma 10 21" xfId="60" xr:uid="{00000000-0005-0000-0000-000028000000}"/>
    <cellStyle name="Comma 10 22" xfId="61" xr:uid="{00000000-0005-0000-0000-000029000000}"/>
    <cellStyle name="Comma 10 23" xfId="62" xr:uid="{00000000-0005-0000-0000-00002A000000}"/>
    <cellStyle name="Comma 10 24" xfId="63" xr:uid="{00000000-0005-0000-0000-00002B000000}"/>
    <cellStyle name="Comma 10 3" xfId="64" xr:uid="{00000000-0005-0000-0000-00002C000000}"/>
    <cellStyle name="Comma 10 4" xfId="65" xr:uid="{00000000-0005-0000-0000-00002D000000}"/>
    <cellStyle name="Comma 10 5" xfId="66" xr:uid="{00000000-0005-0000-0000-00002E000000}"/>
    <cellStyle name="Comma 10 6" xfId="67" xr:uid="{00000000-0005-0000-0000-00002F000000}"/>
    <cellStyle name="Comma 10 7" xfId="68" xr:uid="{00000000-0005-0000-0000-000030000000}"/>
    <cellStyle name="Comma 10 8" xfId="69" xr:uid="{00000000-0005-0000-0000-000031000000}"/>
    <cellStyle name="Comma 10 9" xfId="70" xr:uid="{00000000-0005-0000-0000-000032000000}"/>
    <cellStyle name="Comma 11 10" xfId="71" xr:uid="{00000000-0005-0000-0000-000033000000}"/>
    <cellStyle name="Comma 11 11" xfId="72" xr:uid="{00000000-0005-0000-0000-000034000000}"/>
    <cellStyle name="Comma 11 12" xfId="73" xr:uid="{00000000-0005-0000-0000-000035000000}"/>
    <cellStyle name="Comma 11 13" xfId="74" xr:uid="{00000000-0005-0000-0000-000036000000}"/>
    <cellStyle name="Comma 11 14" xfId="75" xr:uid="{00000000-0005-0000-0000-000037000000}"/>
    <cellStyle name="Comma 11 15" xfId="76" xr:uid="{00000000-0005-0000-0000-000038000000}"/>
    <cellStyle name="Comma 11 16" xfId="77" xr:uid="{00000000-0005-0000-0000-000039000000}"/>
    <cellStyle name="Comma 11 17" xfId="78" xr:uid="{00000000-0005-0000-0000-00003A000000}"/>
    <cellStyle name="Comma 11 18" xfId="79" xr:uid="{00000000-0005-0000-0000-00003B000000}"/>
    <cellStyle name="Comma 11 19" xfId="80" xr:uid="{00000000-0005-0000-0000-00003C000000}"/>
    <cellStyle name="Comma 11 2" xfId="81" xr:uid="{00000000-0005-0000-0000-00003D000000}"/>
    <cellStyle name="Comma 11 20" xfId="82" xr:uid="{00000000-0005-0000-0000-00003E000000}"/>
    <cellStyle name="Comma 11 21" xfId="83" xr:uid="{00000000-0005-0000-0000-00003F000000}"/>
    <cellStyle name="Comma 11 22" xfId="84" xr:uid="{00000000-0005-0000-0000-000040000000}"/>
    <cellStyle name="Comma 11 23" xfId="85" xr:uid="{00000000-0005-0000-0000-000041000000}"/>
    <cellStyle name="Comma 11 24" xfId="86" xr:uid="{00000000-0005-0000-0000-000042000000}"/>
    <cellStyle name="Comma 11 3" xfId="87" xr:uid="{00000000-0005-0000-0000-000043000000}"/>
    <cellStyle name="Comma 11 4" xfId="88" xr:uid="{00000000-0005-0000-0000-000044000000}"/>
    <cellStyle name="Comma 11 5" xfId="89" xr:uid="{00000000-0005-0000-0000-000045000000}"/>
    <cellStyle name="Comma 11 6" xfId="90" xr:uid="{00000000-0005-0000-0000-000046000000}"/>
    <cellStyle name="Comma 11 7" xfId="91" xr:uid="{00000000-0005-0000-0000-000047000000}"/>
    <cellStyle name="Comma 11 8" xfId="92" xr:uid="{00000000-0005-0000-0000-000048000000}"/>
    <cellStyle name="Comma 11 9" xfId="93" xr:uid="{00000000-0005-0000-0000-000049000000}"/>
    <cellStyle name="Comma 12 10" xfId="94" xr:uid="{00000000-0005-0000-0000-00004A000000}"/>
    <cellStyle name="Comma 12 11" xfId="95" xr:uid="{00000000-0005-0000-0000-00004B000000}"/>
    <cellStyle name="Comma 12 12" xfId="96" xr:uid="{00000000-0005-0000-0000-00004C000000}"/>
    <cellStyle name="Comma 12 13" xfId="97" xr:uid="{00000000-0005-0000-0000-00004D000000}"/>
    <cellStyle name="Comma 12 14" xfId="98" xr:uid="{00000000-0005-0000-0000-00004E000000}"/>
    <cellStyle name="Comma 12 15" xfId="99" xr:uid="{00000000-0005-0000-0000-00004F000000}"/>
    <cellStyle name="Comma 12 16" xfId="100" xr:uid="{00000000-0005-0000-0000-000050000000}"/>
    <cellStyle name="Comma 12 17" xfId="101" xr:uid="{00000000-0005-0000-0000-000051000000}"/>
    <cellStyle name="Comma 12 18" xfId="102" xr:uid="{00000000-0005-0000-0000-000052000000}"/>
    <cellStyle name="Comma 12 19" xfId="103" xr:uid="{00000000-0005-0000-0000-000053000000}"/>
    <cellStyle name="Comma 12 2" xfId="104" xr:uid="{00000000-0005-0000-0000-000054000000}"/>
    <cellStyle name="Comma 12 20" xfId="105" xr:uid="{00000000-0005-0000-0000-000055000000}"/>
    <cellStyle name="Comma 12 21" xfId="106" xr:uid="{00000000-0005-0000-0000-000056000000}"/>
    <cellStyle name="Comma 12 22" xfId="107" xr:uid="{00000000-0005-0000-0000-000057000000}"/>
    <cellStyle name="Comma 12 23" xfId="108" xr:uid="{00000000-0005-0000-0000-000058000000}"/>
    <cellStyle name="Comma 12 24" xfId="109" xr:uid="{00000000-0005-0000-0000-000059000000}"/>
    <cellStyle name="Comma 12 3" xfId="110" xr:uid="{00000000-0005-0000-0000-00005A000000}"/>
    <cellStyle name="Comma 12 4" xfId="111" xr:uid="{00000000-0005-0000-0000-00005B000000}"/>
    <cellStyle name="Comma 12 5" xfId="112" xr:uid="{00000000-0005-0000-0000-00005C000000}"/>
    <cellStyle name="Comma 12 6" xfId="113" xr:uid="{00000000-0005-0000-0000-00005D000000}"/>
    <cellStyle name="Comma 12 7" xfId="114" xr:uid="{00000000-0005-0000-0000-00005E000000}"/>
    <cellStyle name="Comma 12 8" xfId="115" xr:uid="{00000000-0005-0000-0000-00005F000000}"/>
    <cellStyle name="Comma 12 9" xfId="116" xr:uid="{00000000-0005-0000-0000-000060000000}"/>
    <cellStyle name="Comma 13 10" xfId="117" xr:uid="{00000000-0005-0000-0000-000061000000}"/>
    <cellStyle name="Comma 13 11" xfId="118" xr:uid="{00000000-0005-0000-0000-000062000000}"/>
    <cellStyle name="Comma 13 12" xfId="119" xr:uid="{00000000-0005-0000-0000-000063000000}"/>
    <cellStyle name="Comma 13 13" xfId="120" xr:uid="{00000000-0005-0000-0000-000064000000}"/>
    <cellStyle name="Comma 13 14" xfId="121" xr:uid="{00000000-0005-0000-0000-000065000000}"/>
    <cellStyle name="Comma 13 15" xfId="122" xr:uid="{00000000-0005-0000-0000-000066000000}"/>
    <cellStyle name="Comma 13 16" xfId="123" xr:uid="{00000000-0005-0000-0000-000067000000}"/>
    <cellStyle name="Comma 13 17" xfId="124" xr:uid="{00000000-0005-0000-0000-000068000000}"/>
    <cellStyle name="Comma 13 18" xfId="125" xr:uid="{00000000-0005-0000-0000-000069000000}"/>
    <cellStyle name="Comma 13 19" xfId="126" xr:uid="{00000000-0005-0000-0000-00006A000000}"/>
    <cellStyle name="Comma 13 2" xfId="127" xr:uid="{00000000-0005-0000-0000-00006B000000}"/>
    <cellStyle name="Comma 13 20" xfId="128" xr:uid="{00000000-0005-0000-0000-00006C000000}"/>
    <cellStyle name="Comma 13 21" xfId="129" xr:uid="{00000000-0005-0000-0000-00006D000000}"/>
    <cellStyle name="Comma 13 22" xfId="130" xr:uid="{00000000-0005-0000-0000-00006E000000}"/>
    <cellStyle name="Comma 13 23" xfId="131" xr:uid="{00000000-0005-0000-0000-00006F000000}"/>
    <cellStyle name="Comma 13 24" xfId="132" xr:uid="{00000000-0005-0000-0000-000070000000}"/>
    <cellStyle name="Comma 13 3" xfId="133" xr:uid="{00000000-0005-0000-0000-000071000000}"/>
    <cellStyle name="Comma 13 4" xfId="134" xr:uid="{00000000-0005-0000-0000-000072000000}"/>
    <cellStyle name="Comma 13 5" xfId="135" xr:uid="{00000000-0005-0000-0000-000073000000}"/>
    <cellStyle name="Comma 13 6" xfId="136" xr:uid="{00000000-0005-0000-0000-000074000000}"/>
    <cellStyle name="Comma 13 7" xfId="137" xr:uid="{00000000-0005-0000-0000-000075000000}"/>
    <cellStyle name="Comma 13 8" xfId="138" xr:uid="{00000000-0005-0000-0000-000076000000}"/>
    <cellStyle name="Comma 13 9" xfId="139" xr:uid="{00000000-0005-0000-0000-000077000000}"/>
    <cellStyle name="Comma 17 10" xfId="140" xr:uid="{00000000-0005-0000-0000-000078000000}"/>
    <cellStyle name="Comma 17 11" xfId="141" xr:uid="{00000000-0005-0000-0000-000079000000}"/>
    <cellStyle name="Comma 17 12" xfId="142" xr:uid="{00000000-0005-0000-0000-00007A000000}"/>
    <cellStyle name="Comma 17 13" xfId="143" xr:uid="{00000000-0005-0000-0000-00007B000000}"/>
    <cellStyle name="Comma 17 14" xfId="144" xr:uid="{00000000-0005-0000-0000-00007C000000}"/>
    <cellStyle name="Comma 17 15" xfId="145" xr:uid="{00000000-0005-0000-0000-00007D000000}"/>
    <cellStyle name="Comma 17 16" xfId="146" xr:uid="{00000000-0005-0000-0000-00007E000000}"/>
    <cellStyle name="Comma 17 17" xfId="147" xr:uid="{00000000-0005-0000-0000-00007F000000}"/>
    <cellStyle name="Comma 17 18" xfId="148" xr:uid="{00000000-0005-0000-0000-000080000000}"/>
    <cellStyle name="Comma 17 19" xfId="149" xr:uid="{00000000-0005-0000-0000-000081000000}"/>
    <cellStyle name="Comma 17 2" xfId="150" xr:uid="{00000000-0005-0000-0000-000082000000}"/>
    <cellStyle name="Comma 17 20" xfId="151" xr:uid="{00000000-0005-0000-0000-000083000000}"/>
    <cellStyle name="Comma 17 21" xfId="152" xr:uid="{00000000-0005-0000-0000-000084000000}"/>
    <cellStyle name="Comma 17 22" xfId="153" xr:uid="{00000000-0005-0000-0000-000085000000}"/>
    <cellStyle name="Comma 17 23" xfId="154" xr:uid="{00000000-0005-0000-0000-000086000000}"/>
    <cellStyle name="Comma 17 24" xfId="155" xr:uid="{00000000-0005-0000-0000-000087000000}"/>
    <cellStyle name="Comma 17 3" xfId="156" xr:uid="{00000000-0005-0000-0000-000088000000}"/>
    <cellStyle name="Comma 17 4" xfId="157" xr:uid="{00000000-0005-0000-0000-000089000000}"/>
    <cellStyle name="Comma 17 5" xfId="158" xr:uid="{00000000-0005-0000-0000-00008A000000}"/>
    <cellStyle name="Comma 17 6" xfId="159" xr:uid="{00000000-0005-0000-0000-00008B000000}"/>
    <cellStyle name="Comma 17 7" xfId="160" xr:uid="{00000000-0005-0000-0000-00008C000000}"/>
    <cellStyle name="Comma 17 8" xfId="161" xr:uid="{00000000-0005-0000-0000-00008D000000}"/>
    <cellStyle name="Comma 17 9" xfId="162" xr:uid="{00000000-0005-0000-0000-00008E000000}"/>
    <cellStyle name="Comma 2" xfId="47" xr:uid="{00000000-0005-0000-0000-00008F000000}"/>
    <cellStyle name="Comma 2 2" xfId="2" xr:uid="{00000000-0005-0000-0000-000090000000}"/>
    <cellStyle name="Comma 2 2 2" xfId="163" xr:uid="{00000000-0005-0000-0000-000091000000}"/>
    <cellStyle name="Comma 2 3" xfId="164" xr:uid="{00000000-0005-0000-0000-000092000000}"/>
    <cellStyle name="Comma 2 4" xfId="165" xr:uid="{00000000-0005-0000-0000-000093000000}"/>
    <cellStyle name="Comma 2 5" xfId="166" xr:uid="{00000000-0005-0000-0000-000094000000}"/>
    <cellStyle name="Comma 3" xfId="3" xr:uid="{00000000-0005-0000-0000-000095000000}"/>
    <cellStyle name="Comma 3 10" xfId="167" xr:uid="{00000000-0005-0000-0000-000096000000}"/>
    <cellStyle name="Comma 3 11" xfId="168" xr:uid="{00000000-0005-0000-0000-000097000000}"/>
    <cellStyle name="Comma 3 12" xfId="169" xr:uid="{00000000-0005-0000-0000-000098000000}"/>
    <cellStyle name="Comma 3 13" xfId="170" xr:uid="{00000000-0005-0000-0000-000099000000}"/>
    <cellStyle name="Comma 3 14" xfId="171" xr:uid="{00000000-0005-0000-0000-00009A000000}"/>
    <cellStyle name="Comma 3 15" xfId="172" xr:uid="{00000000-0005-0000-0000-00009B000000}"/>
    <cellStyle name="Comma 3 16" xfId="173" xr:uid="{00000000-0005-0000-0000-00009C000000}"/>
    <cellStyle name="Comma 3 17" xfId="174" xr:uid="{00000000-0005-0000-0000-00009D000000}"/>
    <cellStyle name="Comma 3 18" xfId="175" xr:uid="{00000000-0005-0000-0000-00009E000000}"/>
    <cellStyle name="Comma 3 19" xfId="176" xr:uid="{00000000-0005-0000-0000-00009F000000}"/>
    <cellStyle name="Comma 3 2" xfId="177" xr:uid="{00000000-0005-0000-0000-0000A0000000}"/>
    <cellStyle name="Comma 3 2 2" xfId="178" xr:uid="{00000000-0005-0000-0000-0000A1000000}"/>
    <cellStyle name="Comma 3 20" xfId="179" xr:uid="{00000000-0005-0000-0000-0000A2000000}"/>
    <cellStyle name="Comma 3 21" xfId="180" xr:uid="{00000000-0005-0000-0000-0000A3000000}"/>
    <cellStyle name="Comma 3 22" xfId="181" xr:uid="{00000000-0005-0000-0000-0000A4000000}"/>
    <cellStyle name="Comma 3 23" xfId="182" xr:uid="{00000000-0005-0000-0000-0000A5000000}"/>
    <cellStyle name="Comma 3 24" xfId="183" xr:uid="{00000000-0005-0000-0000-0000A6000000}"/>
    <cellStyle name="Comma 3 25" xfId="184" xr:uid="{00000000-0005-0000-0000-0000A7000000}"/>
    <cellStyle name="Comma 3 26" xfId="185" xr:uid="{00000000-0005-0000-0000-0000A8000000}"/>
    <cellStyle name="Comma 3 27" xfId="186" xr:uid="{00000000-0005-0000-0000-0000A9000000}"/>
    <cellStyle name="Comma 3 3" xfId="187" xr:uid="{00000000-0005-0000-0000-0000AA000000}"/>
    <cellStyle name="Comma 3 4" xfId="188" xr:uid="{00000000-0005-0000-0000-0000AB000000}"/>
    <cellStyle name="Comma 3 5" xfId="189" xr:uid="{00000000-0005-0000-0000-0000AC000000}"/>
    <cellStyle name="Comma 3 6" xfId="190" xr:uid="{00000000-0005-0000-0000-0000AD000000}"/>
    <cellStyle name="Comma 3 7" xfId="191" xr:uid="{00000000-0005-0000-0000-0000AE000000}"/>
    <cellStyle name="Comma 3 8" xfId="192" xr:uid="{00000000-0005-0000-0000-0000AF000000}"/>
    <cellStyle name="Comma 3 9" xfId="193" xr:uid="{00000000-0005-0000-0000-0000B0000000}"/>
    <cellStyle name="Comma 33" xfId="194" xr:uid="{00000000-0005-0000-0000-0000B1000000}"/>
    <cellStyle name="Comma 33 2" xfId="195" xr:uid="{00000000-0005-0000-0000-0000B2000000}"/>
    <cellStyle name="Comma 33 3" xfId="196" xr:uid="{00000000-0005-0000-0000-0000B3000000}"/>
    <cellStyle name="Comma 33 4" xfId="197" xr:uid="{00000000-0005-0000-0000-0000B4000000}"/>
    <cellStyle name="Comma 33 5" xfId="198" xr:uid="{00000000-0005-0000-0000-0000B5000000}"/>
    <cellStyle name="Comma 35" xfId="199" xr:uid="{00000000-0005-0000-0000-0000B6000000}"/>
    <cellStyle name="Comma 35 2" xfId="200" xr:uid="{00000000-0005-0000-0000-0000B7000000}"/>
    <cellStyle name="Comma 35 3" xfId="201" xr:uid="{00000000-0005-0000-0000-0000B8000000}"/>
    <cellStyle name="Comma 35 4" xfId="202" xr:uid="{00000000-0005-0000-0000-0000B9000000}"/>
    <cellStyle name="Comma 35 5" xfId="203" xr:uid="{00000000-0005-0000-0000-0000BA000000}"/>
    <cellStyle name="Comma 36" xfId="204" xr:uid="{00000000-0005-0000-0000-0000BB000000}"/>
    <cellStyle name="Comma 36 2" xfId="205" xr:uid="{00000000-0005-0000-0000-0000BC000000}"/>
    <cellStyle name="Comma 36 3" xfId="206" xr:uid="{00000000-0005-0000-0000-0000BD000000}"/>
    <cellStyle name="Comma 36 4" xfId="207" xr:uid="{00000000-0005-0000-0000-0000BE000000}"/>
    <cellStyle name="Comma 36 5" xfId="208" xr:uid="{00000000-0005-0000-0000-0000BF000000}"/>
    <cellStyle name="Comma 38" xfId="209" xr:uid="{00000000-0005-0000-0000-0000C0000000}"/>
    <cellStyle name="Comma 38 2" xfId="210" xr:uid="{00000000-0005-0000-0000-0000C1000000}"/>
    <cellStyle name="Comma 38 3" xfId="211" xr:uid="{00000000-0005-0000-0000-0000C2000000}"/>
    <cellStyle name="Comma 38 4" xfId="212" xr:uid="{00000000-0005-0000-0000-0000C3000000}"/>
    <cellStyle name="Comma 38 5" xfId="213" xr:uid="{00000000-0005-0000-0000-0000C4000000}"/>
    <cellStyle name="Comma 4 2" xfId="214" xr:uid="{00000000-0005-0000-0000-0000C5000000}"/>
    <cellStyle name="Comma 4 2 2" xfId="215" xr:uid="{00000000-0005-0000-0000-0000C6000000}"/>
    <cellStyle name="Comma 40" xfId="216" xr:uid="{00000000-0005-0000-0000-0000C7000000}"/>
    <cellStyle name="Comma 40 2" xfId="217" xr:uid="{00000000-0005-0000-0000-0000C8000000}"/>
    <cellStyle name="Comma 40 3" xfId="218" xr:uid="{00000000-0005-0000-0000-0000C9000000}"/>
    <cellStyle name="Comma 40 4" xfId="219" xr:uid="{00000000-0005-0000-0000-0000CA000000}"/>
    <cellStyle name="Comma 40 5" xfId="220" xr:uid="{00000000-0005-0000-0000-0000CB000000}"/>
    <cellStyle name="Comma 5" xfId="4" xr:uid="{00000000-0005-0000-0000-0000CC000000}"/>
    <cellStyle name="Comma 51" xfId="221" xr:uid="{00000000-0005-0000-0000-0000CD000000}"/>
    <cellStyle name="Comma 51 2" xfId="222" xr:uid="{00000000-0005-0000-0000-0000CE000000}"/>
    <cellStyle name="Comma 51 3" xfId="223" xr:uid="{00000000-0005-0000-0000-0000CF000000}"/>
    <cellStyle name="Comma 51 4" xfId="224" xr:uid="{00000000-0005-0000-0000-0000D0000000}"/>
    <cellStyle name="Comma 51 5" xfId="225" xr:uid="{00000000-0005-0000-0000-0000D1000000}"/>
    <cellStyle name="Comma 53" xfId="226" xr:uid="{00000000-0005-0000-0000-0000D2000000}"/>
    <cellStyle name="Comma 53 2" xfId="227" xr:uid="{00000000-0005-0000-0000-0000D3000000}"/>
    <cellStyle name="Comma 53 3" xfId="228" xr:uid="{00000000-0005-0000-0000-0000D4000000}"/>
    <cellStyle name="Comma 53 4" xfId="229" xr:uid="{00000000-0005-0000-0000-0000D5000000}"/>
    <cellStyle name="Comma 53 5" xfId="230" xr:uid="{00000000-0005-0000-0000-0000D6000000}"/>
    <cellStyle name="Comma 54" xfId="231" xr:uid="{00000000-0005-0000-0000-0000D7000000}"/>
    <cellStyle name="Comma 54 2" xfId="232" xr:uid="{00000000-0005-0000-0000-0000D8000000}"/>
    <cellStyle name="Comma 54 3" xfId="233" xr:uid="{00000000-0005-0000-0000-0000D9000000}"/>
    <cellStyle name="Comma 54 4" xfId="234" xr:uid="{00000000-0005-0000-0000-0000DA000000}"/>
    <cellStyle name="Comma 54 5" xfId="235" xr:uid="{00000000-0005-0000-0000-0000DB000000}"/>
    <cellStyle name="Comma 57" xfId="236" xr:uid="{00000000-0005-0000-0000-0000DC000000}"/>
    <cellStyle name="Comma 57 2" xfId="237" xr:uid="{00000000-0005-0000-0000-0000DD000000}"/>
    <cellStyle name="Comma 57 3" xfId="238" xr:uid="{00000000-0005-0000-0000-0000DE000000}"/>
    <cellStyle name="Comma 57 4" xfId="239" xr:uid="{00000000-0005-0000-0000-0000DF000000}"/>
    <cellStyle name="Comma 57 5" xfId="240" xr:uid="{00000000-0005-0000-0000-0000E0000000}"/>
    <cellStyle name="Comma 59" xfId="241" xr:uid="{00000000-0005-0000-0000-0000E1000000}"/>
    <cellStyle name="Comma 59 2" xfId="242" xr:uid="{00000000-0005-0000-0000-0000E2000000}"/>
    <cellStyle name="Comma 59 3" xfId="243" xr:uid="{00000000-0005-0000-0000-0000E3000000}"/>
    <cellStyle name="Comma 59 4" xfId="244" xr:uid="{00000000-0005-0000-0000-0000E4000000}"/>
    <cellStyle name="Comma 59 5" xfId="245" xr:uid="{00000000-0005-0000-0000-0000E5000000}"/>
    <cellStyle name="Comma 60" xfId="246" xr:uid="{00000000-0005-0000-0000-0000E6000000}"/>
    <cellStyle name="Comma 60 2" xfId="247" xr:uid="{00000000-0005-0000-0000-0000E7000000}"/>
    <cellStyle name="Comma 60 3" xfId="248" xr:uid="{00000000-0005-0000-0000-0000E8000000}"/>
    <cellStyle name="Comma 60 4" xfId="249" xr:uid="{00000000-0005-0000-0000-0000E9000000}"/>
    <cellStyle name="Comma 60 5" xfId="250" xr:uid="{00000000-0005-0000-0000-0000EA000000}"/>
    <cellStyle name="Comma 62" xfId="251" xr:uid="{00000000-0005-0000-0000-0000EB000000}"/>
    <cellStyle name="Comma 62 2" xfId="252" xr:uid="{00000000-0005-0000-0000-0000EC000000}"/>
    <cellStyle name="Comma 62 3" xfId="253" xr:uid="{00000000-0005-0000-0000-0000ED000000}"/>
    <cellStyle name="Comma 62 4" xfId="254" xr:uid="{00000000-0005-0000-0000-0000EE000000}"/>
    <cellStyle name="Comma 62 5" xfId="255" xr:uid="{00000000-0005-0000-0000-0000EF000000}"/>
    <cellStyle name="Comma 63" xfId="256" xr:uid="{00000000-0005-0000-0000-0000F0000000}"/>
    <cellStyle name="Comma 63 2" xfId="257" xr:uid="{00000000-0005-0000-0000-0000F1000000}"/>
    <cellStyle name="Comma 63 3" xfId="258" xr:uid="{00000000-0005-0000-0000-0000F2000000}"/>
    <cellStyle name="Comma 63 4" xfId="259" xr:uid="{00000000-0005-0000-0000-0000F3000000}"/>
    <cellStyle name="Comma 63 5" xfId="260" xr:uid="{00000000-0005-0000-0000-0000F4000000}"/>
    <cellStyle name="Comma 64" xfId="261" xr:uid="{00000000-0005-0000-0000-0000F5000000}"/>
    <cellStyle name="Comma 64 2" xfId="262" xr:uid="{00000000-0005-0000-0000-0000F6000000}"/>
    <cellStyle name="Comma 64 3" xfId="263" xr:uid="{00000000-0005-0000-0000-0000F7000000}"/>
    <cellStyle name="Comma 64 4" xfId="264" xr:uid="{00000000-0005-0000-0000-0000F8000000}"/>
    <cellStyle name="Comma 64 5" xfId="265" xr:uid="{00000000-0005-0000-0000-0000F9000000}"/>
    <cellStyle name="Comma 9 10" xfId="266" xr:uid="{00000000-0005-0000-0000-0000FA000000}"/>
    <cellStyle name="Comma 9 11" xfId="267" xr:uid="{00000000-0005-0000-0000-0000FB000000}"/>
    <cellStyle name="Comma 9 12" xfId="268" xr:uid="{00000000-0005-0000-0000-0000FC000000}"/>
    <cellStyle name="Comma 9 13" xfId="269" xr:uid="{00000000-0005-0000-0000-0000FD000000}"/>
    <cellStyle name="Comma 9 14" xfId="270" xr:uid="{00000000-0005-0000-0000-0000FE000000}"/>
    <cellStyle name="Comma 9 15" xfId="271" xr:uid="{00000000-0005-0000-0000-0000FF000000}"/>
    <cellStyle name="Comma 9 16" xfId="272" xr:uid="{00000000-0005-0000-0000-000000010000}"/>
    <cellStyle name="Comma 9 17" xfId="273" xr:uid="{00000000-0005-0000-0000-000001010000}"/>
    <cellStyle name="Comma 9 18" xfId="274" xr:uid="{00000000-0005-0000-0000-000002010000}"/>
    <cellStyle name="Comma 9 19" xfId="275" xr:uid="{00000000-0005-0000-0000-000003010000}"/>
    <cellStyle name="Comma 9 2" xfId="276" xr:uid="{00000000-0005-0000-0000-000004010000}"/>
    <cellStyle name="Comma 9 20" xfId="277" xr:uid="{00000000-0005-0000-0000-000005010000}"/>
    <cellStyle name="Comma 9 21" xfId="278" xr:uid="{00000000-0005-0000-0000-000006010000}"/>
    <cellStyle name="Comma 9 22" xfId="279" xr:uid="{00000000-0005-0000-0000-000007010000}"/>
    <cellStyle name="Comma 9 23" xfId="280" xr:uid="{00000000-0005-0000-0000-000008010000}"/>
    <cellStyle name="Comma 9 24" xfId="281" xr:uid="{00000000-0005-0000-0000-000009010000}"/>
    <cellStyle name="Comma 9 3" xfId="282" xr:uid="{00000000-0005-0000-0000-00000A010000}"/>
    <cellStyle name="Comma 9 4" xfId="283" xr:uid="{00000000-0005-0000-0000-00000B010000}"/>
    <cellStyle name="Comma 9 5" xfId="284" xr:uid="{00000000-0005-0000-0000-00000C010000}"/>
    <cellStyle name="Comma 9 6" xfId="285" xr:uid="{00000000-0005-0000-0000-00000D010000}"/>
    <cellStyle name="Comma 9 7" xfId="286" xr:uid="{00000000-0005-0000-0000-00000E010000}"/>
    <cellStyle name="Comma 9 8" xfId="287" xr:uid="{00000000-0005-0000-0000-00000F010000}"/>
    <cellStyle name="Comma 9 9" xfId="288" xr:uid="{00000000-0005-0000-0000-000010010000}"/>
    <cellStyle name="Currency 3" xfId="289" xr:uid="{00000000-0005-0000-0000-000011010000}"/>
    <cellStyle name="Currency 35" xfId="290" xr:uid="{00000000-0005-0000-0000-000012010000}"/>
    <cellStyle name="Currency 35 2" xfId="291" xr:uid="{00000000-0005-0000-0000-000013010000}"/>
    <cellStyle name="Currency 35 3" xfId="292" xr:uid="{00000000-0005-0000-0000-000014010000}"/>
    <cellStyle name="Currency 35 4" xfId="293" xr:uid="{00000000-0005-0000-0000-000015010000}"/>
    <cellStyle name="Currency 4 2" xfId="294" xr:uid="{00000000-0005-0000-0000-000016010000}"/>
    <cellStyle name="Explanatory Text 2" xfId="295" xr:uid="{00000000-0005-0000-0000-000017010000}"/>
    <cellStyle name="Good 2" xfId="296" xr:uid="{00000000-0005-0000-0000-000018010000}"/>
    <cellStyle name="Heading 1 2" xfId="297" xr:uid="{00000000-0005-0000-0000-000019010000}"/>
    <cellStyle name="Heading 2 2" xfId="298" xr:uid="{00000000-0005-0000-0000-00001A010000}"/>
    <cellStyle name="Heading 3 2" xfId="299" xr:uid="{00000000-0005-0000-0000-00001B010000}"/>
    <cellStyle name="Heading 4 2" xfId="300" xr:uid="{00000000-0005-0000-0000-00001C010000}"/>
    <cellStyle name="Input 2" xfId="301" xr:uid="{00000000-0005-0000-0000-00001D010000}"/>
    <cellStyle name="Linked Cell 2" xfId="302" xr:uid="{00000000-0005-0000-0000-00001E010000}"/>
    <cellStyle name="Neutral 2" xfId="303" xr:uid="{00000000-0005-0000-0000-00001F010000}"/>
    <cellStyle name="Normal" xfId="0" builtinId="0"/>
    <cellStyle name="Normal 10" xfId="5" xr:uid="{00000000-0005-0000-0000-000021010000}"/>
    <cellStyle name="Normal 10 2" xfId="305" xr:uid="{00000000-0005-0000-0000-000022010000}"/>
    <cellStyle name="Normal 10 3" xfId="306" xr:uid="{00000000-0005-0000-0000-000023010000}"/>
    <cellStyle name="Normal 10 4" xfId="307" xr:uid="{00000000-0005-0000-0000-000024010000}"/>
    <cellStyle name="Normal 10 5" xfId="308" xr:uid="{00000000-0005-0000-0000-000025010000}"/>
    <cellStyle name="Normal 10 6" xfId="304" xr:uid="{00000000-0005-0000-0000-000026010000}"/>
    <cellStyle name="Normal 11" xfId="6" xr:uid="{00000000-0005-0000-0000-000027010000}"/>
    <cellStyle name="Normal 12" xfId="20" xr:uid="{00000000-0005-0000-0000-000028010000}"/>
    <cellStyle name="Normal 14" xfId="309" xr:uid="{00000000-0005-0000-0000-000029010000}"/>
    <cellStyle name="Normal 14 2" xfId="310" xr:uid="{00000000-0005-0000-0000-00002A010000}"/>
    <cellStyle name="Normal 14 3" xfId="311" xr:uid="{00000000-0005-0000-0000-00002B010000}"/>
    <cellStyle name="Normal 14 4" xfId="312" xr:uid="{00000000-0005-0000-0000-00002C010000}"/>
    <cellStyle name="Normal 14 5" xfId="313" xr:uid="{00000000-0005-0000-0000-00002D010000}"/>
    <cellStyle name="Normal 15" xfId="314" xr:uid="{00000000-0005-0000-0000-00002E010000}"/>
    <cellStyle name="Normal 15 2" xfId="315" xr:uid="{00000000-0005-0000-0000-00002F010000}"/>
    <cellStyle name="Normal 15 3" xfId="316" xr:uid="{00000000-0005-0000-0000-000030010000}"/>
    <cellStyle name="Normal 15 4" xfId="317" xr:uid="{00000000-0005-0000-0000-000031010000}"/>
    <cellStyle name="Normal 15 5" xfId="318" xr:uid="{00000000-0005-0000-0000-000032010000}"/>
    <cellStyle name="Normal 16" xfId="319" xr:uid="{00000000-0005-0000-0000-000033010000}"/>
    <cellStyle name="Normal 16 2" xfId="320" xr:uid="{00000000-0005-0000-0000-000034010000}"/>
    <cellStyle name="Normal 16 3" xfId="321" xr:uid="{00000000-0005-0000-0000-000035010000}"/>
    <cellStyle name="Normal 16 4" xfId="322" xr:uid="{00000000-0005-0000-0000-000036010000}"/>
    <cellStyle name="Normal 16 5" xfId="323" xr:uid="{00000000-0005-0000-0000-000037010000}"/>
    <cellStyle name="Normal 17" xfId="324" xr:uid="{00000000-0005-0000-0000-000038010000}"/>
    <cellStyle name="Normal 17 2" xfId="325" xr:uid="{00000000-0005-0000-0000-000039010000}"/>
    <cellStyle name="Normal 17 3" xfId="326" xr:uid="{00000000-0005-0000-0000-00003A010000}"/>
    <cellStyle name="Normal 17 4" xfId="327" xr:uid="{00000000-0005-0000-0000-00003B010000}"/>
    <cellStyle name="Normal 17 5" xfId="328" xr:uid="{00000000-0005-0000-0000-00003C010000}"/>
    <cellStyle name="Normal 18" xfId="329" xr:uid="{00000000-0005-0000-0000-00003D010000}"/>
    <cellStyle name="Normal 18 2" xfId="330" xr:uid="{00000000-0005-0000-0000-00003E010000}"/>
    <cellStyle name="Normal 18 3" xfId="331" xr:uid="{00000000-0005-0000-0000-00003F010000}"/>
    <cellStyle name="Normal 18 4" xfId="332" xr:uid="{00000000-0005-0000-0000-000040010000}"/>
    <cellStyle name="Normal 18 5" xfId="333" xr:uid="{00000000-0005-0000-0000-000041010000}"/>
    <cellStyle name="Normal 19" xfId="334" xr:uid="{00000000-0005-0000-0000-000042010000}"/>
    <cellStyle name="Normal 19 2" xfId="335" xr:uid="{00000000-0005-0000-0000-000043010000}"/>
    <cellStyle name="Normal 19 3" xfId="336" xr:uid="{00000000-0005-0000-0000-000044010000}"/>
    <cellStyle name="Normal 19 4" xfId="337" xr:uid="{00000000-0005-0000-0000-000045010000}"/>
    <cellStyle name="Normal 19 5" xfId="338" xr:uid="{00000000-0005-0000-0000-000046010000}"/>
    <cellStyle name="Normal 2" xfId="13" xr:uid="{00000000-0005-0000-0000-000047010000}"/>
    <cellStyle name="Normal 2 10" xfId="339" xr:uid="{00000000-0005-0000-0000-000048010000}"/>
    <cellStyle name="Normal 2 11" xfId="340" xr:uid="{00000000-0005-0000-0000-000049010000}"/>
    <cellStyle name="Normal 2 12" xfId="341" xr:uid="{00000000-0005-0000-0000-00004A010000}"/>
    <cellStyle name="Normal 2 13" xfId="342" xr:uid="{00000000-0005-0000-0000-00004B010000}"/>
    <cellStyle name="Normal 2 14" xfId="343" xr:uid="{00000000-0005-0000-0000-00004C010000}"/>
    <cellStyle name="Normal 2 15" xfId="344" xr:uid="{00000000-0005-0000-0000-00004D010000}"/>
    <cellStyle name="Normal 2 16" xfId="345" xr:uid="{00000000-0005-0000-0000-00004E010000}"/>
    <cellStyle name="Normal 2 17" xfId="346" xr:uid="{00000000-0005-0000-0000-00004F010000}"/>
    <cellStyle name="Normal 2 18" xfId="347" xr:uid="{00000000-0005-0000-0000-000050010000}"/>
    <cellStyle name="Normal 2 19" xfId="348" xr:uid="{00000000-0005-0000-0000-000051010000}"/>
    <cellStyle name="Normal 2 2" xfId="349" xr:uid="{00000000-0005-0000-0000-000052010000}"/>
    <cellStyle name="Normal 2 2 2" xfId="350" xr:uid="{00000000-0005-0000-0000-000053010000}"/>
    <cellStyle name="Normal 2 2 3" xfId="351" xr:uid="{00000000-0005-0000-0000-000054010000}"/>
    <cellStyle name="Normal 2 2 4" xfId="352" xr:uid="{00000000-0005-0000-0000-000055010000}"/>
    <cellStyle name="Normal 2 20" xfId="353" xr:uid="{00000000-0005-0000-0000-000056010000}"/>
    <cellStyle name="Normal 2 21" xfId="354" xr:uid="{00000000-0005-0000-0000-000057010000}"/>
    <cellStyle name="Normal 2 22" xfId="355" xr:uid="{00000000-0005-0000-0000-000058010000}"/>
    <cellStyle name="Normal 2 23" xfId="356" xr:uid="{00000000-0005-0000-0000-000059010000}"/>
    <cellStyle name="Normal 2 24" xfId="357" xr:uid="{00000000-0005-0000-0000-00005A010000}"/>
    <cellStyle name="Normal 2 25" xfId="358" xr:uid="{00000000-0005-0000-0000-00005B010000}"/>
    <cellStyle name="Normal 2 26" xfId="359" xr:uid="{00000000-0005-0000-0000-00005C010000}"/>
    <cellStyle name="Normal 2 27" xfId="360" xr:uid="{00000000-0005-0000-0000-00005D010000}"/>
    <cellStyle name="Normal 2 28" xfId="361" xr:uid="{00000000-0005-0000-0000-00005E010000}"/>
    <cellStyle name="Normal 2 29" xfId="362" xr:uid="{00000000-0005-0000-0000-00005F010000}"/>
    <cellStyle name="Normal 2 3" xfId="363" xr:uid="{00000000-0005-0000-0000-000060010000}"/>
    <cellStyle name="Normal 2 3 2" xfId="364" xr:uid="{00000000-0005-0000-0000-000061010000}"/>
    <cellStyle name="Normal 2 3 3" xfId="365" xr:uid="{00000000-0005-0000-0000-000062010000}"/>
    <cellStyle name="Normal 2 3 4" xfId="366" xr:uid="{00000000-0005-0000-0000-000063010000}"/>
    <cellStyle name="Normal 2 30" xfId="367" xr:uid="{00000000-0005-0000-0000-000064010000}"/>
    <cellStyle name="Normal 2 4" xfId="368" xr:uid="{00000000-0005-0000-0000-000065010000}"/>
    <cellStyle name="Normal 2 4 2" xfId="369" xr:uid="{00000000-0005-0000-0000-000066010000}"/>
    <cellStyle name="Normal 2 5" xfId="370" xr:uid="{00000000-0005-0000-0000-000067010000}"/>
    <cellStyle name="Normal 2 6" xfId="371" xr:uid="{00000000-0005-0000-0000-000068010000}"/>
    <cellStyle name="Normal 2 7" xfId="372" xr:uid="{00000000-0005-0000-0000-000069010000}"/>
    <cellStyle name="Normal 2 8" xfId="373" xr:uid="{00000000-0005-0000-0000-00006A010000}"/>
    <cellStyle name="Normal 2 9" xfId="374" xr:uid="{00000000-0005-0000-0000-00006B010000}"/>
    <cellStyle name="Normal 20" xfId="375" xr:uid="{00000000-0005-0000-0000-00006C010000}"/>
    <cellStyle name="Normal 20 2" xfId="376" xr:uid="{00000000-0005-0000-0000-00006D010000}"/>
    <cellStyle name="Normal 20 3" xfId="377" xr:uid="{00000000-0005-0000-0000-00006E010000}"/>
    <cellStyle name="Normal 20 4" xfId="378" xr:uid="{00000000-0005-0000-0000-00006F010000}"/>
    <cellStyle name="Normal 20 5" xfId="379" xr:uid="{00000000-0005-0000-0000-000070010000}"/>
    <cellStyle name="Normal 21" xfId="380" xr:uid="{00000000-0005-0000-0000-000071010000}"/>
    <cellStyle name="Normal 21 2" xfId="381" xr:uid="{00000000-0005-0000-0000-000072010000}"/>
    <cellStyle name="Normal 21 3" xfId="382" xr:uid="{00000000-0005-0000-0000-000073010000}"/>
    <cellStyle name="Normal 21 4" xfId="383" xr:uid="{00000000-0005-0000-0000-000074010000}"/>
    <cellStyle name="Normal 21 5" xfId="384" xr:uid="{00000000-0005-0000-0000-000075010000}"/>
    <cellStyle name="Normal 22" xfId="385" xr:uid="{00000000-0005-0000-0000-000076010000}"/>
    <cellStyle name="Normal 22 2" xfId="386" xr:uid="{00000000-0005-0000-0000-000077010000}"/>
    <cellStyle name="Normal 22 3" xfId="387" xr:uid="{00000000-0005-0000-0000-000078010000}"/>
    <cellStyle name="Normal 22 4" xfId="388" xr:uid="{00000000-0005-0000-0000-000079010000}"/>
    <cellStyle name="Normal 22 5" xfId="389" xr:uid="{00000000-0005-0000-0000-00007A010000}"/>
    <cellStyle name="Normal 27" xfId="390" xr:uid="{00000000-0005-0000-0000-00007B010000}"/>
    <cellStyle name="Normal 27 2" xfId="391" xr:uid="{00000000-0005-0000-0000-00007C010000}"/>
    <cellStyle name="Normal 27 3" xfId="392" xr:uid="{00000000-0005-0000-0000-00007D010000}"/>
    <cellStyle name="Normal 27 4" xfId="393" xr:uid="{00000000-0005-0000-0000-00007E010000}"/>
    <cellStyle name="Normal 27 5" xfId="394" xr:uid="{00000000-0005-0000-0000-00007F010000}"/>
    <cellStyle name="Normal 28" xfId="395" xr:uid="{00000000-0005-0000-0000-000080010000}"/>
    <cellStyle name="Normal 28 2" xfId="396" xr:uid="{00000000-0005-0000-0000-000081010000}"/>
    <cellStyle name="Normal 28 3" xfId="397" xr:uid="{00000000-0005-0000-0000-000082010000}"/>
    <cellStyle name="Normal 28 4" xfId="398" xr:uid="{00000000-0005-0000-0000-000083010000}"/>
    <cellStyle name="Normal 28 5" xfId="399" xr:uid="{00000000-0005-0000-0000-000084010000}"/>
    <cellStyle name="Normal 29" xfId="400" xr:uid="{00000000-0005-0000-0000-000085010000}"/>
    <cellStyle name="Normal 29 2" xfId="401" xr:uid="{00000000-0005-0000-0000-000086010000}"/>
    <cellStyle name="Normal 29 3" xfId="402" xr:uid="{00000000-0005-0000-0000-000087010000}"/>
    <cellStyle name="Normal 29 4" xfId="403" xr:uid="{00000000-0005-0000-0000-000088010000}"/>
    <cellStyle name="Normal 29 5" xfId="404" xr:uid="{00000000-0005-0000-0000-000089010000}"/>
    <cellStyle name="Normal 3" xfId="15" xr:uid="{00000000-0005-0000-0000-00008A010000}"/>
    <cellStyle name="Normal 3 2" xfId="406" xr:uid="{00000000-0005-0000-0000-00008B010000}"/>
    <cellStyle name="Normal 3 2 2" xfId="407" xr:uid="{00000000-0005-0000-0000-00008C010000}"/>
    <cellStyle name="Normal 3 3" xfId="408" xr:uid="{00000000-0005-0000-0000-00008D010000}"/>
    <cellStyle name="Normal 3 4" xfId="409" xr:uid="{00000000-0005-0000-0000-00008E010000}"/>
    <cellStyle name="Normal 3 5" xfId="405" xr:uid="{00000000-0005-0000-0000-00008F010000}"/>
    <cellStyle name="Normal 4" xfId="7" xr:uid="{00000000-0005-0000-0000-000090010000}"/>
    <cellStyle name="Normal 4 10" xfId="410" xr:uid="{00000000-0005-0000-0000-000091010000}"/>
    <cellStyle name="Normal 4 11" xfId="411" xr:uid="{00000000-0005-0000-0000-000092010000}"/>
    <cellStyle name="Normal 4 12" xfId="412" xr:uid="{00000000-0005-0000-0000-000093010000}"/>
    <cellStyle name="Normal 4 13" xfId="413" xr:uid="{00000000-0005-0000-0000-000094010000}"/>
    <cellStyle name="Normal 4 14" xfId="414" xr:uid="{00000000-0005-0000-0000-000095010000}"/>
    <cellStyle name="Normal 4 15" xfId="415" xr:uid="{00000000-0005-0000-0000-000096010000}"/>
    <cellStyle name="Normal 4 16" xfId="416" xr:uid="{00000000-0005-0000-0000-000097010000}"/>
    <cellStyle name="Normal 4 17" xfId="417" xr:uid="{00000000-0005-0000-0000-000098010000}"/>
    <cellStyle name="Normal 4 18" xfId="418" xr:uid="{00000000-0005-0000-0000-000099010000}"/>
    <cellStyle name="Normal 4 19" xfId="419" xr:uid="{00000000-0005-0000-0000-00009A010000}"/>
    <cellStyle name="Normal 4 2" xfId="420" xr:uid="{00000000-0005-0000-0000-00009B010000}"/>
    <cellStyle name="Normal 4 2 2" xfId="421" xr:uid="{00000000-0005-0000-0000-00009C010000}"/>
    <cellStyle name="Normal 4 2 3" xfId="422" xr:uid="{00000000-0005-0000-0000-00009D010000}"/>
    <cellStyle name="Normal 4 2 4" xfId="423" xr:uid="{00000000-0005-0000-0000-00009E010000}"/>
    <cellStyle name="Normal 4 20" xfId="424" xr:uid="{00000000-0005-0000-0000-00009F010000}"/>
    <cellStyle name="Normal 4 21" xfId="425" xr:uid="{00000000-0005-0000-0000-0000A0010000}"/>
    <cellStyle name="Normal 4 22" xfId="426" xr:uid="{00000000-0005-0000-0000-0000A1010000}"/>
    <cellStyle name="Normal 4 23" xfId="427" xr:uid="{00000000-0005-0000-0000-0000A2010000}"/>
    <cellStyle name="Normal 4 24" xfId="428" xr:uid="{00000000-0005-0000-0000-0000A3010000}"/>
    <cellStyle name="Normal 4 25" xfId="429" xr:uid="{00000000-0005-0000-0000-0000A4010000}"/>
    <cellStyle name="Normal 4 26" xfId="430" xr:uid="{00000000-0005-0000-0000-0000A5010000}"/>
    <cellStyle name="Normal 4 3" xfId="431" xr:uid="{00000000-0005-0000-0000-0000A6010000}"/>
    <cellStyle name="Normal 4 3 2" xfId="432" xr:uid="{00000000-0005-0000-0000-0000A7010000}"/>
    <cellStyle name="Normal 4 4" xfId="433" xr:uid="{00000000-0005-0000-0000-0000A8010000}"/>
    <cellStyle name="Normal 4 4 2" xfId="434" xr:uid="{00000000-0005-0000-0000-0000A9010000}"/>
    <cellStyle name="Normal 4 5" xfId="435" xr:uid="{00000000-0005-0000-0000-0000AA010000}"/>
    <cellStyle name="Normal 4 6" xfId="436" xr:uid="{00000000-0005-0000-0000-0000AB010000}"/>
    <cellStyle name="Normal 4 7" xfId="437" xr:uid="{00000000-0005-0000-0000-0000AC010000}"/>
    <cellStyle name="Normal 4 8" xfId="438" xr:uid="{00000000-0005-0000-0000-0000AD010000}"/>
    <cellStyle name="Normal 4 9" xfId="439" xr:uid="{00000000-0005-0000-0000-0000AE010000}"/>
    <cellStyle name="Normal 5" xfId="18" xr:uid="{00000000-0005-0000-0000-0000AF010000}"/>
    <cellStyle name="Normal 5 2" xfId="441" xr:uid="{00000000-0005-0000-0000-0000B0010000}"/>
    <cellStyle name="Normal 5 3" xfId="442" xr:uid="{00000000-0005-0000-0000-0000B1010000}"/>
    <cellStyle name="Normal 5 4" xfId="443" xr:uid="{00000000-0005-0000-0000-0000B2010000}"/>
    <cellStyle name="Normal 5 5" xfId="440" xr:uid="{00000000-0005-0000-0000-0000B3010000}"/>
    <cellStyle name="Normal 56" xfId="444" xr:uid="{00000000-0005-0000-0000-0000B4010000}"/>
    <cellStyle name="Normal 56 2" xfId="445" xr:uid="{00000000-0005-0000-0000-0000B5010000}"/>
    <cellStyle name="Normal 56 3" xfId="446" xr:uid="{00000000-0005-0000-0000-0000B6010000}"/>
    <cellStyle name="Normal 56 4" xfId="447" xr:uid="{00000000-0005-0000-0000-0000B7010000}"/>
    <cellStyle name="Normal 56 5" xfId="448" xr:uid="{00000000-0005-0000-0000-0000B8010000}"/>
    <cellStyle name="Normal 6" xfId="8" xr:uid="{00000000-0005-0000-0000-0000B9010000}"/>
    <cellStyle name="Normal 6 10" xfId="449" xr:uid="{00000000-0005-0000-0000-0000BA010000}"/>
    <cellStyle name="Normal 6 11" xfId="450" xr:uid="{00000000-0005-0000-0000-0000BB010000}"/>
    <cellStyle name="Normal 6 12" xfId="451" xr:uid="{00000000-0005-0000-0000-0000BC010000}"/>
    <cellStyle name="Normal 6 13" xfId="452" xr:uid="{00000000-0005-0000-0000-0000BD010000}"/>
    <cellStyle name="Normal 6 14" xfId="453" xr:uid="{00000000-0005-0000-0000-0000BE010000}"/>
    <cellStyle name="Normal 6 15" xfId="454" xr:uid="{00000000-0005-0000-0000-0000BF010000}"/>
    <cellStyle name="Normal 6 16" xfId="455" xr:uid="{00000000-0005-0000-0000-0000C0010000}"/>
    <cellStyle name="Normal 6 17" xfId="456" xr:uid="{00000000-0005-0000-0000-0000C1010000}"/>
    <cellStyle name="Normal 6 18" xfId="457" xr:uid="{00000000-0005-0000-0000-0000C2010000}"/>
    <cellStyle name="Normal 6 19" xfId="458" xr:uid="{00000000-0005-0000-0000-0000C3010000}"/>
    <cellStyle name="Normal 6 2" xfId="459" xr:uid="{00000000-0005-0000-0000-0000C4010000}"/>
    <cellStyle name="Normal 6 20" xfId="460" xr:uid="{00000000-0005-0000-0000-0000C5010000}"/>
    <cellStyle name="Normal 6 21" xfId="461" xr:uid="{00000000-0005-0000-0000-0000C6010000}"/>
    <cellStyle name="Normal 6 22" xfId="462" xr:uid="{00000000-0005-0000-0000-0000C7010000}"/>
    <cellStyle name="Normal 6 23" xfId="463" xr:uid="{00000000-0005-0000-0000-0000C8010000}"/>
    <cellStyle name="Normal 6 24" xfId="464" xr:uid="{00000000-0005-0000-0000-0000C9010000}"/>
    <cellStyle name="Normal 6 25" xfId="465" xr:uid="{00000000-0005-0000-0000-0000CA010000}"/>
    <cellStyle name="Normal 6 3" xfId="466" xr:uid="{00000000-0005-0000-0000-0000CB010000}"/>
    <cellStyle name="Normal 6 4" xfId="467" xr:uid="{00000000-0005-0000-0000-0000CC010000}"/>
    <cellStyle name="Normal 6 5" xfId="468" xr:uid="{00000000-0005-0000-0000-0000CD010000}"/>
    <cellStyle name="Normal 6 6" xfId="469" xr:uid="{00000000-0005-0000-0000-0000CE010000}"/>
    <cellStyle name="Normal 6 7" xfId="470" xr:uid="{00000000-0005-0000-0000-0000CF010000}"/>
    <cellStyle name="Normal 6 8" xfId="471" xr:uid="{00000000-0005-0000-0000-0000D0010000}"/>
    <cellStyle name="Normal 6 9" xfId="472" xr:uid="{00000000-0005-0000-0000-0000D1010000}"/>
    <cellStyle name="Normal 7" xfId="9" xr:uid="{00000000-0005-0000-0000-0000D2010000}"/>
    <cellStyle name="Normal 7 10" xfId="474" xr:uid="{00000000-0005-0000-0000-0000D3010000}"/>
    <cellStyle name="Normal 7 11" xfId="475" xr:uid="{00000000-0005-0000-0000-0000D4010000}"/>
    <cellStyle name="Normal 7 12" xfId="476" xr:uid="{00000000-0005-0000-0000-0000D5010000}"/>
    <cellStyle name="Normal 7 13" xfId="477" xr:uid="{00000000-0005-0000-0000-0000D6010000}"/>
    <cellStyle name="Normal 7 14" xfId="478" xr:uid="{00000000-0005-0000-0000-0000D7010000}"/>
    <cellStyle name="Normal 7 15" xfId="479" xr:uid="{00000000-0005-0000-0000-0000D8010000}"/>
    <cellStyle name="Normal 7 16" xfId="480" xr:uid="{00000000-0005-0000-0000-0000D9010000}"/>
    <cellStyle name="Normal 7 17" xfId="481" xr:uid="{00000000-0005-0000-0000-0000DA010000}"/>
    <cellStyle name="Normal 7 18" xfId="482" xr:uid="{00000000-0005-0000-0000-0000DB010000}"/>
    <cellStyle name="Normal 7 19" xfId="483" xr:uid="{00000000-0005-0000-0000-0000DC010000}"/>
    <cellStyle name="Normal 7 2" xfId="484" xr:uid="{00000000-0005-0000-0000-0000DD010000}"/>
    <cellStyle name="Normal 7 20" xfId="485" xr:uid="{00000000-0005-0000-0000-0000DE010000}"/>
    <cellStyle name="Normal 7 21" xfId="486" xr:uid="{00000000-0005-0000-0000-0000DF010000}"/>
    <cellStyle name="Normal 7 22" xfId="487" xr:uid="{00000000-0005-0000-0000-0000E0010000}"/>
    <cellStyle name="Normal 7 23" xfId="488" xr:uid="{00000000-0005-0000-0000-0000E1010000}"/>
    <cellStyle name="Normal 7 24" xfId="489" xr:uid="{00000000-0005-0000-0000-0000E2010000}"/>
    <cellStyle name="Normal 7 25" xfId="490" xr:uid="{00000000-0005-0000-0000-0000E3010000}"/>
    <cellStyle name="Normal 7 26" xfId="473" xr:uid="{00000000-0005-0000-0000-0000E4010000}"/>
    <cellStyle name="Normal 7 3" xfId="491" xr:uid="{00000000-0005-0000-0000-0000E5010000}"/>
    <cellStyle name="Normal 7 4" xfId="492" xr:uid="{00000000-0005-0000-0000-0000E6010000}"/>
    <cellStyle name="Normal 7 5" xfId="493" xr:uid="{00000000-0005-0000-0000-0000E7010000}"/>
    <cellStyle name="Normal 7 6" xfId="494" xr:uid="{00000000-0005-0000-0000-0000E8010000}"/>
    <cellStyle name="Normal 7 7" xfId="495" xr:uid="{00000000-0005-0000-0000-0000E9010000}"/>
    <cellStyle name="Normal 7 8" xfId="496" xr:uid="{00000000-0005-0000-0000-0000EA010000}"/>
    <cellStyle name="Normal 7 9" xfId="497" xr:uid="{00000000-0005-0000-0000-0000EB010000}"/>
    <cellStyle name="Normal 8" xfId="10" xr:uid="{00000000-0005-0000-0000-0000EC010000}"/>
    <cellStyle name="Normal 8 10" xfId="499" xr:uid="{00000000-0005-0000-0000-0000ED010000}"/>
    <cellStyle name="Normal 8 11" xfId="500" xr:uid="{00000000-0005-0000-0000-0000EE010000}"/>
    <cellStyle name="Normal 8 12" xfId="501" xr:uid="{00000000-0005-0000-0000-0000EF010000}"/>
    <cellStyle name="Normal 8 13" xfId="502" xr:uid="{00000000-0005-0000-0000-0000F0010000}"/>
    <cellStyle name="Normal 8 14" xfId="503" xr:uid="{00000000-0005-0000-0000-0000F1010000}"/>
    <cellStyle name="Normal 8 15" xfId="504" xr:uid="{00000000-0005-0000-0000-0000F2010000}"/>
    <cellStyle name="Normal 8 16" xfId="505" xr:uid="{00000000-0005-0000-0000-0000F3010000}"/>
    <cellStyle name="Normal 8 17" xfId="506" xr:uid="{00000000-0005-0000-0000-0000F4010000}"/>
    <cellStyle name="Normal 8 18" xfId="507" xr:uid="{00000000-0005-0000-0000-0000F5010000}"/>
    <cellStyle name="Normal 8 19" xfId="508" xr:uid="{00000000-0005-0000-0000-0000F6010000}"/>
    <cellStyle name="Normal 8 2" xfId="509" xr:uid="{00000000-0005-0000-0000-0000F7010000}"/>
    <cellStyle name="Normal 8 20" xfId="510" xr:uid="{00000000-0005-0000-0000-0000F8010000}"/>
    <cellStyle name="Normal 8 21" xfId="511" xr:uid="{00000000-0005-0000-0000-0000F9010000}"/>
    <cellStyle name="Normal 8 22" xfId="512" xr:uid="{00000000-0005-0000-0000-0000FA010000}"/>
    <cellStyle name="Normal 8 23" xfId="513" xr:uid="{00000000-0005-0000-0000-0000FB010000}"/>
    <cellStyle name="Normal 8 24" xfId="514" xr:uid="{00000000-0005-0000-0000-0000FC010000}"/>
    <cellStyle name="Normal 8 25" xfId="515" xr:uid="{00000000-0005-0000-0000-0000FD010000}"/>
    <cellStyle name="Normal 8 26" xfId="516" xr:uid="{00000000-0005-0000-0000-0000FE010000}"/>
    <cellStyle name="Normal 8 27" xfId="517" xr:uid="{00000000-0005-0000-0000-0000FF010000}"/>
    <cellStyle name="Normal 8 28" xfId="518" xr:uid="{00000000-0005-0000-0000-000000020000}"/>
    <cellStyle name="Normal 8 29" xfId="519" xr:uid="{00000000-0005-0000-0000-000001020000}"/>
    <cellStyle name="Normal 8 29 2" xfId="520" xr:uid="{00000000-0005-0000-0000-000002020000}"/>
    <cellStyle name="Normal 8 3" xfId="521" xr:uid="{00000000-0005-0000-0000-000003020000}"/>
    <cellStyle name="Normal 8 30" xfId="522" xr:uid="{00000000-0005-0000-0000-000004020000}"/>
    <cellStyle name="Normal 8 31" xfId="523" xr:uid="{00000000-0005-0000-0000-000005020000}"/>
    <cellStyle name="Normal 8 32" xfId="524" xr:uid="{00000000-0005-0000-0000-000006020000}"/>
    <cellStyle name="Normal 8 33" xfId="525" xr:uid="{00000000-0005-0000-0000-000007020000}"/>
    <cellStyle name="Normal 8 34" xfId="498" xr:uid="{00000000-0005-0000-0000-000008020000}"/>
    <cellStyle name="Normal 8 4" xfId="526" xr:uid="{00000000-0005-0000-0000-000009020000}"/>
    <cellStyle name="Normal 8 5" xfId="527" xr:uid="{00000000-0005-0000-0000-00000A020000}"/>
    <cellStyle name="Normal 8 6" xfId="528" xr:uid="{00000000-0005-0000-0000-00000B020000}"/>
    <cellStyle name="Normal 8 7" xfId="529" xr:uid="{00000000-0005-0000-0000-00000C020000}"/>
    <cellStyle name="Normal 8 8" xfId="530" xr:uid="{00000000-0005-0000-0000-00000D020000}"/>
    <cellStyle name="Normal 8 9" xfId="531" xr:uid="{00000000-0005-0000-0000-00000E020000}"/>
    <cellStyle name="Normal 9" xfId="11" xr:uid="{00000000-0005-0000-0000-00000F020000}"/>
    <cellStyle name="Normal 9 2" xfId="533" xr:uid="{00000000-0005-0000-0000-000010020000}"/>
    <cellStyle name="Normal 9 3" xfId="534" xr:uid="{00000000-0005-0000-0000-000011020000}"/>
    <cellStyle name="Normal 9 4" xfId="535" xr:uid="{00000000-0005-0000-0000-000012020000}"/>
    <cellStyle name="Normal 9 5" xfId="536" xr:uid="{00000000-0005-0000-0000-000013020000}"/>
    <cellStyle name="Normal 9 6" xfId="537" xr:uid="{00000000-0005-0000-0000-000014020000}"/>
    <cellStyle name="Normal 9 7" xfId="532" xr:uid="{00000000-0005-0000-0000-000015020000}"/>
    <cellStyle name="Note 2" xfId="538" xr:uid="{00000000-0005-0000-0000-000016020000}"/>
    <cellStyle name="Output 2" xfId="539" xr:uid="{00000000-0005-0000-0000-000017020000}"/>
    <cellStyle name="Output Amounts" xfId="540" xr:uid="{00000000-0005-0000-0000-000018020000}"/>
    <cellStyle name="Output Line Items" xfId="541" xr:uid="{00000000-0005-0000-0000-000019020000}"/>
    <cellStyle name="Percent" xfId="12" builtinId="5"/>
    <cellStyle name="Percent 16" xfId="542" xr:uid="{00000000-0005-0000-0000-00001B020000}"/>
    <cellStyle name="Percent 16 2" xfId="543" xr:uid="{00000000-0005-0000-0000-00001C020000}"/>
    <cellStyle name="Percent 16 3" xfId="544" xr:uid="{00000000-0005-0000-0000-00001D020000}"/>
    <cellStyle name="Percent 16 4" xfId="545" xr:uid="{00000000-0005-0000-0000-00001E020000}"/>
    <cellStyle name="Percent 2" xfId="14" xr:uid="{00000000-0005-0000-0000-00001F020000}"/>
    <cellStyle name="Percent 3" xfId="16" xr:uid="{00000000-0005-0000-0000-000020020000}"/>
    <cellStyle name="Title" xfId="17" builtinId="15" customBuiltin="1"/>
    <cellStyle name="Total 2" xfId="546" xr:uid="{00000000-0005-0000-0000-000022020000}"/>
    <cellStyle name="Warning Text 2" xfId="547" xr:uid="{00000000-0005-0000-0000-000023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99"/>
  <sheetViews>
    <sheetView tabSelected="1" view="pageBreakPreview" topLeftCell="A10" zoomScale="80" zoomScaleNormal="100" zoomScaleSheetLayoutView="80" workbookViewId="0">
      <selection activeCell="Q16" sqref="Q16"/>
    </sheetView>
  </sheetViews>
  <sheetFormatPr defaultColWidth="9.33203125" defaultRowHeight="14.25"/>
  <cols>
    <col min="1" max="1" width="8.6640625" style="1" customWidth="1"/>
    <col min="2" max="2" width="14.6640625" style="1" customWidth="1"/>
    <col min="3" max="3" width="36.83203125" style="1" customWidth="1"/>
    <col min="4" max="4" width="13.1640625" style="1" customWidth="1"/>
    <col min="5" max="5" width="7.33203125" style="38" customWidth="1"/>
    <col min="6" max="6" width="12" style="38" customWidth="1"/>
    <col min="7" max="7" width="13.83203125" style="38" customWidth="1"/>
    <col min="8" max="8" width="12" style="1" customWidth="1"/>
    <col min="9" max="9" width="8.5" style="1" customWidth="1"/>
    <col min="10" max="10" width="14.6640625" style="1" customWidth="1"/>
    <col min="11" max="11" width="13.5" style="1" bestFit="1" customWidth="1"/>
    <col min="12" max="12" width="10.6640625" style="1" customWidth="1"/>
    <col min="13" max="13" width="12.33203125" style="1" bestFit="1" customWidth="1"/>
    <col min="14" max="14" width="12.33203125" style="1" customWidth="1"/>
    <col min="15" max="15" width="14.5" style="1" customWidth="1"/>
    <col min="16" max="16" width="11.83203125" style="1" customWidth="1"/>
    <col min="17" max="17" width="12.33203125" style="1" bestFit="1" customWidth="1"/>
    <col min="18" max="18" width="11.1640625" style="1" customWidth="1"/>
    <col min="19" max="19" width="16.83203125" style="1" bestFit="1" customWidth="1"/>
    <col min="20" max="20" width="13.5" style="1" customWidth="1"/>
    <col min="21" max="21" width="9.6640625" style="1" customWidth="1"/>
    <col min="22" max="22" width="14.1640625" style="1" customWidth="1"/>
    <col min="23" max="23" width="12.33203125" style="1" bestFit="1" customWidth="1"/>
    <col min="24" max="24" width="12" style="1" customWidth="1"/>
    <col min="25" max="25" width="13.5" style="1" bestFit="1" customWidth="1"/>
    <col min="26" max="26" width="10.33203125" style="1" bestFit="1" customWidth="1"/>
    <col min="27" max="27" width="13.6640625" style="1" bestFit="1" customWidth="1"/>
    <col min="28" max="28" width="15.33203125" style="1" bestFit="1" customWidth="1"/>
    <col min="29" max="29" width="13.33203125" style="1" customWidth="1"/>
    <col min="30" max="30" width="15.83203125" style="1" customWidth="1"/>
    <col min="31" max="31" width="12.5" style="1" customWidth="1"/>
    <col min="32" max="32" width="11" style="38" customWidth="1"/>
    <col min="33" max="33" width="11.6640625" style="38" customWidth="1"/>
    <col min="34" max="34" width="13" style="38" customWidth="1"/>
    <col min="35" max="35" width="13.5" style="38" customWidth="1"/>
    <col min="36" max="36" width="11.33203125" style="38" customWidth="1"/>
    <col min="37" max="37" width="9.6640625" style="38" customWidth="1"/>
    <col min="38" max="38" width="14.6640625" style="38" customWidth="1"/>
    <col min="39" max="39" width="11.83203125" style="1" customWidth="1"/>
    <col min="40" max="41" width="8.1640625" style="1" customWidth="1"/>
    <col min="42" max="16384" width="9.33203125" style="1"/>
  </cols>
  <sheetData>
    <row r="1" spans="1:41">
      <c r="A1" s="1" t="s">
        <v>0</v>
      </c>
      <c r="H1" s="37" t="s">
        <v>74</v>
      </c>
      <c r="I1" s="1" t="str">
        <f t="shared" ref="I1:I6" si="0">A1</f>
        <v>EL PASO ELECTRIC COMPANY</v>
      </c>
      <c r="T1" s="37" t="str">
        <f>H1</f>
        <v>SCHEDULE O-7.1</v>
      </c>
      <c r="U1" s="1" t="str">
        <f>I1</f>
        <v>EL PASO ELECTRIC COMPANY</v>
      </c>
      <c r="AD1" s="37" t="str">
        <f>T1</f>
        <v>SCHEDULE O-7.1</v>
      </c>
      <c r="AL1" s="39"/>
    </row>
    <row r="2" spans="1:41">
      <c r="A2" s="1" t="s">
        <v>134</v>
      </c>
      <c r="H2" s="37" t="s">
        <v>120</v>
      </c>
      <c r="I2" s="1" t="str">
        <f t="shared" si="0"/>
        <v>2021 TEXAS RATE CASE FILING</v>
      </c>
      <c r="T2" s="37" t="s">
        <v>121</v>
      </c>
      <c r="U2" s="1" t="str">
        <f>I2</f>
        <v>2021 TEXAS RATE CASE FILING</v>
      </c>
      <c r="AD2" s="37" t="s">
        <v>122</v>
      </c>
      <c r="AL2" s="39"/>
    </row>
    <row r="3" spans="1:41">
      <c r="A3" s="1" t="s">
        <v>75</v>
      </c>
      <c r="H3" s="40"/>
      <c r="I3" s="1" t="s">
        <v>140</v>
      </c>
      <c r="U3" s="1" t="str">
        <f>I3</f>
        <v>SCHEDULE O-7.1:  RETAIL SALES AT METER</v>
      </c>
    </row>
    <row r="4" spans="1:41">
      <c r="A4" s="1" t="s">
        <v>85</v>
      </c>
      <c r="H4" s="40"/>
      <c r="I4" s="1" t="str">
        <f t="shared" si="0"/>
        <v>SPONSOR:  GEORGE NOVELA</v>
      </c>
      <c r="U4" s="1" t="str">
        <f>I4</f>
        <v>SPONSOR:  GEORGE NOVELA</v>
      </c>
    </row>
    <row r="5" spans="1:41">
      <c r="A5" s="1" t="s">
        <v>139</v>
      </c>
      <c r="H5" s="40"/>
      <c r="I5" s="1" t="str">
        <f t="shared" si="0"/>
        <v>PREPARER:  ENEDINA SOTO</v>
      </c>
      <c r="U5" s="1" t="str">
        <f>I5</f>
        <v>PREPARER:  ENEDINA SOTO</v>
      </c>
    </row>
    <row r="6" spans="1:41">
      <c r="A6" s="1" t="s">
        <v>135</v>
      </c>
      <c r="I6" s="1" t="str">
        <f t="shared" si="0"/>
        <v>FOR THE TEST YEAR ENDED DECEMBER 31, 2020</v>
      </c>
      <c r="U6" s="1" t="str">
        <f>I6</f>
        <v>FOR THE TEST YEAR ENDED DECEMBER 31, 2020</v>
      </c>
    </row>
    <row r="7" spans="1:41">
      <c r="J7" s="41"/>
      <c r="V7" s="41"/>
    </row>
    <row r="8" spans="1:41" ht="11.25" customHeight="1">
      <c r="I8" s="42"/>
      <c r="J8" s="42" t="s">
        <v>6</v>
      </c>
      <c r="K8" s="42" t="s">
        <v>7</v>
      </c>
      <c r="L8" s="42" t="s">
        <v>8</v>
      </c>
      <c r="M8" s="42" t="s">
        <v>9</v>
      </c>
      <c r="N8" s="42" t="s">
        <v>10</v>
      </c>
      <c r="O8" s="42" t="s">
        <v>11</v>
      </c>
      <c r="P8" s="42" t="s">
        <v>12</v>
      </c>
      <c r="Q8" s="42" t="s">
        <v>13</v>
      </c>
      <c r="R8" s="42" t="s">
        <v>14</v>
      </c>
      <c r="S8" s="42" t="s">
        <v>15</v>
      </c>
      <c r="T8" s="42" t="s">
        <v>17</v>
      </c>
      <c r="U8" s="42"/>
      <c r="V8" s="42" t="s">
        <v>18</v>
      </c>
      <c r="W8" s="42" t="s">
        <v>19</v>
      </c>
      <c r="X8" s="42" t="s">
        <v>20</v>
      </c>
      <c r="Y8" s="42" t="s">
        <v>21</v>
      </c>
      <c r="Z8" s="42" t="s">
        <v>22</v>
      </c>
      <c r="AA8" s="43" t="s">
        <v>23</v>
      </c>
      <c r="AB8" s="42" t="s">
        <v>24</v>
      </c>
      <c r="AC8" s="42" t="s">
        <v>25</v>
      </c>
      <c r="AD8" s="42" t="s">
        <v>138</v>
      </c>
      <c r="AE8" s="42"/>
      <c r="AF8" s="43"/>
      <c r="AG8" s="43"/>
      <c r="AH8" s="43"/>
      <c r="AI8" s="43"/>
      <c r="AJ8" s="43"/>
      <c r="AL8" s="43"/>
      <c r="AM8" s="42"/>
      <c r="AO8" s="42"/>
    </row>
    <row r="9" spans="1:41">
      <c r="B9" s="1" t="s">
        <v>128</v>
      </c>
      <c r="I9" s="44" t="s">
        <v>16</v>
      </c>
      <c r="J9" s="44" t="s">
        <v>86</v>
      </c>
      <c r="K9" s="44" t="s">
        <v>87</v>
      </c>
      <c r="L9" s="44" t="s">
        <v>88</v>
      </c>
      <c r="M9" s="44" t="s">
        <v>89</v>
      </c>
      <c r="N9" s="44" t="s">
        <v>136</v>
      </c>
      <c r="O9" s="44" t="s">
        <v>90</v>
      </c>
      <c r="P9" s="44" t="s">
        <v>91</v>
      </c>
      <c r="Q9" s="44" t="s">
        <v>92</v>
      </c>
      <c r="R9" s="44" t="s">
        <v>93</v>
      </c>
      <c r="S9" s="44" t="s">
        <v>94</v>
      </c>
      <c r="T9" s="44" t="s">
        <v>95</v>
      </c>
      <c r="U9" s="44" t="s">
        <v>16</v>
      </c>
      <c r="V9" s="44" t="s">
        <v>96</v>
      </c>
      <c r="W9" s="45" t="s">
        <v>97</v>
      </c>
      <c r="X9" s="44" t="s">
        <v>98</v>
      </c>
      <c r="Y9" s="44" t="s">
        <v>99</v>
      </c>
      <c r="Z9" s="45" t="s">
        <v>100</v>
      </c>
      <c r="AA9" s="44" t="s">
        <v>101</v>
      </c>
      <c r="AB9" s="44" t="s">
        <v>102</v>
      </c>
      <c r="AC9" s="44" t="s">
        <v>103</v>
      </c>
      <c r="AD9" s="44" t="s">
        <v>4</v>
      </c>
      <c r="AE9" s="43"/>
      <c r="AF9" s="43"/>
      <c r="AH9" s="43"/>
      <c r="AI9" s="43"/>
      <c r="AJ9" s="43"/>
    </row>
    <row r="10" spans="1:41">
      <c r="I10" s="43"/>
      <c r="J10" s="46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6"/>
      <c r="W10" s="43"/>
      <c r="X10" s="43"/>
      <c r="Z10" s="43"/>
      <c r="AB10" s="43"/>
      <c r="AC10" s="43"/>
      <c r="AD10" s="43"/>
      <c r="AE10" s="38"/>
      <c r="AF10" s="43"/>
      <c r="AG10" s="43"/>
      <c r="AH10" s="43"/>
      <c r="AI10" s="43"/>
      <c r="AJ10" s="43"/>
      <c r="AL10" s="43"/>
      <c r="AM10" s="43"/>
      <c r="AN10" s="43"/>
      <c r="AO10" s="43"/>
    </row>
    <row r="11" spans="1:41">
      <c r="A11" s="69" t="s">
        <v>26</v>
      </c>
      <c r="B11" s="69" t="s">
        <v>28</v>
      </c>
      <c r="C11" s="69" t="s">
        <v>1</v>
      </c>
      <c r="D11" s="70"/>
      <c r="E11" s="70"/>
      <c r="F11" s="70"/>
      <c r="G11" s="70"/>
      <c r="I11" s="1" t="s">
        <v>27</v>
      </c>
      <c r="U11" s="1" t="s">
        <v>27</v>
      </c>
    </row>
    <row r="12" spans="1:41">
      <c r="A12" s="43"/>
      <c r="B12" s="43"/>
      <c r="C12" s="43"/>
      <c r="D12" s="43"/>
      <c r="E12" s="43"/>
      <c r="F12" s="43"/>
      <c r="G12" s="43"/>
      <c r="I12" s="27">
        <v>44562</v>
      </c>
      <c r="J12" s="67">
        <v>182040.22127552499</v>
      </c>
      <c r="K12" s="67">
        <v>21397.704892946247</v>
      </c>
      <c r="L12" s="67">
        <v>313.35737440172409</v>
      </c>
      <c r="M12" s="67">
        <v>3558.5609873937337</v>
      </c>
      <c r="N12" s="67">
        <v>227.09941731364154</v>
      </c>
      <c r="O12" s="67">
        <v>13180.040434070172</v>
      </c>
      <c r="P12" s="67">
        <v>3393.4499034411151</v>
      </c>
      <c r="Q12" s="67">
        <v>523.58277941724305</v>
      </c>
      <c r="R12" s="67">
        <v>117.69857685125348</v>
      </c>
      <c r="S12" s="67">
        <v>110037.76061573878</v>
      </c>
      <c r="T12" s="67">
        <v>47191.097145519183</v>
      </c>
      <c r="U12" s="27">
        <f>I12</f>
        <v>44562</v>
      </c>
      <c r="V12" s="67">
        <v>26368.165047750463</v>
      </c>
      <c r="W12" s="67">
        <v>2656.2748783045972</v>
      </c>
      <c r="X12" s="67">
        <v>1883.287410239597</v>
      </c>
      <c r="Y12" s="67">
        <v>25892.636269894319</v>
      </c>
      <c r="Z12" s="67">
        <v>449.04515658289887</v>
      </c>
      <c r="AA12" s="67">
        <v>26043.070164095203</v>
      </c>
      <c r="AB12" s="67">
        <v>14945.092932366781</v>
      </c>
      <c r="AC12" s="67">
        <v>3512.9270228596019</v>
      </c>
      <c r="AD12" s="67">
        <f t="shared" ref="AD12:AD23" si="1">SUM(J12:T12,V12:AC12)</f>
        <v>483731.07228471147</v>
      </c>
      <c r="AE12" s="48"/>
      <c r="AF12" s="49"/>
      <c r="AG12" s="49"/>
      <c r="AH12" s="49"/>
      <c r="AI12" s="49"/>
      <c r="AJ12" s="49"/>
      <c r="AK12" s="50"/>
      <c r="AL12" s="49"/>
      <c r="AM12" s="51"/>
      <c r="AN12" s="52"/>
      <c r="AO12" s="51"/>
    </row>
    <row r="13" spans="1:41">
      <c r="A13" s="43" t="s">
        <v>6</v>
      </c>
      <c r="B13" s="38" t="s">
        <v>86</v>
      </c>
      <c r="C13" s="38" t="s">
        <v>3</v>
      </c>
      <c r="D13" s="38"/>
      <c r="G13" s="43"/>
      <c r="H13" s="31"/>
      <c r="I13" s="27">
        <f>EDATE(I12,1)</f>
        <v>44593</v>
      </c>
      <c r="J13" s="67">
        <v>156366.67327020809</v>
      </c>
      <c r="K13" s="67">
        <v>20879.753211840049</v>
      </c>
      <c r="L13" s="67">
        <v>386.33242501154888</v>
      </c>
      <c r="M13" s="67">
        <v>3107.722866871231</v>
      </c>
      <c r="N13" s="67">
        <v>227.74446717636866</v>
      </c>
      <c r="O13" s="67">
        <v>13762.53616073089</v>
      </c>
      <c r="P13" s="67">
        <v>3577.7239210502194</v>
      </c>
      <c r="Q13" s="67">
        <v>493.19872752044904</v>
      </c>
      <c r="R13" s="67">
        <v>142.9047488865927</v>
      </c>
      <c r="S13" s="67">
        <v>109287.52053356735</v>
      </c>
      <c r="T13" s="67">
        <v>49666.259674295441</v>
      </c>
      <c r="U13" s="27">
        <f t="shared" ref="U13:U23" si="2">I13</f>
        <v>44593</v>
      </c>
      <c r="V13" s="67">
        <v>23663.213024220593</v>
      </c>
      <c r="W13" s="67">
        <v>2312.5725996022024</v>
      </c>
      <c r="X13" s="67">
        <v>1828.2576714052145</v>
      </c>
      <c r="Y13" s="67">
        <v>23945.395176421327</v>
      </c>
      <c r="Z13" s="67">
        <v>258.49713962994866</v>
      </c>
      <c r="AA13" s="67">
        <v>25914.058308710049</v>
      </c>
      <c r="AB13" s="67">
        <v>16714.574661241881</v>
      </c>
      <c r="AC13" s="67">
        <v>4036.1799428307877</v>
      </c>
      <c r="AD13" s="67">
        <f t="shared" si="1"/>
        <v>456571.11853122036</v>
      </c>
      <c r="AE13" s="48"/>
      <c r="AF13" s="49"/>
      <c r="AG13" s="49"/>
      <c r="AH13" s="49"/>
      <c r="AI13" s="49"/>
      <c r="AJ13" s="49"/>
      <c r="AK13" s="50"/>
      <c r="AL13" s="49"/>
      <c r="AM13" s="51"/>
      <c r="AN13" s="52"/>
      <c r="AO13" s="51"/>
    </row>
    <row r="14" spans="1:41">
      <c r="A14" s="43" t="s">
        <v>7</v>
      </c>
      <c r="B14" s="38" t="s">
        <v>87</v>
      </c>
      <c r="C14" s="38" t="s">
        <v>133</v>
      </c>
      <c r="D14" s="38"/>
      <c r="G14" s="43"/>
      <c r="H14" s="31"/>
      <c r="I14" s="27">
        <f t="shared" ref="I14:I23" si="3">EDATE(I13,1)</f>
        <v>44621</v>
      </c>
      <c r="J14" s="67">
        <v>134761.37512280644</v>
      </c>
      <c r="K14" s="67">
        <v>19354.461434510678</v>
      </c>
      <c r="L14" s="67">
        <v>403.57671635173705</v>
      </c>
      <c r="M14" s="67">
        <v>3152.1917369096905</v>
      </c>
      <c r="N14" s="67">
        <v>227.79452251437027</v>
      </c>
      <c r="O14" s="67">
        <v>13472.606679386923</v>
      </c>
      <c r="P14" s="67">
        <v>3333.4385778629453</v>
      </c>
      <c r="Q14" s="67">
        <v>436.85715485268179</v>
      </c>
      <c r="R14" s="67">
        <v>227.97958566066205</v>
      </c>
      <c r="S14" s="67">
        <v>103940.87312896515</v>
      </c>
      <c r="T14" s="67">
        <v>47977.883260995783</v>
      </c>
      <c r="U14" s="27">
        <f t="shared" si="2"/>
        <v>44621</v>
      </c>
      <c r="V14" s="67">
        <v>25464.260712535663</v>
      </c>
      <c r="W14" s="67">
        <v>2354.131107529267</v>
      </c>
      <c r="X14" s="67">
        <v>1689.8525949361963</v>
      </c>
      <c r="Y14" s="67">
        <v>21481.021361412455</v>
      </c>
      <c r="Z14" s="67">
        <v>10.835104237963151</v>
      </c>
      <c r="AA14" s="67">
        <v>25949.916275005082</v>
      </c>
      <c r="AB14" s="67">
        <v>15388.420282566332</v>
      </c>
      <c r="AC14" s="67">
        <v>4227.3708677134891</v>
      </c>
      <c r="AD14" s="67">
        <f t="shared" si="1"/>
        <v>423854.84622675349</v>
      </c>
      <c r="AE14" s="48"/>
      <c r="AF14" s="49"/>
      <c r="AG14" s="49"/>
      <c r="AH14" s="49"/>
      <c r="AI14" s="49"/>
      <c r="AJ14" s="49"/>
      <c r="AK14" s="50"/>
      <c r="AL14" s="49"/>
      <c r="AM14" s="51"/>
      <c r="AN14" s="52"/>
      <c r="AO14" s="51"/>
    </row>
    <row r="15" spans="1:41">
      <c r="A15" s="43" t="s">
        <v>8</v>
      </c>
      <c r="B15" s="38" t="s">
        <v>88</v>
      </c>
      <c r="C15" s="38" t="s">
        <v>104</v>
      </c>
      <c r="D15" s="38"/>
      <c r="G15" s="43"/>
      <c r="H15" s="31"/>
      <c r="I15" s="27">
        <f t="shared" si="3"/>
        <v>44652</v>
      </c>
      <c r="J15" s="67">
        <v>136272.51388695528</v>
      </c>
      <c r="K15" s="67">
        <v>19265.717981044047</v>
      </c>
      <c r="L15" s="67">
        <v>242.54373282950343</v>
      </c>
      <c r="M15" s="67">
        <v>2809.0034943845485</v>
      </c>
      <c r="N15" s="67">
        <v>227.2515994610583</v>
      </c>
      <c r="O15" s="67">
        <v>13268.684376876399</v>
      </c>
      <c r="P15" s="67">
        <v>2949.5486257650509</v>
      </c>
      <c r="Q15" s="67">
        <v>405.9761273626853</v>
      </c>
      <c r="R15" s="67">
        <v>571.25071568615829</v>
      </c>
      <c r="S15" s="67">
        <v>107872.39937401983</v>
      </c>
      <c r="T15" s="67">
        <v>47980.268743735352</v>
      </c>
      <c r="U15" s="27">
        <f t="shared" si="2"/>
        <v>44652</v>
      </c>
      <c r="V15" s="67">
        <v>26760.791831634524</v>
      </c>
      <c r="W15" s="67">
        <v>2065.0369123515557</v>
      </c>
      <c r="X15" s="67">
        <v>1724.6074304473827</v>
      </c>
      <c r="Y15" s="67">
        <v>23720.922707661954</v>
      </c>
      <c r="Z15" s="67">
        <v>7.3613242300109416</v>
      </c>
      <c r="AA15" s="67">
        <v>27858.808828423047</v>
      </c>
      <c r="AB15" s="67">
        <v>13769.502777568228</v>
      </c>
      <c r="AC15" s="67">
        <v>5243.8391239582361</v>
      </c>
      <c r="AD15" s="67">
        <f t="shared" si="1"/>
        <v>433016.02959439484</v>
      </c>
      <c r="AE15" s="48"/>
      <c r="AF15" s="49"/>
      <c r="AG15" s="49"/>
      <c r="AH15" s="49"/>
      <c r="AI15" s="49"/>
      <c r="AJ15" s="49"/>
      <c r="AK15" s="50"/>
      <c r="AL15" s="49"/>
      <c r="AM15" s="51"/>
      <c r="AN15" s="52"/>
      <c r="AO15" s="51"/>
    </row>
    <row r="16" spans="1:41">
      <c r="A16" s="43" t="s">
        <v>9</v>
      </c>
      <c r="B16" s="38" t="s">
        <v>89</v>
      </c>
      <c r="C16" s="38" t="s">
        <v>105</v>
      </c>
      <c r="D16" s="38"/>
      <c r="G16" s="43"/>
      <c r="H16" s="31"/>
      <c r="I16" s="27">
        <f t="shared" si="3"/>
        <v>44682</v>
      </c>
      <c r="J16" s="67">
        <v>179274.18392753875</v>
      </c>
      <c r="K16" s="67">
        <v>21477.742113985318</v>
      </c>
      <c r="L16" s="67">
        <v>256.55057448354364</v>
      </c>
      <c r="M16" s="67">
        <v>2667.1699348969491</v>
      </c>
      <c r="N16" s="67">
        <v>227.3321186079705</v>
      </c>
      <c r="O16" s="67">
        <v>14250.88745101492</v>
      </c>
      <c r="P16" s="67">
        <v>2905.1422064739158</v>
      </c>
      <c r="Q16" s="67">
        <v>347.07298005600256</v>
      </c>
      <c r="R16" s="67">
        <v>496.03931593737582</v>
      </c>
      <c r="S16" s="67">
        <v>116956.08649382053</v>
      </c>
      <c r="T16" s="67">
        <v>48698.503516823548</v>
      </c>
      <c r="U16" s="27">
        <f t="shared" si="2"/>
        <v>44682</v>
      </c>
      <c r="V16" s="67">
        <v>26817.056335211015</v>
      </c>
      <c r="W16" s="67">
        <v>1983.3693657431538</v>
      </c>
      <c r="X16" s="67">
        <v>1650.1045716938272</v>
      </c>
      <c r="Y16" s="67">
        <v>23059.716340824649</v>
      </c>
      <c r="Z16" s="67">
        <v>5.7411136066714681</v>
      </c>
      <c r="AA16" s="67">
        <v>31367.4721760803</v>
      </c>
      <c r="AB16" s="67">
        <v>15542.740045130513</v>
      </c>
      <c r="AC16" s="67">
        <v>6733.0913440856275</v>
      </c>
      <c r="AD16" s="67">
        <f t="shared" si="1"/>
        <v>494716.00192601449</v>
      </c>
      <c r="AE16" s="48"/>
      <c r="AF16" s="49"/>
      <c r="AG16" s="49"/>
      <c r="AH16" s="49"/>
      <c r="AI16" s="49"/>
      <c r="AJ16" s="49"/>
      <c r="AK16" s="50"/>
      <c r="AL16" s="49"/>
      <c r="AM16" s="51"/>
      <c r="AN16" s="52"/>
      <c r="AO16" s="51"/>
    </row>
    <row r="17" spans="1:56">
      <c r="A17" s="43" t="s">
        <v>10</v>
      </c>
      <c r="B17" s="38" t="s">
        <v>136</v>
      </c>
      <c r="C17" s="38" t="s">
        <v>137</v>
      </c>
      <c r="D17" s="38"/>
      <c r="G17" s="43"/>
      <c r="H17" s="31"/>
      <c r="I17" s="27">
        <f t="shared" si="3"/>
        <v>44713</v>
      </c>
      <c r="J17" s="67">
        <v>258122.55408694717</v>
      </c>
      <c r="K17" s="67">
        <v>26766.722308761175</v>
      </c>
      <c r="L17" s="67">
        <v>235.77338378944887</v>
      </c>
      <c r="M17" s="67">
        <v>2421.6605134277934</v>
      </c>
      <c r="N17" s="67">
        <v>227.47403061362806</v>
      </c>
      <c r="O17" s="67">
        <v>15890.005940772673</v>
      </c>
      <c r="P17" s="67">
        <v>3927.6034957716729</v>
      </c>
      <c r="Q17" s="67">
        <v>311.25245678829185</v>
      </c>
      <c r="R17" s="67">
        <v>506.49872544732841</v>
      </c>
      <c r="S17" s="67">
        <v>140936.72476063966</v>
      </c>
      <c r="T17" s="67">
        <v>56050.50671670046</v>
      </c>
      <c r="U17" s="27">
        <f t="shared" si="2"/>
        <v>44713</v>
      </c>
      <c r="V17" s="67">
        <v>27994.822858412484</v>
      </c>
      <c r="W17" s="67">
        <v>1826.8444544686301</v>
      </c>
      <c r="X17" s="67">
        <v>1838.5615276336011</v>
      </c>
      <c r="Y17" s="67">
        <v>27105.636573890904</v>
      </c>
      <c r="Z17" s="67">
        <v>4.8513061432839724</v>
      </c>
      <c r="AA17" s="67">
        <v>39913.833657757779</v>
      </c>
      <c r="AB17" s="67">
        <v>17523.125239898109</v>
      </c>
      <c r="AC17" s="67">
        <v>7778.5298184087624</v>
      </c>
      <c r="AD17" s="67">
        <f t="shared" si="1"/>
        <v>629382.98185627267</v>
      </c>
      <c r="AE17" s="48"/>
      <c r="AF17" s="49"/>
      <c r="AG17" s="49"/>
      <c r="AH17" s="49"/>
      <c r="AI17" s="49"/>
      <c r="AJ17" s="49"/>
      <c r="AK17" s="50"/>
      <c r="AL17" s="49"/>
      <c r="AM17" s="51"/>
      <c r="AN17" s="52"/>
      <c r="AO17" s="51"/>
    </row>
    <row r="18" spans="1:56">
      <c r="A18" s="43" t="s">
        <v>11</v>
      </c>
      <c r="B18" s="38" t="s">
        <v>90</v>
      </c>
      <c r="C18" s="38" t="s">
        <v>106</v>
      </c>
      <c r="D18" s="38"/>
      <c r="G18" s="43"/>
      <c r="H18" s="31"/>
      <c r="I18" s="27">
        <f t="shared" si="3"/>
        <v>44743</v>
      </c>
      <c r="J18" s="67">
        <v>333628.98503745295</v>
      </c>
      <c r="K18" s="67">
        <v>31707.935801678126</v>
      </c>
      <c r="L18" s="67">
        <v>233.83470687889954</v>
      </c>
      <c r="M18" s="67">
        <v>2628.8495635797376</v>
      </c>
      <c r="N18" s="67">
        <v>227.55161531902357</v>
      </c>
      <c r="O18" s="67">
        <v>17330.467156948402</v>
      </c>
      <c r="P18" s="67">
        <v>3800.6178112731363</v>
      </c>
      <c r="Q18" s="67">
        <v>279.20044244541941</v>
      </c>
      <c r="R18" s="67">
        <v>498.30985813943278</v>
      </c>
      <c r="S18" s="67">
        <v>159451.17166743113</v>
      </c>
      <c r="T18" s="67">
        <v>57147.531953579499</v>
      </c>
      <c r="U18" s="27">
        <f t="shared" si="2"/>
        <v>44743</v>
      </c>
      <c r="V18" s="67">
        <v>29468.325997864144</v>
      </c>
      <c r="W18" s="67">
        <v>1943.5545694908562</v>
      </c>
      <c r="X18" s="67">
        <v>1799.5047004204096</v>
      </c>
      <c r="Y18" s="67">
        <v>26580.292071621418</v>
      </c>
      <c r="Z18" s="67">
        <v>4.9221362014415417</v>
      </c>
      <c r="AA18" s="67">
        <v>39596.434065142756</v>
      </c>
      <c r="AB18" s="67">
        <v>17756.252407059554</v>
      </c>
      <c r="AC18" s="67">
        <v>8412.8291901843641</v>
      </c>
      <c r="AD18" s="67">
        <f t="shared" si="1"/>
        <v>732496.57075271057</v>
      </c>
      <c r="AE18" s="48"/>
      <c r="AF18" s="49"/>
      <c r="AG18" s="49"/>
      <c r="AH18" s="49"/>
      <c r="AI18" s="49"/>
      <c r="AJ18" s="49"/>
      <c r="AK18" s="50"/>
      <c r="AL18" s="49"/>
      <c r="AM18" s="51"/>
      <c r="AN18" s="52"/>
      <c r="AO18" s="51"/>
    </row>
    <row r="19" spans="1:56">
      <c r="A19" s="43" t="s">
        <v>12</v>
      </c>
      <c r="B19" s="38" t="s">
        <v>91</v>
      </c>
      <c r="C19" s="38" t="s">
        <v>107</v>
      </c>
      <c r="D19" s="38"/>
      <c r="G19" s="43"/>
      <c r="H19" s="31"/>
      <c r="I19" s="27">
        <f t="shared" si="3"/>
        <v>44774</v>
      </c>
      <c r="J19" s="67">
        <v>339568.28328677698</v>
      </c>
      <c r="K19" s="67">
        <v>31107.405365576153</v>
      </c>
      <c r="L19" s="67">
        <v>256.11702024454718</v>
      </c>
      <c r="M19" s="67">
        <v>2834.4088450844956</v>
      </c>
      <c r="N19" s="67">
        <v>227.67148584701718</v>
      </c>
      <c r="O19" s="67">
        <v>15800.418360986676</v>
      </c>
      <c r="P19" s="67">
        <v>3909.4731071467145</v>
      </c>
      <c r="Q19" s="67">
        <v>245.75836642010412</v>
      </c>
      <c r="R19" s="67">
        <v>475.42788887289646</v>
      </c>
      <c r="S19" s="67">
        <v>159535.62836457539</v>
      </c>
      <c r="T19" s="67">
        <v>59078.712513290127</v>
      </c>
      <c r="U19" s="27">
        <f t="shared" si="2"/>
        <v>44774</v>
      </c>
      <c r="V19" s="67">
        <v>26143.554211368424</v>
      </c>
      <c r="W19" s="67">
        <v>2115.2281429901641</v>
      </c>
      <c r="X19" s="67">
        <v>1611.2900406538306</v>
      </c>
      <c r="Y19" s="67">
        <v>26273.598483282458</v>
      </c>
      <c r="Z19" s="67">
        <v>5.0825698842183753</v>
      </c>
      <c r="AA19" s="67">
        <v>41615.974766861182</v>
      </c>
      <c r="AB19" s="67">
        <v>20592.051678329786</v>
      </c>
      <c r="AC19" s="67">
        <v>8745.3346637559735</v>
      </c>
      <c r="AD19" s="67">
        <f t="shared" si="1"/>
        <v>740141.41916194721</v>
      </c>
      <c r="AE19" s="48"/>
      <c r="AF19" s="49"/>
      <c r="AG19" s="49"/>
      <c r="AH19" s="49"/>
      <c r="AI19" s="49"/>
      <c r="AJ19" s="49"/>
      <c r="AK19" s="50"/>
      <c r="AL19" s="49"/>
      <c r="AM19" s="51"/>
      <c r="AN19" s="52"/>
      <c r="AO19" s="51"/>
    </row>
    <row r="20" spans="1:56">
      <c r="A20" s="43" t="s">
        <v>13</v>
      </c>
      <c r="B20" s="38" t="s">
        <v>92</v>
      </c>
      <c r="C20" s="38" t="s">
        <v>108</v>
      </c>
      <c r="D20" s="38"/>
      <c r="G20" s="43"/>
      <c r="H20" s="31"/>
      <c r="I20" s="27">
        <f t="shared" si="3"/>
        <v>44805</v>
      </c>
      <c r="J20" s="67">
        <v>325712.62836508994</v>
      </c>
      <c r="K20" s="67">
        <v>30932.427823247879</v>
      </c>
      <c r="L20" s="67">
        <v>354.6064211122619</v>
      </c>
      <c r="M20" s="67">
        <v>2976.215281068412</v>
      </c>
      <c r="N20" s="67">
        <v>228.04273042921929</v>
      </c>
      <c r="O20" s="67">
        <v>15766.290950179809</v>
      </c>
      <c r="P20" s="67">
        <v>4273.4976534431562</v>
      </c>
      <c r="Q20" s="67">
        <v>265.05977848055727</v>
      </c>
      <c r="R20" s="67">
        <v>452.49668410762877</v>
      </c>
      <c r="S20" s="67">
        <v>163854.59593937005</v>
      </c>
      <c r="T20" s="67">
        <v>61113.603732215328</v>
      </c>
      <c r="U20" s="27">
        <f t="shared" si="2"/>
        <v>44805</v>
      </c>
      <c r="V20" s="67">
        <v>27691.396805878667</v>
      </c>
      <c r="W20" s="67">
        <v>2215.3590973215269</v>
      </c>
      <c r="X20" s="67">
        <v>1728.2136033854879</v>
      </c>
      <c r="Y20" s="67">
        <v>26222.542730725985</v>
      </c>
      <c r="Z20" s="67">
        <v>6.2543936479557969</v>
      </c>
      <c r="AA20" s="67">
        <v>41464.302265316815</v>
      </c>
      <c r="AB20" s="67">
        <v>23552.081964319263</v>
      </c>
      <c r="AC20" s="67">
        <v>5638.3840757804956</v>
      </c>
      <c r="AD20" s="67">
        <f t="shared" si="1"/>
        <v>734448.00029512041</v>
      </c>
      <c r="AE20" s="48"/>
      <c r="AF20" s="49"/>
      <c r="AG20" s="49"/>
      <c r="AH20" s="49"/>
      <c r="AI20" s="49"/>
      <c r="AJ20" s="49"/>
      <c r="AK20" s="50"/>
      <c r="AL20" s="49"/>
      <c r="AM20" s="51"/>
      <c r="AN20" s="52"/>
      <c r="AO20" s="51"/>
    </row>
    <row r="21" spans="1:56">
      <c r="A21" s="43" t="s">
        <v>14</v>
      </c>
      <c r="B21" s="38" t="s">
        <v>93</v>
      </c>
      <c r="C21" s="38" t="s">
        <v>109</v>
      </c>
      <c r="D21" s="38"/>
      <c r="G21" s="43"/>
      <c r="H21" s="31"/>
      <c r="I21" s="27">
        <f t="shared" si="3"/>
        <v>44835</v>
      </c>
      <c r="J21" s="67">
        <v>218371.37266592341</v>
      </c>
      <c r="K21" s="67">
        <v>24574.361010183406</v>
      </c>
      <c r="L21" s="67">
        <v>335.48279121883547</v>
      </c>
      <c r="M21" s="67">
        <v>3306.1195784359952</v>
      </c>
      <c r="N21" s="67">
        <v>227.78136153155086</v>
      </c>
      <c r="O21" s="67">
        <v>15144.22060310284</v>
      </c>
      <c r="P21" s="67">
        <v>3801.7428850262986</v>
      </c>
      <c r="Q21" s="67">
        <v>284.61449631782153</v>
      </c>
      <c r="R21" s="67">
        <v>338.08887676210992</v>
      </c>
      <c r="S21" s="67">
        <v>134984.10916241774</v>
      </c>
      <c r="T21" s="67">
        <v>53949.017041525323</v>
      </c>
      <c r="U21" s="27">
        <f t="shared" si="2"/>
        <v>44835</v>
      </c>
      <c r="V21" s="67">
        <v>27068.008711783114</v>
      </c>
      <c r="W21" s="67">
        <v>2466.158506072728</v>
      </c>
      <c r="X21" s="67">
        <v>1374.6124244132293</v>
      </c>
      <c r="Y21" s="67">
        <v>23487.184644837569</v>
      </c>
      <c r="Z21" s="67">
        <v>7.0313340268436733</v>
      </c>
      <c r="AA21" s="67">
        <v>30970.506481295975</v>
      </c>
      <c r="AB21" s="67">
        <v>18647.965699833865</v>
      </c>
      <c r="AC21" s="67">
        <v>3969.9298937084859</v>
      </c>
      <c r="AD21" s="67">
        <f t="shared" si="1"/>
        <v>563308.30816841708</v>
      </c>
      <c r="AE21" s="48"/>
      <c r="AF21" s="49"/>
      <c r="AG21" s="49"/>
      <c r="AH21" s="49"/>
      <c r="AI21" s="49"/>
      <c r="AJ21" s="49"/>
      <c r="AK21" s="50"/>
      <c r="AL21" s="49"/>
      <c r="AM21" s="51"/>
      <c r="AN21" s="52"/>
      <c r="AO21" s="51"/>
    </row>
    <row r="22" spans="1:56">
      <c r="A22" s="43" t="s">
        <v>15</v>
      </c>
      <c r="B22" s="38" t="s">
        <v>94</v>
      </c>
      <c r="C22" s="38" t="s">
        <v>110</v>
      </c>
      <c r="D22" s="38"/>
      <c r="G22" s="43"/>
      <c r="H22" s="31"/>
      <c r="I22" s="27">
        <f t="shared" si="3"/>
        <v>44866</v>
      </c>
      <c r="J22" s="67">
        <v>144787.86590830007</v>
      </c>
      <c r="K22" s="67">
        <v>19119.330041325102</v>
      </c>
      <c r="L22" s="67">
        <v>351.26358680116198</v>
      </c>
      <c r="M22" s="67">
        <v>3447.1585763233825</v>
      </c>
      <c r="N22" s="67">
        <v>227.71797992538538</v>
      </c>
      <c r="O22" s="67">
        <v>13953.19909718507</v>
      </c>
      <c r="P22" s="67">
        <v>3829.8701850488987</v>
      </c>
      <c r="Q22" s="67">
        <v>325.78658095573763</v>
      </c>
      <c r="R22" s="67">
        <v>226.8786483186496</v>
      </c>
      <c r="S22" s="67">
        <v>108654.8007692558</v>
      </c>
      <c r="T22" s="67">
        <v>50560.996597667232</v>
      </c>
      <c r="U22" s="27">
        <f t="shared" si="2"/>
        <v>44866</v>
      </c>
      <c r="V22" s="67">
        <v>25582.87972713829</v>
      </c>
      <c r="W22" s="67">
        <v>2556.1077913419031</v>
      </c>
      <c r="X22" s="67">
        <v>1642.8438311672883</v>
      </c>
      <c r="Y22" s="67">
        <v>22057.322600800064</v>
      </c>
      <c r="Z22" s="67">
        <v>326.13426632496027</v>
      </c>
      <c r="AA22" s="67">
        <v>22374.494850276857</v>
      </c>
      <c r="AB22" s="67">
        <v>14394.564952133967</v>
      </c>
      <c r="AC22" s="67">
        <v>3474.7690095115795</v>
      </c>
      <c r="AD22" s="67">
        <f t="shared" si="1"/>
        <v>437893.98499980138</v>
      </c>
      <c r="AE22" s="48"/>
      <c r="AF22" s="49"/>
      <c r="AG22" s="49"/>
      <c r="AH22" s="49"/>
      <c r="AI22" s="49"/>
      <c r="AJ22" s="49"/>
      <c r="AK22" s="50"/>
      <c r="AL22" s="49"/>
      <c r="AM22" s="51"/>
      <c r="AN22" s="52"/>
      <c r="AO22" s="51"/>
    </row>
    <row r="23" spans="1:56">
      <c r="A23" s="43" t="s">
        <v>17</v>
      </c>
      <c r="B23" s="38" t="s">
        <v>95</v>
      </c>
      <c r="C23" s="38" t="s">
        <v>111</v>
      </c>
      <c r="D23" s="38"/>
      <c r="G23" s="43"/>
      <c r="H23" s="31"/>
      <c r="I23" s="27">
        <f t="shared" si="3"/>
        <v>44896</v>
      </c>
      <c r="J23" s="67">
        <v>158350.92064745247</v>
      </c>
      <c r="K23" s="67">
        <v>19391.930817274984</v>
      </c>
      <c r="L23" s="67">
        <v>312.03710354048781</v>
      </c>
      <c r="M23" s="67">
        <v>3701.3891731247932</v>
      </c>
      <c r="N23" s="67">
        <v>227.88837555993669</v>
      </c>
      <c r="O23" s="67">
        <v>13204.760740502468</v>
      </c>
      <c r="P23" s="67">
        <v>3432.8791799917785</v>
      </c>
      <c r="Q23" s="67">
        <v>397.8905393200003</v>
      </c>
      <c r="R23" s="67">
        <v>151.20091964263167</v>
      </c>
      <c r="S23" s="67">
        <v>104628.38361095995</v>
      </c>
      <c r="T23" s="67">
        <v>45500.577563575091</v>
      </c>
      <c r="U23" s="27">
        <f t="shared" si="2"/>
        <v>44896</v>
      </c>
      <c r="V23" s="67">
        <v>25534.93880669319</v>
      </c>
      <c r="W23" s="67">
        <v>2725.2271205332527</v>
      </c>
      <c r="X23" s="67">
        <v>1364.5947937067588</v>
      </c>
      <c r="Y23" s="67">
        <v>24442.090548251905</v>
      </c>
      <c r="Z23" s="67">
        <v>587.17641748185645</v>
      </c>
      <c r="AA23" s="67">
        <v>22300.804272547597</v>
      </c>
      <c r="AB23" s="67">
        <v>13325.897729185173</v>
      </c>
      <c r="AC23" s="67">
        <v>4224.5984884588916</v>
      </c>
      <c r="AD23" s="67">
        <f t="shared" si="1"/>
        <v>443805.18684780336</v>
      </c>
      <c r="AE23" s="48"/>
      <c r="AF23" s="49"/>
      <c r="AG23" s="49"/>
      <c r="AH23" s="49"/>
      <c r="AI23" s="49"/>
      <c r="AJ23" s="49"/>
      <c r="AK23" s="50"/>
      <c r="AL23" s="49"/>
      <c r="AM23" s="51"/>
      <c r="AN23" s="52"/>
      <c r="AO23" s="51"/>
    </row>
    <row r="24" spans="1:56">
      <c r="A24" s="43" t="s">
        <v>18</v>
      </c>
      <c r="B24" s="38" t="s">
        <v>96</v>
      </c>
      <c r="C24" s="38" t="s">
        <v>112</v>
      </c>
      <c r="D24" s="38"/>
      <c r="G24" s="43"/>
      <c r="H24" s="31"/>
      <c r="I24" s="52"/>
      <c r="J24" s="53"/>
      <c r="K24" s="53"/>
      <c r="L24" s="53"/>
      <c r="M24" s="48"/>
      <c r="N24" s="48"/>
      <c r="O24" s="48"/>
      <c r="P24" s="53"/>
      <c r="Q24" s="53"/>
      <c r="R24" s="48"/>
      <c r="S24" s="53"/>
      <c r="T24" s="53"/>
      <c r="U24" s="52"/>
      <c r="V24" s="48"/>
      <c r="W24" s="48"/>
      <c r="X24" s="48"/>
      <c r="Y24" s="48"/>
      <c r="Z24" s="48"/>
      <c r="AA24" s="54"/>
      <c r="AB24" s="48"/>
      <c r="AC24" s="48"/>
      <c r="AD24" s="48"/>
      <c r="AE24" s="54"/>
      <c r="AF24" s="49"/>
      <c r="AG24" s="49"/>
      <c r="AH24" s="49"/>
      <c r="AI24" s="49"/>
      <c r="AJ24" s="50"/>
      <c r="AK24" s="55"/>
      <c r="AL24" s="49"/>
      <c r="AM24" s="51"/>
      <c r="AN24" s="52"/>
      <c r="AO24" s="51"/>
    </row>
    <row r="25" spans="1:56">
      <c r="A25" s="43" t="s">
        <v>19</v>
      </c>
      <c r="B25" s="38" t="s">
        <v>97</v>
      </c>
      <c r="C25" s="38" t="s">
        <v>113</v>
      </c>
      <c r="D25" s="38"/>
      <c r="G25" s="43"/>
      <c r="H25" s="31"/>
      <c r="I25" s="52" t="s">
        <v>29</v>
      </c>
      <c r="J25" s="53"/>
      <c r="K25" s="53"/>
      <c r="L25" s="53"/>
      <c r="M25" s="48"/>
      <c r="N25" s="48"/>
      <c r="O25" s="48"/>
      <c r="P25" s="53"/>
      <c r="Q25" s="53"/>
      <c r="R25" s="48"/>
      <c r="S25" s="53"/>
      <c r="T25" s="53"/>
      <c r="U25" s="52" t="s">
        <v>29</v>
      </c>
      <c r="V25" s="48"/>
      <c r="W25" s="48"/>
      <c r="X25" s="48"/>
      <c r="Y25" s="48"/>
      <c r="Z25" s="48"/>
      <c r="AA25" s="54"/>
      <c r="AB25" s="48"/>
      <c r="AC25" s="48"/>
      <c r="AD25" s="48"/>
      <c r="AE25" s="54"/>
      <c r="AF25" s="49"/>
      <c r="AG25" s="49"/>
      <c r="AH25" s="49"/>
      <c r="AI25" s="49"/>
      <c r="AJ25" s="50"/>
      <c r="AK25" s="55"/>
      <c r="AL25" s="49"/>
      <c r="AM25" s="51"/>
      <c r="AN25" s="52"/>
      <c r="AO25" s="51"/>
    </row>
    <row r="26" spans="1:56">
      <c r="A26" s="43" t="s">
        <v>20</v>
      </c>
      <c r="B26" s="38" t="s">
        <v>98</v>
      </c>
      <c r="C26" s="38" t="s">
        <v>114</v>
      </c>
      <c r="D26" s="38"/>
      <c r="G26" s="43"/>
      <c r="H26" s="31"/>
      <c r="I26" s="27">
        <f>EDATE(I23,1)</f>
        <v>44927</v>
      </c>
      <c r="J26" s="68">
        <v>185581.92284817083</v>
      </c>
      <c r="K26" s="68">
        <v>21641.754083806769</v>
      </c>
      <c r="L26" s="68">
        <v>316.2034515601548</v>
      </c>
      <c r="M26" s="67">
        <v>3596.6316019173582</v>
      </c>
      <c r="N26" s="67">
        <v>229.52899893545867</v>
      </c>
      <c r="O26" s="68">
        <v>13290.814271681438</v>
      </c>
      <c r="P26" s="68">
        <v>3410.3527117900444</v>
      </c>
      <c r="Q26" s="68">
        <v>470.42611705830876</v>
      </c>
      <c r="R26" s="68">
        <v>118.88718298591294</v>
      </c>
      <c r="S26" s="68">
        <v>110231.03495942459</v>
      </c>
      <c r="T26" s="68">
        <v>47312.124837778232</v>
      </c>
      <c r="U26" s="27">
        <f>I26</f>
        <v>44927</v>
      </c>
      <c r="V26" s="68">
        <v>26499.505144995775</v>
      </c>
      <c r="W26" s="68">
        <v>2688.6037763035592</v>
      </c>
      <c r="X26" s="68">
        <v>1892.6680839100557</v>
      </c>
      <c r="Y26" s="68">
        <v>26189.314527697992</v>
      </c>
      <c r="Z26" s="67">
        <v>454.55722133650471</v>
      </c>
      <c r="AA26" s="68">
        <v>26177.729894664564</v>
      </c>
      <c r="AB26" s="68">
        <v>15071.507113555464</v>
      </c>
      <c r="AC26" s="68">
        <v>3577.076830188264</v>
      </c>
      <c r="AD26" s="67">
        <f t="shared" ref="AD26:AD49" si="4">SUM(J26:T26,V26:AC26)</f>
        <v>488750.64365776128</v>
      </c>
      <c r="AE26" s="48"/>
      <c r="AF26" s="58"/>
      <c r="AG26" s="58"/>
      <c r="AH26" s="52"/>
      <c r="AI26" s="58"/>
      <c r="AJ26" s="58"/>
      <c r="AK26" s="58"/>
      <c r="AL26" s="48"/>
      <c r="AM26" s="58"/>
      <c r="AN26" s="58"/>
      <c r="AO26" s="48"/>
      <c r="AP26" s="58"/>
      <c r="AQ26" s="48"/>
      <c r="AR26" s="58"/>
      <c r="AS26" s="56"/>
      <c r="AT26" s="59"/>
      <c r="AU26" s="59"/>
      <c r="AV26" s="59"/>
      <c r="AW26" s="59"/>
      <c r="AX26" s="49"/>
      <c r="AY26" s="49"/>
      <c r="AZ26" s="60"/>
      <c r="BA26" s="49"/>
      <c r="BB26" s="61"/>
      <c r="BC26" s="52"/>
      <c r="BD26" s="61"/>
    </row>
    <row r="27" spans="1:56">
      <c r="A27" s="43" t="s">
        <v>21</v>
      </c>
      <c r="B27" s="38" t="s">
        <v>99</v>
      </c>
      <c r="C27" s="38" t="s">
        <v>115</v>
      </c>
      <c r="D27" s="38"/>
      <c r="G27" s="43"/>
      <c r="H27" s="31"/>
      <c r="I27" s="27">
        <f>EDATE(I26,1)</f>
        <v>44958</v>
      </c>
      <c r="J27" s="68">
        <v>159408.58808436463</v>
      </c>
      <c r="K27" s="68">
        <v>21118.205341818229</v>
      </c>
      <c r="L27" s="68">
        <v>389.83528714965786</v>
      </c>
      <c r="M27" s="67">
        <v>3140.9702721370204</v>
      </c>
      <c r="N27" s="67">
        <v>230.18094974628232</v>
      </c>
      <c r="O27" s="68">
        <v>13878.205680366587</v>
      </c>
      <c r="P27" s="68">
        <v>3595.5446001477858</v>
      </c>
      <c r="Q27" s="68">
        <v>443.12545405490891</v>
      </c>
      <c r="R27" s="68">
        <v>144.40742544041285</v>
      </c>
      <c r="S27" s="68">
        <v>109481.70570429343</v>
      </c>
      <c r="T27" s="68">
        <v>49793.936569905585</v>
      </c>
      <c r="U27" s="27">
        <f t="shared" ref="U27:U48" si="5">I27</f>
        <v>44958</v>
      </c>
      <c r="V27" s="68">
        <v>23781.079728032164</v>
      </c>
      <c r="W27" s="68">
        <v>2340.7109688528394</v>
      </c>
      <c r="X27" s="68">
        <v>1837.3642413890193</v>
      </c>
      <c r="Y27" s="68">
        <v>24219.761913331047</v>
      </c>
      <c r="Z27" s="67">
        <v>261.67021242980888</v>
      </c>
      <c r="AA27" s="68">
        <v>26048.599377950723</v>
      </c>
      <c r="AB27" s="68">
        <v>16855.956135367207</v>
      </c>
      <c r="AC27" s="68">
        <v>4109.8849085165366</v>
      </c>
      <c r="AD27" s="67">
        <f t="shared" si="4"/>
        <v>461079.73285529396</v>
      </c>
      <c r="AE27" s="58"/>
      <c r="AF27" s="58"/>
      <c r="AG27" s="58"/>
      <c r="AH27" s="48"/>
      <c r="AI27" s="58"/>
      <c r="AJ27" s="48"/>
      <c r="AK27" s="58"/>
      <c r="AL27" s="56"/>
      <c r="AM27" s="59"/>
      <c r="AN27" s="59"/>
      <c r="AO27" s="59"/>
      <c r="AP27" s="59"/>
      <c r="AQ27" s="49"/>
      <c r="AR27" s="49"/>
      <c r="AS27" s="60"/>
      <c r="AT27" s="49"/>
      <c r="AU27" s="61"/>
      <c r="AV27" s="52"/>
      <c r="AW27" s="61"/>
    </row>
    <row r="28" spans="1:56">
      <c r="A28" s="43" t="s">
        <v>22</v>
      </c>
      <c r="B28" s="38" t="s">
        <v>100</v>
      </c>
      <c r="C28" s="38" t="s">
        <v>116</v>
      </c>
      <c r="D28" s="38"/>
      <c r="G28" s="43"/>
      <c r="H28" s="31"/>
      <c r="I28" s="27">
        <f t="shared" ref="I28:I49" si="6">EDATE(I27,1)</f>
        <v>44986</v>
      </c>
      <c r="J28" s="68">
        <v>137382.88783007412</v>
      </c>
      <c r="K28" s="68">
        <v>19575.584019681541</v>
      </c>
      <c r="L28" s="68">
        <v>407.22596239792057</v>
      </c>
      <c r="M28" s="67">
        <v>3185.9148842564878</v>
      </c>
      <c r="N28" s="67">
        <v>230.23154059217171</v>
      </c>
      <c r="O28" s="68">
        <v>13585.839438570651</v>
      </c>
      <c r="P28" s="68">
        <v>3350.0424691911799</v>
      </c>
      <c r="Q28" s="68">
        <v>392.51656928628978</v>
      </c>
      <c r="R28" s="68">
        <v>230.43181501039589</v>
      </c>
      <c r="S28" s="68">
        <v>104123.96329906747</v>
      </c>
      <c r="T28" s="68">
        <v>48100.143019525494</v>
      </c>
      <c r="U28" s="27">
        <f t="shared" si="5"/>
        <v>44986</v>
      </c>
      <c r="V28" s="68">
        <v>25591.098453129591</v>
      </c>
      <c r="W28" s="68">
        <v>2382.7577574369461</v>
      </c>
      <c r="X28" s="68">
        <v>1698.2697678318923</v>
      </c>
      <c r="Y28" s="68">
        <v>21727.151262088395</v>
      </c>
      <c r="Z28" s="67">
        <v>10.968105998022656</v>
      </c>
      <c r="AA28" s="68">
        <v>26085.254197774491</v>
      </c>
      <c r="AB28" s="68">
        <v>15518.584381151159</v>
      </c>
      <c r="AC28" s="68">
        <v>4304.5671843195405</v>
      </c>
      <c r="AD28" s="67">
        <f t="shared" si="4"/>
        <v>427883.43195738381</v>
      </c>
      <c r="AE28" s="58"/>
      <c r="AF28" s="58"/>
      <c r="AG28" s="58"/>
      <c r="AH28" s="48"/>
      <c r="AI28" s="58"/>
      <c r="AJ28" s="48"/>
      <c r="AK28" s="58"/>
      <c r="AL28" s="56"/>
      <c r="AM28" s="59"/>
      <c r="AN28" s="59"/>
      <c r="AO28" s="59"/>
      <c r="AP28" s="59"/>
      <c r="AQ28" s="49"/>
      <c r="AR28" s="49"/>
      <c r="AS28" s="60"/>
      <c r="AT28" s="49"/>
      <c r="AU28" s="61"/>
      <c r="AV28" s="52"/>
      <c r="AW28" s="61"/>
    </row>
    <row r="29" spans="1:56">
      <c r="A29" s="43" t="s">
        <v>23</v>
      </c>
      <c r="B29" s="38" t="s">
        <v>101</v>
      </c>
      <c r="C29" s="38" t="s">
        <v>117</v>
      </c>
      <c r="D29" s="38"/>
      <c r="G29" s="43"/>
      <c r="H29" s="31"/>
      <c r="I29" s="27">
        <f t="shared" si="6"/>
        <v>45017</v>
      </c>
      <c r="J29" s="68">
        <v>138923.93772173199</v>
      </c>
      <c r="K29" s="68">
        <v>19485.961077557888</v>
      </c>
      <c r="L29" s="68">
        <v>244.75259998965723</v>
      </c>
      <c r="M29" s="67">
        <v>2839.0551050240929</v>
      </c>
      <c r="N29" s="67">
        <v>229.68280917577371</v>
      </c>
      <c r="O29" s="68">
        <v>13380.203237219179</v>
      </c>
      <c r="P29" s="68">
        <v>2964.2403573526012</v>
      </c>
      <c r="Q29" s="68">
        <v>364.78168546497994</v>
      </c>
      <c r="R29" s="68">
        <v>577.61342679009863</v>
      </c>
      <c r="S29" s="68">
        <v>108060.95826456064</v>
      </c>
      <c r="T29" s="68">
        <v>48105.146388303896</v>
      </c>
      <c r="U29" s="27">
        <f t="shared" si="5"/>
        <v>45017</v>
      </c>
      <c r="V29" s="68">
        <v>26894.087606868168</v>
      </c>
      <c r="W29" s="68">
        <v>2090.1612590162185</v>
      </c>
      <c r="X29" s="68">
        <v>1733.1977175308698</v>
      </c>
      <c r="Y29" s="68">
        <v>23992.717435284467</v>
      </c>
      <c r="Z29" s="67">
        <v>7.4516850661835887</v>
      </c>
      <c r="AA29" s="68">
        <v>28007.843571374353</v>
      </c>
      <c r="AB29" s="68">
        <v>13885.97314191316</v>
      </c>
      <c r="AC29" s="68">
        <v>5339.5972388508681</v>
      </c>
      <c r="AD29" s="67">
        <f t="shared" si="4"/>
        <v>437127.36232907511</v>
      </c>
      <c r="AE29" s="58"/>
      <c r="AF29" s="58"/>
      <c r="AG29" s="58"/>
      <c r="AH29" s="48"/>
      <c r="AI29" s="58"/>
      <c r="AJ29" s="48"/>
      <c r="AK29" s="58"/>
      <c r="AL29" s="56"/>
      <c r="AM29" s="59"/>
      <c r="AN29" s="59"/>
      <c r="AO29" s="59"/>
      <c r="AP29" s="59"/>
      <c r="AQ29" s="49"/>
      <c r="AR29" s="49"/>
      <c r="AS29" s="60"/>
      <c r="AT29" s="49"/>
      <c r="AU29" s="61"/>
      <c r="AV29" s="52"/>
      <c r="AW29" s="61"/>
    </row>
    <row r="30" spans="1:56">
      <c r="A30" s="43" t="s">
        <v>24</v>
      </c>
      <c r="B30" s="38" t="s">
        <v>102</v>
      </c>
      <c r="C30" s="38" t="s">
        <v>118</v>
      </c>
      <c r="D30" s="38"/>
      <c r="G30" s="43"/>
      <c r="H30" s="31"/>
      <c r="I30" s="27">
        <f t="shared" si="6"/>
        <v>45047</v>
      </c>
      <c r="J30" s="68">
        <v>182762.58989197368</v>
      </c>
      <c r="K30" s="68">
        <v>21723.604106197039</v>
      </c>
      <c r="L30" s="68">
        <v>258.87698014274008</v>
      </c>
      <c r="M30" s="67">
        <v>2695.7041651153359</v>
      </c>
      <c r="N30" s="67">
        <v>229.76418974206715</v>
      </c>
      <c r="O30" s="68">
        <v>14370.661400132285</v>
      </c>
      <c r="P30" s="68">
        <v>2919.6127492370842</v>
      </c>
      <c r="Q30" s="68">
        <v>311.84268928291414</v>
      </c>
      <c r="R30" s="68">
        <v>501.45667024442332</v>
      </c>
      <c r="S30" s="68">
        <v>117164.44677517824</v>
      </c>
      <c r="T30" s="68">
        <v>48828.409629415517</v>
      </c>
      <c r="U30" s="27">
        <f t="shared" si="5"/>
        <v>45047</v>
      </c>
      <c r="V30" s="68">
        <v>26950.632364507001</v>
      </c>
      <c r="W30" s="68">
        <v>2007.5003607295384</v>
      </c>
      <c r="X30" s="68">
        <v>1658.3237592830558</v>
      </c>
      <c r="Y30" s="68">
        <v>23323.934954878918</v>
      </c>
      <c r="Z30" s="67">
        <v>5.8115862295109899</v>
      </c>
      <c r="AA30" s="68">
        <v>31544.980848418916</v>
      </c>
      <c r="AB30" s="68">
        <v>15674.209468915662</v>
      </c>
      <c r="AC30" s="68">
        <v>6856.0447984667489</v>
      </c>
      <c r="AD30" s="67">
        <f t="shared" si="4"/>
        <v>499788.40738809062</v>
      </c>
      <c r="AE30" s="58"/>
      <c r="AF30" s="58"/>
      <c r="AG30" s="58"/>
      <c r="AH30" s="48"/>
      <c r="AI30" s="58"/>
      <c r="AJ30" s="48"/>
      <c r="AK30" s="58"/>
      <c r="AL30" s="56"/>
      <c r="AM30" s="59"/>
      <c r="AN30" s="59"/>
      <c r="AO30" s="59"/>
      <c r="AP30" s="59"/>
      <c r="AQ30" s="49"/>
      <c r="AR30" s="49"/>
      <c r="AS30" s="60"/>
      <c r="AT30" s="49"/>
      <c r="AU30" s="61"/>
      <c r="AV30" s="52"/>
      <c r="AW30" s="61"/>
    </row>
    <row r="31" spans="1:56">
      <c r="A31" s="43" t="s">
        <v>25</v>
      </c>
      <c r="B31" s="38" t="s">
        <v>103</v>
      </c>
      <c r="C31" s="38" t="s">
        <v>129</v>
      </c>
      <c r="D31" s="38"/>
      <c r="G31" s="43"/>
      <c r="H31" s="31"/>
      <c r="I31" s="27">
        <f t="shared" si="6"/>
        <v>45078</v>
      </c>
      <c r="J31" s="68">
        <v>263145.30764211976</v>
      </c>
      <c r="K31" s="68">
        <v>27073.180936090936</v>
      </c>
      <c r="L31" s="68">
        <v>237.92452742837418</v>
      </c>
      <c r="M31" s="67">
        <v>2447.5682059586761</v>
      </c>
      <c r="N31" s="67">
        <v>229.90761996738786</v>
      </c>
      <c r="O31" s="68">
        <v>16023.556133317996</v>
      </c>
      <c r="P31" s="68">
        <v>3947.1669285756443</v>
      </c>
      <c r="Q31" s="68">
        <v>279.67835771688704</v>
      </c>
      <c r="R31" s="68">
        <v>512.00262997338768</v>
      </c>
      <c r="S31" s="68">
        <v>141184.12966386395</v>
      </c>
      <c r="T31" s="68">
        <v>56198.216109950998</v>
      </c>
      <c r="U31" s="27">
        <f t="shared" si="5"/>
        <v>45078</v>
      </c>
      <c r="V31" s="68">
        <v>28134.265354692787</v>
      </c>
      <c r="W31" s="68">
        <v>1849.0644235659447</v>
      </c>
      <c r="X31" s="68">
        <v>1847.7194212296702</v>
      </c>
      <c r="Y31" s="68">
        <v>27416.213409388787</v>
      </c>
      <c r="Z31" s="67">
        <v>4.910856309251324</v>
      </c>
      <c r="AA31" s="68">
        <v>40149.009197606152</v>
      </c>
      <c r="AB31" s="68">
        <v>17671.345899287324</v>
      </c>
      <c r="AC31" s="68">
        <v>7920.5740982654461</v>
      </c>
      <c r="AD31" s="67">
        <f t="shared" si="4"/>
        <v>636271.7414153096</v>
      </c>
      <c r="AE31" s="58"/>
      <c r="AF31" s="58"/>
      <c r="AG31" s="58"/>
      <c r="AH31" s="48"/>
      <c r="AI31" s="58"/>
      <c r="AJ31" s="48"/>
      <c r="AK31" s="58"/>
      <c r="AL31" s="56"/>
      <c r="AM31" s="59"/>
      <c r="AN31" s="59"/>
      <c r="AO31" s="59"/>
      <c r="AP31" s="59"/>
      <c r="AQ31" s="49"/>
      <c r="AR31" s="49"/>
      <c r="AS31" s="60"/>
      <c r="AT31" s="49"/>
      <c r="AU31" s="61"/>
      <c r="AV31" s="52"/>
      <c r="AW31" s="61"/>
    </row>
    <row r="32" spans="1:56">
      <c r="A32" s="43" t="s">
        <v>138</v>
      </c>
      <c r="B32" s="38" t="s">
        <v>4</v>
      </c>
      <c r="C32" s="38" t="s">
        <v>119</v>
      </c>
      <c r="D32" s="38"/>
      <c r="G32" s="43"/>
      <c r="H32" s="31"/>
      <c r="I32" s="27">
        <f t="shared" si="6"/>
        <v>45108</v>
      </c>
      <c r="J32" s="68">
        <v>340120.97204347578</v>
      </c>
      <c r="K32" s="68">
        <v>32071.434042562742</v>
      </c>
      <c r="L32" s="68">
        <v>235.96400803668436</v>
      </c>
      <c r="M32" s="67">
        <v>2656.9738303072672</v>
      </c>
      <c r="N32" s="67">
        <v>229.98603469857821</v>
      </c>
      <c r="O32" s="68">
        <v>17476.123944890314</v>
      </c>
      <c r="P32" s="68">
        <v>3819.5487270960966</v>
      </c>
      <c r="Q32" s="68">
        <v>250.89816157125645</v>
      </c>
      <c r="R32" s="68">
        <v>503.6162121502432</v>
      </c>
      <c r="S32" s="68">
        <v>159725.69658565024</v>
      </c>
      <c r="T32" s="68">
        <v>57301.770991172139</v>
      </c>
      <c r="U32" s="27">
        <f t="shared" si="5"/>
        <v>45108</v>
      </c>
      <c r="V32" s="68">
        <v>29615.108028210481</v>
      </c>
      <c r="W32" s="68">
        <v>1967.2055710299442</v>
      </c>
      <c r="X32" s="68">
        <v>1808.4680515644354</v>
      </c>
      <c r="Y32" s="68">
        <v>26884.849501059005</v>
      </c>
      <c r="Z32" s="67">
        <v>4.9825558119655096</v>
      </c>
      <c r="AA32" s="68">
        <v>39835.494458570407</v>
      </c>
      <c r="AB32" s="68">
        <v>17906.444989947868</v>
      </c>
      <c r="AC32" s="68">
        <v>8566.4564554612734</v>
      </c>
      <c r="AD32" s="67">
        <f t="shared" si="4"/>
        <v>740981.99419326661</v>
      </c>
      <c r="AE32" s="58"/>
      <c r="AF32" s="58"/>
      <c r="AG32" s="58"/>
      <c r="AH32" s="48"/>
      <c r="AI32" s="58"/>
      <c r="AJ32" s="48"/>
      <c r="AK32" s="58"/>
      <c r="AL32" s="56"/>
      <c r="AM32" s="59"/>
      <c r="AN32" s="59"/>
      <c r="AO32" s="59"/>
      <c r="AP32" s="59"/>
      <c r="AQ32" s="49"/>
      <c r="AR32" s="49"/>
      <c r="AS32" s="60"/>
      <c r="AT32" s="49"/>
      <c r="AU32" s="61"/>
      <c r="AV32" s="52"/>
      <c r="AW32" s="61"/>
    </row>
    <row r="33" spans="1:49">
      <c r="G33" s="43"/>
      <c r="H33" s="31"/>
      <c r="I33" s="27">
        <f t="shared" si="6"/>
        <v>45139</v>
      </c>
      <c r="J33" s="68">
        <v>346175.94331916881</v>
      </c>
      <c r="K33" s="68">
        <v>31463.846536105415</v>
      </c>
      <c r="L33" s="68">
        <v>258.44490932923117</v>
      </c>
      <c r="M33" s="67">
        <v>2864.7322502265824</v>
      </c>
      <c r="N33" s="67">
        <v>230.10718763951351</v>
      </c>
      <c r="O33" s="68">
        <v>15933.215599846852</v>
      </c>
      <c r="P33" s="68">
        <v>3928.9462323012617</v>
      </c>
      <c r="Q33" s="68">
        <v>220.85066913978574</v>
      </c>
      <c r="R33" s="68">
        <v>480.62972630506079</v>
      </c>
      <c r="S33" s="68">
        <v>159814.08669490225</v>
      </c>
      <c r="T33" s="68">
        <v>59237.747970763507</v>
      </c>
      <c r="U33" s="27">
        <f t="shared" si="5"/>
        <v>45139</v>
      </c>
      <c r="V33" s="68">
        <v>26273.775519762134</v>
      </c>
      <c r="W33" s="68">
        <v>2140.825789237776</v>
      </c>
      <c r="X33" s="68">
        <v>1619.3158926707092</v>
      </c>
      <c r="Y33" s="68">
        <v>26574.641812474725</v>
      </c>
      <c r="Z33" s="67">
        <v>5.1449588308662531</v>
      </c>
      <c r="AA33" s="68">
        <v>41865.565894233405</v>
      </c>
      <c r="AB33" s="68">
        <v>20766.231080471443</v>
      </c>
      <c r="AC33" s="68">
        <v>8905.0338348614241</v>
      </c>
      <c r="AD33" s="67">
        <f t="shared" si="4"/>
        <v>748759.08587827079</v>
      </c>
      <c r="AE33" s="58"/>
      <c r="AF33" s="58"/>
      <c r="AG33" s="58"/>
      <c r="AH33" s="48"/>
      <c r="AI33" s="58"/>
      <c r="AJ33" s="48"/>
      <c r="AK33" s="58"/>
      <c r="AL33" s="56"/>
      <c r="AM33" s="59"/>
      <c r="AN33" s="59"/>
      <c r="AO33" s="59"/>
      <c r="AP33" s="59"/>
      <c r="AQ33" s="49"/>
      <c r="AR33" s="49"/>
      <c r="AS33" s="60"/>
      <c r="AT33" s="49"/>
      <c r="AU33" s="61"/>
      <c r="AV33" s="52"/>
      <c r="AW33" s="61"/>
    </row>
    <row r="34" spans="1:49">
      <c r="D34" s="38"/>
      <c r="G34" s="43"/>
      <c r="H34" s="31"/>
      <c r="I34" s="27">
        <f t="shared" si="6"/>
        <v>45170</v>
      </c>
      <c r="J34" s="68">
        <v>332050.29974033515</v>
      </c>
      <c r="K34" s="68">
        <v>31286.405589698417</v>
      </c>
      <c r="L34" s="68">
        <v>357.82880544885205</v>
      </c>
      <c r="M34" s="67">
        <v>3008.0557764558075</v>
      </c>
      <c r="N34" s="67">
        <v>230.48240391404661</v>
      </c>
      <c r="O34" s="68">
        <v>15898.801359550978</v>
      </c>
      <c r="P34" s="68">
        <v>4294.7839885508292</v>
      </c>
      <c r="Q34" s="68">
        <v>238.15505494112637</v>
      </c>
      <c r="R34" s="68">
        <v>457.44760370325923</v>
      </c>
      <c r="S34" s="68">
        <v>164144.61436266388</v>
      </c>
      <c r="T34" s="68">
        <v>61278.678593473393</v>
      </c>
      <c r="U34" s="27">
        <f t="shared" si="5"/>
        <v>45170</v>
      </c>
      <c r="V34" s="68">
        <v>27829.327933917211</v>
      </c>
      <c r="W34" s="68">
        <v>2242.1649424049419</v>
      </c>
      <c r="X34" s="68">
        <v>1736.8218528529148</v>
      </c>
      <c r="Y34" s="68">
        <v>26523.001062254771</v>
      </c>
      <c r="Z34" s="67">
        <v>6.3311668238306131</v>
      </c>
      <c r="AA34" s="68">
        <v>41710.635759442346</v>
      </c>
      <c r="AB34" s="68">
        <v>23751.299003000917</v>
      </c>
      <c r="AC34" s="68">
        <v>5741.3470037754769</v>
      </c>
      <c r="AD34" s="67">
        <f t="shared" si="4"/>
        <v>742786.48200320825</v>
      </c>
      <c r="AE34" s="58"/>
      <c r="AF34" s="58"/>
      <c r="AG34" s="58"/>
      <c r="AH34" s="48"/>
      <c r="AI34" s="58"/>
      <c r="AJ34" s="48"/>
      <c r="AK34" s="58"/>
      <c r="AL34" s="56"/>
      <c r="AM34" s="59"/>
      <c r="AN34" s="59"/>
      <c r="AO34" s="59"/>
      <c r="AP34" s="59"/>
      <c r="AQ34" s="49"/>
      <c r="AR34" s="49"/>
      <c r="AS34" s="60"/>
      <c r="AT34" s="49"/>
      <c r="AU34" s="61"/>
      <c r="AV34" s="52"/>
      <c r="AW34" s="61"/>
    </row>
    <row r="35" spans="1:49">
      <c r="B35" s="38"/>
      <c r="C35" s="38"/>
      <c r="D35" s="38"/>
      <c r="G35" s="43"/>
      <c r="H35" s="31"/>
      <c r="I35" s="27">
        <f t="shared" si="6"/>
        <v>45200</v>
      </c>
      <c r="J35" s="68">
        <v>222620.32626193709</v>
      </c>
      <c r="K35" s="68">
        <v>24855.210839694821</v>
      </c>
      <c r="L35" s="68">
        <v>338.52240744856903</v>
      </c>
      <c r="M35" s="67">
        <v>3341.4894946705426</v>
      </c>
      <c r="N35" s="67">
        <v>230.21823880898231</v>
      </c>
      <c r="O35" s="68">
        <v>15271.502718983213</v>
      </c>
      <c r="P35" s="68">
        <v>3820.6794048530219</v>
      </c>
      <c r="Q35" s="68">
        <v>255.65221590705275</v>
      </c>
      <c r="R35" s="68">
        <v>341.79060539698077</v>
      </c>
      <c r="S35" s="68">
        <v>135222.34484429378</v>
      </c>
      <c r="T35" s="68">
        <v>54091.174369281027</v>
      </c>
      <c r="U35" s="27">
        <f t="shared" si="5"/>
        <v>45200</v>
      </c>
      <c r="V35" s="68">
        <v>27202.834737409266</v>
      </c>
      <c r="W35" s="68">
        <v>2496.0287624803632</v>
      </c>
      <c r="X35" s="68">
        <v>1381.4593828257734</v>
      </c>
      <c r="Y35" s="68">
        <v>23756.301197841694</v>
      </c>
      <c r="Z35" s="67">
        <v>7.1176442072164559</v>
      </c>
      <c r="AA35" s="68">
        <v>31146.939104162884</v>
      </c>
      <c r="AB35" s="68">
        <v>18805.700905994665</v>
      </c>
      <c r="AC35" s="68">
        <v>4042.4250625897307</v>
      </c>
      <c r="AD35" s="67">
        <f t="shared" si="4"/>
        <v>569227.71819878661</v>
      </c>
      <c r="AE35" s="58"/>
      <c r="AF35" s="58"/>
      <c r="AG35" s="58"/>
      <c r="AH35" s="48"/>
      <c r="AI35" s="58"/>
      <c r="AJ35" s="48"/>
      <c r="AK35" s="58"/>
      <c r="AL35" s="56"/>
      <c r="AM35" s="59"/>
      <c r="AN35" s="59"/>
      <c r="AO35" s="59"/>
      <c r="AP35" s="59"/>
      <c r="AQ35" s="49"/>
      <c r="AR35" s="49"/>
      <c r="AS35" s="60"/>
      <c r="AT35" s="49"/>
      <c r="AU35" s="61"/>
      <c r="AV35" s="52"/>
      <c r="AW35" s="61"/>
    </row>
    <row r="36" spans="1:49">
      <c r="A36" s="43"/>
      <c r="D36" s="38"/>
      <c r="G36" s="43"/>
      <c r="H36" s="31"/>
      <c r="I36" s="27">
        <f t="shared" si="6"/>
        <v>45231</v>
      </c>
      <c r="J36" s="68">
        <v>147604.70922763951</v>
      </c>
      <c r="K36" s="68">
        <v>19337.637667979787</v>
      </c>
      <c r="L36" s="68">
        <v>354.44787834750713</v>
      </c>
      <c r="M36" s="67">
        <v>3484.0373725069853</v>
      </c>
      <c r="N36" s="67">
        <v>230.15417912628399</v>
      </c>
      <c r="O36" s="68">
        <v>14070.471075118747</v>
      </c>
      <c r="P36" s="68">
        <v>3848.9468072419995</v>
      </c>
      <c r="Q36" s="68">
        <v>292.6348649872408</v>
      </c>
      <c r="R36" s="68">
        <v>229.30172362931125</v>
      </c>
      <c r="S36" s="68">
        <v>108849.19486305292</v>
      </c>
      <c r="T36" s="68">
        <v>50692.025613882404</v>
      </c>
      <c r="U36" s="27">
        <f t="shared" si="5"/>
        <v>45231</v>
      </c>
      <c r="V36" s="68">
        <v>25710.308310245717</v>
      </c>
      <c r="W36" s="68">
        <v>2587.125195974902</v>
      </c>
      <c r="X36" s="68">
        <v>1651.0268529343939</v>
      </c>
      <c r="Y36" s="68">
        <v>22310.055770679242</v>
      </c>
      <c r="Z36" s="67">
        <v>330.13759019562099</v>
      </c>
      <c r="AA36" s="68">
        <v>22491.104499381538</v>
      </c>
      <c r="AB36" s="68">
        <v>14516.322451416589</v>
      </c>
      <c r="AC36" s="68">
        <v>3538.222010675926</v>
      </c>
      <c r="AD36" s="67">
        <f t="shared" si="4"/>
        <v>442127.86395501666</v>
      </c>
      <c r="AE36" s="58"/>
      <c r="AF36" s="58"/>
      <c r="AG36" s="58"/>
      <c r="AH36" s="48"/>
      <c r="AI36" s="58"/>
      <c r="AJ36" s="48"/>
      <c r="AK36" s="58"/>
      <c r="AL36" s="56"/>
      <c r="AM36" s="59"/>
      <c r="AN36" s="59"/>
      <c r="AO36" s="59"/>
      <c r="AP36" s="59"/>
      <c r="AQ36" s="49"/>
      <c r="AR36" s="49"/>
      <c r="AS36" s="60"/>
      <c r="AT36" s="49"/>
      <c r="AU36" s="61"/>
      <c r="AV36" s="52"/>
      <c r="AW36" s="61"/>
    </row>
    <row r="37" spans="1:49">
      <c r="A37" s="43"/>
      <c r="B37" s="38"/>
      <c r="C37" s="38"/>
      <c r="D37" s="38"/>
      <c r="G37" s="43"/>
      <c r="H37" s="31"/>
      <c r="I37" s="27">
        <f t="shared" si="6"/>
        <v>45261</v>
      </c>
      <c r="J37" s="68">
        <v>161430.98939344307</v>
      </c>
      <c r="K37" s="68">
        <v>19613.055407095973</v>
      </c>
      <c r="L37" s="68">
        <v>314.86999410754038</v>
      </c>
      <c r="M37" s="67">
        <v>3740.9878088967084</v>
      </c>
      <c r="N37" s="67">
        <v>230.32639770739783</v>
      </c>
      <c r="O37" s="68">
        <v>13315.742344032522</v>
      </c>
      <c r="P37" s="68">
        <v>3449.9783859666745</v>
      </c>
      <c r="Q37" s="68">
        <v>357.39681121549762</v>
      </c>
      <c r="R37" s="68">
        <v>152.76273561684638</v>
      </c>
      <c r="S37" s="68">
        <v>104823.40988824439</v>
      </c>
      <c r="T37" s="68">
        <v>45616.984899219686</v>
      </c>
      <c r="U37" s="27">
        <f t="shared" si="5"/>
        <v>45261</v>
      </c>
      <c r="V37" s="68">
        <v>25662.128595590177</v>
      </c>
      <c r="W37" s="68">
        <v>2758.4085489511208</v>
      </c>
      <c r="X37" s="68">
        <v>1371.3918541992628</v>
      </c>
      <c r="Y37" s="68">
        <v>24722.148429008001</v>
      </c>
      <c r="Z37" s="67">
        <v>594.38405436982453</v>
      </c>
      <c r="AA37" s="68">
        <v>22416.906414166828</v>
      </c>
      <c r="AB37" s="68">
        <v>13438.615827203204</v>
      </c>
      <c r="AC37" s="68">
        <v>4301.7441784524717</v>
      </c>
      <c r="AD37" s="67">
        <f t="shared" si="4"/>
        <v>448312.23196748731</v>
      </c>
      <c r="AE37" s="58"/>
      <c r="AF37" s="58"/>
      <c r="AG37" s="58"/>
      <c r="AH37" s="48"/>
      <c r="AI37" s="58"/>
      <c r="AJ37" s="48"/>
      <c r="AK37" s="58"/>
      <c r="AL37" s="56"/>
      <c r="AM37" s="59"/>
      <c r="AN37" s="59"/>
      <c r="AO37" s="59"/>
      <c r="AP37" s="59"/>
      <c r="AQ37" s="49"/>
      <c r="AR37" s="49"/>
      <c r="AS37" s="60"/>
      <c r="AT37" s="49"/>
      <c r="AU37" s="61"/>
      <c r="AV37" s="52"/>
      <c r="AW37" s="61"/>
    </row>
    <row r="38" spans="1:49">
      <c r="A38" s="42"/>
      <c r="B38" s="38"/>
      <c r="C38" s="38"/>
      <c r="D38" s="38"/>
      <c r="I38" s="27">
        <f t="shared" si="6"/>
        <v>45292</v>
      </c>
      <c r="J38" s="68">
        <v>188388.35398039772</v>
      </c>
      <c r="K38" s="68">
        <v>21845.066184935826</v>
      </c>
      <c r="L38" s="68">
        <v>318.19271577269137</v>
      </c>
      <c r="M38" s="67">
        <v>3635.1298173799682</v>
      </c>
      <c r="N38" s="67">
        <v>231.985869094533</v>
      </c>
      <c r="O38" s="68">
        <v>13366.827901257551</v>
      </c>
      <c r="P38" s="68">
        <v>3425.0691773765088</v>
      </c>
      <c r="Q38" s="68">
        <v>422.70677544793767</v>
      </c>
      <c r="R38" s="68">
        <v>119.78156576512484</v>
      </c>
      <c r="S38" s="68">
        <v>110204.3136077619</v>
      </c>
      <c r="T38" s="68">
        <v>47358.986885131628</v>
      </c>
      <c r="U38" s="27">
        <f t="shared" si="5"/>
        <v>45292</v>
      </c>
      <c r="V38" s="68">
        <v>26613.85667648882</v>
      </c>
      <c r="W38" s="68">
        <v>2714.7650134282685</v>
      </c>
      <c r="X38" s="68">
        <v>1900.8353871415279</v>
      </c>
      <c r="Y38" s="68">
        <v>26693.334269022471</v>
      </c>
      <c r="Z38" s="67">
        <v>459.29348915209403</v>
      </c>
      <c r="AA38" s="68">
        <v>26292.319302825443</v>
      </c>
      <c r="AB38" s="68">
        <v>15158.253234744887</v>
      </c>
      <c r="AC38" s="68">
        <v>3641.2266375169256</v>
      </c>
      <c r="AD38" s="67">
        <f t="shared" si="4"/>
        <v>492790.29849064181</v>
      </c>
      <c r="AE38" s="58"/>
      <c r="AF38" s="58"/>
      <c r="AG38" s="58"/>
      <c r="AH38" s="48"/>
      <c r="AI38" s="58"/>
      <c r="AJ38" s="48"/>
      <c r="AK38" s="58"/>
      <c r="AL38" s="56"/>
      <c r="AM38" s="59"/>
      <c r="AN38" s="59"/>
      <c r="AO38" s="59"/>
      <c r="AP38" s="59"/>
      <c r="AQ38" s="49"/>
      <c r="AR38" s="49"/>
      <c r="AS38" s="62"/>
      <c r="AT38" s="49"/>
      <c r="AW38" s="52"/>
    </row>
    <row r="39" spans="1:49">
      <c r="B39" s="38"/>
      <c r="C39" s="38"/>
      <c r="D39" s="38"/>
      <c r="I39" s="27">
        <f t="shared" si="6"/>
        <v>45323</v>
      </c>
      <c r="J39" s="68">
        <v>161818.96730811772</v>
      </c>
      <c r="K39" s="68">
        <v>21316.985024412214</v>
      </c>
      <c r="L39" s="68">
        <v>392.27911090800905</v>
      </c>
      <c r="M39" s="67">
        <v>3174.591105094702</v>
      </c>
      <c r="N39" s="67">
        <v>232.64479836341525</v>
      </c>
      <c r="O39" s="68">
        <v>13957.578754446497</v>
      </c>
      <c r="P39" s="68">
        <v>3611.0602118291645</v>
      </c>
      <c r="Q39" s="68">
        <v>398.1740515408128</v>
      </c>
      <c r="R39" s="68">
        <v>145.55479709220702</v>
      </c>
      <c r="S39" s="68">
        <v>109457.17576836031</v>
      </c>
      <c r="T39" s="68">
        <v>49843.686143495521</v>
      </c>
      <c r="U39" s="27">
        <f t="shared" si="5"/>
        <v>45323</v>
      </c>
      <c r="V39" s="68">
        <v>23883.700621236734</v>
      </c>
      <c r="W39" s="68">
        <v>2363.4816872064389</v>
      </c>
      <c r="X39" s="68">
        <v>1845.2928956700628</v>
      </c>
      <c r="Y39" s="68">
        <v>24685.877134544153</v>
      </c>
      <c r="Z39" s="67">
        <v>264.39669030158433</v>
      </c>
      <c r="AA39" s="68">
        <v>26162.80409616504</v>
      </c>
      <c r="AB39" s="68">
        <v>16952.972897039774</v>
      </c>
      <c r="AC39" s="68">
        <v>4183.5898742022846</v>
      </c>
      <c r="AD39" s="67">
        <f t="shared" si="4"/>
        <v>464690.81297002663</v>
      </c>
      <c r="AE39" s="58"/>
      <c r="AF39" s="58"/>
      <c r="AG39" s="58"/>
      <c r="AH39" s="48"/>
      <c r="AI39" s="58"/>
      <c r="AJ39" s="48"/>
      <c r="AK39" s="58"/>
      <c r="AL39" s="56"/>
      <c r="AM39" s="59"/>
      <c r="AN39" s="59"/>
      <c r="AO39" s="59"/>
      <c r="AP39" s="59"/>
      <c r="AQ39" s="49"/>
      <c r="AR39" s="49"/>
      <c r="AS39" s="38"/>
      <c r="AT39" s="49"/>
      <c r="AU39" s="52"/>
      <c r="AV39" s="63"/>
      <c r="AW39" s="64"/>
    </row>
    <row r="40" spans="1:49">
      <c r="B40" s="38"/>
      <c r="C40" s="38"/>
      <c r="D40" s="38"/>
      <c r="I40" s="27">
        <f t="shared" si="6"/>
        <v>45352</v>
      </c>
      <c r="J40" s="68">
        <v>139460.137395625</v>
      </c>
      <c r="K40" s="68">
        <v>19759.955020819762</v>
      </c>
      <c r="L40" s="68">
        <v>409.76443930569928</v>
      </c>
      <c r="M40" s="67">
        <v>3220.0168027277196</v>
      </c>
      <c r="N40" s="67">
        <v>232.69593073190163</v>
      </c>
      <c r="O40" s="68">
        <v>13663.540393941343</v>
      </c>
      <c r="P40" s="68">
        <v>3364.4986820458225</v>
      </c>
      <c r="Q40" s="68">
        <v>352.71148967881533</v>
      </c>
      <c r="R40" s="68">
        <v>232.31899891715091</v>
      </c>
      <c r="S40" s="68">
        <v>104099.19548999614</v>
      </c>
      <c r="T40" s="68">
        <v>48147.237292585858</v>
      </c>
      <c r="U40" s="27">
        <f t="shared" si="5"/>
        <v>45352</v>
      </c>
      <c r="V40" s="68">
        <v>25701.529998348738</v>
      </c>
      <c r="W40" s="68">
        <v>2405.9326891720834</v>
      </c>
      <c r="X40" s="68">
        <v>1705.5981970903761</v>
      </c>
      <c r="Y40" s="68">
        <v>22145.29558378318</v>
      </c>
      <c r="Z40" s="67">
        <v>11.082388391961242</v>
      </c>
      <c r="AA40" s="68">
        <v>26199.820680617453</v>
      </c>
      <c r="AB40" s="68">
        <v>15607.903716720783</v>
      </c>
      <c r="AC40" s="68">
        <v>4381.7635009255901</v>
      </c>
      <c r="AD40" s="67">
        <f t="shared" si="4"/>
        <v>431100.99869142531</v>
      </c>
      <c r="AE40" s="58"/>
      <c r="AF40" s="58"/>
      <c r="AG40" s="58"/>
      <c r="AH40" s="48"/>
      <c r="AI40" s="58"/>
      <c r="AJ40" s="48"/>
      <c r="AK40" s="58"/>
      <c r="AL40" s="56"/>
      <c r="AM40" s="59"/>
      <c r="AN40" s="59"/>
      <c r="AO40" s="59"/>
      <c r="AP40" s="59"/>
      <c r="AQ40" s="49"/>
      <c r="AR40" s="49"/>
      <c r="AS40" s="38"/>
      <c r="AT40" s="49"/>
      <c r="AU40" s="52"/>
      <c r="AV40" s="63"/>
      <c r="AW40" s="64"/>
    </row>
    <row r="41" spans="1:49">
      <c r="B41" s="38"/>
      <c r="C41" s="38"/>
      <c r="D41" s="43"/>
      <c r="E41" s="43"/>
      <c r="I41" s="27">
        <f t="shared" si="6"/>
        <v>45383</v>
      </c>
      <c r="J41" s="68">
        <v>141024.92993790633</v>
      </c>
      <c r="K41" s="68">
        <v>19669.655084031067</v>
      </c>
      <c r="L41" s="68">
        <v>246.30094461300317</v>
      </c>
      <c r="M41" s="67">
        <v>2869.4442488789077</v>
      </c>
      <c r="N41" s="67">
        <v>232.14132571413495</v>
      </c>
      <c r="O41" s="68">
        <v>13456.728105578386</v>
      </c>
      <c r="P41" s="68">
        <v>2977.0317443133035</v>
      </c>
      <c r="Q41" s="68">
        <v>327.80092470340753</v>
      </c>
      <c r="R41" s="68">
        <v>582.56736729005013</v>
      </c>
      <c r="S41" s="68">
        <v>108033.94038798015</v>
      </c>
      <c r="T41" s="68">
        <v>48154.300211191585</v>
      </c>
      <c r="U41" s="27">
        <f t="shared" si="5"/>
        <v>45383</v>
      </c>
      <c r="V41" s="68">
        <v>27010.141853508852</v>
      </c>
      <c r="W41" s="68">
        <v>2110.4849767532291</v>
      </c>
      <c r="X41" s="68">
        <v>1740.6768690205099</v>
      </c>
      <c r="Y41" s="68">
        <v>24454.463130179</v>
      </c>
      <c r="Z41" s="67">
        <v>7.529328043776383</v>
      </c>
      <c r="AA41" s="68">
        <v>28132.085800638095</v>
      </c>
      <c r="AB41" s="68">
        <v>13965.895760130823</v>
      </c>
      <c r="AC41" s="68">
        <v>5435.3553537434991</v>
      </c>
      <c r="AD41" s="67">
        <f t="shared" si="4"/>
        <v>440431.47335421812</v>
      </c>
      <c r="AE41" s="58"/>
      <c r="AF41" s="58"/>
      <c r="AG41" s="58"/>
      <c r="AH41" s="48"/>
      <c r="AI41" s="58"/>
      <c r="AJ41" s="48"/>
      <c r="AK41" s="58"/>
      <c r="AL41" s="56"/>
      <c r="AM41" s="59"/>
      <c r="AN41" s="59"/>
      <c r="AO41" s="59"/>
      <c r="AP41" s="59"/>
      <c r="AQ41" s="49"/>
      <c r="AR41" s="49"/>
      <c r="AS41" s="38"/>
      <c r="AT41" s="49"/>
    </row>
    <row r="42" spans="1:49">
      <c r="B42" s="38"/>
      <c r="C42" s="43"/>
      <c r="D42" s="71"/>
      <c r="E42" s="71"/>
      <c r="I42" s="27">
        <f t="shared" si="6"/>
        <v>45413</v>
      </c>
      <c r="J42" s="68">
        <v>185526.83021237148</v>
      </c>
      <c r="K42" s="68">
        <v>21928.804418857981</v>
      </c>
      <c r="L42" s="68">
        <v>260.50023464031909</v>
      </c>
      <c r="M42" s="67">
        <v>2724.5588856590634</v>
      </c>
      <c r="N42" s="67">
        <v>232.22357737508651</v>
      </c>
      <c r="O42" s="68">
        <v>14452.850956776749</v>
      </c>
      <c r="P42" s="68">
        <v>2932.2115576833216</v>
      </c>
      <c r="Q42" s="68">
        <v>280.21599700863072</v>
      </c>
      <c r="R42" s="68">
        <v>505.64724569318105</v>
      </c>
      <c r="S42" s="68">
        <v>117138.69091662715</v>
      </c>
      <c r="T42" s="68">
        <v>48880.607588806975</v>
      </c>
      <c r="U42" s="27">
        <f t="shared" si="5"/>
        <v>45413</v>
      </c>
      <c r="V42" s="68">
        <v>27066.930614935627</v>
      </c>
      <c r="W42" s="68">
        <v>2027.0282120359373</v>
      </c>
      <c r="X42" s="68">
        <v>1665.4798122186762</v>
      </c>
      <c r="Y42" s="68">
        <v>23772.809767932697</v>
      </c>
      <c r="Z42" s="67">
        <v>5.8721401653508485</v>
      </c>
      <c r="AA42" s="68">
        <v>31688.108085983331</v>
      </c>
      <c r="AB42" s="68">
        <v>15764.424525969647</v>
      </c>
      <c r="AC42" s="68">
        <v>6978.9982528478686</v>
      </c>
      <c r="AD42" s="67">
        <f t="shared" si="4"/>
        <v>503832.79300358921</v>
      </c>
      <c r="AE42" s="58"/>
      <c r="AF42" s="58"/>
      <c r="AG42" s="58"/>
      <c r="AH42" s="48"/>
      <c r="AI42" s="58"/>
      <c r="AJ42" s="48"/>
      <c r="AK42" s="58"/>
      <c r="AL42" s="56"/>
      <c r="AM42" s="59"/>
      <c r="AN42" s="59"/>
      <c r="AO42" s="59"/>
      <c r="AP42" s="59"/>
      <c r="AQ42" s="49"/>
      <c r="AR42" s="49"/>
      <c r="AS42" s="38"/>
      <c r="AT42" s="49"/>
    </row>
    <row r="43" spans="1:49">
      <c r="B43" s="38"/>
      <c r="C43" s="43"/>
      <c r="D43" s="38"/>
      <c r="E43" s="72"/>
      <c r="I43" s="27">
        <f t="shared" si="6"/>
        <v>45444</v>
      </c>
      <c r="J43" s="68">
        <v>267125.38228180417</v>
      </c>
      <c r="K43" s="68">
        <v>27328.977936681418</v>
      </c>
      <c r="L43" s="68">
        <v>239.43534639593119</v>
      </c>
      <c r="M43" s="67">
        <v>2473.7668881095528</v>
      </c>
      <c r="N43" s="67">
        <v>232.36854287238651</v>
      </c>
      <c r="O43" s="68">
        <v>16115.199025582715</v>
      </c>
      <c r="P43" s="68">
        <v>3964.1998724314494</v>
      </c>
      <c r="Q43" s="68">
        <v>251.333838221045</v>
      </c>
      <c r="R43" s="68">
        <v>516.25299093289664</v>
      </c>
      <c r="S43" s="68">
        <v>141149.77728693461</v>
      </c>
      <c r="T43" s="68">
        <v>56256.88813666295</v>
      </c>
      <c r="U43" s="27">
        <f t="shared" si="5"/>
        <v>45444</v>
      </c>
      <c r="V43" s="68">
        <v>28255.671256921429</v>
      </c>
      <c r="W43" s="68">
        <v>1867.0486041501974</v>
      </c>
      <c r="X43" s="68">
        <v>1855.6927605215162</v>
      </c>
      <c r="Y43" s="68">
        <v>27943.845118728965</v>
      </c>
      <c r="Z43" s="67">
        <v>4.9620250721544927</v>
      </c>
      <c r="AA43" s="68">
        <v>40334.236441880406</v>
      </c>
      <c r="AB43" s="68">
        <v>17773.05574830309</v>
      </c>
      <c r="AC43" s="68">
        <v>8062.6183781221289</v>
      </c>
      <c r="AD43" s="67">
        <f t="shared" si="4"/>
        <v>641750.71248032886</v>
      </c>
      <c r="AE43" s="58"/>
      <c r="AF43" s="58"/>
      <c r="AG43" s="58"/>
      <c r="AH43" s="48"/>
      <c r="AI43" s="58"/>
      <c r="AJ43" s="48"/>
      <c r="AK43" s="58"/>
      <c r="AL43" s="56"/>
      <c r="AM43" s="59"/>
      <c r="AN43" s="59"/>
      <c r="AO43" s="59"/>
      <c r="AP43" s="59"/>
      <c r="AQ43" s="49"/>
      <c r="AR43" s="49"/>
      <c r="AS43" s="38"/>
      <c r="AT43" s="49"/>
    </row>
    <row r="44" spans="1:49">
      <c r="A44" s="42"/>
      <c r="B44" s="38"/>
      <c r="C44" s="38"/>
      <c r="D44" s="38"/>
      <c r="E44" s="72"/>
      <c r="I44" s="27">
        <f t="shared" si="6"/>
        <v>45474</v>
      </c>
      <c r="J44" s="68">
        <v>345265.27758131496</v>
      </c>
      <c r="K44" s="68">
        <v>32375.036383604242</v>
      </c>
      <c r="L44" s="68">
        <v>237.45639127490355</v>
      </c>
      <c r="M44" s="67">
        <v>2685.4139827385461</v>
      </c>
      <c r="N44" s="67">
        <v>232.44779695204258</v>
      </c>
      <c r="O44" s="68">
        <v>17576.074450917891</v>
      </c>
      <c r="P44" s="68">
        <v>3836.0309687140402</v>
      </c>
      <c r="Q44" s="68">
        <v>225.49067018245782</v>
      </c>
      <c r="R44" s="68">
        <v>507.68577096577519</v>
      </c>
      <c r="S44" s="68">
        <v>159681.98019960057</v>
      </c>
      <c r="T44" s="68">
        <v>57364.054645771903</v>
      </c>
      <c r="U44" s="27">
        <f t="shared" si="5"/>
        <v>45474</v>
      </c>
      <c r="V44" s="68">
        <v>29742.904111187425</v>
      </c>
      <c r="W44" s="68">
        <v>1986.3455599089762</v>
      </c>
      <c r="X44" s="68">
        <v>1816.2720120618526</v>
      </c>
      <c r="Y44" s="68">
        <v>27402.25498247167</v>
      </c>
      <c r="Z44" s="67">
        <v>5.0344716492328274</v>
      </c>
      <c r="AA44" s="68">
        <v>40021.168732605394</v>
      </c>
      <c r="AB44" s="68">
        <v>18009.507983944844</v>
      </c>
      <c r="AC44" s="68">
        <v>8720.0837207381792</v>
      </c>
      <c r="AD44" s="67">
        <f t="shared" si="4"/>
        <v>747690.52041660494</v>
      </c>
      <c r="AE44" s="58"/>
      <c r="AF44" s="58"/>
      <c r="AG44" s="58"/>
      <c r="AH44" s="48"/>
      <c r="AI44" s="58"/>
      <c r="AJ44" s="48"/>
      <c r="AK44" s="58"/>
      <c r="AL44" s="56"/>
      <c r="AM44" s="59"/>
      <c r="AN44" s="59"/>
      <c r="AO44" s="59"/>
      <c r="AP44" s="59"/>
      <c r="AQ44" s="49"/>
      <c r="AR44" s="49"/>
      <c r="AS44" s="38"/>
      <c r="AT44" s="49"/>
    </row>
    <row r="45" spans="1:49">
      <c r="A45" s="42"/>
      <c r="B45" s="38"/>
      <c r="C45" s="38"/>
      <c r="D45" s="38"/>
      <c r="E45" s="72"/>
      <c r="I45" s="27">
        <f t="shared" si="6"/>
        <v>45505</v>
      </c>
      <c r="J45" s="68">
        <v>351411.91750435013</v>
      </c>
      <c r="K45" s="68">
        <v>31761.482447687624</v>
      </c>
      <c r="L45" s="68">
        <v>260.07325778274588</v>
      </c>
      <c r="M45" s="67">
        <v>2895.3962413212266</v>
      </c>
      <c r="N45" s="67">
        <v>232.57024670970537</v>
      </c>
      <c r="O45" s="68">
        <v>16024.341811063547</v>
      </c>
      <c r="P45" s="68">
        <v>3945.900549612441</v>
      </c>
      <c r="Q45" s="68">
        <v>198.49070703974456</v>
      </c>
      <c r="R45" s="68">
        <v>484.6560706316651</v>
      </c>
      <c r="S45" s="68">
        <v>159773.76232404599</v>
      </c>
      <c r="T45" s="68">
        <v>59301.597367644892</v>
      </c>
      <c r="U45" s="27">
        <f t="shared" si="5"/>
        <v>45505</v>
      </c>
      <c r="V45" s="68">
        <v>26387.152975391964</v>
      </c>
      <c r="W45" s="68">
        <v>2161.5018873268764</v>
      </c>
      <c r="X45" s="68">
        <v>1626.3036175842406</v>
      </c>
      <c r="Y45" s="68">
        <v>27086.077271312279</v>
      </c>
      <c r="Z45" s="67">
        <v>5.1985668295501517</v>
      </c>
      <c r="AA45" s="68">
        <v>42060.155626760272</v>
      </c>
      <c r="AB45" s="68">
        <v>20885.753964571995</v>
      </c>
      <c r="AC45" s="68">
        <v>9064.7330059668748</v>
      </c>
      <c r="AD45" s="67">
        <f t="shared" si="4"/>
        <v>755567.06544363347</v>
      </c>
      <c r="AE45" s="58"/>
      <c r="AF45" s="58"/>
      <c r="AG45" s="58"/>
      <c r="AH45" s="48"/>
      <c r="AI45" s="58"/>
      <c r="AJ45" s="48"/>
      <c r="AK45" s="58"/>
      <c r="AL45" s="56"/>
      <c r="AM45" s="59"/>
      <c r="AN45" s="59"/>
      <c r="AO45" s="59"/>
      <c r="AP45" s="59"/>
      <c r="AQ45" s="49"/>
      <c r="AR45" s="49"/>
      <c r="AS45" s="38"/>
      <c r="AT45" s="49"/>
    </row>
    <row r="46" spans="1:49">
      <c r="A46" s="42"/>
      <c r="E46" s="72"/>
      <c r="I46" s="27">
        <f t="shared" si="6"/>
        <v>45536</v>
      </c>
      <c r="J46" s="68">
        <v>337072.30303656548</v>
      </c>
      <c r="K46" s="68">
        <v>31581.792747372787</v>
      </c>
      <c r="L46" s="68">
        <v>360.08233284966309</v>
      </c>
      <c r="M46" s="67">
        <v>3040.253897426498</v>
      </c>
      <c r="N46" s="67">
        <v>232.94947928576192</v>
      </c>
      <c r="O46" s="68">
        <v>15989.730746761217</v>
      </c>
      <c r="P46" s="68">
        <v>4313.316980915607</v>
      </c>
      <c r="Q46" s="68">
        <v>214.00226361438706</v>
      </c>
      <c r="R46" s="68">
        <v>461.27972687450989</v>
      </c>
      <c r="S46" s="68">
        <v>164106.82413262705</v>
      </c>
      <c r="T46" s="68">
        <v>61345.40781607807</v>
      </c>
      <c r="U46" s="27">
        <f t="shared" si="5"/>
        <v>45536</v>
      </c>
      <c r="V46" s="68">
        <v>27949.417960212155</v>
      </c>
      <c r="W46" s="68">
        <v>2263.8175017545918</v>
      </c>
      <c r="X46" s="68">
        <v>1744.3166433298547</v>
      </c>
      <c r="Y46" s="68">
        <v>27033.442682267709</v>
      </c>
      <c r="Z46" s="67">
        <v>6.3971345397865269</v>
      </c>
      <c r="AA46" s="68">
        <v>41903.732963572787</v>
      </c>
      <c r="AB46" s="68">
        <v>23888.002853929498</v>
      </c>
      <c r="AC46" s="68">
        <v>5844.3099317704564</v>
      </c>
      <c r="AD46" s="67">
        <f t="shared" si="4"/>
        <v>749351.38083174778</v>
      </c>
      <c r="AE46" s="58"/>
      <c r="AF46" s="58"/>
      <c r="AG46" s="58"/>
      <c r="AH46" s="48"/>
      <c r="AI46" s="58"/>
      <c r="AJ46" s="48"/>
      <c r="AK46" s="58"/>
      <c r="AL46" s="56"/>
      <c r="AM46" s="59"/>
      <c r="AN46" s="59"/>
      <c r="AO46" s="59"/>
      <c r="AP46" s="59"/>
      <c r="AQ46" s="49"/>
      <c r="AR46" s="49"/>
      <c r="AS46" s="38"/>
      <c r="AT46" s="49"/>
    </row>
    <row r="47" spans="1:49">
      <c r="E47" s="72"/>
      <c r="I47" s="27">
        <f t="shared" si="6"/>
        <v>45566</v>
      </c>
      <c r="J47" s="68">
        <v>225987.21282915055</v>
      </c>
      <c r="K47" s="68">
        <v>25089.419779480104</v>
      </c>
      <c r="L47" s="68">
        <v>340.64139597104133</v>
      </c>
      <c r="M47" s="67">
        <v>3377.2566781828309</v>
      </c>
      <c r="N47" s="67">
        <v>232.68248656690281</v>
      </c>
      <c r="O47" s="68">
        <v>15358.844421833186</v>
      </c>
      <c r="P47" s="68">
        <v>3837.1665256086103</v>
      </c>
      <c r="Q47" s="68">
        <v>229.6523736455959</v>
      </c>
      <c r="R47" s="68">
        <v>344.65649423081686</v>
      </c>
      <c r="S47" s="68">
        <v>135190.59756786251</v>
      </c>
      <c r="T47" s="68">
        <v>54147.141796458134</v>
      </c>
      <c r="U47" s="27">
        <f t="shared" si="5"/>
        <v>45566</v>
      </c>
      <c r="V47" s="68">
        <v>27320.221299767862</v>
      </c>
      <c r="W47" s="68">
        <v>2520.1600322822219</v>
      </c>
      <c r="X47" s="68">
        <v>1387.4207015469046</v>
      </c>
      <c r="Y47" s="68">
        <v>24213.497004623852</v>
      </c>
      <c r="Z47" s="67">
        <v>7.191806639577198</v>
      </c>
      <c r="AA47" s="68">
        <v>31288.645481305044</v>
      </c>
      <c r="AB47" s="68">
        <v>18913.9396904475</v>
      </c>
      <c r="AC47" s="68">
        <v>4114.9202314709755</v>
      </c>
      <c r="AD47" s="67">
        <f t="shared" si="4"/>
        <v>573901.26859707432</v>
      </c>
      <c r="AE47" s="58"/>
      <c r="AF47" s="58"/>
      <c r="AG47" s="58"/>
      <c r="AH47" s="48"/>
      <c r="AI47" s="58"/>
      <c r="AJ47" s="48"/>
      <c r="AK47" s="58"/>
      <c r="AL47" s="56"/>
      <c r="AM47" s="59"/>
      <c r="AN47" s="59"/>
      <c r="AO47" s="59"/>
      <c r="AP47" s="59"/>
      <c r="AQ47" s="49"/>
      <c r="AR47" s="49"/>
      <c r="AS47" s="38"/>
      <c r="AT47" s="49"/>
    </row>
    <row r="48" spans="1:49">
      <c r="E48" s="72"/>
      <c r="I48" s="27">
        <f t="shared" si="6"/>
        <v>45597</v>
      </c>
      <c r="J48" s="68">
        <v>149836.75894785215</v>
      </c>
      <c r="K48" s="68">
        <v>19519.607487484591</v>
      </c>
      <c r="L48" s="68">
        <v>356.66899477905486</v>
      </c>
      <c r="M48" s="67">
        <v>3521.3303833827877</v>
      </c>
      <c r="N48" s="67">
        <v>232.61774119166216</v>
      </c>
      <c r="O48" s="68">
        <v>14150.943765083603</v>
      </c>
      <c r="P48" s="68">
        <v>3865.5559084171023</v>
      </c>
      <c r="Q48" s="68">
        <v>262.87405781650801</v>
      </c>
      <c r="R48" s="68">
        <v>231.16192111103669</v>
      </c>
      <c r="S48" s="68">
        <v>108826.00888483069</v>
      </c>
      <c r="T48" s="68">
        <v>50742.903122277654</v>
      </c>
      <c r="U48" s="27">
        <f t="shared" si="5"/>
        <v>45597</v>
      </c>
      <c r="V48" s="68">
        <v>25821.254273740062</v>
      </c>
      <c r="W48" s="68">
        <v>2612.1951043357549</v>
      </c>
      <c r="X48" s="68">
        <v>1658.1514180210313</v>
      </c>
      <c r="Y48" s="68">
        <v>22739.418231715783</v>
      </c>
      <c r="Z48" s="67">
        <v>333.57746524273239</v>
      </c>
      <c r="AA48" s="68">
        <v>22589.858738461884</v>
      </c>
      <c r="AB48" s="68">
        <v>14599.873131325883</v>
      </c>
      <c r="AC48" s="68">
        <v>3601.6750118402715</v>
      </c>
      <c r="AD48" s="67">
        <f t="shared" si="4"/>
        <v>445502.4345889102</v>
      </c>
      <c r="AE48" s="58"/>
      <c r="AF48" s="58"/>
      <c r="AG48" s="58"/>
      <c r="AH48" s="48"/>
      <c r="AI48" s="58"/>
      <c r="AJ48" s="48"/>
      <c r="AK48" s="58"/>
      <c r="AL48" s="56"/>
      <c r="AM48" s="59"/>
      <c r="AN48" s="59"/>
      <c r="AO48" s="59"/>
      <c r="AP48" s="59"/>
      <c r="AQ48" s="49"/>
      <c r="AR48" s="49"/>
      <c r="AS48" s="38"/>
      <c r="AT48" s="49"/>
    </row>
    <row r="49" spans="1:46">
      <c r="I49" s="27">
        <f t="shared" si="6"/>
        <v>45627</v>
      </c>
      <c r="J49" s="68">
        <v>163871.56661475822</v>
      </c>
      <c r="K49" s="68">
        <v>19797.249198566726</v>
      </c>
      <c r="L49" s="68">
        <v>316.84914709846686</v>
      </c>
      <c r="M49" s="67">
        <v>3781.0312080130161</v>
      </c>
      <c r="N49" s="67">
        <v>232.7918031942815</v>
      </c>
      <c r="O49" s="68">
        <v>13391.89854374911</v>
      </c>
      <c r="P49" s="68">
        <v>3464.8658455586396</v>
      </c>
      <c r="Q49" s="68">
        <v>321.04500530847997</v>
      </c>
      <c r="R49" s="68">
        <v>153.94770930704976</v>
      </c>
      <c r="S49" s="68">
        <v>104808.14770958046</v>
      </c>
      <c r="T49" s="68">
        <v>45661.334796881492</v>
      </c>
      <c r="U49" s="27">
        <f>I49</f>
        <v>45627</v>
      </c>
      <c r="V49" s="68">
        <v>25772.866652403714</v>
      </c>
      <c r="W49" s="68">
        <v>2785.2589791816267</v>
      </c>
      <c r="X49" s="68">
        <v>1377.3097291915208</v>
      </c>
      <c r="Y49" s="68">
        <v>25197.932201164225</v>
      </c>
      <c r="Z49" s="67">
        <v>600.57725059390839</v>
      </c>
      <c r="AA49" s="68">
        <v>22515.294219160867</v>
      </c>
      <c r="AB49" s="68">
        <v>13515.963619191187</v>
      </c>
      <c r="AC49" s="68">
        <v>4378.889868446051</v>
      </c>
      <c r="AD49" s="67">
        <f t="shared" si="4"/>
        <v>451944.82010134909</v>
      </c>
      <c r="AE49" s="58"/>
      <c r="AF49" s="58"/>
      <c r="AG49" s="58"/>
      <c r="AH49" s="48"/>
      <c r="AI49" s="58"/>
      <c r="AJ49" s="48"/>
      <c r="AK49" s="58"/>
      <c r="AL49" s="56"/>
      <c r="AM49" s="59"/>
      <c r="AN49" s="59"/>
      <c r="AO49" s="59"/>
      <c r="AP49" s="59"/>
      <c r="AQ49" s="49"/>
      <c r="AR49" s="49"/>
      <c r="AS49" s="38"/>
      <c r="AT49" s="49"/>
    </row>
    <row r="50" spans="1:46">
      <c r="I50" s="4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</row>
    <row r="51" spans="1:46">
      <c r="A51" s="1" t="s">
        <v>5</v>
      </c>
      <c r="B51" s="1" t="s">
        <v>83</v>
      </c>
      <c r="I51" s="4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</row>
    <row r="52" spans="1:46">
      <c r="B52" s="1" t="s">
        <v>68</v>
      </c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</row>
    <row r="53" spans="1:46">
      <c r="B53" s="1" t="s">
        <v>69</v>
      </c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65"/>
      <c r="AF53" s="66"/>
      <c r="AG53" s="66"/>
      <c r="AH53" s="66"/>
      <c r="AI53" s="66"/>
      <c r="AJ53" s="66"/>
      <c r="AK53" s="66"/>
      <c r="AL53" s="66"/>
      <c r="AM53" s="65"/>
    </row>
    <row r="54" spans="1:46">
      <c r="B54" s="1" t="s">
        <v>70</v>
      </c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65"/>
      <c r="AF54" s="66"/>
      <c r="AG54" s="66"/>
      <c r="AH54" s="66"/>
      <c r="AI54" s="66"/>
      <c r="AJ54" s="66"/>
      <c r="AK54" s="66"/>
      <c r="AL54" s="66"/>
      <c r="AM54" s="65"/>
    </row>
    <row r="55" spans="1:46"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65"/>
      <c r="AF55" s="66"/>
      <c r="AG55" s="66"/>
      <c r="AH55" s="66"/>
      <c r="AI55" s="66"/>
      <c r="AJ55" s="66"/>
      <c r="AK55" s="66"/>
      <c r="AL55" s="66"/>
      <c r="AM55" s="65"/>
    </row>
    <row r="56" spans="1:46"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65"/>
      <c r="AF56" s="66"/>
      <c r="AG56" s="66"/>
      <c r="AH56" s="66"/>
      <c r="AI56" s="66"/>
      <c r="AJ56" s="66"/>
      <c r="AK56" s="66"/>
      <c r="AL56" s="66"/>
      <c r="AM56" s="65"/>
    </row>
    <row r="57" spans="1:46"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65"/>
      <c r="AF57" s="66"/>
      <c r="AG57" s="66"/>
      <c r="AH57" s="66"/>
      <c r="AI57" s="66"/>
      <c r="AJ57" s="66"/>
      <c r="AK57" s="66"/>
      <c r="AL57" s="66"/>
      <c r="AM57" s="65"/>
    </row>
    <row r="58" spans="1:46"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65"/>
      <c r="AF58" s="66"/>
      <c r="AG58" s="66"/>
      <c r="AH58" s="66"/>
      <c r="AI58" s="66"/>
      <c r="AJ58" s="66"/>
      <c r="AK58" s="66"/>
      <c r="AL58" s="66"/>
      <c r="AM58" s="65"/>
    </row>
    <row r="59" spans="1:46" ht="11.25" customHeight="1"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65"/>
      <c r="AF59" s="66"/>
      <c r="AG59" s="66"/>
      <c r="AH59" s="66"/>
      <c r="AI59" s="66"/>
      <c r="AJ59" s="66"/>
      <c r="AK59" s="66"/>
      <c r="AL59" s="66"/>
      <c r="AM59" s="65"/>
    </row>
    <row r="60" spans="1:46"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65"/>
      <c r="AF60" s="66"/>
      <c r="AG60" s="66"/>
      <c r="AH60" s="66"/>
      <c r="AI60" s="66"/>
      <c r="AJ60" s="66"/>
      <c r="AK60" s="66"/>
      <c r="AL60" s="66"/>
      <c r="AM60" s="65"/>
    </row>
    <row r="61" spans="1:46"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65"/>
      <c r="AF61" s="66"/>
      <c r="AG61" s="66"/>
      <c r="AH61" s="66"/>
      <c r="AI61" s="66"/>
      <c r="AJ61" s="66"/>
      <c r="AK61" s="66"/>
      <c r="AL61" s="66"/>
      <c r="AM61" s="65"/>
    </row>
    <row r="62" spans="1:46"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65"/>
      <c r="AF62" s="66"/>
      <c r="AG62" s="66"/>
      <c r="AH62" s="66"/>
      <c r="AI62" s="66"/>
      <c r="AJ62" s="66"/>
      <c r="AK62" s="66"/>
      <c r="AL62" s="66"/>
      <c r="AM62" s="65"/>
    </row>
    <row r="63" spans="1:46"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65"/>
      <c r="AF63" s="66"/>
      <c r="AG63" s="66"/>
      <c r="AH63" s="66"/>
      <c r="AI63" s="66"/>
      <c r="AJ63" s="66"/>
      <c r="AK63" s="66"/>
      <c r="AL63" s="66"/>
      <c r="AM63" s="65"/>
    </row>
    <row r="64" spans="1:46"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65"/>
      <c r="AF64" s="66"/>
      <c r="AG64" s="66"/>
      <c r="AH64" s="66"/>
      <c r="AI64" s="66"/>
      <c r="AJ64" s="66"/>
      <c r="AK64" s="66"/>
      <c r="AL64" s="66"/>
      <c r="AM64" s="65"/>
    </row>
    <row r="65" spans="10:39"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65"/>
      <c r="AF65" s="66"/>
      <c r="AG65" s="66"/>
      <c r="AH65" s="66"/>
      <c r="AI65" s="66"/>
      <c r="AJ65" s="66"/>
      <c r="AK65" s="66"/>
      <c r="AL65" s="66"/>
      <c r="AM65" s="65"/>
    </row>
    <row r="66" spans="10:39"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65"/>
      <c r="AF66" s="66"/>
      <c r="AG66" s="66"/>
      <c r="AH66" s="66"/>
      <c r="AI66" s="66"/>
      <c r="AJ66" s="66"/>
      <c r="AK66" s="66"/>
      <c r="AL66" s="66"/>
      <c r="AM66" s="65"/>
    </row>
    <row r="67" spans="10:39"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65"/>
      <c r="AF67" s="66"/>
      <c r="AG67" s="66"/>
      <c r="AH67" s="66"/>
      <c r="AI67" s="66"/>
      <c r="AJ67" s="66"/>
      <c r="AK67" s="66"/>
      <c r="AL67" s="66"/>
      <c r="AM67" s="65"/>
    </row>
    <row r="68" spans="10:39"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65"/>
      <c r="AF68" s="66"/>
      <c r="AG68" s="66"/>
      <c r="AH68" s="66"/>
      <c r="AI68" s="66"/>
      <c r="AJ68" s="66"/>
      <c r="AK68" s="66"/>
      <c r="AL68" s="66"/>
      <c r="AM68" s="65"/>
    </row>
    <row r="69" spans="10:39"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65"/>
      <c r="AF69" s="66"/>
      <c r="AG69" s="66"/>
      <c r="AH69" s="66"/>
      <c r="AI69" s="66"/>
      <c r="AJ69" s="66"/>
      <c r="AK69" s="66"/>
      <c r="AL69" s="66"/>
      <c r="AM69" s="65"/>
    </row>
    <row r="70" spans="10:39"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65"/>
      <c r="AF70" s="66"/>
      <c r="AG70" s="66"/>
      <c r="AH70" s="66"/>
      <c r="AI70" s="66"/>
      <c r="AJ70" s="66"/>
      <c r="AK70" s="66"/>
      <c r="AL70" s="66"/>
      <c r="AM70" s="65"/>
    </row>
    <row r="71" spans="10:39"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65"/>
      <c r="AF71" s="66"/>
      <c r="AG71" s="66"/>
      <c r="AH71" s="66"/>
      <c r="AI71" s="66"/>
      <c r="AJ71" s="66"/>
      <c r="AK71" s="66"/>
      <c r="AL71" s="66"/>
      <c r="AM71" s="65"/>
    </row>
    <row r="72" spans="10:39"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65"/>
      <c r="AF72" s="66"/>
      <c r="AG72" s="66"/>
      <c r="AH72" s="66"/>
      <c r="AI72" s="66"/>
      <c r="AJ72" s="66"/>
      <c r="AK72" s="66"/>
      <c r="AL72" s="66"/>
      <c r="AM72" s="65"/>
    </row>
    <row r="73" spans="10:39"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65"/>
      <c r="AF73" s="66"/>
      <c r="AG73" s="66"/>
      <c r="AH73" s="66"/>
      <c r="AI73" s="66"/>
      <c r="AJ73" s="66"/>
      <c r="AK73" s="66"/>
      <c r="AL73" s="66"/>
      <c r="AM73" s="65"/>
    </row>
    <row r="74" spans="10:39"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65"/>
      <c r="AF74" s="66"/>
      <c r="AG74" s="66"/>
      <c r="AH74" s="66"/>
      <c r="AI74" s="66"/>
      <c r="AJ74" s="66"/>
      <c r="AK74" s="66"/>
      <c r="AL74" s="66"/>
      <c r="AM74" s="65"/>
    </row>
    <row r="75" spans="10:39"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65"/>
      <c r="AF75" s="66"/>
      <c r="AG75" s="66"/>
      <c r="AH75" s="66"/>
      <c r="AI75" s="66"/>
      <c r="AJ75" s="66"/>
      <c r="AK75" s="66"/>
      <c r="AL75" s="66"/>
      <c r="AM75" s="65"/>
    </row>
    <row r="76" spans="10:39"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65"/>
      <c r="AF76" s="66"/>
      <c r="AG76" s="66"/>
      <c r="AH76" s="66"/>
      <c r="AI76" s="66"/>
      <c r="AJ76" s="66"/>
      <c r="AK76" s="66"/>
      <c r="AL76" s="66"/>
      <c r="AM76" s="65"/>
    </row>
    <row r="77" spans="10:39"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65"/>
      <c r="AF77" s="66"/>
      <c r="AG77" s="66"/>
      <c r="AH77" s="66"/>
      <c r="AI77" s="66"/>
      <c r="AJ77" s="66"/>
      <c r="AK77" s="66"/>
      <c r="AL77" s="66"/>
      <c r="AM77" s="65"/>
    </row>
    <row r="78" spans="10:39"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65"/>
      <c r="AF78" s="66"/>
      <c r="AG78" s="66"/>
      <c r="AH78" s="66"/>
      <c r="AI78" s="66"/>
      <c r="AJ78" s="66"/>
      <c r="AK78" s="66"/>
      <c r="AL78" s="66"/>
      <c r="AM78" s="65"/>
    </row>
    <row r="79" spans="10:39"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65"/>
      <c r="AF79" s="66"/>
      <c r="AG79" s="66"/>
      <c r="AH79" s="66"/>
      <c r="AI79" s="66"/>
      <c r="AJ79" s="66"/>
      <c r="AK79" s="66"/>
      <c r="AL79" s="66"/>
      <c r="AM79" s="65"/>
    </row>
    <row r="80" spans="10:39"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65"/>
      <c r="AF80" s="66"/>
      <c r="AG80" s="66"/>
      <c r="AH80" s="66"/>
      <c r="AI80" s="66"/>
      <c r="AJ80" s="66"/>
      <c r="AK80" s="66"/>
      <c r="AL80" s="66"/>
      <c r="AM80" s="65"/>
    </row>
    <row r="81" spans="10:39"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65"/>
      <c r="AF81" s="66"/>
      <c r="AG81" s="66"/>
      <c r="AH81" s="66"/>
      <c r="AI81" s="66"/>
      <c r="AJ81" s="66"/>
      <c r="AK81" s="66"/>
      <c r="AL81" s="66"/>
      <c r="AM81" s="65"/>
    </row>
    <row r="82" spans="10:39"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65"/>
      <c r="AF82" s="66"/>
      <c r="AG82" s="66"/>
      <c r="AH82" s="66"/>
      <c r="AI82" s="66"/>
      <c r="AJ82" s="66"/>
      <c r="AK82" s="66"/>
      <c r="AL82" s="66"/>
      <c r="AM82" s="65"/>
    </row>
    <row r="83" spans="10:39"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65"/>
      <c r="AF83" s="66"/>
      <c r="AG83" s="66"/>
      <c r="AH83" s="66"/>
      <c r="AI83" s="66"/>
      <c r="AJ83" s="66"/>
      <c r="AK83" s="66"/>
      <c r="AL83" s="66"/>
      <c r="AM83" s="65"/>
    </row>
    <row r="84" spans="10:39"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65"/>
      <c r="AF84" s="66"/>
      <c r="AG84" s="66"/>
      <c r="AH84" s="66"/>
      <c r="AI84" s="66"/>
      <c r="AJ84" s="66"/>
      <c r="AK84" s="66"/>
      <c r="AL84" s="66"/>
      <c r="AM84" s="65"/>
    </row>
    <row r="85" spans="10:39"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65"/>
      <c r="AF85" s="66"/>
      <c r="AG85" s="66"/>
      <c r="AH85" s="66"/>
      <c r="AI85" s="66"/>
      <c r="AJ85" s="66"/>
      <c r="AK85" s="66"/>
      <c r="AL85" s="66"/>
      <c r="AM85" s="65"/>
    </row>
    <row r="86" spans="10:39"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65"/>
      <c r="AF86" s="66"/>
      <c r="AG86" s="66"/>
      <c r="AH86" s="66"/>
      <c r="AI86" s="66"/>
      <c r="AJ86" s="66"/>
      <c r="AK86" s="66"/>
      <c r="AL86" s="66"/>
      <c r="AM86" s="65"/>
    </row>
    <row r="87" spans="10:39"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65"/>
      <c r="AF87" s="66"/>
      <c r="AG87" s="66"/>
      <c r="AH87" s="66"/>
      <c r="AI87" s="66"/>
      <c r="AJ87" s="66"/>
      <c r="AK87" s="66"/>
      <c r="AL87" s="66"/>
      <c r="AM87" s="65"/>
    </row>
    <row r="88" spans="10:39"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65"/>
      <c r="AF88" s="66"/>
      <c r="AG88" s="66"/>
      <c r="AH88" s="66"/>
      <c r="AI88" s="66"/>
      <c r="AJ88" s="66"/>
      <c r="AK88" s="66"/>
      <c r="AL88" s="66"/>
      <c r="AM88" s="65"/>
    </row>
    <row r="89" spans="10:39"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65"/>
      <c r="AF89" s="66"/>
      <c r="AG89" s="66"/>
      <c r="AH89" s="66"/>
      <c r="AI89" s="66"/>
      <c r="AJ89" s="66"/>
      <c r="AK89" s="66"/>
      <c r="AL89" s="66"/>
      <c r="AM89" s="65"/>
    </row>
    <row r="90" spans="10:39"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65"/>
      <c r="AF90" s="66"/>
      <c r="AG90" s="66"/>
      <c r="AH90" s="66"/>
      <c r="AI90" s="66"/>
      <c r="AJ90" s="66"/>
      <c r="AK90" s="66"/>
      <c r="AL90" s="66"/>
      <c r="AM90" s="65"/>
    </row>
    <row r="91" spans="10:39"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</row>
    <row r="92" spans="10:39"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</row>
    <row r="93" spans="10:39"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</row>
    <row r="94" spans="10:39"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</row>
    <row r="95" spans="10:39"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</row>
    <row r="96" spans="10:39"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</row>
    <row r="97" spans="10:30"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</row>
    <row r="98" spans="10:30"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</row>
    <row r="99" spans="10:30"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</row>
  </sheetData>
  <phoneticPr fontId="6" type="noConversion"/>
  <pageMargins left="1.25" right="0.75" top="0.75" bottom="0.75" header="0.5" footer="0.5"/>
  <pageSetup scale="68" orientation="portrait" r:id="rId1"/>
  <headerFooter alignWithMargins="0"/>
  <colBreaks count="2" manualBreakCount="2">
    <brk id="8" max="1048575" man="1"/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"/>
  <sheetViews>
    <sheetView zoomScaleNormal="100" zoomScaleSheetLayoutView="100" workbookViewId="0">
      <selection activeCell="A9" sqref="A9"/>
    </sheetView>
  </sheetViews>
  <sheetFormatPr defaultRowHeight="12.75"/>
  <cols>
    <col min="1" max="9" width="10.83203125" style="3" customWidth="1"/>
    <col min="10" max="10" width="3.6640625" style="3" customWidth="1"/>
    <col min="11" max="11" width="4.33203125" style="3" customWidth="1"/>
    <col min="12" max="12" width="4" style="3" customWidth="1"/>
  </cols>
  <sheetData>
    <row r="1" spans="1:10">
      <c r="A1" s="3" t="str">
        <f>'page 1 -3'!A1</f>
        <v>EL PASO ELECTRIC COMPANY</v>
      </c>
      <c r="J1" s="4" t="s">
        <v>74</v>
      </c>
    </row>
    <row r="2" spans="1:10">
      <c r="A2" s="3" t="str">
        <f>'page 1 -3'!A2</f>
        <v>2021 TEXAS RATE CASE FILING</v>
      </c>
      <c r="J2" s="33" t="s">
        <v>123</v>
      </c>
    </row>
    <row r="3" spans="1:10">
      <c r="A3" s="3" t="str">
        <f>'page 1 -3'!A3</f>
        <v xml:space="preserve">SCHEDULE O-7.1:  SALES AND DEMAND DATA </v>
      </c>
    </row>
    <row r="4" spans="1:10">
      <c r="A4" s="3" t="str">
        <f>'page 1 -3'!A4</f>
        <v>SPONSOR:  GEORGE NOVELA</v>
      </c>
    </row>
    <row r="5" spans="1:10">
      <c r="A5" s="3" t="str">
        <f>'page 1 -3'!A5</f>
        <v>PREPARER:  ENEDINA SOTO</v>
      </c>
    </row>
    <row r="6" spans="1:10">
      <c r="A6" s="3" t="str">
        <f>'page 1 -3'!A6</f>
        <v>FOR THE TEST YEAR ENDED DECEMBER 31, 2020</v>
      </c>
    </row>
    <row r="9" spans="1:10">
      <c r="A9" s="3" t="s">
        <v>79</v>
      </c>
    </row>
    <row r="10" spans="1:10">
      <c r="A10" s="3" t="s">
        <v>30</v>
      </c>
    </row>
  </sheetData>
  <pageMargins left="1.25" right="0.75" top="0.75" bottom="0.75" header="0.5" footer="0.5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4"/>
  <sheetViews>
    <sheetView topLeftCell="A16" zoomScaleNormal="100" zoomScaleSheetLayoutView="90" workbookViewId="0">
      <selection sqref="A1:A6"/>
    </sheetView>
  </sheetViews>
  <sheetFormatPr defaultRowHeight="11.25"/>
  <cols>
    <col min="1" max="1" width="12.83203125" customWidth="1"/>
    <col min="2" max="6" width="14.83203125" customWidth="1"/>
    <col min="7" max="7" width="11.83203125" customWidth="1"/>
    <col min="8" max="8" width="8.83203125" style="25" customWidth="1"/>
    <col min="9" max="9" width="9.1640625" style="25" bestFit="1" customWidth="1"/>
    <col min="10" max="10" width="13.83203125" style="25" bestFit="1" customWidth="1"/>
    <col min="11" max="11" width="10.1640625" style="25" bestFit="1" customWidth="1"/>
    <col min="12" max="12" width="11.1640625" style="25" bestFit="1" customWidth="1"/>
    <col min="13" max="13" width="9.83203125" style="25" bestFit="1" customWidth="1"/>
    <col min="14" max="14" width="12.6640625" style="25" bestFit="1" customWidth="1"/>
    <col min="15" max="17" width="9.33203125" style="25"/>
    <col min="18" max="18" width="10.1640625" style="25" bestFit="1" customWidth="1"/>
    <col min="19" max="21" width="9.33203125" style="25"/>
    <col min="22" max="22" width="12.1640625" style="25" bestFit="1" customWidth="1"/>
  </cols>
  <sheetData>
    <row r="1" spans="1:9" ht="12.75">
      <c r="A1" s="31" t="str">
        <f>'page 1 -3'!A1</f>
        <v>EL PASO ELECTRIC COMPANY</v>
      </c>
      <c r="B1" s="3"/>
      <c r="C1" s="3"/>
      <c r="D1" s="3"/>
      <c r="E1" s="3"/>
      <c r="F1" s="3"/>
      <c r="H1" s="4" t="s">
        <v>74</v>
      </c>
    </row>
    <row r="2" spans="1:9" ht="12.75">
      <c r="A2" s="31" t="str">
        <f>'page 1 -3'!A2</f>
        <v>2021 TEXAS RATE CASE FILING</v>
      </c>
      <c r="B2" s="3"/>
      <c r="C2" s="3"/>
      <c r="D2" s="3"/>
      <c r="E2" s="3"/>
      <c r="F2" s="3"/>
      <c r="H2" s="33" t="s">
        <v>124</v>
      </c>
    </row>
    <row r="3" spans="1:9" ht="12.75">
      <c r="A3" s="31" t="s">
        <v>75</v>
      </c>
      <c r="B3" s="3"/>
      <c r="C3" s="3"/>
      <c r="D3" s="3"/>
      <c r="E3" s="3"/>
      <c r="F3" s="3"/>
      <c r="G3" s="3"/>
      <c r="H3" s="24"/>
      <c r="I3" s="24"/>
    </row>
    <row r="4" spans="1:9" ht="12.75">
      <c r="A4" s="31" t="str">
        <f>'page 1 -3'!A4</f>
        <v>SPONSOR:  GEORGE NOVELA</v>
      </c>
      <c r="B4" s="3"/>
      <c r="C4" s="3"/>
      <c r="D4" s="3"/>
      <c r="E4" s="3"/>
      <c r="F4" s="3"/>
      <c r="G4" s="3"/>
      <c r="H4" s="24"/>
      <c r="I4" s="24"/>
    </row>
    <row r="5" spans="1:9" ht="12.75">
      <c r="A5" s="31" t="str">
        <f>'page 1 -3'!A5</f>
        <v>PREPARER:  ENEDINA SOTO</v>
      </c>
      <c r="B5" s="3"/>
      <c r="C5" s="3"/>
      <c r="D5" s="3"/>
      <c r="E5" s="3"/>
      <c r="F5" s="3"/>
      <c r="G5" s="3"/>
      <c r="H5" s="24"/>
      <c r="I5" s="24"/>
    </row>
    <row r="6" spans="1:9" ht="12.75">
      <c r="A6" s="31" t="str">
        <f>'page 1 -3'!A6</f>
        <v>FOR THE TEST YEAR ENDED DECEMBER 31, 2020</v>
      </c>
      <c r="B6" s="3"/>
      <c r="C6" s="3"/>
      <c r="D6" s="3"/>
      <c r="E6" s="3"/>
      <c r="F6" s="3"/>
      <c r="G6" s="3"/>
      <c r="H6" s="24"/>
      <c r="I6" s="24"/>
    </row>
    <row r="7" spans="1:9">
      <c r="A7" s="16"/>
      <c r="B7" s="2"/>
      <c r="C7" s="2"/>
      <c r="D7" s="16"/>
      <c r="E7" s="16"/>
      <c r="F7" s="16"/>
      <c r="G7" s="16"/>
      <c r="H7" s="23"/>
      <c r="I7" s="23"/>
    </row>
    <row r="8" spans="1:9">
      <c r="A8" s="18" t="s">
        <v>26</v>
      </c>
      <c r="B8" s="18" t="s">
        <v>32</v>
      </c>
      <c r="C8" s="19"/>
      <c r="D8" s="19"/>
      <c r="E8" s="19"/>
      <c r="F8" s="19"/>
      <c r="G8" s="19"/>
      <c r="H8" s="23"/>
      <c r="I8" s="23"/>
    </row>
    <row r="9" spans="1:9">
      <c r="A9" s="17" t="s">
        <v>6</v>
      </c>
      <c r="B9" s="16" t="s">
        <v>33</v>
      </c>
      <c r="C9" s="16"/>
      <c r="D9" s="16"/>
      <c r="E9" s="16"/>
      <c r="F9" s="16"/>
      <c r="G9" s="16"/>
      <c r="H9" s="23"/>
      <c r="I9" s="23"/>
    </row>
    <row r="10" spans="1:9">
      <c r="A10" s="17" t="s">
        <v>7</v>
      </c>
      <c r="B10" s="16" t="s">
        <v>34</v>
      </c>
      <c r="C10" s="16"/>
      <c r="D10" s="16"/>
      <c r="E10" s="16"/>
      <c r="F10" s="16"/>
      <c r="G10" s="16"/>
      <c r="H10" s="23"/>
      <c r="I10" s="23"/>
    </row>
    <row r="11" spans="1:9">
      <c r="A11" s="17" t="s">
        <v>8</v>
      </c>
      <c r="B11" s="16" t="s">
        <v>35</v>
      </c>
      <c r="C11" s="16"/>
      <c r="D11" s="16"/>
      <c r="E11" s="16"/>
      <c r="F11" s="16"/>
      <c r="G11" s="16"/>
      <c r="H11" s="23"/>
      <c r="I11" s="23"/>
    </row>
    <row r="12" spans="1:9">
      <c r="A12" s="17" t="s">
        <v>9</v>
      </c>
      <c r="B12" s="16" t="s">
        <v>36</v>
      </c>
      <c r="C12" s="16"/>
      <c r="D12" s="16"/>
      <c r="E12" s="16"/>
      <c r="F12" s="16"/>
      <c r="G12" s="16"/>
      <c r="H12" s="23"/>
      <c r="I12" s="23"/>
    </row>
    <row r="13" spans="1:9">
      <c r="A13" s="17" t="s">
        <v>10</v>
      </c>
      <c r="B13" s="16" t="s">
        <v>37</v>
      </c>
      <c r="C13" s="16"/>
      <c r="D13" s="16"/>
      <c r="E13" s="16"/>
      <c r="F13" s="16"/>
      <c r="G13" s="16"/>
      <c r="H13" s="23"/>
      <c r="I13" s="23"/>
    </row>
    <row r="14" spans="1:9">
      <c r="A14" s="16"/>
      <c r="B14" s="16" t="s">
        <v>38</v>
      </c>
      <c r="C14" s="16"/>
      <c r="D14" s="16"/>
      <c r="E14" s="16"/>
      <c r="F14" s="16"/>
      <c r="G14" s="16"/>
      <c r="H14" s="23"/>
      <c r="I14" s="23"/>
    </row>
    <row r="15" spans="1:9">
      <c r="A15" s="16"/>
      <c r="B15" s="16"/>
      <c r="C15" s="16"/>
      <c r="D15" s="16"/>
      <c r="E15" s="16"/>
      <c r="F15" s="16"/>
      <c r="G15" s="16"/>
      <c r="H15" s="23"/>
      <c r="I15" s="23"/>
    </row>
    <row r="16" spans="1:9">
      <c r="A16" s="17"/>
      <c r="B16" s="73" t="s">
        <v>6</v>
      </c>
      <c r="C16" s="73" t="s">
        <v>7</v>
      </c>
      <c r="D16" s="74" t="s">
        <v>8</v>
      </c>
      <c r="E16" s="73" t="s">
        <v>9</v>
      </c>
      <c r="F16" s="73" t="s">
        <v>10</v>
      </c>
      <c r="G16" s="16"/>
      <c r="H16" s="23"/>
      <c r="I16" s="23"/>
    </row>
    <row r="17" spans="1:16">
      <c r="A17" s="17"/>
      <c r="B17" s="73" t="s">
        <v>39</v>
      </c>
      <c r="C17" s="73"/>
      <c r="D17" s="73" t="s">
        <v>40</v>
      </c>
      <c r="E17" s="73"/>
      <c r="F17" s="73" t="s">
        <v>39</v>
      </c>
      <c r="G17" s="16"/>
      <c r="H17" s="23"/>
      <c r="I17" s="23"/>
    </row>
    <row r="18" spans="1:16">
      <c r="A18" s="17"/>
      <c r="B18" s="73" t="s">
        <v>41</v>
      </c>
      <c r="C18" s="73" t="s">
        <v>42</v>
      </c>
      <c r="D18" s="73" t="s">
        <v>43</v>
      </c>
      <c r="E18" s="73" t="s">
        <v>44</v>
      </c>
      <c r="F18" s="73" t="s">
        <v>43</v>
      </c>
      <c r="G18" s="16"/>
      <c r="H18" s="23"/>
      <c r="I18" s="23"/>
    </row>
    <row r="19" spans="1:16">
      <c r="A19" s="18" t="s">
        <v>16</v>
      </c>
      <c r="B19" s="75" t="s">
        <v>45</v>
      </c>
      <c r="C19" s="75" t="s">
        <v>46</v>
      </c>
      <c r="D19" s="75" t="s">
        <v>47</v>
      </c>
      <c r="E19" s="75" t="s">
        <v>47</v>
      </c>
      <c r="F19" s="75" t="s">
        <v>48</v>
      </c>
      <c r="G19" s="16"/>
      <c r="H19" s="23"/>
      <c r="I19" s="23"/>
    </row>
    <row r="20" spans="1:16">
      <c r="A20" s="16" t="s">
        <v>27</v>
      </c>
      <c r="B20" s="16"/>
      <c r="C20" s="16"/>
      <c r="D20" s="16"/>
      <c r="E20" s="16"/>
      <c r="F20" s="16"/>
      <c r="G20" s="16"/>
      <c r="H20" s="23"/>
    </row>
    <row r="21" spans="1:16">
      <c r="A21" s="76">
        <f>'page 1 -3'!I12</f>
        <v>44562</v>
      </c>
      <c r="B21" s="20">
        <v>622404300.91023982</v>
      </c>
      <c r="C21" s="20">
        <v>1163636.04057</v>
      </c>
      <c r="D21" s="20">
        <f>F21-B21-C21-E21</f>
        <v>42676092.037465632</v>
      </c>
      <c r="E21" s="36">
        <v>-2225090.2043664861</v>
      </c>
      <c r="F21" s="28">
        <v>664018938.78390896</v>
      </c>
      <c r="G21" s="21"/>
      <c r="H21" s="26"/>
      <c r="I21" s="23"/>
      <c r="J21" s="35"/>
      <c r="L21" s="30"/>
      <c r="M21" s="30"/>
      <c r="P21" s="30"/>
    </row>
    <row r="22" spans="1:16">
      <c r="A22" s="76">
        <f>'page 1 -3'!I13</f>
        <v>44593</v>
      </c>
      <c r="B22" s="20">
        <v>586219242.4012953</v>
      </c>
      <c r="C22" s="20">
        <v>1273379.0638839998</v>
      </c>
      <c r="D22" s="20">
        <f t="shared" ref="D22:D32" si="0">F22-B22-C22-E22</f>
        <v>39886651.552010454</v>
      </c>
      <c r="E22" s="36">
        <v>-2843865.7842013976</v>
      </c>
      <c r="F22" s="28">
        <v>624535407.23298836</v>
      </c>
      <c r="G22" s="21"/>
      <c r="H22" s="26"/>
      <c r="I22" s="23"/>
      <c r="J22" s="35"/>
      <c r="L22" s="30"/>
      <c r="M22" s="30"/>
      <c r="P22" s="30"/>
    </row>
    <row r="23" spans="1:16">
      <c r="A23" s="76">
        <f>'page 1 -3'!I14</f>
        <v>44621</v>
      </c>
      <c r="B23" s="20">
        <v>538975967.02593172</v>
      </c>
      <c r="C23" s="20">
        <v>1025792.9635749999</v>
      </c>
      <c r="D23" s="20">
        <f t="shared" si="0"/>
        <v>36345568.291233063</v>
      </c>
      <c r="E23" s="36">
        <v>-1960689.3254355094</v>
      </c>
      <c r="F23" s="28">
        <v>574386638.95530427</v>
      </c>
      <c r="G23" s="21"/>
      <c r="H23" s="26"/>
      <c r="I23" s="23"/>
      <c r="J23" s="35"/>
      <c r="L23" s="30"/>
      <c r="M23" s="30"/>
      <c r="P23" s="30"/>
    </row>
    <row r="24" spans="1:16">
      <c r="A24" s="76">
        <f>'page 1 -3'!I15</f>
        <v>44652</v>
      </c>
      <c r="B24" s="20">
        <v>547286042.60731459</v>
      </c>
      <c r="C24" s="20">
        <v>952741.579501</v>
      </c>
      <c r="D24" s="20">
        <f t="shared" si="0"/>
        <v>36755352.13708929</v>
      </c>
      <c r="E24" s="36">
        <v>-2272308.8420076468</v>
      </c>
      <c r="F24" s="28">
        <v>582721827.48189723</v>
      </c>
      <c r="G24" s="21"/>
      <c r="H24" s="26"/>
      <c r="I24" s="23"/>
      <c r="J24" s="35"/>
      <c r="L24" s="30"/>
      <c r="M24" s="30"/>
      <c r="P24" s="30"/>
    </row>
    <row r="25" spans="1:16">
      <c r="A25" s="76">
        <f>'page 1 -3'!I16</f>
        <v>44682</v>
      </c>
      <c r="B25" s="20">
        <v>623238381.01426148</v>
      </c>
      <c r="C25" s="20">
        <v>1016996.743735</v>
      </c>
      <c r="D25" s="20">
        <f t="shared" si="0"/>
        <v>42264279.71340853</v>
      </c>
      <c r="E25" s="36">
        <v>-2857549.7923735254</v>
      </c>
      <c r="F25" s="28">
        <v>663662107.67903149</v>
      </c>
      <c r="G25" s="21"/>
      <c r="H25" s="26"/>
      <c r="I25" s="23"/>
      <c r="J25" s="35"/>
      <c r="L25" s="30"/>
      <c r="M25" s="30"/>
      <c r="P25" s="30"/>
    </row>
    <row r="26" spans="1:16">
      <c r="A26" s="76">
        <f>'page 1 -3'!I17</f>
        <v>44713</v>
      </c>
      <c r="B26" s="20">
        <v>788353652.58752024</v>
      </c>
      <c r="C26" s="20">
        <v>956536.98546899983</v>
      </c>
      <c r="D26" s="20">
        <f t="shared" si="0"/>
        <v>55087969.111942314</v>
      </c>
      <c r="E26" s="36">
        <v>-3346004.2815047866</v>
      </c>
      <c r="F26" s="28">
        <v>841052154.40342677</v>
      </c>
      <c r="G26" s="21"/>
      <c r="H26" s="26"/>
      <c r="I26" s="23"/>
      <c r="J26" s="35"/>
      <c r="L26" s="30"/>
      <c r="M26" s="30"/>
      <c r="P26" s="30"/>
    </row>
    <row r="27" spans="1:16">
      <c r="A27" s="76">
        <f>'page 1 -3'!I18</f>
        <v>44743</v>
      </c>
      <c r="B27" s="20">
        <v>922246681.6166364</v>
      </c>
      <c r="C27" s="20">
        <v>1103103.9985529999</v>
      </c>
      <c r="D27" s="20">
        <f t="shared" si="0"/>
        <v>65434456.70404724</v>
      </c>
      <c r="E27" s="36">
        <v>-3626908.1917506466</v>
      </c>
      <c r="F27" s="28">
        <v>985157334.12748599</v>
      </c>
      <c r="G27" s="21"/>
      <c r="H27" s="26"/>
      <c r="I27" s="23"/>
      <c r="J27" s="20"/>
      <c r="K27" s="20"/>
      <c r="L27" s="20"/>
      <c r="M27" s="20"/>
      <c r="N27" s="20"/>
      <c r="O27" s="20"/>
      <c r="P27" s="20"/>
    </row>
    <row r="28" spans="1:16">
      <c r="A28" s="76">
        <f>'page 1 -3'!I19</f>
        <v>44774</v>
      </c>
      <c r="B28" s="20">
        <v>931628563.73892212</v>
      </c>
      <c r="C28" s="20">
        <v>1213220.657594</v>
      </c>
      <c r="D28" s="20">
        <f t="shared" si="0"/>
        <v>65945431.8648137</v>
      </c>
      <c r="E28" s="36">
        <v>-3139510.8362979186</v>
      </c>
      <c r="F28" s="28">
        <v>995647705.4250319</v>
      </c>
      <c r="G28" s="21"/>
      <c r="H28" s="26"/>
      <c r="I28" s="23"/>
      <c r="J28" s="35"/>
      <c r="L28" s="20"/>
      <c r="M28" s="30"/>
      <c r="P28" s="30"/>
    </row>
    <row r="29" spans="1:16">
      <c r="A29" s="76">
        <f>'page 1 -3'!I20</f>
        <v>44805</v>
      </c>
      <c r="B29" s="20">
        <v>925372156.05035675</v>
      </c>
      <c r="C29" s="20">
        <v>973723.21083</v>
      </c>
      <c r="D29" s="20">
        <f t="shared" si="0"/>
        <v>65390884.292731538</v>
      </c>
      <c r="E29" s="36">
        <v>-3332379.0029814658</v>
      </c>
      <c r="F29" s="28">
        <v>988404384.55093682</v>
      </c>
      <c r="G29" s="21"/>
      <c r="H29" s="26"/>
      <c r="I29" s="23"/>
      <c r="J29" s="35"/>
      <c r="L29" s="30"/>
      <c r="M29" s="30"/>
      <c r="P29" s="30"/>
    </row>
    <row r="30" spans="1:16">
      <c r="A30" s="76">
        <f>'page 1 -3'!I21</f>
        <v>44835</v>
      </c>
      <c r="B30" s="20">
        <v>707947555.75214529</v>
      </c>
      <c r="C30" s="20">
        <v>982057.22189599997</v>
      </c>
      <c r="D30" s="20">
        <f t="shared" si="0"/>
        <v>48953998.975595459</v>
      </c>
      <c r="E30" s="36">
        <v>-4841261.1401415402</v>
      </c>
      <c r="F30" s="28">
        <v>753042350.80949521</v>
      </c>
      <c r="G30" s="21"/>
      <c r="H30" s="26"/>
      <c r="I30" s="23"/>
      <c r="J30" s="35"/>
      <c r="L30" s="30"/>
      <c r="M30" s="30"/>
      <c r="P30" s="30"/>
    </row>
    <row r="31" spans="1:16">
      <c r="A31" s="76">
        <f>'page 1 -3'!I22</f>
        <v>44866</v>
      </c>
      <c r="B31" s="20">
        <v>554371012.44080174</v>
      </c>
      <c r="C31" s="20">
        <v>963131.09610600001</v>
      </c>
      <c r="D31" s="20">
        <f t="shared" si="0"/>
        <v>37366891.616639897</v>
      </c>
      <c r="E31" s="36">
        <v>-4161994.0220349934</v>
      </c>
      <c r="F31" s="28">
        <v>588539041.13151264</v>
      </c>
      <c r="G31" s="21"/>
      <c r="H31" s="26"/>
      <c r="I31" s="23"/>
      <c r="J31" s="35"/>
      <c r="L31" s="30"/>
      <c r="M31" s="30"/>
      <c r="P31" s="30"/>
    </row>
    <row r="32" spans="1:16">
      <c r="A32" s="76">
        <f>'page 1 -3'!I23</f>
        <v>44896</v>
      </c>
      <c r="B32" s="20">
        <v>568834073.75463402</v>
      </c>
      <c r="C32" s="20">
        <v>1415536.768157</v>
      </c>
      <c r="D32" s="20">
        <f t="shared" si="0"/>
        <v>38656730.252888359</v>
      </c>
      <c r="E32" s="36">
        <v>-2503938.5769040869</v>
      </c>
      <c r="F32" s="28">
        <v>606402402.19877529</v>
      </c>
      <c r="G32" s="21"/>
      <c r="H32" s="26"/>
      <c r="I32" s="23"/>
      <c r="J32" s="35"/>
      <c r="L32" s="30"/>
      <c r="M32" s="30"/>
      <c r="P32" s="30"/>
    </row>
    <row r="33" spans="1:14">
      <c r="A33" s="16"/>
      <c r="B33" s="20"/>
      <c r="C33" s="20"/>
      <c r="D33" s="20"/>
      <c r="E33" s="36"/>
      <c r="F33" s="28"/>
      <c r="G33" s="21"/>
      <c r="H33" s="26"/>
      <c r="I33" s="23"/>
      <c r="J33" s="35"/>
    </row>
    <row r="34" spans="1:14">
      <c r="A34" s="16" t="s">
        <v>29</v>
      </c>
      <c r="B34" s="20"/>
      <c r="C34" s="20"/>
      <c r="D34" s="20"/>
      <c r="E34" s="36"/>
      <c r="F34" s="28"/>
      <c r="G34" s="21"/>
      <c r="H34" s="26"/>
      <c r="I34" s="23"/>
      <c r="J34" s="35"/>
    </row>
    <row r="35" spans="1:14">
      <c r="A35" s="17"/>
      <c r="B35" s="20"/>
      <c r="C35" s="20"/>
      <c r="D35" s="20"/>
      <c r="E35" s="36"/>
      <c r="F35" s="28"/>
      <c r="G35" s="21"/>
      <c r="H35" s="26"/>
      <c r="I35" s="23"/>
      <c r="J35" s="35"/>
      <c r="K35" s="23"/>
      <c r="L35" s="23"/>
      <c r="M35" s="23"/>
      <c r="N35" s="23"/>
    </row>
    <row r="36" spans="1:14" ht="12.75">
      <c r="A36" s="76">
        <f>'page 1 -3'!I26</f>
        <v>44927</v>
      </c>
      <c r="B36" s="28">
        <v>628138166.58995497</v>
      </c>
      <c r="C36" s="28">
        <v>1174108.76493513</v>
      </c>
      <c r="D36" s="20">
        <f t="shared" ref="D36:D59" si="1">F36-B36-C36-E36</f>
        <v>42904223.73854427</v>
      </c>
      <c r="E36" s="36">
        <v>-2225090.2043664861</v>
      </c>
      <c r="F36" s="28">
        <v>669991408.88906789</v>
      </c>
      <c r="G36" s="21"/>
      <c r="H36" s="26"/>
      <c r="I36" s="23"/>
      <c r="J36" s="35"/>
      <c r="K36" s="29"/>
      <c r="L36" s="29"/>
      <c r="M36" s="29"/>
      <c r="N36" s="29"/>
    </row>
    <row r="37" spans="1:14" ht="12.75">
      <c r="A37" s="76">
        <f>'page 1 -3'!I27</f>
        <v>44958</v>
      </c>
      <c r="B37" s="28">
        <v>591359983.1448766</v>
      </c>
      <c r="C37" s="28">
        <v>1284839.4754589559</v>
      </c>
      <c r="D37" s="20">
        <f t="shared" si="1"/>
        <v>39933716.374996461</v>
      </c>
      <c r="E37" s="36">
        <v>-2843865.7842013976</v>
      </c>
      <c r="F37" s="28">
        <v>629734673.21113062</v>
      </c>
      <c r="G37" s="21"/>
      <c r="H37" s="26"/>
      <c r="I37" s="23"/>
      <c r="J37" s="35"/>
      <c r="K37" s="32"/>
      <c r="L37" s="32"/>
      <c r="M37" s="32"/>
      <c r="N37" s="32"/>
    </row>
    <row r="38" spans="1:14">
      <c r="A38" s="76">
        <f>'page 1 -3'!I28</f>
        <v>44986</v>
      </c>
      <c r="B38" s="28">
        <v>543550094.66763532</v>
      </c>
      <c r="C38" s="28">
        <v>1035025.1002471751</v>
      </c>
      <c r="D38" s="20">
        <f t="shared" si="1"/>
        <v>36243363.442433439</v>
      </c>
      <c r="E38" s="36">
        <v>-1960689.3254355094</v>
      </c>
      <c r="F38" s="28">
        <v>578867793.88488042</v>
      </c>
      <c r="G38" s="21"/>
      <c r="H38" s="26"/>
      <c r="I38" s="23"/>
      <c r="J38" s="35"/>
    </row>
    <row r="39" spans="1:14">
      <c r="A39" s="76">
        <f>'page 1 -3'!I29</f>
        <v>45017</v>
      </c>
      <c r="B39" s="28">
        <v>551946309.73771942</v>
      </c>
      <c r="C39" s="28">
        <v>961316.25371650897</v>
      </c>
      <c r="D39" s="20">
        <f t="shared" si="1"/>
        <v>36590443.500481814</v>
      </c>
      <c r="E39" s="36">
        <v>-2272308.8420076468</v>
      </c>
      <c r="F39" s="28">
        <v>587225760.64991009</v>
      </c>
      <c r="G39" s="21"/>
      <c r="H39" s="26"/>
      <c r="I39" s="23"/>
      <c r="J39" s="35"/>
    </row>
    <row r="40" spans="1:14">
      <c r="A40" s="76">
        <f>'page 1 -3'!I30</f>
        <v>45047</v>
      </c>
      <c r="B40" s="28">
        <v>628963564.94299459</v>
      </c>
      <c r="C40" s="28">
        <v>1026149.7144286149</v>
      </c>
      <c r="D40" s="20">
        <f t="shared" si="1"/>
        <v>42291283.040465146</v>
      </c>
      <c r="E40" s="36">
        <v>-2857549.7923735254</v>
      </c>
      <c r="F40" s="28">
        <v>669423447.90551484</v>
      </c>
      <c r="G40" s="21"/>
      <c r="H40" s="26"/>
      <c r="I40" s="23"/>
      <c r="J40" s="35"/>
    </row>
    <row r="41" spans="1:14">
      <c r="A41" s="76">
        <f>'page 1 -3'!I31</f>
        <v>45078</v>
      </c>
      <c r="B41" s="28">
        <v>796087820.70152056</v>
      </c>
      <c r="C41" s="28">
        <v>965145.81833822082</v>
      </c>
      <c r="D41" s="20">
        <f t="shared" si="1"/>
        <v>55933330.378413767</v>
      </c>
      <c r="E41" s="36">
        <v>-3346004.2815047866</v>
      </c>
      <c r="F41" s="28">
        <v>849640292.61676776</v>
      </c>
      <c r="G41" s="21"/>
      <c r="H41" s="26"/>
      <c r="I41" s="23"/>
      <c r="J41" s="35"/>
    </row>
    <row r="42" spans="1:14">
      <c r="A42" s="76">
        <f>'page 1 -3'!I32</f>
        <v>45108</v>
      </c>
      <c r="B42" s="28">
        <v>931782030.8867178</v>
      </c>
      <c r="C42" s="28">
        <v>1113031.9345399768</v>
      </c>
      <c r="D42" s="20">
        <f t="shared" si="1"/>
        <v>66899238.262901366</v>
      </c>
      <c r="E42" s="36">
        <v>-3626908.1917506466</v>
      </c>
      <c r="F42" s="28">
        <v>996167392.89240849</v>
      </c>
      <c r="G42" s="21"/>
      <c r="H42" s="26"/>
      <c r="I42" s="23"/>
      <c r="J42" s="35"/>
    </row>
    <row r="43" spans="1:14">
      <c r="A43" s="76">
        <f>'page 1 -3'!I33</f>
        <v>45139</v>
      </c>
      <c r="B43" s="28">
        <v>941300953.41084206</v>
      </c>
      <c r="C43" s="28">
        <v>1224139.6435123459</v>
      </c>
      <c r="D43" s="20">
        <f t="shared" si="1"/>
        <v>67354788.489089802</v>
      </c>
      <c r="E43" s="36">
        <v>-3139510.8362979186</v>
      </c>
      <c r="F43" s="28">
        <v>1006740370.7071463</v>
      </c>
      <c r="G43" s="21"/>
      <c r="H43" s="26"/>
      <c r="I43" s="23"/>
      <c r="J43" s="35"/>
    </row>
    <row r="44" spans="1:14">
      <c r="A44" s="76">
        <f>'page 1 -3'!I34</f>
        <v>45170</v>
      </c>
      <c r="B44" s="28">
        <v>934750265.07113767</v>
      </c>
      <c r="C44" s="28">
        <v>982486.71972746996</v>
      </c>
      <c r="D44" s="20">
        <f t="shared" si="1"/>
        <v>66719666.932737082</v>
      </c>
      <c r="E44" s="36">
        <v>-3332379.0029814658</v>
      </c>
      <c r="F44" s="28">
        <v>999120039.72062075</v>
      </c>
      <c r="G44" s="21"/>
      <c r="H44" s="26"/>
      <c r="I44" s="23"/>
      <c r="J44" s="35"/>
    </row>
    <row r="45" spans="1:14">
      <c r="A45" s="76">
        <f>'page 1 -3'!I35</f>
        <v>45200</v>
      </c>
      <c r="B45" s="28">
        <v>714598341.71425486</v>
      </c>
      <c r="C45" s="28">
        <v>990895.73689306399</v>
      </c>
      <c r="D45" s="20">
        <f t="shared" si="1"/>
        <v>49427652.513960287</v>
      </c>
      <c r="E45" s="36">
        <v>-4841261.1401415402</v>
      </c>
      <c r="F45" s="28">
        <v>760175628.82496667</v>
      </c>
      <c r="G45" s="21"/>
      <c r="H45" s="26"/>
      <c r="I45" s="23"/>
      <c r="J45" s="35"/>
    </row>
    <row r="46" spans="1:14">
      <c r="A46" s="76">
        <f>'page 1 -3'!I36</f>
        <v>45231</v>
      </c>
      <c r="B46" s="28">
        <v>559164821.55705786</v>
      </c>
      <c r="C46" s="28">
        <v>971799.27597095387</v>
      </c>
      <c r="D46" s="20">
        <f t="shared" si="1"/>
        <v>37221085.157093018</v>
      </c>
      <c r="E46" s="36">
        <v>-4161994.0220349934</v>
      </c>
      <c r="F46" s="28">
        <v>593195711.96808684</v>
      </c>
      <c r="G46" s="21"/>
      <c r="H46" s="26"/>
      <c r="I46" s="23"/>
      <c r="J46" s="35"/>
    </row>
    <row r="47" spans="1:14">
      <c r="A47" s="76">
        <f>'page 1 -3'!I37</f>
        <v>45261</v>
      </c>
      <c r="B47" s="28">
        <v>573976909.85182023</v>
      </c>
      <c r="C47" s="28">
        <v>1428276.5990704126</v>
      </c>
      <c r="D47" s="20">
        <f t="shared" si="1"/>
        <v>38686785.103506491</v>
      </c>
      <c r="E47" s="36">
        <v>-2503938.5769040869</v>
      </c>
      <c r="F47" s="28">
        <v>611588032.97749305</v>
      </c>
      <c r="G47" s="16"/>
      <c r="H47" s="26"/>
      <c r="I47" s="23"/>
      <c r="J47" s="35"/>
    </row>
    <row r="48" spans="1:14">
      <c r="A48" s="76">
        <f>'page 1 -3'!I38</f>
        <v>45292</v>
      </c>
      <c r="B48" s="28">
        <v>632885221.73480833</v>
      </c>
      <c r="C48" s="28">
        <v>1184675.743819546</v>
      </c>
      <c r="D48" s="20">
        <f t="shared" si="1"/>
        <v>43059955.240679584</v>
      </c>
      <c r="E48" s="36">
        <v>-2225090.2043664861</v>
      </c>
      <c r="F48" s="28">
        <v>674904762.51494098</v>
      </c>
      <c r="G48" s="16"/>
      <c r="H48" s="26"/>
      <c r="I48" s="23"/>
      <c r="J48" s="35"/>
    </row>
    <row r="49" spans="1:14">
      <c r="A49" s="76">
        <f>'page 1 -3'!I39</f>
        <v>45323</v>
      </c>
      <c r="B49" s="28">
        <v>595602465.53582311</v>
      </c>
      <c r="C49" s="28">
        <v>1296403.0307380862</v>
      </c>
      <c r="D49" s="20">
        <f t="shared" si="1"/>
        <v>39923503.573053882</v>
      </c>
      <c r="E49" s="36">
        <v>-2843865.7842013976</v>
      </c>
      <c r="F49" s="28">
        <v>633978506.35541368</v>
      </c>
      <c r="G49" s="16"/>
      <c r="H49" s="26"/>
      <c r="I49" s="23"/>
      <c r="J49" s="35"/>
    </row>
    <row r="50" spans="1:14">
      <c r="A50" s="76">
        <f>'page 1 -3'!I40</f>
        <v>45352</v>
      </c>
      <c r="B50" s="28">
        <v>547314989.1600852</v>
      </c>
      <c r="C50" s="28">
        <v>1044340.3261493993</v>
      </c>
      <c r="D50" s="20">
        <f t="shared" si="1"/>
        <v>36089799.735951245</v>
      </c>
      <c r="E50" s="36">
        <v>-1960689.3254355094</v>
      </c>
      <c r="F50" s="28">
        <v>582488439.89675033</v>
      </c>
      <c r="G50" s="16"/>
      <c r="H50" s="26"/>
      <c r="I50" s="23"/>
      <c r="J50" s="35"/>
    </row>
    <row r="51" spans="1:14">
      <c r="A51" s="76">
        <f>'page 1 -3'!I41</f>
        <v>45383</v>
      </c>
      <c r="B51" s="28">
        <v>555801870.06779611</v>
      </c>
      <c r="C51" s="28">
        <v>969968.09999995737</v>
      </c>
      <c r="D51" s="20">
        <f t="shared" si="1"/>
        <v>36374087.400464132</v>
      </c>
      <c r="E51" s="36">
        <v>-2272308.8420076468</v>
      </c>
      <c r="F51" s="28">
        <v>590873616.72625256</v>
      </c>
      <c r="G51" s="16"/>
      <c r="H51" s="26"/>
      <c r="I51" s="23"/>
      <c r="J51" s="35"/>
    </row>
    <row r="52" spans="1:14">
      <c r="A52" s="76">
        <f>'page 1 -3'!I42</f>
        <v>45413</v>
      </c>
      <c r="B52" s="28">
        <v>633661505.7965045</v>
      </c>
      <c r="C52" s="28">
        <v>1035385.0618584722</v>
      </c>
      <c r="D52" s="20">
        <f t="shared" si="1"/>
        <v>42247127.409062907</v>
      </c>
      <c r="E52" s="36">
        <v>-2857549.7923735254</v>
      </c>
      <c r="F52" s="28">
        <v>674086468.47505236</v>
      </c>
      <c r="G52" s="16"/>
      <c r="H52" s="26"/>
      <c r="I52" s="23"/>
      <c r="J52" s="35"/>
    </row>
    <row r="53" spans="1:14">
      <c r="A53" s="76">
        <f>'page 1 -3'!I43</f>
        <v>45444</v>
      </c>
      <c r="B53" s="28">
        <v>802403845.96971166</v>
      </c>
      <c r="C53" s="28">
        <v>973832.13070326473</v>
      </c>
      <c r="D53" s="20">
        <f t="shared" si="1"/>
        <v>56665073.052644596</v>
      </c>
      <c r="E53" s="36">
        <v>-3346004.2815047866</v>
      </c>
      <c r="F53" s="28">
        <v>856696746.87155473</v>
      </c>
      <c r="G53" s="16"/>
      <c r="H53" s="26"/>
      <c r="I53" s="23"/>
      <c r="J53" s="35"/>
      <c r="K53" s="23"/>
      <c r="L53" s="23"/>
      <c r="M53" s="23"/>
      <c r="N53" s="23"/>
    </row>
    <row r="54" spans="1:14">
      <c r="A54" s="76">
        <f>'page 1 -3'!I44</f>
        <v>45474</v>
      </c>
      <c r="B54" s="28">
        <v>939520553.22444546</v>
      </c>
      <c r="C54" s="28">
        <v>1123049.2219508365</v>
      </c>
      <c r="D54" s="20">
        <f t="shared" si="1"/>
        <v>68218529.805342495</v>
      </c>
      <c r="E54" s="36">
        <v>-3626908.1917506466</v>
      </c>
      <c r="F54" s="28">
        <v>1005235224.0599881</v>
      </c>
      <c r="G54" s="16"/>
      <c r="H54" s="26"/>
      <c r="I54" s="23"/>
      <c r="J54" s="35"/>
      <c r="K54" s="23"/>
      <c r="L54" s="23"/>
      <c r="M54" s="23"/>
      <c r="N54" s="23"/>
    </row>
    <row r="55" spans="1:14">
      <c r="A55" s="76">
        <f>'page 1 -3'!I45</f>
        <v>45505</v>
      </c>
      <c r="B55" s="28">
        <v>949145071.92261374</v>
      </c>
      <c r="C55" s="28">
        <v>1235156.9003039571</v>
      </c>
      <c r="D55" s="20">
        <f t="shared" si="1"/>
        <v>68623029.623972937</v>
      </c>
      <c r="E55" s="36">
        <v>-3139510.8362979186</v>
      </c>
      <c r="F55" s="28">
        <v>1015863747.6105927</v>
      </c>
      <c r="G55" s="16"/>
      <c r="H55" s="26"/>
      <c r="I55" s="23"/>
      <c r="J55" s="35"/>
      <c r="K55" s="23"/>
      <c r="L55" s="23"/>
      <c r="M55" s="23"/>
      <c r="N55" s="23"/>
    </row>
    <row r="56" spans="1:14">
      <c r="A56" s="76">
        <f>'page 1 -3'!I46</f>
        <v>45536</v>
      </c>
      <c r="B56" s="28">
        <v>942339427.43071997</v>
      </c>
      <c r="C56" s="28">
        <v>991329.10020501702</v>
      </c>
      <c r="D56" s="20">
        <f t="shared" si="1"/>
        <v>67914458.255499691</v>
      </c>
      <c r="E56" s="36">
        <v>-3332379.0029814658</v>
      </c>
      <c r="F56" s="28">
        <v>1007912835.7834432</v>
      </c>
      <c r="G56" s="16"/>
      <c r="H56" s="26"/>
      <c r="I56" s="23"/>
      <c r="J56" s="35"/>
      <c r="K56" s="23"/>
      <c r="L56" s="23"/>
      <c r="M56" s="23"/>
      <c r="N56" s="23"/>
    </row>
    <row r="57" spans="1:14">
      <c r="A57" s="76">
        <f>'page 1 -3'!I47</f>
        <v>45566</v>
      </c>
      <c r="B57" s="28">
        <v>719999321.56459701</v>
      </c>
      <c r="C57" s="28">
        <v>999813.79852510139</v>
      </c>
      <c r="D57" s="20">
        <f t="shared" si="1"/>
        <v>49822825.371758029</v>
      </c>
      <c r="E57" s="36">
        <v>-4841261.1401415402</v>
      </c>
      <c r="F57" s="28">
        <v>765980699.5947386</v>
      </c>
      <c r="G57" s="16"/>
      <c r="H57" s="26"/>
      <c r="I57" s="23"/>
      <c r="J57" s="35"/>
      <c r="K57" s="23"/>
      <c r="L57" s="23"/>
      <c r="M57" s="23"/>
      <c r="N57" s="23"/>
    </row>
    <row r="58" spans="1:14">
      <c r="A58" s="76">
        <f>'page 1 -3'!I48</f>
        <v>45597</v>
      </c>
      <c r="B58" s="28">
        <v>563100173.85916948</v>
      </c>
      <c r="C58" s="28">
        <v>980545.46945469233</v>
      </c>
      <c r="D58" s="20">
        <f t="shared" si="1"/>
        <v>37042943.079160877</v>
      </c>
      <c r="E58" s="36">
        <v>-4161994.0220349934</v>
      </c>
      <c r="F58" s="28">
        <v>596961668.38575006</v>
      </c>
      <c r="G58" s="16"/>
      <c r="H58" s="26"/>
      <c r="I58" s="23"/>
      <c r="J58" s="35"/>
      <c r="K58" s="23"/>
      <c r="L58" s="23"/>
      <c r="M58" s="23"/>
      <c r="N58" s="23"/>
    </row>
    <row r="59" spans="1:14">
      <c r="A59" s="76">
        <f>'page 1 -3'!I49</f>
        <v>45627</v>
      </c>
      <c r="B59" s="28">
        <v>578241552.90436673</v>
      </c>
      <c r="C59" s="28">
        <v>1441131.0884620463</v>
      </c>
      <c r="D59" s="20">
        <f t="shared" si="1"/>
        <v>38675789.863263108</v>
      </c>
      <c r="E59" s="36">
        <v>-2503938.5769040869</v>
      </c>
      <c r="F59" s="28">
        <v>615854535.2791878</v>
      </c>
      <c r="G59" s="16"/>
      <c r="H59" s="26"/>
      <c r="I59" s="23"/>
      <c r="J59" s="35"/>
      <c r="K59" s="23"/>
      <c r="L59" s="23"/>
      <c r="M59" s="23"/>
      <c r="N59" s="23"/>
    </row>
    <row r="60" spans="1:14" ht="12.75">
      <c r="A60" s="27"/>
      <c r="B60" s="16"/>
      <c r="C60" s="16"/>
      <c r="D60" s="16"/>
      <c r="E60" s="16"/>
      <c r="F60" s="16"/>
      <c r="G60" s="16"/>
      <c r="H60" s="26"/>
      <c r="I60" s="23"/>
      <c r="J60" s="23"/>
      <c r="K60" s="23"/>
      <c r="L60" s="23"/>
      <c r="M60" s="23"/>
      <c r="N60" s="23"/>
    </row>
    <row r="61" spans="1:14">
      <c r="A61" s="16"/>
      <c r="B61" t="s">
        <v>84</v>
      </c>
      <c r="C61" s="16"/>
      <c r="D61" s="16"/>
      <c r="E61" s="16"/>
      <c r="F61" s="16"/>
      <c r="G61" s="16"/>
      <c r="H61" s="26"/>
      <c r="I61" s="23"/>
      <c r="J61" s="23"/>
      <c r="K61" s="23"/>
      <c r="L61" s="23"/>
      <c r="M61" s="23"/>
      <c r="N61" s="23"/>
    </row>
    <row r="62" spans="1:14">
      <c r="A62" s="16"/>
      <c r="B62" s="16" t="s">
        <v>31</v>
      </c>
      <c r="C62" s="16"/>
      <c r="D62" s="16"/>
      <c r="E62" s="16"/>
      <c r="F62" s="16"/>
      <c r="G62" s="16"/>
      <c r="H62" s="26"/>
      <c r="I62" s="23"/>
      <c r="J62" s="23"/>
      <c r="K62" s="23"/>
      <c r="L62" s="23"/>
      <c r="M62" s="23"/>
      <c r="N62" s="23"/>
    </row>
    <row r="63" spans="1:14">
      <c r="A63" s="16"/>
      <c r="C63" s="16"/>
      <c r="D63" s="16"/>
      <c r="E63" s="16"/>
      <c r="F63" s="16"/>
      <c r="G63" s="16"/>
      <c r="H63" s="26"/>
      <c r="I63" s="23"/>
      <c r="J63" s="23"/>
      <c r="K63" s="23"/>
      <c r="L63" s="23"/>
      <c r="M63" s="23"/>
      <c r="N63" s="23"/>
    </row>
    <row r="64" spans="1:14">
      <c r="H64" s="26"/>
      <c r="I64" s="23"/>
      <c r="J64" s="23"/>
      <c r="K64" s="23"/>
      <c r="L64" s="23"/>
      <c r="M64" s="23"/>
      <c r="N64" s="23"/>
    </row>
  </sheetData>
  <pageMargins left="1.25" right="0.75" top="0.75" bottom="0.75" header="0.5" footer="0.5"/>
  <pageSetup scale="97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9"/>
  <sheetViews>
    <sheetView zoomScaleNormal="100" zoomScaleSheetLayoutView="100" workbookViewId="0">
      <selection activeCell="K29" sqref="K29"/>
    </sheetView>
  </sheetViews>
  <sheetFormatPr defaultRowHeight="12.75"/>
  <cols>
    <col min="1" max="1" width="8.83203125" style="3" customWidth="1"/>
    <col min="2" max="3" width="12.83203125" style="3" customWidth="1"/>
    <col min="4" max="5" width="13.33203125" style="3" customWidth="1"/>
    <col min="6" max="8" width="12.83203125" style="3" customWidth="1"/>
    <col min="9" max="10" width="5.1640625" style="3" customWidth="1"/>
  </cols>
  <sheetData>
    <row r="1" spans="1:9">
      <c r="A1" s="3" t="str">
        <f>'page 1 -3'!I1</f>
        <v>EL PASO ELECTRIC COMPANY</v>
      </c>
      <c r="G1" s="6"/>
      <c r="I1" s="4" t="s">
        <v>74</v>
      </c>
    </row>
    <row r="2" spans="1:9">
      <c r="A2" s="3" t="str">
        <f>'page 1 -3'!I2</f>
        <v>2021 TEXAS RATE CASE FILING</v>
      </c>
      <c r="G2" s="6"/>
      <c r="I2" s="33" t="s">
        <v>125</v>
      </c>
    </row>
    <row r="3" spans="1:9">
      <c r="A3" s="31" t="s">
        <v>141</v>
      </c>
    </row>
    <row r="4" spans="1:9">
      <c r="A4" s="3" t="str">
        <f>'page 1 -3'!I4</f>
        <v>SPONSOR:  GEORGE NOVELA</v>
      </c>
    </row>
    <row r="5" spans="1:9">
      <c r="A5" s="3" t="str">
        <f>'page 1 -3'!I5</f>
        <v>PREPARER:  ENEDINA SOTO</v>
      </c>
    </row>
    <row r="6" spans="1:9">
      <c r="A6" s="3" t="str">
        <f>'page 1 -3'!I6</f>
        <v>FOR THE TEST YEAR ENDED DECEMBER 31, 2020</v>
      </c>
    </row>
    <row r="8" spans="1:9">
      <c r="A8" s="7"/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7" t="s">
        <v>12</v>
      </c>
    </row>
    <row r="9" spans="1:9">
      <c r="A9" s="7"/>
      <c r="B9" s="7"/>
      <c r="C9" s="7" t="s">
        <v>49</v>
      </c>
      <c r="D9" s="7" t="s">
        <v>50</v>
      </c>
      <c r="E9" s="7" t="s">
        <v>2</v>
      </c>
      <c r="F9" s="7"/>
      <c r="G9" s="7" t="s">
        <v>51</v>
      </c>
      <c r="H9" s="7"/>
    </row>
    <row r="10" spans="1:9">
      <c r="A10" s="7"/>
      <c r="B10" s="7"/>
      <c r="C10" s="7" t="s">
        <v>52</v>
      </c>
      <c r="D10" s="7" t="s">
        <v>52</v>
      </c>
      <c r="E10" s="7" t="s">
        <v>53</v>
      </c>
      <c r="F10" s="7" t="s">
        <v>39</v>
      </c>
      <c r="G10" s="7" t="s">
        <v>54</v>
      </c>
      <c r="H10" s="7" t="s">
        <v>39</v>
      </c>
    </row>
    <row r="11" spans="1:9">
      <c r="A11" s="7"/>
      <c r="B11" s="7"/>
      <c r="C11" s="7" t="s">
        <v>55</v>
      </c>
      <c r="D11" s="7" t="s">
        <v>55</v>
      </c>
      <c r="E11" s="7" t="s">
        <v>56</v>
      </c>
      <c r="F11" s="7" t="s">
        <v>57</v>
      </c>
      <c r="G11" s="7" t="s">
        <v>58</v>
      </c>
      <c r="H11" s="7" t="s">
        <v>57</v>
      </c>
    </row>
    <row r="12" spans="1:9">
      <c r="A12" s="8" t="s">
        <v>59</v>
      </c>
      <c r="B12" s="8" t="s">
        <v>3</v>
      </c>
      <c r="C12" s="8" t="s">
        <v>60</v>
      </c>
      <c r="D12" s="8" t="s">
        <v>60</v>
      </c>
      <c r="E12" s="8" t="s">
        <v>61</v>
      </c>
      <c r="F12" s="8" t="s">
        <v>62</v>
      </c>
      <c r="G12" s="8" t="s">
        <v>63</v>
      </c>
      <c r="H12" s="8" t="s">
        <v>64</v>
      </c>
    </row>
    <row r="14" spans="1:9">
      <c r="A14" s="7">
        <v>2022</v>
      </c>
      <c r="B14" s="9">
        <v>933.29303996218141</v>
      </c>
      <c r="C14" s="9">
        <v>409.36208560812224</v>
      </c>
      <c r="D14" s="9">
        <v>219.54773066095606</v>
      </c>
      <c r="E14" s="9">
        <v>129.30444833208887</v>
      </c>
      <c r="F14" s="9">
        <f>SUM(B14:E14)</f>
        <v>1691.5073045633487</v>
      </c>
      <c r="G14" s="9">
        <v>19.606552971053198</v>
      </c>
      <c r="H14" s="9">
        <f>SUM(F14:G14)</f>
        <v>1711.1138575344019</v>
      </c>
    </row>
    <row r="15" spans="1:9">
      <c r="A15" s="7">
        <v>2023</v>
      </c>
      <c r="B15" s="9">
        <v>943.94057370272571</v>
      </c>
      <c r="C15" s="9">
        <v>414.03231932034265</v>
      </c>
      <c r="D15" s="9">
        <v>222.05245508273808</v>
      </c>
      <c r="E15" s="9">
        <v>130.77962645671536</v>
      </c>
      <c r="F15" s="9">
        <f>SUM(B15:E15)</f>
        <v>1710.8049745625217</v>
      </c>
      <c r="G15" s="9">
        <v>19.950730514105921</v>
      </c>
      <c r="H15" s="9">
        <f>SUM(F15:G15)</f>
        <v>1730.7557050766277</v>
      </c>
    </row>
    <row r="16" spans="1:9">
      <c r="A16" s="7">
        <v>2024</v>
      </c>
      <c r="B16" s="9">
        <v>949.89733514520424</v>
      </c>
      <c r="C16" s="9">
        <v>416.64508099663442</v>
      </c>
      <c r="D16" s="9">
        <v>223.4537228526529</v>
      </c>
      <c r="E16" s="9">
        <v>131.60491467722622</v>
      </c>
      <c r="F16" s="9">
        <f>SUM(B16:E16)</f>
        <v>1721.6010536717176</v>
      </c>
      <c r="G16" s="9">
        <v>20.243931622442723</v>
      </c>
      <c r="H16" s="9">
        <f>SUM(F16:G16)</f>
        <v>1741.8449852941603</v>
      </c>
    </row>
    <row r="17" spans="1:8">
      <c r="A17" s="7"/>
      <c r="B17" s="9"/>
      <c r="C17" s="9"/>
      <c r="D17" s="9"/>
      <c r="E17" s="9"/>
      <c r="F17" s="9"/>
      <c r="G17" s="9"/>
      <c r="H17" s="9"/>
    </row>
    <row r="18" spans="1:8">
      <c r="A18" s="7"/>
      <c r="B18" s="9"/>
      <c r="C18" s="9"/>
      <c r="D18" s="9"/>
      <c r="E18" s="9"/>
      <c r="F18" s="9"/>
      <c r="G18" s="10"/>
      <c r="H18" s="9"/>
    </row>
    <row r="20" spans="1:8">
      <c r="A20" s="3" t="s">
        <v>65</v>
      </c>
    </row>
    <row r="21" spans="1:8">
      <c r="B21" s="31" t="s">
        <v>81</v>
      </c>
    </row>
    <row r="23" spans="1:8">
      <c r="B23" s="31" t="s">
        <v>82</v>
      </c>
    </row>
    <row r="24" spans="1:8">
      <c r="B24" s="3" t="s">
        <v>66</v>
      </c>
    </row>
    <row r="25" spans="1:8">
      <c r="B25" s="3" t="s">
        <v>67</v>
      </c>
    </row>
    <row r="26" spans="1:8">
      <c r="B26" s="3" t="s">
        <v>76</v>
      </c>
    </row>
    <row r="27" spans="1:8">
      <c r="B27" s="3" t="s">
        <v>77</v>
      </c>
    </row>
    <row r="29" spans="1:8">
      <c r="A29" s="11"/>
    </row>
  </sheetData>
  <pageMargins left="1.25" right="0.75" top="0.75" bottom="0.75" header="0.5" footer="0.5"/>
  <pageSetup scale="95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2"/>
  <sheetViews>
    <sheetView zoomScaleNormal="100" zoomScaleSheetLayoutView="100" workbookViewId="0">
      <selection sqref="A1:A6"/>
    </sheetView>
  </sheetViews>
  <sheetFormatPr defaultRowHeight="11.25"/>
  <sheetData>
    <row r="1" spans="1:12" ht="12.75">
      <c r="A1" s="3" t="str">
        <f>'page 1 -3'!I1</f>
        <v>EL PASO ELECTRIC COMPANY</v>
      </c>
      <c r="B1" s="3"/>
      <c r="C1" s="3"/>
      <c r="D1" s="3"/>
      <c r="E1" s="3"/>
      <c r="F1" s="3"/>
      <c r="G1" s="3"/>
      <c r="H1" s="3"/>
      <c r="I1" s="3"/>
      <c r="J1" s="3"/>
      <c r="K1" s="4" t="s">
        <v>74</v>
      </c>
    </row>
    <row r="2" spans="1:12" ht="12.75">
      <c r="A2" s="3" t="str">
        <f>'page 1 -3'!I2</f>
        <v>2021 TEXAS RATE CASE FILING</v>
      </c>
      <c r="B2" s="3"/>
      <c r="C2" s="3"/>
      <c r="D2" s="3"/>
      <c r="E2" s="3"/>
      <c r="F2" s="3"/>
      <c r="G2" s="3"/>
      <c r="H2" s="3"/>
      <c r="I2" s="3"/>
      <c r="J2" s="3"/>
      <c r="K2" s="33" t="s">
        <v>126</v>
      </c>
    </row>
    <row r="3" spans="1:12" ht="12.75">
      <c r="A3" s="3" t="s">
        <v>75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2.75">
      <c r="A4" s="3" t="str">
        <f>'page 1 -3'!I4</f>
        <v>SPONSOR:  GEORGE NOVELA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2.75">
      <c r="A5" s="3" t="str">
        <f>'page 1 -3'!I5</f>
        <v>PREPARER:  ENEDINA SOTO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2.75">
      <c r="A6" s="3" t="str">
        <f>'page 1 -3'!I6</f>
        <v>FOR THE TEST YEAR ENDED DECEMBER 31, 2020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2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2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2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2.75">
      <c r="A10" s="31" t="s">
        <v>131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2.75">
      <c r="A11" s="31" t="s">
        <v>132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</row>
    <row r="39" spans="1:1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spans="1:1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</row>
    <row r="43" spans="1:1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</row>
    <row r="49" spans="1:1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  <row r="50" spans="1:1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  <row r="51" spans="1:1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</row>
    <row r="52" spans="1:1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</row>
  </sheetData>
  <pageMargins left="1.25" right="0.75" top="0.75" bottom="0.75" header="0.5" footer="0.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5"/>
  <sheetViews>
    <sheetView zoomScaleNormal="100" zoomScaleSheetLayoutView="100" workbookViewId="0">
      <selection sqref="A1:A5"/>
    </sheetView>
  </sheetViews>
  <sheetFormatPr defaultRowHeight="11.25"/>
  <cols>
    <col min="1" max="1" width="10.83203125" customWidth="1"/>
    <col min="2" max="2" width="14.1640625" customWidth="1"/>
    <col min="3" max="10" width="10.6640625" customWidth="1"/>
  </cols>
  <sheetData>
    <row r="1" spans="1:10" ht="12.75">
      <c r="A1" s="3" t="str">
        <f>'page 1 -3'!I1</f>
        <v>EL PASO ELECTRIC COMPANY</v>
      </c>
      <c r="B1" s="3"/>
      <c r="C1" s="3"/>
      <c r="D1" s="3"/>
      <c r="E1" s="3"/>
      <c r="F1" s="6"/>
      <c r="G1" s="3"/>
      <c r="H1" s="3"/>
      <c r="I1" s="4" t="s">
        <v>74</v>
      </c>
    </row>
    <row r="2" spans="1:10" ht="12.75">
      <c r="A2" s="3" t="str">
        <f>'page 1 -3'!I2</f>
        <v>2021 TEXAS RATE CASE FILING</v>
      </c>
      <c r="B2" s="3"/>
      <c r="C2" s="3"/>
      <c r="D2" s="3"/>
      <c r="E2" s="3"/>
      <c r="F2" s="6"/>
      <c r="G2" s="3"/>
      <c r="H2" s="3"/>
      <c r="I2" s="33" t="s">
        <v>127</v>
      </c>
    </row>
    <row r="3" spans="1:10" ht="12.75">
      <c r="A3" s="3" t="s">
        <v>75</v>
      </c>
      <c r="B3" s="3"/>
      <c r="C3" s="3"/>
      <c r="D3" s="3"/>
      <c r="E3" s="3"/>
      <c r="F3" s="3"/>
      <c r="G3" s="3"/>
      <c r="H3" s="3"/>
      <c r="I3" s="3"/>
      <c r="J3" s="3"/>
    </row>
    <row r="4" spans="1:10" ht="12.75">
      <c r="A4" s="3" t="str">
        <f>'page 1 -3'!I4</f>
        <v>SPONSOR:  GEORGE NOVELA</v>
      </c>
      <c r="B4" s="3"/>
      <c r="C4" s="3"/>
      <c r="D4" s="3"/>
      <c r="E4" s="3"/>
      <c r="F4" s="3"/>
      <c r="G4" s="3"/>
      <c r="H4" s="3"/>
      <c r="I4" s="3"/>
      <c r="J4" s="3"/>
    </row>
    <row r="5" spans="1:10" ht="12.75">
      <c r="A5" s="3" t="str">
        <f>'page 1 -3'!I5</f>
        <v>PREPARER:  ENEDINA SOTO</v>
      </c>
      <c r="B5" s="3"/>
      <c r="C5" s="3"/>
      <c r="D5" s="3"/>
      <c r="E5" s="3"/>
      <c r="F5" s="3"/>
      <c r="G5" s="3"/>
      <c r="H5" s="3"/>
      <c r="I5" s="3"/>
      <c r="J5" s="3"/>
    </row>
    <row r="6" spans="1:10" ht="12.75">
      <c r="A6" s="3" t="str">
        <f>'page 1 -3'!I6</f>
        <v>FOR THE TEST YEAR ENDED DECEMBER 31, 2020</v>
      </c>
      <c r="B6" s="3"/>
      <c r="C6" s="3"/>
      <c r="D6" s="3"/>
      <c r="E6" s="3"/>
      <c r="F6" s="3"/>
      <c r="G6" s="3"/>
      <c r="H6" s="3"/>
      <c r="I6" s="3"/>
      <c r="J6" s="3"/>
    </row>
    <row r="7" spans="1:10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>
      <c r="A8" s="16"/>
      <c r="B8" s="16"/>
      <c r="C8" s="16"/>
      <c r="D8" s="16"/>
      <c r="E8" s="16"/>
      <c r="F8" s="16"/>
      <c r="G8" s="16"/>
      <c r="H8" s="16"/>
      <c r="I8" s="16"/>
      <c r="J8" s="16"/>
    </row>
    <row r="9" spans="1:10" ht="12.75">
      <c r="A9" s="31" t="s">
        <v>130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>
      <c r="A10" s="16"/>
      <c r="B10" s="16"/>
      <c r="C10" s="16"/>
      <c r="D10" s="12"/>
      <c r="E10" s="16"/>
      <c r="F10" s="16"/>
      <c r="G10" s="16"/>
      <c r="H10" s="16"/>
      <c r="I10" s="16"/>
      <c r="J10" s="16"/>
    </row>
    <row r="11" spans="1:10" ht="12.75">
      <c r="A11" s="13" t="s">
        <v>27</v>
      </c>
      <c r="B11" s="3"/>
      <c r="C11" s="3"/>
      <c r="D11" s="5"/>
      <c r="E11" s="16"/>
      <c r="F11" s="16"/>
      <c r="G11" s="16"/>
      <c r="H11" s="16"/>
      <c r="I11" s="16"/>
      <c r="J11" s="16"/>
    </row>
    <row r="12" spans="1:10" ht="12.75">
      <c r="A12" s="27">
        <f>'page 1 -3'!I12</f>
        <v>44562</v>
      </c>
      <c r="B12" s="14">
        <v>1080.5226048124787</v>
      </c>
      <c r="C12" s="3"/>
      <c r="D12" s="5"/>
      <c r="E12" s="16"/>
      <c r="F12" s="16"/>
      <c r="G12" s="16"/>
      <c r="H12" s="16"/>
      <c r="I12" s="16"/>
      <c r="J12" s="16"/>
    </row>
    <row r="13" spans="1:10" ht="12.75">
      <c r="A13" s="27">
        <f>'page 1 -3'!I13</f>
        <v>44593</v>
      </c>
      <c r="B13" s="14">
        <v>1139.9792538750019</v>
      </c>
      <c r="C13" s="3"/>
      <c r="D13" s="5"/>
      <c r="E13" s="16"/>
      <c r="F13" s="16"/>
      <c r="G13" s="16"/>
      <c r="H13" s="16"/>
      <c r="I13" s="16"/>
      <c r="J13" s="16"/>
    </row>
    <row r="14" spans="1:10" ht="12.75">
      <c r="A14" s="27">
        <f>'page 1 -3'!I14</f>
        <v>44621</v>
      </c>
      <c r="B14" s="14">
        <v>1027.7266928239731</v>
      </c>
      <c r="C14" s="3"/>
      <c r="D14" s="5"/>
      <c r="E14" s="16"/>
      <c r="F14" s="16"/>
      <c r="G14" s="16"/>
      <c r="H14" s="16"/>
      <c r="I14" s="16"/>
      <c r="J14" s="16"/>
    </row>
    <row r="15" spans="1:10" ht="12.75">
      <c r="A15" s="27">
        <f>'page 1 -3'!I15</f>
        <v>44652</v>
      </c>
      <c r="B15" s="14">
        <v>1379.1540753852933</v>
      </c>
      <c r="C15" s="3"/>
      <c r="D15" s="5"/>
      <c r="E15" s="16"/>
      <c r="F15" s="16"/>
      <c r="G15" s="16"/>
      <c r="H15" s="16"/>
      <c r="I15" s="16"/>
      <c r="J15" s="16"/>
    </row>
    <row r="16" spans="1:10" ht="12.75">
      <c r="A16" s="27">
        <f>'page 1 -3'!I16</f>
        <v>44682</v>
      </c>
      <c r="B16" s="14">
        <v>1636.4790169078824</v>
      </c>
      <c r="C16" s="3"/>
      <c r="D16" s="5"/>
      <c r="E16" s="16"/>
      <c r="F16" s="16"/>
      <c r="G16" s="16"/>
      <c r="H16" s="16"/>
      <c r="I16" s="16"/>
      <c r="J16" s="16"/>
    </row>
    <row r="17" spans="1:10" ht="12.75">
      <c r="A17" s="27">
        <f>'page 1 -3'!I17</f>
        <v>44713</v>
      </c>
      <c r="B17" s="14">
        <v>1907.8618206586091</v>
      </c>
      <c r="C17" s="3"/>
      <c r="D17" s="5"/>
      <c r="E17" s="16"/>
      <c r="F17" s="16"/>
      <c r="G17" s="16"/>
      <c r="H17" s="16"/>
      <c r="I17" s="16"/>
      <c r="J17" s="16"/>
    </row>
    <row r="18" spans="1:10" ht="12.75">
      <c r="A18" s="27">
        <f>'page 1 -3'!I18</f>
        <v>44743</v>
      </c>
      <c r="B18" s="14">
        <v>2154.8226331512728</v>
      </c>
      <c r="C18" s="3"/>
      <c r="D18" s="5"/>
      <c r="E18" s="16"/>
      <c r="F18" s="16"/>
      <c r="G18" s="16"/>
      <c r="H18" s="16"/>
      <c r="I18" s="16"/>
      <c r="J18" s="16"/>
    </row>
    <row r="19" spans="1:10" ht="12.75">
      <c r="A19" s="27">
        <f>'page 1 -3'!I19</f>
        <v>44774</v>
      </c>
      <c r="B19" s="14">
        <v>2105.6108987702173</v>
      </c>
      <c r="C19" s="3"/>
      <c r="D19" s="5"/>
      <c r="E19" s="16"/>
      <c r="F19" s="16"/>
      <c r="G19" s="16"/>
      <c r="H19" s="16"/>
      <c r="I19" s="16"/>
      <c r="J19" s="16"/>
    </row>
    <row r="20" spans="1:10" ht="12.75">
      <c r="A20" s="27">
        <f>'page 1 -3'!I20</f>
        <v>44805</v>
      </c>
      <c r="B20" s="14">
        <v>1853.6524559830082</v>
      </c>
      <c r="C20" s="3"/>
      <c r="D20" s="5"/>
      <c r="E20" s="16"/>
      <c r="F20" s="16"/>
      <c r="G20" s="16"/>
      <c r="H20" s="16"/>
      <c r="I20" s="16"/>
      <c r="J20" s="16"/>
    </row>
    <row r="21" spans="1:10" ht="12.75">
      <c r="A21" s="27">
        <f>'page 1 -3'!I21</f>
        <v>44835</v>
      </c>
      <c r="B21" s="14">
        <v>1437.4302389288966</v>
      </c>
      <c r="C21" s="3"/>
      <c r="D21" s="5"/>
      <c r="E21" s="16"/>
      <c r="F21" s="16"/>
      <c r="G21" s="16"/>
      <c r="H21" s="16"/>
      <c r="I21" s="16"/>
      <c r="J21" s="16"/>
    </row>
    <row r="22" spans="1:10" ht="12.75">
      <c r="A22" s="27">
        <f>'page 1 -3'!I22</f>
        <v>44866</v>
      </c>
      <c r="B22" s="14">
        <v>1045.0843226016295</v>
      </c>
      <c r="C22" s="3"/>
      <c r="D22" s="5"/>
      <c r="E22" s="16"/>
      <c r="F22" s="16"/>
      <c r="G22" s="16"/>
      <c r="H22" s="16"/>
      <c r="I22" s="16"/>
      <c r="J22" s="16"/>
    </row>
    <row r="23" spans="1:10" ht="12.75">
      <c r="A23" s="27">
        <f>'page 1 -3'!I23</f>
        <v>44896</v>
      </c>
      <c r="B23" s="14">
        <v>1103.8006394710526</v>
      </c>
      <c r="C23" s="3"/>
      <c r="D23" s="5"/>
      <c r="E23" s="16"/>
      <c r="F23" s="16"/>
      <c r="G23" s="16"/>
      <c r="H23" s="16"/>
      <c r="I23" s="16"/>
      <c r="J23" s="16"/>
    </row>
    <row r="24" spans="1:10" ht="12.75">
      <c r="A24" s="13"/>
      <c r="B24" s="3"/>
      <c r="C24" s="3"/>
      <c r="D24" s="5"/>
      <c r="E24" s="16"/>
      <c r="F24" s="15"/>
      <c r="G24" s="16"/>
      <c r="H24" s="16"/>
      <c r="I24" s="16"/>
      <c r="J24" s="16"/>
    </row>
    <row r="25" spans="1:10" ht="12.75">
      <c r="A25" s="13"/>
      <c r="B25" s="3"/>
      <c r="C25" s="3"/>
      <c r="D25" s="5"/>
      <c r="E25" s="16"/>
      <c r="F25" s="15"/>
      <c r="G25" s="16"/>
      <c r="H25" s="16"/>
      <c r="I25" s="16"/>
      <c r="J25" s="16"/>
    </row>
    <row r="26" spans="1:10" ht="12.75">
      <c r="A26" s="13" t="s">
        <v>29</v>
      </c>
      <c r="B26" s="3"/>
      <c r="C26" s="3"/>
      <c r="D26" s="5"/>
      <c r="E26" s="16"/>
      <c r="F26" s="15"/>
      <c r="G26" s="16"/>
      <c r="H26" s="16"/>
      <c r="I26" s="16"/>
      <c r="J26" s="16"/>
    </row>
    <row r="27" spans="1:10" ht="12.75">
      <c r="A27" s="4"/>
      <c r="B27" s="14"/>
      <c r="C27" s="3"/>
      <c r="D27" s="5"/>
      <c r="E27" s="16"/>
      <c r="F27" s="15"/>
      <c r="G27" s="16"/>
      <c r="H27" s="16"/>
      <c r="I27" s="16"/>
      <c r="J27" s="16"/>
    </row>
    <row r="28" spans="1:10" ht="12.75">
      <c r="A28" s="27">
        <f>'page 1 -3'!I26</f>
        <v>44927</v>
      </c>
      <c r="B28" s="14">
        <v>1096.8974154772598</v>
      </c>
      <c r="C28" s="3"/>
      <c r="D28" s="5"/>
      <c r="E28" s="16"/>
      <c r="F28" s="15"/>
      <c r="G28" s="16"/>
      <c r="H28" s="16"/>
      <c r="I28" s="16"/>
      <c r="J28" s="16"/>
    </row>
    <row r="29" spans="1:10" ht="12.75">
      <c r="A29" s="27">
        <f>'page 1 -3'!I27</f>
        <v>44958</v>
      </c>
      <c r="B29" s="14">
        <v>1159.4366578940983</v>
      </c>
      <c r="C29" s="3"/>
      <c r="D29" s="5"/>
      <c r="E29" s="16"/>
      <c r="F29" s="15"/>
      <c r="G29" s="16"/>
      <c r="H29" s="16"/>
      <c r="I29" s="16"/>
      <c r="J29" s="16"/>
    </row>
    <row r="30" spans="1:10" ht="12.75">
      <c r="A30" s="27">
        <f>'page 1 -3'!I28</f>
        <v>44986</v>
      </c>
      <c r="B30" s="14">
        <v>1048.5986986410237</v>
      </c>
      <c r="C30" s="3"/>
      <c r="D30" s="5"/>
      <c r="E30" s="16"/>
      <c r="F30" s="15"/>
      <c r="G30" s="16"/>
      <c r="H30" s="16"/>
      <c r="I30" s="16"/>
      <c r="J30" s="16"/>
    </row>
    <row r="31" spans="1:10" ht="12.75">
      <c r="A31" s="27">
        <f>'page 1 -3'!I29</f>
        <v>45017</v>
      </c>
      <c r="B31" s="14">
        <v>1395.8466487224923</v>
      </c>
      <c r="C31" s="3"/>
      <c r="D31" s="5"/>
      <c r="E31" s="16"/>
      <c r="F31" s="15"/>
      <c r="G31" s="16"/>
      <c r="H31" s="16"/>
      <c r="I31" s="16"/>
      <c r="J31" s="16"/>
    </row>
    <row r="32" spans="1:10" ht="12.75">
      <c r="A32" s="27">
        <f>'page 1 -3'!I30</f>
        <v>45047</v>
      </c>
      <c r="B32" s="14">
        <v>1654.3143487262962</v>
      </c>
      <c r="C32" s="3"/>
      <c r="D32" s="5"/>
      <c r="E32" s="16"/>
      <c r="F32" s="15"/>
      <c r="G32" s="16"/>
      <c r="H32" s="16"/>
      <c r="I32" s="16"/>
      <c r="J32" s="16"/>
    </row>
    <row r="33" spans="1:11" ht="12.75">
      <c r="A33" s="27">
        <f>'page 1 -3'!I31</f>
        <v>45078</v>
      </c>
      <c r="B33" s="14">
        <v>1924.0108782611446</v>
      </c>
      <c r="C33" s="3"/>
      <c r="D33" s="5"/>
      <c r="E33" s="16"/>
      <c r="F33" s="15"/>
      <c r="G33" s="16"/>
      <c r="H33" s="16"/>
      <c r="I33" s="16"/>
      <c r="J33" s="16"/>
    </row>
    <row r="34" spans="1:11" ht="12.75">
      <c r="A34" s="27">
        <f>'page 1 -3'!I32</f>
        <v>45108</v>
      </c>
      <c r="B34" s="14">
        <v>2177.2894391455661</v>
      </c>
      <c r="C34" s="3"/>
      <c r="D34" s="5"/>
      <c r="E34" s="16"/>
      <c r="F34" s="15"/>
      <c r="G34" s="16"/>
      <c r="H34" s="16"/>
      <c r="I34" s="16"/>
      <c r="J34" s="16"/>
    </row>
    <row r="35" spans="1:11" ht="12.75">
      <c r="A35" s="27">
        <f>'page 1 -3'!I33</f>
        <v>45139</v>
      </c>
      <c r="B35" s="14">
        <v>2139.5802432896862</v>
      </c>
      <c r="C35" s="3"/>
      <c r="D35" s="5"/>
      <c r="E35" s="16"/>
      <c r="F35" s="15"/>
      <c r="G35" s="16"/>
      <c r="H35" s="16"/>
      <c r="I35" s="16"/>
      <c r="J35" s="16"/>
    </row>
    <row r="36" spans="1:11" ht="12.75">
      <c r="A36" s="27">
        <f>'page 1 -3'!I34</f>
        <v>45170</v>
      </c>
      <c r="B36" s="14">
        <v>1872.560271069781</v>
      </c>
      <c r="C36" s="3"/>
      <c r="D36" s="5"/>
      <c r="E36" s="16"/>
      <c r="F36" s="15"/>
      <c r="G36" s="16"/>
      <c r="H36" s="16"/>
      <c r="I36" s="16"/>
      <c r="J36" s="16"/>
      <c r="K36" s="16"/>
    </row>
    <row r="37" spans="1:11" ht="12.75">
      <c r="A37" s="27">
        <f>'page 1 -3'!I35</f>
        <v>45200</v>
      </c>
      <c r="B37" s="14">
        <v>1452.9557692777084</v>
      </c>
      <c r="C37" s="3"/>
      <c r="D37" s="5"/>
      <c r="E37" s="16"/>
      <c r="F37" s="15"/>
      <c r="G37" s="16"/>
      <c r="H37" s="16"/>
      <c r="I37" s="16"/>
      <c r="J37" s="16"/>
      <c r="K37" s="16"/>
    </row>
    <row r="38" spans="1:11" ht="12.75">
      <c r="A38" s="27">
        <f>'page 1 -3'!I36</f>
        <v>45231</v>
      </c>
      <c r="B38" s="14">
        <v>1061.4545162995832</v>
      </c>
      <c r="C38" s="3"/>
      <c r="D38" s="5"/>
      <c r="E38" s="16"/>
      <c r="F38" s="15"/>
      <c r="G38" s="16"/>
      <c r="H38" s="16"/>
      <c r="I38" s="16"/>
      <c r="J38" s="16"/>
      <c r="K38" s="16"/>
    </row>
    <row r="39" spans="1:11" ht="12.75">
      <c r="A39" s="27">
        <f>'page 1 -3'!I37</f>
        <v>45261</v>
      </c>
      <c r="B39" s="14">
        <v>1122.6720761847146</v>
      </c>
      <c r="C39" s="3"/>
      <c r="D39" s="5"/>
      <c r="E39" s="16"/>
      <c r="F39" s="15"/>
      <c r="G39" s="16"/>
      <c r="H39" s="16"/>
      <c r="I39" s="16"/>
      <c r="J39" s="16"/>
      <c r="K39" s="16"/>
    </row>
    <row r="40" spans="1:11" ht="12.75">
      <c r="A40" s="27">
        <f>'page 1 -3'!I38</f>
        <v>45292</v>
      </c>
      <c r="B40" s="14">
        <v>1108.6367209113023</v>
      </c>
      <c r="C40" s="3"/>
      <c r="D40" s="5"/>
      <c r="E40" s="16"/>
      <c r="F40" s="15"/>
      <c r="G40" s="16"/>
      <c r="H40" s="16"/>
      <c r="I40" s="16"/>
      <c r="J40" s="16"/>
      <c r="K40" s="16"/>
    </row>
    <row r="41" spans="1:11" ht="12.75">
      <c r="A41" s="27">
        <f>'page 1 -3'!I39</f>
        <v>45323</v>
      </c>
      <c r="B41" s="14">
        <v>1174.0323440108227</v>
      </c>
      <c r="C41" s="3"/>
      <c r="D41" s="5"/>
      <c r="E41" s="16"/>
      <c r="F41" s="15"/>
      <c r="G41" s="16"/>
      <c r="H41" s="16"/>
      <c r="I41" s="16"/>
      <c r="J41" s="16"/>
      <c r="K41" s="16"/>
    </row>
    <row r="42" spans="1:11" ht="12.75">
      <c r="A42" s="27">
        <f>'page 1 -3'!I40</f>
        <v>45352</v>
      </c>
      <c r="B42" s="14">
        <v>1065.2041794322431</v>
      </c>
      <c r="C42" s="3"/>
      <c r="D42" s="5"/>
      <c r="E42" s="16"/>
      <c r="F42" s="15"/>
      <c r="G42" s="16"/>
      <c r="H42" s="16"/>
      <c r="I42" s="16"/>
      <c r="J42" s="16"/>
    </row>
    <row r="43" spans="1:11" ht="12.75">
      <c r="A43" s="27">
        <f>'page 1 -3'!I41</f>
        <v>45383</v>
      </c>
      <c r="B43" s="14">
        <v>1406.5043567586101</v>
      </c>
      <c r="C43" s="3"/>
      <c r="D43" s="5"/>
      <c r="E43" s="16"/>
      <c r="F43" s="15"/>
      <c r="G43" s="16"/>
      <c r="H43" s="16"/>
      <c r="I43" s="16"/>
      <c r="J43" s="16"/>
    </row>
    <row r="44" spans="1:11" ht="12.75">
      <c r="A44" s="27">
        <f>'page 1 -3'!I42</f>
        <v>45413</v>
      </c>
      <c r="B44" s="14">
        <v>1664.852810348611</v>
      </c>
      <c r="C44" s="3"/>
      <c r="D44" s="5"/>
      <c r="E44" s="16"/>
      <c r="F44" s="15"/>
      <c r="G44" s="16"/>
      <c r="H44" s="16"/>
      <c r="I44" s="16"/>
      <c r="J44" s="16"/>
    </row>
    <row r="45" spans="1:11" ht="12.75">
      <c r="A45" s="27">
        <f>'page 1 -3'!I43</f>
        <v>45444</v>
      </c>
      <c r="B45" s="14">
        <v>1931.5170349112084</v>
      </c>
      <c r="C45" s="3"/>
      <c r="D45" s="5"/>
      <c r="E45" s="16"/>
      <c r="F45" s="15"/>
      <c r="G45" s="16"/>
      <c r="H45" s="16"/>
      <c r="I45" s="16"/>
      <c r="J45" s="16"/>
    </row>
    <row r="46" spans="1:11" ht="12.75">
      <c r="A46" s="27">
        <f>'page 1 -3'!I44</f>
        <v>45474</v>
      </c>
      <c r="B46" s="14">
        <v>2190.0212658658179</v>
      </c>
      <c r="C46" s="3"/>
      <c r="D46" s="5"/>
      <c r="E46" s="16"/>
      <c r="F46" s="15"/>
      <c r="G46" s="16"/>
      <c r="H46" s="16"/>
      <c r="I46" s="16"/>
      <c r="J46" s="16"/>
    </row>
    <row r="47" spans="1:11" ht="12.75">
      <c r="A47" s="27">
        <f>'page 1 -3'!I45</f>
        <v>45505</v>
      </c>
      <c r="B47" s="14">
        <v>2164.3268044182851</v>
      </c>
      <c r="C47" s="3"/>
      <c r="D47" s="5"/>
      <c r="E47" s="16"/>
      <c r="F47" s="15"/>
      <c r="G47" s="16"/>
      <c r="H47" s="16"/>
      <c r="I47" s="16"/>
      <c r="J47" s="16"/>
    </row>
    <row r="48" spans="1:11" ht="12.75">
      <c r="A48" s="27">
        <f>'page 1 -3'!I46</f>
        <v>45536</v>
      </c>
      <c r="B48" s="14">
        <v>1883.11414580272</v>
      </c>
      <c r="C48" s="3"/>
      <c r="D48" s="5"/>
      <c r="E48" s="16"/>
      <c r="F48" s="15"/>
      <c r="G48" s="16"/>
      <c r="H48" s="16"/>
      <c r="I48" s="16"/>
      <c r="J48" s="16"/>
    </row>
    <row r="49" spans="1:10" ht="12.75">
      <c r="A49" s="27">
        <f>'page 1 -3'!I47</f>
        <v>45566</v>
      </c>
      <c r="B49" s="14">
        <v>1462.0797784288332</v>
      </c>
      <c r="C49" s="3"/>
      <c r="D49" s="5"/>
      <c r="E49" s="16"/>
      <c r="F49" s="15"/>
      <c r="G49" s="16"/>
      <c r="H49" s="16"/>
      <c r="I49" s="16"/>
      <c r="J49" s="16"/>
    </row>
    <row r="50" spans="1:10" ht="12.75">
      <c r="A50" s="27">
        <f>'page 1 -3'!I48</f>
        <v>45597</v>
      </c>
      <c r="B50" s="14">
        <v>1073.3720882026637</v>
      </c>
      <c r="C50" s="3"/>
      <c r="D50" s="5"/>
      <c r="E50" s="16"/>
      <c r="F50" s="15"/>
      <c r="G50" s="16"/>
      <c r="H50" s="16"/>
      <c r="I50" s="16"/>
      <c r="J50" s="16"/>
    </row>
    <row r="51" spans="1:10" ht="12.75">
      <c r="A51" s="27">
        <f>'page 1 -3'!I49</f>
        <v>45627</v>
      </c>
      <c r="B51" s="14">
        <v>1136.846479468127</v>
      </c>
      <c r="C51" s="16"/>
      <c r="D51" s="22"/>
      <c r="E51" s="16"/>
      <c r="F51" s="15"/>
      <c r="G51" s="16"/>
      <c r="H51" s="16"/>
      <c r="I51" s="16"/>
      <c r="J51" s="16"/>
    </row>
    <row r="52" spans="1:10">
      <c r="A52" s="16"/>
      <c r="B52" s="16"/>
      <c r="C52" s="16"/>
      <c r="D52" s="16"/>
      <c r="E52" s="16"/>
      <c r="F52" s="16"/>
      <c r="G52" s="16"/>
      <c r="H52" s="16"/>
      <c r="I52" s="16"/>
      <c r="J52" s="16"/>
    </row>
    <row r="53" spans="1:10" ht="12.75">
      <c r="A53" s="31" t="s">
        <v>71</v>
      </c>
      <c r="B53" s="31"/>
      <c r="C53" s="31"/>
      <c r="D53" s="16"/>
      <c r="E53" s="16"/>
      <c r="F53" s="16"/>
      <c r="G53" s="16"/>
      <c r="H53" s="16"/>
      <c r="I53" s="16"/>
      <c r="J53" s="16"/>
    </row>
    <row r="54" spans="1:10" ht="12.75">
      <c r="A54" s="31" t="s">
        <v>80</v>
      </c>
      <c r="C54" s="31"/>
      <c r="D54" s="16"/>
      <c r="E54" s="16"/>
      <c r="F54" s="16"/>
      <c r="G54" s="16"/>
      <c r="H54" s="16"/>
      <c r="I54" s="16"/>
      <c r="J54" s="16"/>
    </row>
    <row r="55" spans="1:10" ht="12.75">
      <c r="A55" s="34" t="s">
        <v>72</v>
      </c>
      <c r="C55" s="34"/>
      <c r="D55" s="22"/>
      <c r="E55" s="22"/>
      <c r="F55" s="22"/>
      <c r="G55" s="22"/>
      <c r="H55" s="22"/>
      <c r="I55" s="22"/>
      <c r="J55" s="22"/>
    </row>
    <row r="56" spans="1:10" ht="12.75">
      <c r="A56" s="31" t="s">
        <v>78</v>
      </c>
      <c r="C56" s="31"/>
      <c r="D56" s="16"/>
      <c r="E56" s="16"/>
      <c r="F56" s="16"/>
      <c r="G56" s="16"/>
      <c r="H56" s="16"/>
      <c r="I56" s="16"/>
      <c r="J56" s="16"/>
    </row>
    <row r="57" spans="1:10" ht="12.75">
      <c r="A57" s="31" t="s">
        <v>73</v>
      </c>
      <c r="C57" s="31"/>
      <c r="D57" s="16"/>
      <c r="E57" s="16"/>
      <c r="F57" s="16"/>
      <c r="G57" s="16"/>
      <c r="H57" s="16"/>
      <c r="I57" s="16"/>
      <c r="J57" s="16"/>
    </row>
    <row r="58" spans="1:10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 spans="1:10">
      <c r="A59" s="16"/>
      <c r="B59" s="16"/>
      <c r="C59" s="16"/>
      <c r="D59" s="16"/>
      <c r="E59" s="16"/>
      <c r="F59" s="16"/>
      <c r="G59" s="16"/>
      <c r="H59" s="16"/>
      <c r="I59" s="16"/>
      <c r="J59" s="16"/>
    </row>
    <row r="60" spans="1:10">
      <c r="A60" s="16"/>
      <c r="B60" s="16"/>
      <c r="C60" s="16"/>
      <c r="D60" s="16"/>
      <c r="E60" s="16"/>
      <c r="F60" s="16"/>
      <c r="G60" s="16"/>
      <c r="H60" s="16"/>
      <c r="I60" s="16"/>
      <c r="J60" s="16"/>
    </row>
    <row r="61" spans="1:10">
      <c r="A61" s="16"/>
      <c r="B61" s="16"/>
      <c r="C61" s="16"/>
      <c r="D61" s="16"/>
      <c r="E61" s="16"/>
      <c r="F61" s="16"/>
      <c r="G61" s="16"/>
      <c r="H61" s="16"/>
      <c r="I61" s="16"/>
      <c r="J61" s="16"/>
    </row>
    <row r="62" spans="1:10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</sheetData>
  <pageMargins left="1.25" right="0.75" top="0.75" bottom="0.75" header="0.5" footer="0.5"/>
  <pageSetup scale="9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page 1 -3</vt:lpstr>
      <vt:lpstr>page 4</vt:lpstr>
      <vt:lpstr>page 5</vt:lpstr>
      <vt:lpstr>page 6</vt:lpstr>
      <vt:lpstr>page 7</vt:lpstr>
      <vt:lpstr>page 8</vt:lpstr>
      <vt:lpstr>'page 4'!Print_Area</vt:lpstr>
      <vt:lpstr>'page 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2017-02-07T00:14:46Z</dcterms:created>
  <dcterms:modified xsi:type="dcterms:W3CDTF">2021-05-14T02:20:01Z</dcterms:modified>
</cp:coreProperties>
</file>