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8A9E51DF-6065-4342-A869-B5E4FD56C36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G26" i="1" l="1"/>
  <c r="E26" i="1"/>
  <c r="F26" i="1"/>
  <c r="D26" i="1"/>
  <c r="C26" i="1"/>
</calcChain>
</file>

<file path=xl/sharedStrings.xml><?xml version="1.0" encoding="utf-8"?>
<sst xmlns="http://schemas.openxmlformats.org/spreadsheetml/2006/main" count="38" uniqueCount="38">
  <si>
    <t>EL PASO ELECTRIC COMPANY</t>
  </si>
  <si>
    <t>SCHEDULE O-6.2</t>
  </si>
  <si>
    <t>PAGE 1 OF 1</t>
  </si>
  <si>
    <t>SCHEDULE O-6.2:  ADJUSTED KWH SALES BY MONTH</t>
  </si>
  <si>
    <t>SPONSOR:  GEORGE NOVELA</t>
  </si>
  <si>
    <t>(a)</t>
  </si>
  <si>
    <t>(b)</t>
  </si>
  <si>
    <t>( c)</t>
  </si>
  <si>
    <t>(d)</t>
  </si>
  <si>
    <t>(e)</t>
  </si>
  <si>
    <t>(f)</t>
  </si>
  <si>
    <t>(g)</t>
  </si>
  <si>
    <t>Month</t>
  </si>
  <si>
    <t>Year</t>
  </si>
  <si>
    <t>Adjusted Total System Line and Transformer Losses (kWh)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</si>
  <si>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</si>
  <si>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</si>
  <si>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</si>
  <si>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</si>
  <si>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</si>
  <si>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</si>
  <si>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</si>
  <si>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</si>
  <si>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</si>
  <si>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</si>
  <si>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</si>
  <si>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</si>
  <si>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Annual Summary</t>
  </si>
  <si>
    <t>NOTES:</t>
  </si>
  <si>
    <t>(1)</t>
  </si>
  <si>
    <t>All Opportunity Sales and Other off system sales are removed from the Adjusted data.</t>
  </si>
  <si>
    <t>Opportunity Sales And Other Off-System Sales (kWh) (1)</t>
  </si>
  <si>
    <t>Net Energy for Load (kWh)</t>
  </si>
  <si>
    <t>Company Use (kWh)</t>
  </si>
  <si>
    <t>Total System Adjusted Sales (kWh)</t>
  </si>
  <si>
    <t>2021 TEXAS RATE CASE FILING</t>
  </si>
  <si>
    <t>FOR THE TEST YEAR ENDED DECEMBER 31, 2020</t>
  </si>
  <si>
    <t>PREPARER:  JUAN 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</si>
</sst>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37" fontId="1" fillId="0" borderId="0" xfId="0" applyNumberFormat="1" applyFont="1"/>
    <xf numFmtId="3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right" vertical="top"/>
    </xf>
    <xf numFmtId="3" fontId="3" fillId="0" borderId="0" xfId="0" applyNumberFormat="1" applyFont="1"/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/>
    </xf>
    <xf numFmtId="3" fontId="1" fillId="0" borderId="0" xfId="0" applyNumberFormat="1" applyFont="1"/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Normal="100" zoomScaleSheetLayoutView="80" workbookViewId="0"/>
  </sheetViews>
  <sheetFormatPr defaultRowHeight="14.5" x14ac:dyDescent="0.35"/>
  <cols>
    <col min="1" max="2" width="12.7265625" customWidth="1"/>
    <col min="3" max="3" width="15.81640625" customWidth="1"/>
    <col min="4" max="4" width="14.54296875" customWidth="1"/>
    <col min="5" max="5" width="12.7265625" customWidth="1"/>
    <col min="6" max="6" width="16" customWidth="1"/>
    <col min="7" max="7" width="12.7265625" customWidth="1"/>
  </cols>
  <sheetData>
    <row r="1" spans="1:7" x14ac:dyDescent="0.35">
      <c r="A1" s="1" t="s">
        <v>0</v>
      </c>
      <c r="B1" s="1"/>
      <c r="C1" s="1"/>
      <c r="D1" s="1"/>
      <c r="E1" s="1"/>
      <c r="F1" s="1"/>
      <c r="G1" s="2" t="s">
        <v>1</v>
      </c>
    </row>
    <row r="2" spans="1:7" x14ac:dyDescent="0.35">
      <c r="A2" s="1" t="s">
        <v>35</v>
      </c>
      <c r="B2" s="1"/>
      <c r="C2" s="1"/>
      <c r="D2" s="1"/>
      <c r="E2" s="1"/>
      <c r="F2" s="1"/>
      <c r="G2" s="2" t="s">
        <v>2</v>
      </c>
    </row>
    <row r="3" spans="1:7" x14ac:dyDescent="0.35">
      <c r="A3" s="1" t="s">
        <v>3</v>
      </c>
      <c r="B3" s="1"/>
      <c r="C3" s="1"/>
      <c r="D3" s="1"/>
      <c r="E3" s="1"/>
      <c r="F3" s="1"/>
      <c r="G3" s="1"/>
    </row>
    <row r="4" spans="1:7" x14ac:dyDescent="0.35">
      <c r="A4" s="1" t="s">
        <v>4</v>
      </c>
      <c r="B4" s="1"/>
      <c r="C4" s="1"/>
      <c r="D4" s="1"/>
      <c r="E4" s="1"/>
      <c r="F4" s="1"/>
      <c r="G4" s="1"/>
    </row>
    <row r="5" spans="1:7" x14ac:dyDescent="0.35">
      <c r="A5" s="1" t="s">
        <v>37</v>
      </c>
      <c r="B5" s="1"/>
      <c r="C5" s="1"/>
      <c r="D5" s="1"/>
      <c r="E5" s="1"/>
      <c r="F5" s="1"/>
      <c r="G5" s="1"/>
    </row>
    <row r="6" spans="1:7" x14ac:dyDescent="0.35">
      <c r="A6" s="3" t="s">
        <v>36</v>
      </c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4" t="s">
        <v>5</v>
      </c>
      <c r="B9" s="4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4" t="s">
        <v>11</v>
      </c>
    </row>
    <row r="10" spans="1:7" x14ac:dyDescent="0.35">
      <c r="A10" s="4"/>
      <c r="B10" s="4"/>
      <c r="C10" s="5"/>
      <c r="D10" s="5"/>
      <c r="E10" s="5"/>
      <c r="F10" s="5"/>
      <c r="G10" s="4"/>
    </row>
    <row r="11" spans="1:7" ht="84.5" x14ac:dyDescent="0.35">
      <c r="A11" s="6" t="s">
        <v>12</v>
      </c>
      <c r="B11" s="7" t="s">
        <v>13</v>
      </c>
      <c r="C11" s="8" t="s">
        <v>34</v>
      </c>
      <c r="D11" s="8" t="s">
        <v>14</v>
      </c>
      <c r="E11" s="8" t="s">
        <v>33</v>
      </c>
      <c r="F11" s="8" t="s">
        <v>32</v>
      </c>
      <c r="G11" s="8" t="s">
        <v>31</v>
      </c>
    </row>
    <row r="12" spans="1:7" x14ac:dyDescent="0.35">
      <c r="A12" s="9"/>
      <c r="B12" s="10"/>
      <c r="C12" s="11"/>
      <c r="D12" s="12"/>
      <c r="E12" s="11"/>
      <c r="F12" s="11"/>
      <c r="G12" s="11"/>
    </row>
    <row r="13" spans="1:7" x14ac:dyDescent="0.35">
      <c r="A13" s="13" t="s">
        <v>18</v>
      </c>
      <c r="B13" s="14">
        <v>2020</v>
      </c>
      <c r="C13" s="15">
        <v>634217778.46673024</v>
      </c>
      <c r="D13" s="16">
        <f>F13-E13-C13</f>
        <v>-25990748.466730237</v>
      </c>
      <c r="E13" s="17">
        <v>1142970</v>
      </c>
      <c r="F13" s="18">
        <v>609370000</v>
      </c>
      <c r="G13" s="17">
        <v>0</v>
      </c>
    </row>
    <row r="14" spans="1:7" x14ac:dyDescent="0.35">
      <c r="A14" s="13" t="s">
        <v>19</v>
      </c>
      <c r="B14" s="14">
        <v>2020</v>
      </c>
      <c r="C14" s="15">
        <v>567063536.93139696</v>
      </c>
      <c r="D14" s="16">
        <f t="shared" ref="D14:D24" si="0">F14-E14-C14</f>
        <v>-4322300.9313969612</v>
      </c>
      <c r="E14" s="17">
        <v>1250764</v>
      </c>
      <c r="F14" s="18">
        <v>563992000</v>
      </c>
      <c r="G14" s="17">
        <v>0</v>
      </c>
    </row>
    <row r="15" spans="1:7" x14ac:dyDescent="0.35">
      <c r="A15" s="13" t="s">
        <v>20</v>
      </c>
      <c r="B15" s="14">
        <v>2020</v>
      </c>
      <c r="C15" s="15">
        <v>539188752.93200517</v>
      </c>
      <c r="D15" s="16">
        <f t="shared" si="0"/>
        <v>27370672.067994833</v>
      </c>
      <c r="E15" s="17">
        <v>1007575</v>
      </c>
      <c r="F15" s="18">
        <v>567567000</v>
      </c>
      <c r="G15" s="17">
        <v>0</v>
      </c>
    </row>
    <row r="16" spans="1:7" x14ac:dyDescent="0.35">
      <c r="A16" s="13" t="s">
        <v>21</v>
      </c>
      <c r="B16" s="14">
        <v>2020</v>
      </c>
      <c r="C16" s="15">
        <v>513963691.94007397</v>
      </c>
      <c r="D16" s="16">
        <f t="shared" si="0"/>
        <v>47988487.059926033</v>
      </c>
      <c r="E16" s="17">
        <v>935821</v>
      </c>
      <c r="F16" s="18">
        <v>562888000</v>
      </c>
      <c r="G16" s="17">
        <v>0</v>
      </c>
    </row>
    <row r="17" spans="1:7" x14ac:dyDescent="0.35">
      <c r="A17" s="13" t="s">
        <v>22</v>
      </c>
      <c r="B17" s="14">
        <v>2020</v>
      </c>
      <c r="C17" s="15">
        <v>578061006.20124733</v>
      </c>
      <c r="D17" s="16">
        <f t="shared" si="0"/>
        <v>173255058.79875267</v>
      </c>
      <c r="E17" s="17">
        <v>998935</v>
      </c>
      <c r="F17" s="18">
        <v>752315000</v>
      </c>
      <c r="G17" s="17">
        <v>0</v>
      </c>
    </row>
    <row r="18" spans="1:7" x14ac:dyDescent="0.35">
      <c r="A18" s="13" t="s">
        <v>23</v>
      </c>
      <c r="B18" s="14">
        <v>2020</v>
      </c>
      <c r="C18" s="15">
        <v>754581753.1216774</v>
      </c>
      <c r="D18" s="16">
        <f t="shared" si="0"/>
        <v>141212697.8783226</v>
      </c>
      <c r="E18" s="17">
        <v>939549</v>
      </c>
      <c r="F18" s="18">
        <v>896734000</v>
      </c>
      <c r="G18" s="17">
        <v>0</v>
      </c>
    </row>
    <row r="19" spans="1:7" x14ac:dyDescent="0.35">
      <c r="A19" s="13" t="s">
        <v>24</v>
      </c>
      <c r="B19" s="14">
        <v>2020</v>
      </c>
      <c r="C19" s="15">
        <v>918892832.06624126</v>
      </c>
      <c r="D19" s="16">
        <f t="shared" si="0"/>
        <v>119631654.93375874</v>
      </c>
      <c r="E19" s="17">
        <v>1083513</v>
      </c>
      <c r="F19" s="18">
        <v>1039608000</v>
      </c>
      <c r="G19" s="17">
        <v>0</v>
      </c>
    </row>
    <row r="20" spans="1:7" x14ac:dyDescent="0.35">
      <c r="A20" s="13" t="s">
        <v>25</v>
      </c>
      <c r="B20" s="14">
        <v>2020</v>
      </c>
      <c r="C20" s="15">
        <v>873371278.63429928</v>
      </c>
      <c r="D20" s="16">
        <f t="shared" si="0"/>
        <v>158629047.36570072</v>
      </c>
      <c r="E20" s="17">
        <v>1191674</v>
      </c>
      <c r="F20" s="18">
        <v>1033192000</v>
      </c>
      <c r="G20" s="17">
        <v>0</v>
      </c>
    </row>
    <row r="21" spans="1:7" x14ac:dyDescent="0.35">
      <c r="A21" s="13" t="s">
        <v>26</v>
      </c>
      <c r="B21" s="14">
        <v>2020</v>
      </c>
      <c r="C21" s="15">
        <v>872731889.56452882</v>
      </c>
      <c r="D21" s="16">
        <f t="shared" si="0"/>
        <v>-103843319.56452882</v>
      </c>
      <c r="E21" s="17">
        <v>956430</v>
      </c>
      <c r="F21" s="18">
        <v>769845000</v>
      </c>
      <c r="G21" s="17">
        <v>0</v>
      </c>
    </row>
    <row r="22" spans="1:7" x14ac:dyDescent="0.35">
      <c r="A22" s="13" t="s">
        <v>15</v>
      </c>
      <c r="B22" s="14">
        <v>2020</v>
      </c>
      <c r="C22" s="15">
        <v>663731909.02880764</v>
      </c>
      <c r="D22" s="16">
        <f t="shared" si="0"/>
        <v>2797474.9711923599</v>
      </c>
      <c r="E22" s="17">
        <v>964616</v>
      </c>
      <c r="F22" s="18">
        <v>667494000</v>
      </c>
      <c r="G22" s="17">
        <v>0</v>
      </c>
    </row>
    <row r="23" spans="1:7" x14ac:dyDescent="0.35">
      <c r="A23" s="13" t="s">
        <v>16</v>
      </c>
      <c r="B23" s="14">
        <v>2020</v>
      </c>
      <c r="C23" s="15">
        <v>570059472.19677556</v>
      </c>
      <c r="D23" s="16">
        <f t="shared" si="0"/>
        <v>-14589498.196775556</v>
      </c>
      <c r="E23" s="17">
        <v>946026</v>
      </c>
      <c r="F23" s="18">
        <v>556416000</v>
      </c>
      <c r="G23" s="17">
        <v>0</v>
      </c>
    </row>
    <row r="24" spans="1:7" x14ac:dyDescent="0.35">
      <c r="A24" s="13" t="s">
        <v>17</v>
      </c>
      <c r="B24" s="14">
        <v>2020</v>
      </c>
      <c r="C24" s="15">
        <v>567277567.86240304</v>
      </c>
      <c r="D24" s="16">
        <f t="shared" si="0"/>
        <v>86174035.137596965</v>
      </c>
      <c r="E24" s="17">
        <v>1390397</v>
      </c>
      <c r="F24" s="18">
        <v>654842000</v>
      </c>
      <c r="G24" s="17">
        <v>0</v>
      </c>
    </row>
    <row r="25" spans="1:7" x14ac:dyDescent="0.35">
      <c r="A25" s="9"/>
      <c r="B25" s="4"/>
      <c r="C25" s="19"/>
      <c r="D25" s="20"/>
      <c r="E25" s="21"/>
      <c r="F25" s="21"/>
      <c r="G25" s="21"/>
    </row>
    <row r="26" spans="1:7" ht="28.5" x14ac:dyDescent="0.35">
      <c r="A26" s="22" t="s">
        <v>27</v>
      </c>
      <c r="B26" s="23"/>
      <c r="C26" s="19">
        <f>SUM(C13:C25)</f>
        <v>8053141468.9461861</v>
      </c>
      <c r="D26" s="19">
        <f>SUM(D13:D25)</f>
        <v>608313261.05381334</v>
      </c>
      <c r="E26" s="19">
        <f>SUM(E13:E25)</f>
        <v>12808270</v>
      </c>
      <c r="F26" s="19">
        <f>SUM(F13:F25)</f>
        <v>8674263000</v>
      </c>
      <c r="G26" s="19">
        <f>SUM(G13:G25)</f>
        <v>0</v>
      </c>
    </row>
    <row r="27" spans="1:7" x14ac:dyDescent="0.35">
      <c r="A27" s="22"/>
      <c r="B27" s="23"/>
      <c r="C27" s="24"/>
      <c r="D27" s="25"/>
      <c r="E27" s="26"/>
      <c r="F27" s="26"/>
      <c r="G27" s="26"/>
    </row>
    <row r="28" spans="1:7" x14ac:dyDescent="0.35">
      <c r="A28" s="9"/>
      <c r="B28" s="4"/>
      <c r="C28" s="2"/>
      <c r="D28" s="2"/>
      <c r="E28" s="2"/>
      <c r="F28" s="2"/>
      <c r="G28" s="2"/>
    </row>
    <row r="29" spans="1:7" x14ac:dyDescent="0.35">
      <c r="A29" s="9"/>
      <c r="B29" s="4"/>
      <c r="C29" s="2"/>
      <c r="D29" s="2"/>
      <c r="E29" s="2"/>
      <c r="F29" s="2"/>
      <c r="G29" s="2"/>
    </row>
    <row r="30" spans="1:7" x14ac:dyDescent="0.35">
      <c r="A30" s="1" t="s">
        <v>28</v>
      </c>
      <c r="B30" s="4"/>
      <c r="C30" s="2"/>
      <c r="D30" s="2"/>
      <c r="E30" s="2"/>
      <c r="F30" s="2"/>
      <c r="G30" s="2"/>
    </row>
    <row r="31" spans="1:7" x14ac:dyDescent="0.35">
      <c r="A31" s="27" t="s">
        <v>29</v>
      </c>
      <c r="B31" s="1" t="s">
        <v>30</v>
      </c>
      <c r="C31" s="2"/>
      <c r="D31" s="2"/>
      <c r="E31" s="2"/>
      <c r="F31" s="2"/>
      <c r="G31" s="2"/>
    </row>
    <row r="32" spans="1:7" x14ac:dyDescent="0.35">
      <c r="A32" s="9"/>
      <c r="B32" s="4"/>
      <c r="C32" s="2"/>
      <c r="D32" s="2"/>
      <c r="E32" s="2"/>
      <c r="F32" s="2"/>
      <c r="G32" s="2"/>
    </row>
    <row r="33" spans="1:7" x14ac:dyDescent="0.35">
      <c r="A33" s="9"/>
      <c r="B33" s="4"/>
      <c r="C33" s="2"/>
      <c r="D33" s="2"/>
      <c r="E33" s="2"/>
      <c r="F33" s="2"/>
      <c r="G33" s="2"/>
    </row>
    <row r="34" spans="1:7" x14ac:dyDescent="0.35">
      <c r="A34" s="9"/>
      <c r="B34" s="4"/>
      <c r="C34" s="2"/>
      <c r="D34" s="2"/>
      <c r="E34" s="2"/>
      <c r="F34" s="2"/>
      <c r="G34" s="2"/>
    </row>
  </sheetData>
  <pageMargins left="0.7" right="0.7" top="0.75" bottom="0.75" header="0.3" footer="0.3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2017-02-07T00:09:42Z</dcterms:created>
  <dcterms:modified xsi:type="dcterms:W3CDTF">2021-04-14T17:45:03Z</dcterms:modified>
</cp:coreProperties>
</file>