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79074FE8-46C6-4ED6-B5F3-623546CA06C7}" xr6:coauthVersionLast="45" xr6:coauthVersionMax="45" xr10:uidLastSave="{00000000-0000-0000-0000-000000000000}"/>
  <bookViews>
    <workbookView xWindow="3315" yWindow="-11640" windowWidth="20730" windowHeight="11160" xr2:uid="{00000000-000D-0000-FFFF-FFFF00000000}"/>
  </bookViews>
  <sheets>
    <sheet name="Sheet1" sheetId="1" r:id="rId1"/>
  </sheets>
  <definedNames>
    <definedName name="_xlnm.Print_Area" localSheetId="0">Sheet1!$A$1:$G$29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" l="1"/>
  <c r="F25" i="1"/>
  <c r="E25" i="1"/>
  <c r="C25" i="1"/>
  <c r="D24" i="1" l="1"/>
  <c r="D23" i="1"/>
  <c r="D22" i="1"/>
  <c r="D21" i="1"/>
  <c r="D20" i="1"/>
  <c r="D19" i="1"/>
  <c r="D18" i="1"/>
  <c r="D17" i="1"/>
  <c r="D16" i="1"/>
  <c r="D15" i="1"/>
  <c r="D14" i="1"/>
  <c r="D13" i="1"/>
  <c r="D25" i="1" l="1"/>
</calcChain>
</file>

<file path=xl/sharedStrings.xml><?xml version="1.0" encoding="utf-8"?>
<sst xmlns="http://schemas.openxmlformats.org/spreadsheetml/2006/main" count="35" uniqueCount="35">
  <si>
    <t>EL PASO ELECTRIC COMPANY</t>
  </si>
  <si>
    <t>SCHEDULE O-6.1</t>
  </si>
  <si>
    <t>PAGE 1 OF 1</t>
  </si>
  <si>
    <t>SCHEDULE O-6.1:  UNADJUSTED KWH SALES BY MONTH OF THE TEST YEAR</t>
  </si>
  <si>
    <t>SPONSOR:  GEORGE NOVELA</t>
  </si>
  <si>
    <t>(a)</t>
  </si>
  <si>
    <t>(b)</t>
  </si>
  <si>
    <t>( c)</t>
  </si>
  <si>
    <t>(d)</t>
  </si>
  <si>
    <t>(e)</t>
  </si>
  <si>
    <t>(f)</t>
  </si>
  <si>
    <t>(g)</t>
  </si>
  <si>
    <t>Month</t>
  </si>
  <si>
    <t>Year</t>
  </si>
  <si>
    <t>Unadjusted Total System Line and Transformer Losses (kWh)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</si>
  <si>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</si>
  <si>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</si>
  <si>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</si>
  <si>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</si>
  <si>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</si>
  <si>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</si>
  <si>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</si>
  <si>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</si>
  <si>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</si>
  <si>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</si>
  <si>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</si>
  <si>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</si>
  <si>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Annual Summary</t>
  </si>
  <si>
    <t>Total System Unadjusted Sales (kWh)</t>
  </si>
  <si>
    <t>Company Use (kWh)</t>
  </si>
  <si>
    <t>Net Energy for Load (kWh)</t>
  </si>
  <si>
    <t>Opportunity Sales And Other Off-System Sales (kWh)</t>
  </si>
  <si>
    <t>2021 TEXAS RATE CASE FILING</t>
  </si>
  <si>
    <t>FOR THE TEST YEAR ENDED DECEMBER 31, 2020</t>
  </si>
  <si>
    <t>PREPARER:  JUAN CARDENAS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</si>
</sst>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1"/>
      <name val="Arial"/>
      <family val="2"/>
    </font>
    <font>
      <u val="double"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/>
    </xf>
    <xf numFmtId="3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="80" zoomScaleNormal="80" zoomScaleSheetLayoutView="80" workbookViewId="0"/>
  </sheetViews>
  <sheetFormatPr defaultRowHeight="14.5" x14ac:dyDescent="0.35"/>
  <cols>
    <col min="1" max="1" width="12.7265625" customWidth="1"/>
    <col min="2" max="2" width="6.26953125" customWidth="1"/>
    <col min="3" max="7" width="15.7265625" customWidth="1"/>
  </cols>
  <sheetData>
    <row r="1" spans="1:7" x14ac:dyDescent="0.35">
      <c r="A1" s="1" t="s">
        <v>0</v>
      </c>
      <c r="B1" s="1"/>
      <c r="C1" s="1"/>
      <c r="D1" s="1"/>
      <c r="E1" s="1"/>
      <c r="F1" s="1"/>
      <c r="G1" s="2" t="s">
        <v>1</v>
      </c>
    </row>
    <row r="2" spans="1:7" x14ac:dyDescent="0.35">
      <c r="A2" s="1" t="s">
        <v>32</v>
      </c>
      <c r="B2" s="1"/>
      <c r="C2" s="1"/>
      <c r="D2" s="1"/>
      <c r="E2" s="1"/>
      <c r="F2" s="1"/>
      <c r="G2" s="2" t="s">
        <v>2</v>
      </c>
    </row>
    <row r="3" spans="1:7" x14ac:dyDescent="0.35">
      <c r="A3" s="1" t="s">
        <v>3</v>
      </c>
      <c r="B3" s="1"/>
      <c r="C3" s="1"/>
      <c r="D3" s="1"/>
      <c r="E3" s="1"/>
      <c r="F3" s="1"/>
      <c r="G3" s="1"/>
    </row>
    <row r="4" spans="1:7" x14ac:dyDescent="0.35">
      <c r="A4" s="1" t="s">
        <v>4</v>
      </c>
      <c r="B4" s="1"/>
      <c r="C4" s="1"/>
      <c r="D4" s="1"/>
      <c r="E4" s="1"/>
      <c r="F4" s="1"/>
      <c r="G4" s="1"/>
    </row>
    <row r="5" spans="1:7" x14ac:dyDescent="0.35">
      <c r="A5" s="1" t="s">
        <v>34</v>
      </c>
      <c r="B5" s="1"/>
      <c r="C5" s="1"/>
      <c r="D5" s="1"/>
      <c r="E5" s="1"/>
      <c r="F5" s="1"/>
      <c r="G5" s="1"/>
    </row>
    <row r="6" spans="1:7" x14ac:dyDescent="0.35">
      <c r="A6" s="1" t="s">
        <v>33</v>
      </c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3" t="s">
        <v>5</v>
      </c>
      <c r="B9" s="3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3" t="s">
        <v>11</v>
      </c>
    </row>
    <row r="10" spans="1:7" x14ac:dyDescent="0.35">
      <c r="A10" s="3"/>
      <c r="B10" s="3"/>
      <c r="C10" s="4"/>
      <c r="D10" s="4"/>
      <c r="E10" s="4"/>
      <c r="F10" s="4"/>
      <c r="G10" s="3"/>
    </row>
    <row r="11" spans="1:7" ht="56.5" x14ac:dyDescent="0.35">
      <c r="A11" s="5" t="s">
        <v>12</v>
      </c>
      <c r="B11" s="6" t="s">
        <v>13</v>
      </c>
      <c r="C11" s="6" t="s">
        <v>28</v>
      </c>
      <c r="D11" s="6" t="s">
        <v>14</v>
      </c>
      <c r="E11" s="6" t="s">
        <v>29</v>
      </c>
      <c r="F11" s="6" t="s">
        <v>30</v>
      </c>
      <c r="G11" s="6" t="s">
        <v>31</v>
      </c>
    </row>
    <row r="12" spans="1:7" x14ac:dyDescent="0.35">
      <c r="A12" s="7"/>
      <c r="B12" s="8"/>
      <c r="C12" s="9"/>
      <c r="D12" s="10"/>
      <c r="E12" s="9"/>
      <c r="F12" s="9"/>
      <c r="G12" s="9"/>
    </row>
    <row r="13" spans="1:7" x14ac:dyDescent="0.35">
      <c r="A13" s="7" t="s">
        <v>18</v>
      </c>
      <c r="B13" s="4">
        <v>2020</v>
      </c>
      <c r="C13" s="11">
        <v>628710599.20000005</v>
      </c>
      <c r="D13" s="12">
        <f>F13-(C13+E13)</f>
        <v>-20483569.200000048</v>
      </c>
      <c r="E13" s="12">
        <v>1142970</v>
      </c>
      <c r="F13" s="13">
        <v>609370000</v>
      </c>
      <c r="G13" s="14">
        <v>294691000</v>
      </c>
    </row>
    <row r="14" spans="1:7" x14ac:dyDescent="0.35">
      <c r="A14" s="7" t="s">
        <v>19</v>
      </c>
      <c r="B14" s="4">
        <v>2020</v>
      </c>
      <c r="C14" s="11">
        <v>570162936.79999995</v>
      </c>
      <c r="D14" s="12">
        <f t="shared" ref="D14:D24" si="0">F14-(C14+E14)</f>
        <v>-7421700.7999999523</v>
      </c>
      <c r="E14" s="12">
        <v>1250764</v>
      </c>
      <c r="F14" s="13">
        <v>563992000</v>
      </c>
      <c r="G14" s="14">
        <v>241122000</v>
      </c>
    </row>
    <row r="15" spans="1:7" x14ac:dyDescent="0.35">
      <c r="A15" s="7" t="s">
        <v>20</v>
      </c>
      <c r="B15" s="4">
        <v>2020</v>
      </c>
      <c r="C15" s="11">
        <v>545736073.79999995</v>
      </c>
      <c r="D15" s="12">
        <f t="shared" si="0"/>
        <v>20823351.200000048</v>
      </c>
      <c r="E15" s="12">
        <v>1007575</v>
      </c>
      <c r="F15" s="13">
        <v>567567000</v>
      </c>
      <c r="G15" s="14">
        <v>311324000</v>
      </c>
    </row>
    <row r="16" spans="1:7" x14ac:dyDescent="0.35">
      <c r="A16" s="7" t="s">
        <v>21</v>
      </c>
      <c r="B16" s="4">
        <v>2020</v>
      </c>
      <c r="C16" s="11">
        <v>516446667.60000002</v>
      </c>
      <c r="D16" s="12">
        <f t="shared" si="0"/>
        <v>45505511.399999976</v>
      </c>
      <c r="E16" s="12">
        <v>935821</v>
      </c>
      <c r="F16" s="13">
        <v>562888000</v>
      </c>
      <c r="G16" s="14">
        <v>228052000</v>
      </c>
    </row>
    <row r="17" spans="1:7" x14ac:dyDescent="0.35">
      <c r="A17" s="7" t="s">
        <v>22</v>
      </c>
      <c r="B17" s="4">
        <v>2020</v>
      </c>
      <c r="C17" s="11">
        <v>606067397.79999995</v>
      </c>
      <c r="D17" s="12">
        <f t="shared" si="0"/>
        <v>145248667.20000005</v>
      </c>
      <c r="E17" s="12">
        <v>998935</v>
      </c>
      <c r="F17" s="13">
        <v>752315000</v>
      </c>
      <c r="G17" s="14">
        <v>259104000</v>
      </c>
    </row>
    <row r="18" spans="1:7" x14ac:dyDescent="0.35">
      <c r="A18" s="7" t="s">
        <v>23</v>
      </c>
      <c r="B18" s="4">
        <v>2020</v>
      </c>
      <c r="C18" s="11">
        <v>784012081.60000002</v>
      </c>
      <c r="D18" s="12">
        <f t="shared" si="0"/>
        <v>111782369.39999998</v>
      </c>
      <c r="E18" s="12">
        <v>939549</v>
      </c>
      <c r="F18" s="13">
        <v>896734000</v>
      </c>
      <c r="G18" s="14">
        <v>191887000</v>
      </c>
    </row>
    <row r="19" spans="1:7" x14ac:dyDescent="0.35">
      <c r="A19" s="7" t="s">
        <v>24</v>
      </c>
      <c r="B19" s="4">
        <v>2020</v>
      </c>
      <c r="C19" s="11">
        <v>945050485.5</v>
      </c>
      <c r="D19" s="12">
        <f t="shared" si="0"/>
        <v>93474001.5</v>
      </c>
      <c r="E19" s="12">
        <v>1083513</v>
      </c>
      <c r="F19" s="13">
        <v>1039608000</v>
      </c>
      <c r="G19" s="14">
        <v>197997000</v>
      </c>
    </row>
    <row r="20" spans="1:7" x14ac:dyDescent="0.35">
      <c r="A20" s="7" t="s">
        <v>25</v>
      </c>
      <c r="B20" s="4">
        <v>2020</v>
      </c>
      <c r="C20" s="11">
        <v>934535937.89999998</v>
      </c>
      <c r="D20" s="12">
        <f t="shared" si="0"/>
        <v>97464388.100000024</v>
      </c>
      <c r="E20" s="12">
        <v>1191674</v>
      </c>
      <c r="F20" s="13">
        <v>1033192000</v>
      </c>
      <c r="G20" s="14">
        <v>175881000</v>
      </c>
    </row>
    <row r="21" spans="1:7" x14ac:dyDescent="0.35">
      <c r="A21" s="7" t="s">
        <v>26</v>
      </c>
      <c r="B21" s="4">
        <v>2020</v>
      </c>
      <c r="C21" s="11">
        <v>903355638.39999998</v>
      </c>
      <c r="D21" s="12">
        <f t="shared" si="0"/>
        <v>-134467068.39999998</v>
      </c>
      <c r="E21" s="12">
        <v>956430</v>
      </c>
      <c r="F21" s="13">
        <v>769845000</v>
      </c>
      <c r="G21" s="14">
        <v>260689000</v>
      </c>
    </row>
    <row r="22" spans="1:7" x14ac:dyDescent="0.35">
      <c r="A22" s="7" t="s">
        <v>15</v>
      </c>
      <c r="B22" s="4">
        <v>2020</v>
      </c>
      <c r="C22" s="11">
        <v>666673613.20000005</v>
      </c>
      <c r="D22" s="12">
        <f t="shared" si="0"/>
        <v>-144229.20000004768</v>
      </c>
      <c r="E22" s="12">
        <v>964616</v>
      </c>
      <c r="F22" s="13">
        <v>667494000</v>
      </c>
      <c r="G22" s="14">
        <v>142700000</v>
      </c>
    </row>
    <row r="23" spans="1:7" x14ac:dyDescent="0.35">
      <c r="A23" s="7" t="s">
        <v>16</v>
      </c>
      <c r="B23" s="4">
        <v>2020</v>
      </c>
      <c r="C23" s="11">
        <v>559438148.39999998</v>
      </c>
      <c r="D23" s="12">
        <f t="shared" si="0"/>
        <v>-3968174.3999999762</v>
      </c>
      <c r="E23" s="12">
        <v>946026</v>
      </c>
      <c r="F23" s="13">
        <v>556416000</v>
      </c>
      <c r="G23" s="14">
        <v>122763000</v>
      </c>
    </row>
    <row r="24" spans="1:7" x14ac:dyDescent="0.35">
      <c r="A24" s="7" t="s">
        <v>17</v>
      </c>
      <c r="B24" s="4">
        <v>2020</v>
      </c>
      <c r="C24" s="11">
        <v>570730442.20000005</v>
      </c>
      <c r="D24" s="12">
        <f t="shared" si="0"/>
        <v>82721160.799999952</v>
      </c>
      <c r="E24" s="12">
        <v>1390397</v>
      </c>
      <c r="F24" s="13">
        <v>654842000</v>
      </c>
      <c r="G24" s="15">
        <v>231211000</v>
      </c>
    </row>
    <row r="25" spans="1:7" ht="28.5" x14ac:dyDescent="0.35">
      <c r="A25" s="16" t="s">
        <v>27</v>
      </c>
      <c r="B25" s="17"/>
      <c r="C25" s="18">
        <f>SUM(C13:C24)</f>
        <v>8230920022.3999977</v>
      </c>
      <c r="D25" s="18">
        <f>SUM(D13:D24)</f>
        <v>430534707.60000002</v>
      </c>
      <c r="E25" s="18">
        <f>SUM(E13:E24)</f>
        <v>12808270</v>
      </c>
      <c r="F25" s="18">
        <f>SUM(F13:F24)</f>
        <v>8674263000</v>
      </c>
      <c r="G25" s="18">
        <f>SUM(G13:G24)</f>
        <v>2657421000</v>
      </c>
    </row>
    <row r="26" spans="1:7" x14ac:dyDescent="0.35">
      <c r="A26" s="7"/>
      <c r="B26" s="3"/>
      <c r="C26" s="2"/>
      <c r="D26" s="2"/>
      <c r="E26" s="2"/>
      <c r="F26" s="2"/>
      <c r="G26" s="2"/>
    </row>
    <row r="27" spans="1:7" x14ac:dyDescent="0.35">
      <c r="A27" s="7"/>
      <c r="B27" s="3"/>
      <c r="C27" s="2"/>
      <c r="D27" s="2"/>
      <c r="E27" s="2"/>
      <c r="F27" s="2"/>
      <c r="G27" s="2"/>
    </row>
    <row r="28" spans="1:7" x14ac:dyDescent="0.35">
      <c r="A28" s="7"/>
      <c r="B28" s="3"/>
      <c r="C28" s="2"/>
      <c r="D28" s="2"/>
      <c r="E28" s="2"/>
      <c r="F28" s="2"/>
      <c r="G28" s="2"/>
    </row>
    <row r="29" spans="1:7" x14ac:dyDescent="0.35">
      <c r="A29" s="7"/>
      <c r="B29" s="3"/>
      <c r="C29" s="2"/>
      <c r="D29" s="2"/>
      <c r="E29" s="2"/>
      <c r="F29" s="2"/>
      <c r="G29" s="2"/>
    </row>
  </sheetData>
  <pageMargins left="1.2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2017-02-07T00:08:44Z</dcterms:created>
  <dcterms:modified xsi:type="dcterms:W3CDTF">2021-02-19T02:10:29Z</dcterms:modified>
</cp:coreProperties>
</file>