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5E6E9888-1B5B-4D39-B9A6-96491907B6DE}" xr6:coauthVersionLast="45" xr6:coauthVersionMax="45" xr10:uidLastSave="{00000000-0000-0000-0000-000000000000}"/>
  <bookViews>
    <workbookView xWindow="-110" yWindow="-110" windowWidth="19420" windowHeight="10420" tabRatio="758" activeTab="11" xr2:uid="{00000000-000D-0000-FFFF-FFFF00000000}"/>
  </bookViews>
  <sheets>
    <sheet name="Page 1" sheetId="1" r:id="rId1"/>
    <sheet name="Page 2" sheetId="2" r:id="rId2"/>
    <sheet name="Page 3" sheetId="3" r:id="rId3"/>
    <sheet name="Page 4" sheetId="4" r:id="rId4"/>
    <sheet name="Page 5" sheetId="5" r:id="rId5"/>
    <sheet name="Page 6" sheetId="6" r:id="rId6"/>
    <sheet name="Page 7" sheetId="10" r:id="rId7"/>
    <sheet name="Page 8" sheetId="11" r:id="rId8"/>
    <sheet name="Page 9" sheetId="12" r:id="rId9"/>
    <sheet name="Page 10" sheetId="7" r:id="rId10"/>
    <sheet name="Page 11" sheetId="8" r:id="rId11"/>
    <sheet name="Page 12" sheetId="9" r:id="rId12"/>
  </sheets>
  <definedNames>
    <definedName name="KwCustAdj_TX">'Page 4'!$D$33</definedName>
    <definedName name="KwOthrAdj_TX" localSheetId="8">'Page 9'!$D$33</definedName>
    <definedName name="KwOthrAdj_TX">'Page 11'!$D$33</definedName>
    <definedName name="KwWthrAdj_TX">'Page 6'!$D$33</definedName>
    <definedName name="_xlnm.Print_Area" localSheetId="0">'Page 1'!$A$1:$G$60</definedName>
    <definedName name="_xlnm.Print_Area" localSheetId="9">'Page 10'!$A$1:$G$59</definedName>
    <definedName name="_xlnm.Print_Area" localSheetId="10">'Page 11'!$A$1:$G$59</definedName>
    <definedName name="_xlnm.Print_Area" localSheetId="11">'Page 12'!$A$1:$G$59</definedName>
    <definedName name="_xlnm.Print_Area" localSheetId="1">'Page 2'!$A$1:$G$59</definedName>
    <definedName name="_xlnm.Print_Area" localSheetId="2">'Page 3'!$A$1:$G$59</definedName>
    <definedName name="_xlnm.Print_Area" localSheetId="3">'Page 4'!$A$1:$G$59</definedName>
    <definedName name="_xlnm.Print_Area" localSheetId="4">'Page 5'!$A$1:$G$59</definedName>
    <definedName name="_xlnm.Print_Area" localSheetId="5">'Page 6'!$A$1:$G$59</definedName>
    <definedName name="_xlnm.Print_Area" localSheetId="6">'Page 7'!$A$1:$G$59</definedName>
    <definedName name="_xlnm.Print_Area" localSheetId="7">'Page 8'!$A$1:$G$60</definedName>
    <definedName name="_xlnm.Print_Area" localSheetId="8">'Page 9'!$A$1:$G$60</definedName>
    <definedName name="TAbWKWH_FERC">'Page 5'!$D$54</definedName>
    <definedName name="TAbWKWH_NM">'Page 5'!$D$51</definedName>
    <definedName name="TAbWKWH_TX">'Page 5'!$D$33</definedName>
    <definedName name="TAdjKwh_FERC">'Page 12'!$D$54</definedName>
    <definedName name="TAdjKwh_NM">'Page 12'!$D$51</definedName>
    <definedName name="TAdjKwh_TX">'Page 12'!$D$33</definedName>
    <definedName name="TCustCompKwh_FERC">'Page 3'!$D$54</definedName>
    <definedName name="TCustCompKwh_NM">'Page 3'!$D$51</definedName>
    <definedName name="TCustCompKwh_TX">'Page 3'!$D$33</definedName>
    <definedName name="TFuel_Adj_FERC">'Page 12'!$F$54</definedName>
    <definedName name="TFuel_Adj_NM">'Page 12'!$F$51</definedName>
    <definedName name="TFuel_Unadj_FERC">'Page 1'!$F$54</definedName>
    <definedName name="TFuel_Unadj_NM">'Page 1'!$F$51</definedName>
    <definedName name="TKWH_Unadj_FERC">'Page 1'!$D$54</definedName>
    <definedName name="TKWH_Unadj_NM">'Page 1'!$D$51</definedName>
    <definedName name="TKWH_Unadj_TX">'Page 1'!$D$33</definedName>
    <definedName name="TNonFuel_Adj_FERC">'Page 12'!$E$54</definedName>
    <definedName name="TNonFuel_Adj_NM">'Page 12'!$E$51</definedName>
    <definedName name="TNonFuel_Unadj_FERC">'Page 1'!$E$54</definedName>
    <definedName name="TNonFuel_Unadj_NM">'Page 1'!$E$51</definedName>
    <definedName name="TOthrKwh_FERC" localSheetId="6">'Page 7'!$D$54</definedName>
    <definedName name="TOthrKwh_NM" localSheetId="6">'Page 7'!$D$51</definedName>
    <definedName name="TOthrKwh_TX" localSheetId="6">'Page 7'!$D$33</definedName>
    <definedName name="TOthrKwh_TX" localSheetId="7">'Page 8'!$D$33</definedName>
    <definedName name="TOthrKwh_TX">'Page 10'!$D$33</definedName>
    <definedName name="TRev_Adj_FERC">'Page 12'!$G$54</definedName>
    <definedName name="TRev_Unadj_FERC">'Page 1'!$G$54</definedName>
    <definedName name="TRev_Unadj_NM">'Page 1'!$G$51</definedName>
    <definedName name="TRev_Unadj_TX">'Page 1'!$G$33</definedName>
    <definedName name="TXFRA">'Page 12'!$F$33</definedName>
    <definedName name="TXFRU">'Page 1'!$F$33</definedName>
    <definedName name="TXNFRA">'Page 12'!$E$33</definedName>
    <definedName name="TXNFRU">'Page 1'!$E$33</definedName>
  </definedNames>
  <calcPr calcId="191029" iterate="1" iterateCount="300"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0" i="8" l="1"/>
  <c r="G51" i="8" s="1"/>
  <c r="G50" i="7"/>
  <c r="G51" i="7" s="1"/>
  <c r="G50" i="12"/>
  <c r="G51" i="12" s="1"/>
  <c r="G50" i="11"/>
  <c r="G51" i="11" s="1"/>
  <c r="G50" i="10"/>
  <c r="G51" i="10" s="1"/>
  <c r="G50" i="6"/>
  <c r="G51" i="6" s="1"/>
  <c r="G50" i="5"/>
  <c r="G51" i="5" s="1"/>
  <c r="G50" i="4"/>
  <c r="G51" i="4" s="1"/>
  <c r="G50" i="3"/>
  <c r="G51" i="3" s="1"/>
  <c r="G50" i="2"/>
  <c r="G51" i="2" s="1"/>
  <c r="G50" i="1"/>
  <c r="G51" i="1" s="1"/>
  <c r="G32" i="8" l="1"/>
  <c r="G32" i="7"/>
  <c r="G32" i="12"/>
  <c r="G32" i="11"/>
  <c r="G32" i="10"/>
  <c r="G32" i="6"/>
  <c r="G32" i="5"/>
  <c r="G32" i="4"/>
  <c r="G32" i="3"/>
  <c r="G32" i="2"/>
  <c r="G32" i="1"/>
  <c r="G53" i="1" l="1"/>
  <c r="G54" i="1" s="1"/>
  <c r="G45" i="1"/>
  <c r="G28" i="4" l="1"/>
  <c r="G13" i="3"/>
  <c r="G17" i="8" l="1"/>
  <c r="G18" i="8"/>
  <c r="G17" i="7"/>
  <c r="G17" i="10"/>
  <c r="G17" i="5"/>
  <c r="G17" i="4"/>
  <c r="G18" i="4"/>
  <c r="G17" i="3"/>
  <c r="F30" i="4" l="1"/>
  <c r="F33" i="4" s="1"/>
  <c r="D36" i="9" l="1"/>
  <c r="D37" i="9"/>
  <c r="D38" i="9"/>
  <c r="D39" i="9"/>
  <c r="D40" i="9"/>
  <c r="D41" i="9"/>
  <c r="D42" i="9"/>
  <c r="D43" i="9"/>
  <c r="D44" i="9"/>
  <c r="D45" i="9"/>
  <c r="D46" i="9"/>
  <c r="D47" i="9"/>
  <c r="D35" i="9"/>
  <c r="G17" i="11"/>
  <c r="F53" i="9" l="1"/>
  <c r="E53" i="9"/>
  <c r="E50" i="9"/>
  <c r="G50" i="9" s="1"/>
  <c r="G51" i="9" s="1"/>
  <c r="F35" i="9"/>
  <c r="E35" i="9"/>
  <c r="F47" i="9"/>
  <c r="E47" i="9"/>
  <c r="F46" i="9"/>
  <c r="E46" i="9"/>
  <c r="F45" i="9"/>
  <c r="E45" i="9"/>
  <c r="F44" i="9"/>
  <c r="E44" i="9"/>
  <c r="F43" i="9"/>
  <c r="E43" i="9"/>
  <c r="F42" i="9"/>
  <c r="E42" i="9"/>
  <c r="F41" i="9"/>
  <c r="E41" i="9"/>
  <c r="F40" i="9"/>
  <c r="E40" i="9"/>
  <c r="F39" i="9"/>
  <c r="E39" i="9"/>
  <c r="F38" i="9"/>
  <c r="E38" i="9"/>
  <c r="F37" i="9"/>
  <c r="E37" i="9"/>
  <c r="F36" i="9"/>
  <c r="E36" i="9"/>
  <c r="G54" i="12"/>
  <c r="F54" i="12"/>
  <c r="E54" i="12"/>
  <c r="D54" i="12"/>
  <c r="F48" i="12"/>
  <c r="F51" i="12" s="1"/>
  <c r="E48" i="12"/>
  <c r="E51" i="12" s="1"/>
  <c r="D48" i="12"/>
  <c r="D51" i="12" s="1"/>
  <c r="G47" i="12"/>
  <c r="G46" i="12"/>
  <c r="G45" i="12"/>
  <c r="G44" i="12"/>
  <c r="G43" i="12"/>
  <c r="G42" i="12"/>
  <c r="G41" i="12"/>
  <c r="G40" i="12"/>
  <c r="G39" i="12"/>
  <c r="G38" i="12"/>
  <c r="G37" i="12"/>
  <c r="G36" i="12"/>
  <c r="G35" i="12"/>
  <c r="G29" i="12"/>
  <c r="G28" i="12"/>
  <c r="G27" i="12"/>
  <c r="G26" i="12"/>
  <c r="G25" i="12"/>
  <c r="D30" i="12"/>
  <c r="D33" i="12" s="1"/>
  <c r="G23" i="12"/>
  <c r="G22" i="12"/>
  <c r="G21" i="12"/>
  <c r="G20" i="12"/>
  <c r="G19" i="12"/>
  <c r="G18" i="12"/>
  <c r="G16" i="12"/>
  <c r="G15" i="12"/>
  <c r="G14" i="12"/>
  <c r="A14" i="12"/>
  <c r="A15" i="12" s="1"/>
  <c r="A16" i="12" s="1"/>
  <c r="A17" i="12" s="1"/>
  <c r="F30" i="12"/>
  <c r="F33" i="12" s="1"/>
  <c r="F54" i="11"/>
  <c r="E54" i="11"/>
  <c r="D54" i="11"/>
  <c r="G53" i="11"/>
  <c r="G54" i="11" s="1"/>
  <c r="F48" i="11"/>
  <c r="F51" i="11" s="1"/>
  <c r="E48" i="11"/>
  <c r="E51" i="11" s="1"/>
  <c r="D48" i="11"/>
  <c r="D51" i="11" s="1"/>
  <c r="G47" i="11"/>
  <c r="G46" i="11"/>
  <c r="G45" i="11"/>
  <c r="G44" i="11"/>
  <c r="G43" i="11"/>
  <c r="G42" i="11"/>
  <c r="G41" i="11"/>
  <c r="G40" i="11"/>
  <c r="G39" i="11"/>
  <c r="G38" i="11"/>
  <c r="G37" i="11"/>
  <c r="G36" i="11"/>
  <c r="G35" i="11"/>
  <c r="G29" i="11"/>
  <c r="G28" i="11"/>
  <c r="G27" i="11"/>
  <c r="G26" i="11"/>
  <c r="G25" i="11"/>
  <c r="G23" i="11"/>
  <c r="G22" i="11"/>
  <c r="G21" i="11"/>
  <c r="G20" i="11"/>
  <c r="G19" i="11"/>
  <c r="G18" i="11"/>
  <c r="G16" i="11"/>
  <c r="G15" i="11"/>
  <c r="G14" i="11"/>
  <c r="A14" i="11"/>
  <c r="A15" i="11" s="1"/>
  <c r="A16" i="11" s="1"/>
  <c r="A17" i="11" s="1"/>
  <c r="G13" i="11"/>
  <c r="A18" i="11" l="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18" i="12"/>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D55" i="12"/>
  <c r="G24" i="11"/>
  <c r="G30" i="11" s="1"/>
  <c r="G33" i="11" s="1"/>
  <c r="G24" i="12"/>
  <c r="D30" i="11"/>
  <c r="D33" i="11" s="1"/>
  <c r="E30" i="11"/>
  <c r="E33" i="11" s="1"/>
  <c r="G48" i="12"/>
  <c r="G48" i="11"/>
  <c r="E30" i="12"/>
  <c r="G13" i="12"/>
  <c r="F55" i="12"/>
  <c r="F30" i="11"/>
  <c r="F33" i="11" s="1"/>
  <c r="E48" i="2"/>
  <c r="E33" i="12" l="1"/>
  <c r="E55" i="12" s="1"/>
  <c r="F55" i="11"/>
  <c r="G30" i="12"/>
  <c r="G33" i="12" s="1"/>
  <c r="D55" i="11"/>
  <c r="G55" i="11"/>
  <c r="E55" i="11"/>
  <c r="G17" i="2"/>
  <c r="D24" i="9"/>
  <c r="D23" i="9"/>
  <c r="G55" i="12" l="1"/>
  <c r="D27" i="9"/>
  <c r="D26" i="9"/>
  <c r="D32" i="9"/>
  <c r="E25" i="9"/>
  <c r="F29" i="9"/>
  <c r="D28" i="9"/>
  <c r="D25" i="9"/>
  <c r="E21" i="9"/>
  <c r="E14" i="9"/>
  <c r="F28" i="9"/>
  <c r="F24" i="9"/>
  <c r="F20" i="9"/>
  <c r="F17" i="9"/>
  <c r="D29" i="9"/>
  <c r="E32" i="9"/>
  <c r="G32" i="9" s="1"/>
  <c r="E20" i="9"/>
  <c r="E24" i="9"/>
  <c r="F27" i="9"/>
  <c r="F19" i="9"/>
  <c r="D30" i="7"/>
  <c r="D33" i="7" s="1"/>
  <c r="E23" i="9"/>
  <c r="E19" i="9"/>
  <c r="E16" i="9"/>
  <c r="E27" i="9"/>
  <c r="E29" i="9"/>
  <c r="F26" i="9"/>
  <c r="F22" i="9"/>
  <c r="F18" i="9"/>
  <c r="F15" i="9"/>
  <c r="E30" i="6"/>
  <c r="E33" i="6" s="1"/>
  <c r="E13" i="9"/>
  <c r="E17" i="9"/>
  <c r="E28" i="9"/>
  <c r="F16" i="9"/>
  <c r="E22" i="9"/>
  <c r="E18" i="9"/>
  <c r="E15" i="9"/>
  <c r="E26" i="9"/>
  <c r="F13" i="9"/>
  <c r="F25" i="9"/>
  <c r="F21" i="9"/>
  <c r="F14" i="9"/>
  <c r="F30" i="6"/>
  <c r="F33" i="6" s="1"/>
  <c r="D30" i="6"/>
  <c r="D33" i="6" s="1"/>
  <c r="D22" i="9"/>
  <c r="D21" i="9"/>
  <c r="D20" i="9"/>
  <c r="D19" i="9"/>
  <c r="D18" i="9"/>
  <c r="D17" i="9"/>
  <c r="D16" i="9"/>
  <c r="D15" i="9"/>
  <c r="D14" i="9"/>
  <c r="D13" i="9"/>
  <c r="G29" i="9" l="1"/>
  <c r="G18" i="9"/>
  <c r="F23" i="9"/>
  <c r="G17" i="1" l="1"/>
  <c r="D53" i="9" l="1"/>
  <c r="D50" i="9"/>
  <c r="D48" i="10"/>
  <c r="G35" i="9" l="1"/>
  <c r="G46" i="9"/>
  <c r="G47" i="9"/>
  <c r="G43" i="9"/>
  <c r="G39" i="9"/>
  <c r="G53" i="9"/>
  <c r="G45" i="9"/>
  <c r="G41" i="9"/>
  <c r="G37" i="9"/>
  <c r="G44" i="9"/>
  <c r="G40" i="9"/>
  <c r="G42" i="9"/>
  <c r="G38" i="9"/>
  <c r="G36" i="9"/>
  <c r="F54" i="10"/>
  <c r="E54" i="10"/>
  <c r="D54" i="10"/>
  <c r="G53" i="10"/>
  <c r="G54" i="10" s="1"/>
  <c r="F48" i="10"/>
  <c r="F51" i="10" s="1"/>
  <c r="E48" i="10"/>
  <c r="E51" i="10" s="1"/>
  <c r="D51" i="10"/>
  <c r="G47" i="10"/>
  <c r="G46" i="10"/>
  <c r="G45" i="10"/>
  <c r="G44" i="10"/>
  <c r="G43" i="10"/>
  <c r="G42" i="10"/>
  <c r="G41" i="10"/>
  <c r="G40" i="10"/>
  <c r="G39" i="10"/>
  <c r="G38" i="10"/>
  <c r="G37" i="10"/>
  <c r="G36" i="10"/>
  <c r="G35" i="10"/>
  <c r="G29" i="10"/>
  <c r="G27" i="10"/>
  <c r="G26" i="10"/>
  <c r="G24" i="10"/>
  <c r="G23" i="10"/>
  <c r="G22" i="10"/>
  <c r="G21" i="10"/>
  <c r="A14" i="10"/>
  <c r="A15" i="10" s="1"/>
  <c r="A16" i="10" s="1"/>
  <c r="A17" i="10" l="1"/>
  <c r="G48" i="10"/>
  <c r="A18" i="10" l="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E48" i="3"/>
  <c r="E51" i="3" s="1"/>
  <c r="F48" i="1"/>
  <c r="F51" i="1" s="1"/>
  <c r="D48" i="1"/>
  <c r="D51" i="1" s="1"/>
  <c r="D48" i="8"/>
  <c r="D51" i="8" s="1"/>
  <c r="E48" i="8"/>
  <c r="E51" i="8" s="1"/>
  <c r="F48" i="8"/>
  <c r="F51" i="8" s="1"/>
  <c r="D48" i="5"/>
  <c r="D51" i="5" s="1"/>
  <c r="G53" i="7"/>
  <c r="G53" i="6"/>
  <c r="G54" i="6" s="1"/>
  <c r="G47" i="6"/>
  <c r="G27" i="6"/>
  <c r="G53" i="2"/>
  <c r="G54" i="2" s="1"/>
  <c r="F54" i="9"/>
  <c r="E54" i="9"/>
  <c r="D54" i="9"/>
  <c r="F54" i="8"/>
  <c r="E54" i="8"/>
  <c r="D54" i="8"/>
  <c r="G54" i="8"/>
  <c r="F54" i="7"/>
  <c r="E54" i="7"/>
  <c r="D54" i="7"/>
  <c r="G54" i="7"/>
  <c r="F54" i="6"/>
  <c r="E54" i="6"/>
  <c r="D54" i="6"/>
  <c r="F54" i="5"/>
  <c r="E54" i="5"/>
  <c r="D54" i="5"/>
  <c r="G53" i="5"/>
  <c r="G54" i="5" s="1"/>
  <c r="F54" i="4"/>
  <c r="E54" i="4"/>
  <c r="D54" i="4"/>
  <c r="G53" i="4"/>
  <c r="G54" i="4" s="1"/>
  <c r="F54" i="3"/>
  <c r="E54" i="3"/>
  <c r="D54" i="3"/>
  <c r="G53" i="3"/>
  <c r="G54" i="3" s="1"/>
  <c r="F54" i="2"/>
  <c r="E54" i="2"/>
  <c r="D54" i="2"/>
  <c r="G54" i="9"/>
  <c r="G35" i="1"/>
  <c r="G40" i="5"/>
  <c r="G39" i="5"/>
  <c r="G38" i="5"/>
  <c r="G37" i="5"/>
  <c r="G36" i="5"/>
  <c r="G35" i="5"/>
  <c r="G47" i="4"/>
  <c r="G45" i="4"/>
  <c r="G44" i="4"/>
  <c r="G43" i="4"/>
  <c r="G42" i="4"/>
  <c r="G41" i="4"/>
  <c r="G40" i="4"/>
  <c r="G39" i="4"/>
  <c r="G38" i="4"/>
  <c r="G37" i="4"/>
  <c r="G36" i="4"/>
  <c r="G35" i="4"/>
  <c r="E48" i="4"/>
  <c r="E51" i="4" s="1"/>
  <c r="F48" i="4"/>
  <c r="F51" i="4" s="1"/>
  <c r="G46" i="4"/>
  <c r="D48" i="4"/>
  <c r="D51" i="4" s="1"/>
  <c r="D48" i="3"/>
  <c r="D51" i="3" s="1"/>
  <c r="G35" i="7"/>
  <c r="G26" i="6"/>
  <c r="G24" i="6"/>
  <c r="G23" i="6"/>
  <c r="G21" i="6"/>
  <c r="G20" i="6"/>
  <c r="G19" i="6"/>
  <c r="G18" i="6"/>
  <c r="G16" i="6"/>
  <c r="G15" i="6"/>
  <c r="G14" i="6"/>
  <c r="G13" i="6"/>
  <c r="G29" i="6"/>
  <c r="G22" i="6"/>
  <c r="G21" i="5"/>
  <c r="G23" i="5"/>
  <c r="G24" i="5"/>
  <c r="G26" i="5"/>
  <c r="G27" i="5"/>
  <c r="G29" i="1"/>
  <c r="G28" i="1"/>
  <c r="G26" i="1"/>
  <c r="G24" i="1"/>
  <c r="G22" i="1"/>
  <c r="G14" i="1"/>
  <c r="G27" i="1"/>
  <c r="G25" i="1"/>
  <c r="G21" i="1"/>
  <c r="G19" i="1"/>
  <c r="G15" i="1"/>
  <c r="G20" i="1"/>
  <c r="G18" i="1"/>
  <c r="G16" i="1"/>
  <c r="D48" i="2"/>
  <c r="D51" i="2" s="1"/>
  <c r="F48" i="7"/>
  <c r="F51" i="7" s="1"/>
  <c r="D48" i="7"/>
  <c r="D51" i="7" s="1"/>
  <c r="G47" i="7"/>
  <c r="G42" i="7"/>
  <c r="G38" i="6"/>
  <c r="G40" i="6"/>
  <c r="G43" i="6"/>
  <c r="G44" i="6"/>
  <c r="G45" i="6"/>
  <c r="G46" i="6"/>
  <c r="G35" i="6"/>
  <c r="G43" i="3"/>
  <c r="G44" i="3"/>
  <c r="G36" i="3"/>
  <c r="G37" i="3"/>
  <c r="G38" i="3"/>
  <c r="G40" i="3"/>
  <c r="G41" i="3"/>
  <c r="G45" i="3"/>
  <c r="G46" i="3"/>
  <c r="G47" i="3"/>
  <c r="G47" i="2"/>
  <c r="G45" i="2"/>
  <c r="G43" i="2"/>
  <c r="G41" i="2"/>
  <c r="G39" i="2"/>
  <c r="G37" i="2"/>
  <c r="G46" i="2"/>
  <c r="G44" i="2"/>
  <c r="G40" i="2"/>
  <c r="G38" i="2"/>
  <c r="G36" i="2"/>
  <c r="G22" i="2"/>
  <c r="G25" i="2"/>
  <c r="G21" i="4"/>
  <c r="G22" i="4"/>
  <c r="G24" i="4"/>
  <c r="G26" i="4"/>
  <c r="G27" i="4"/>
  <c r="G28" i="2"/>
  <c r="G23" i="2"/>
  <c r="G29" i="2"/>
  <c r="G23" i="4"/>
  <c r="G21" i="2"/>
  <c r="G29" i="4"/>
  <c r="G47" i="8"/>
  <c r="G46" i="8"/>
  <c r="G45" i="8"/>
  <c r="G44" i="8"/>
  <c r="G43" i="8"/>
  <c r="G42" i="8"/>
  <c r="G41" i="8"/>
  <c r="G40" i="8"/>
  <c r="G39" i="8"/>
  <c r="G38" i="8"/>
  <c r="G37" i="8"/>
  <c r="G36" i="8"/>
  <c r="G35" i="8"/>
  <c r="G21" i="8"/>
  <c r="G23" i="8"/>
  <c r="G26" i="8"/>
  <c r="G29" i="8"/>
  <c r="G23" i="7"/>
  <c r="G29" i="7"/>
  <c r="F48" i="6"/>
  <c r="F51" i="6" s="1"/>
  <c r="G27" i="8"/>
  <c r="G24" i="8"/>
  <c r="G35" i="2"/>
  <c r="G25" i="3"/>
  <c r="G28" i="3"/>
  <c r="G29" i="3"/>
  <c r="G27" i="3"/>
  <c r="G24" i="3"/>
  <c r="G36" i="1"/>
  <c r="G37" i="1"/>
  <c r="G38" i="1"/>
  <c r="G39" i="1"/>
  <c r="G40" i="1"/>
  <c r="G41" i="1"/>
  <c r="G43" i="1"/>
  <c r="G44" i="1"/>
  <c r="G46" i="1"/>
  <c r="G47" i="1"/>
  <c r="G13" i="1"/>
  <c r="A14" i="5"/>
  <c r="A15" i="5" s="1"/>
  <c r="A16" i="5" s="1"/>
  <c r="A14" i="2"/>
  <c r="A15" i="2" s="1"/>
  <c r="A16" i="2" s="1"/>
  <c r="A17" i="2" s="1"/>
  <c r="A14" i="3"/>
  <c r="A15" i="3" s="1"/>
  <c r="A16" i="3" s="1"/>
  <c r="A14" i="4"/>
  <c r="A15" i="4" s="1"/>
  <c r="A16" i="4" s="1"/>
  <c r="A14" i="6"/>
  <c r="A15" i="6" s="1"/>
  <c r="A16" i="6" s="1"/>
  <c r="A14" i="7"/>
  <c r="A15" i="7" s="1"/>
  <c r="A16" i="7" s="1"/>
  <c r="A14" i="8"/>
  <c r="A15" i="8" s="1"/>
  <c r="A16" i="8" s="1"/>
  <c r="A14" i="9"/>
  <c r="A15" i="9" s="1"/>
  <c r="A16" i="9" s="1"/>
  <c r="A17" i="9" s="1"/>
  <c r="A14" i="1"/>
  <c r="A15" i="1" s="1"/>
  <c r="A16" i="1" s="1"/>
  <c r="F54" i="1"/>
  <c r="E54" i="1"/>
  <c r="D54" i="1"/>
  <c r="G42" i="1"/>
  <c r="F30" i="1"/>
  <c r="F33" i="1" s="1"/>
  <c r="E48" i="1"/>
  <c r="E51" i="1" s="1"/>
  <c r="G24" i="2"/>
  <c r="G27" i="2"/>
  <c r="G35" i="3"/>
  <c r="G42" i="3"/>
  <c r="F48" i="3"/>
  <c r="F51" i="3" s="1"/>
  <c r="G42" i="6"/>
  <c r="E51" i="2"/>
  <c r="G44" i="7"/>
  <c r="G43" i="7"/>
  <c r="G42" i="5"/>
  <c r="F48" i="2"/>
  <c r="F51" i="2" s="1"/>
  <c r="G42" i="2"/>
  <c r="G43" i="5"/>
  <c r="G44" i="5"/>
  <c r="G41" i="6"/>
  <c r="G36" i="6"/>
  <c r="G45" i="7"/>
  <c r="G38" i="7"/>
  <c r="G45" i="5"/>
  <c r="G39" i="6"/>
  <c r="G47" i="5"/>
  <c r="G37" i="7"/>
  <c r="D48" i="6"/>
  <c r="D51" i="6" s="1"/>
  <c r="G37" i="6"/>
  <c r="E48" i="6"/>
  <c r="E51" i="6" s="1"/>
  <c r="D48" i="9"/>
  <c r="D51" i="9" s="1"/>
  <c r="G40" i="7"/>
  <c r="G46" i="7"/>
  <c r="G41" i="7"/>
  <c r="G39" i="7"/>
  <c r="G36" i="7"/>
  <c r="E48" i="7"/>
  <c r="E51" i="7" s="1"/>
  <c r="F48" i="5"/>
  <c r="F51" i="5" s="1"/>
  <c r="G41" i="5"/>
  <c r="G46" i="5"/>
  <c r="F48" i="9"/>
  <c r="F51" i="9" s="1"/>
  <c r="E48" i="5"/>
  <c r="E51" i="5" s="1"/>
  <c r="G39" i="3"/>
  <c r="E48" i="9"/>
  <c r="E51" i="9" s="1"/>
  <c r="G29" i="5"/>
  <c r="G22" i="5"/>
  <c r="G22" i="8"/>
  <c r="G23" i="3"/>
  <c r="A19" i="9" l="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18" i="9"/>
  <c r="A18" i="2"/>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G48" i="1"/>
  <c r="F55" i="1"/>
  <c r="A17" i="5"/>
  <c r="G48" i="5"/>
  <c r="G48" i="8"/>
  <c r="A17" i="8"/>
  <c r="A17" i="7"/>
  <c r="A17" i="6"/>
  <c r="A17" i="4"/>
  <c r="A17" i="3"/>
  <c r="G48" i="2"/>
  <c r="A17" i="1"/>
  <c r="D30" i="1"/>
  <c r="G48" i="6"/>
  <c r="G48" i="3"/>
  <c r="G23" i="9"/>
  <c r="E30" i="1"/>
  <c r="G23" i="1"/>
  <c r="G30" i="1" s="1"/>
  <c r="G33" i="1" s="1"/>
  <c r="G48" i="4"/>
  <c r="G48" i="7"/>
  <c r="G48" i="9"/>
  <c r="E33" i="1" l="1"/>
  <c r="E55" i="1" s="1"/>
  <c r="D33" i="1"/>
  <c r="D55" i="1" s="1"/>
  <c r="A18" i="5"/>
  <c r="A19" i="5" s="1"/>
  <c r="A20" i="5" s="1"/>
  <c r="A21" i="5" s="1"/>
  <c r="A22" i="5" s="1"/>
  <c r="A23" i="5" s="1"/>
  <c r="A24" i="5" s="1"/>
  <c r="A25" i="5" s="1"/>
  <c r="A26" i="5" s="1"/>
  <c r="A27" i="5" s="1"/>
  <c r="A28" i="5" s="1"/>
  <c r="A29" i="5" s="1"/>
  <c r="A30" i="5" s="1"/>
  <c r="A31" i="5" s="1"/>
  <c r="A32" i="5" s="1"/>
  <c r="A33" i="5" s="1"/>
  <c r="A18" i="3"/>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18" i="4"/>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18" i="7"/>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18" i="8"/>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18" i="6"/>
  <c r="A19" i="6" s="1"/>
  <c r="A20" i="6" s="1"/>
  <c r="A21" i="6" s="1"/>
  <c r="A22" i="6" s="1"/>
  <c r="A23" i="6" s="1"/>
  <c r="A24" i="6" s="1"/>
  <c r="A25" i="6" s="1"/>
  <c r="A26" i="6" s="1"/>
  <c r="A27" i="6" s="1"/>
  <c r="A28" i="6" s="1"/>
  <c r="A29" i="6" s="1"/>
  <c r="A30" i="6" s="1"/>
  <c r="A31" i="6" s="1"/>
  <c r="A32" i="6" s="1"/>
  <c r="A33" i="6" s="1"/>
  <c r="A18" i="1"/>
  <c r="A19" i="1" s="1"/>
  <c r="A20" i="1" s="1"/>
  <c r="A21" i="1" s="1"/>
  <c r="A22" i="1" s="1"/>
  <c r="A23" i="1" s="1"/>
  <c r="A24" i="1" s="1"/>
  <c r="A25" i="1" s="1"/>
  <c r="A26" i="1" s="1"/>
  <c r="A27" i="1" s="1"/>
  <c r="A28" i="1" s="1"/>
  <c r="A29" i="1" s="1"/>
  <c r="A30" i="1" s="1"/>
  <c r="A31" i="1" s="1"/>
  <c r="A32" i="1" s="1"/>
  <c r="A33" i="1" s="1"/>
  <c r="A34" i="6"/>
  <c r="A35" i="6" s="1"/>
  <c r="A36" i="6" s="1"/>
  <c r="A37" i="6" s="1"/>
  <c r="A38" i="6" s="1"/>
  <c r="A39" i="6" s="1"/>
  <c r="A40" i="6" s="1"/>
  <c r="A41" i="6" s="1"/>
  <c r="A42" i="6" s="1"/>
  <c r="A43" i="6" s="1"/>
  <c r="A44" i="6" s="1"/>
  <c r="A45" i="6" s="1"/>
  <c r="A46" i="6" s="1"/>
  <c r="A47" i="6" s="1"/>
  <c r="A48" i="6" s="1"/>
  <c r="A49" i="6" s="1"/>
  <c r="A50" i="6" s="1"/>
  <c r="A51" i="6" s="1"/>
  <c r="A52" i="6" s="1"/>
  <c r="A53" i="6" s="1"/>
  <c r="A54" i="6" s="1"/>
  <c r="A55" i="6" s="1"/>
  <c r="A34" i="1"/>
  <c r="A35" i="1" s="1"/>
  <c r="A36" i="1" s="1"/>
  <c r="A37" i="1" s="1"/>
  <c r="A38" i="1" s="1"/>
  <c r="A39" i="1" s="1"/>
  <c r="A40" i="1" s="1"/>
  <c r="A41" i="1" s="1"/>
  <c r="A42" i="1" s="1"/>
  <c r="A43" i="1" s="1"/>
  <c r="A44" i="1" s="1"/>
  <c r="A45" i="1" s="1"/>
  <c r="A46" i="1" s="1"/>
  <c r="A47" i="1" s="1"/>
  <c r="A48" i="1" s="1"/>
  <c r="A49" i="1" s="1"/>
  <c r="A50" i="1" s="1"/>
  <c r="A51" i="1" s="1"/>
  <c r="A52" i="1" s="1"/>
  <c r="A53" i="1" s="1"/>
  <c r="A54" i="1" s="1"/>
  <c r="A55" i="1" s="1"/>
  <c r="A34" i="5"/>
  <c r="A35" i="5" s="1"/>
  <c r="A36" i="5" s="1"/>
  <c r="A37" i="5" s="1"/>
  <c r="A38" i="5" s="1"/>
  <c r="A39" i="5" s="1"/>
  <c r="A40" i="5" s="1"/>
  <c r="A41" i="5" s="1"/>
  <c r="A42" i="5" s="1"/>
  <c r="A43" i="5" s="1"/>
  <c r="A44" i="5" s="1"/>
  <c r="A45" i="5" s="1"/>
  <c r="A46" i="5" s="1"/>
  <c r="A47" i="5" s="1"/>
  <c r="A48" i="5" s="1"/>
  <c r="A49" i="5" s="1"/>
  <c r="A50" i="5" s="1"/>
  <c r="A51" i="5" s="1"/>
  <c r="A52" i="5" s="1"/>
  <c r="A53" i="5" s="1"/>
  <c r="A54" i="5" s="1"/>
  <c r="A55" i="5" s="1"/>
  <c r="G55" i="1"/>
  <c r="D30" i="2" l="1"/>
  <c r="D33" i="2" s="1"/>
  <c r="D55" i="2" l="1"/>
  <c r="G14" i="4" l="1"/>
  <c r="G14" i="8"/>
  <c r="G14" i="10" l="1"/>
  <c r="G13" i="10" l="1"/>
  <c r="G20" i="10" l="1"/>
  <c r="G14" i="5" l="1"/>
  <c r="G20" i="8"/>
  <c r="G20" i="5"/>
  <c r="G20" i="2"/>
  <c r="G19" i="8"/>
  <c r="G16" i="8"/>
  <c r="G16" i="4"/>
  <c r="G15" i="8"/>
  <c r="G15" i="5"/>
  <c r="G15" i="4"/>
  <c r="D55" i="6"/>
  <c r="F55" i="6" l="1"/>
  <c r="G25" i="6"/>
  <c r="F30" i="8"/>
  <c r="G25" i="8"/>
  <c r="F55" i="4"/>
  <c r="G25" i="4"/>
  <c r="E55" i="6"/>
  <c r="G28" i="6"/>
  <c r="G13" i="5"/>
  <c r="G13" i="8"/>
  <c r="G19" i="2"/>
  <c r="G13" i="4"/>
  <c r="E30" i="2"/>
  <c r="G18" i="2"/>
  <c r="G18" i="5"/>
  <c r="E33" i="2" l="1"/>
  <c r="E55" i="2" s="1"/>
  <c r="F33" i="8"/>
  <c r="F55" i="8" s="1"/>
  <c r="G30" i="6"/>
  <c r="G20" i="4"/>
  <c r="G33" i="6" l="1"/>
  <c r="G55" i="6" s="1"/>
  <c r="G15" i="10"/>
  <c r="G19" i="5" l="1"/>
  <c r="G18" i="10" l="1"/>
  <c r="D30" i="10" l="1"/>
  <c r="D33" i="10" l="1"/>
  <c r="D55" i="10" s="1"/>
  <c r="G16" i="5"/>
  <c r="G16" i="10"/>
  <c r="G14" i="2" l="1"/>
  <c r="G16" i="2"/>
  <c r="G15" i="2"/>
  <c r="G13" i="2" l="1"/>
  <c r="D30" i="5" l="1"/>
  <c r="D33" i="5" l="1"/>
  <c r="D55" i="5" s="1"/>
  <c r="F30" i="5"/>
  <c r="G28" i="5"/>
  <c r="E30" i="5"/>
  <c r="F33" i="5" l="1"/>
  <c r="F55" i="5" s="1"/>
  <c r="E33" i="5"/>
  <c r="E55" i="5" s="1"/>
  <c r="G25" i="5"/>
  <c r="G30" i="5" s="1"/>
  <c r="G33" i="5" l="1"/>
  <c r="G55" i="5" s="1"/>
  <c r="G26" i="3"/>
  <c r="G26" i="2" l="1"/>
  <c r="F30" i="2"/>
  <c r="F33" i="2" l="1"/>
  <c r="F55" i="2" s="1"/>
  <c r="G30" i="2"/>
  <c r="G27" i="9"/>
  <c r="G27" i="7"/>
  <c r="G33" i="2" l="1"/>
  <c r="G55" i="2" s="1"/>
  <c r="G19" i="4"/>
  <c r="G30" i="4" s="1"/>
  <c r="G33" i="4" s="1"/>
  <c r="G16" i="3" l="1"/>
  <c r="G14" i="3" l="1"/>
  <c r="G14" i="7" l="1"/>
  <c r="G14" i="9" l="1"/>
  <c r="G28" i="8"/>
  <c r="G30" i="8" s="1"/>
  <c r="E30" i="8"/>
  <c r="D30" i="4"/>
  <c r="D30" i="8"/>
  <c r="D33" i="4" l="1"/>
  <c r="D55" i="4" s="1"/>
  <c r="E33" i="8"/>
  <c r="E55" i="8" s="1"/>
  <c r="D33" i="8"/>
  <c r="D55" i="8" s="1"/>
  <c r="G33" i="8"/>
  <c r="G55" i="8" s="1"/>
  <c r="G18" i="3"/>
  <c r="G19" i="3" l="1"/>
  <c r="G21" i="3" l="1"/>
  <c r="G21" i="9"/>
  <c r="G21" i="7" l="1"/>
  <c r="G20" i="3"/>
  <c r="G22" i="3" l="1"/>
  <c r="F30" i="3"/>
  <c r="G22" i="7"/>
  <c r="F33" i="3" l="1"/>
  <c r="F55" i="3" s="1"/>
  <c r="G22" i="9"/>
  <c r="G16" i="7" l="1"/>
  <c r="G16" i="9" l="1"/>
  <c r="G19" i="10"/>
  <c r="G28" i="10"/>
  <c r="E30" i="10" l="1"/>
  <c r="G25" i="10"/>
  <c r="G30" i="10" s="1"/>
  <c r="F30" i="10"/>
  <c r="G13" i="9"/>
  <c r="G13" i="7"/>
  <c r="G33" i="10" l="1"/>
  <c r="G55" i="10" s="1"/>
  <c r="E33" i="10"/>
  <c r="E55" i="10" s="1"/>
  <c r="F33" i="10"/>
  <c r="F55" i="10" s="1"/>
  <c r="G17" i="9"/>
  <c r="G15" i="3"/>
  <c r="E30" i="3"/>
  <c r="E33" i="3" l="1"/>
  <c r="E55" i="3" s="1"/>
  <c r="G30" i="3"/>
  <c r="G18" i="7"/>
  <c r="G15" i="7"/>
  <c r="G26" i="9"/>
  <c r="G26" i="7"/>
  <c r="G20" i="7"/>
  <c r="G20" i="9"/>
  <c r="G24" i="9"/>
  <c r="G24" i="7"/>
  <c r="G33" i="3" l="1"/>
  <c r="G55" i="3" s="1"/>
  <c r="G15" i="9"/>
  <c r="G19" i="7" l="1"/>
  <c r="G19" i="9" l="1"/>
  <c r="D30" i="3" l="1"/>
  <c r="D33" i="3" l="1"/>
  <c r="D55" i="3" s="1"/>
  <c r="F30" i="7"/>
  <c r="F30" i="9"/>
  <c r="F33" i="9" l="1"/>
  <c r="F55" i="9" s="1"/>
  <c r="F33" i="7"/>
  <c r="F55" i="7" s="1"/>
  <c r="G55" i="4"/>
  <c r="E30" i="4"/>
  <c r="E33" i="4" l="1"/>
  <c r="E55" i="4" s="1"/>
  <c r="G25" i="7"/>
  <c r="G28" i="7" l="1"/>
  <c r="G30" i="7" s="1"/>
  <c r="G28" i="9"/>
  <c r="G25" i="9"/>
  <c r="E30" i="9"/>
  <c r="E33" i="9" s="1"/>
  <c r="E30" i="7"/>
  <c r="E33" i="7" l="1"/>
  <c r="E55" i="7" s="1"/>
  <c r="G33" i="7"/>
  <c r="G55" i="7" s="1"/>
  <c r="G30" i="9"/>
  <c r="E55" i="9"/>
  <c r="G33" i="9" l="1"/>
  <c r="G55" i="9" s="1"/>
  <c r="D30" i="9"/>
  <c r="D55" i="7"/>
  <c r="D33" i="9" l="1"/>
  <c r="D55" i="9" s="1"/>
</calcChain>
</file>

<file path=xl/sharedStrings.xml><?xml version="1.0" encoding="utf-8"?>
<sst xmlns="http://schemas.openxmlformats.org/spreadsheetml/2006/main" count="1292" uniqueCount="124">
  <si>
    <t>1. UNADJUSTED TEST YEAR REVENUES</t>
  </si>
  <si>
    <t>(a)</t>
  </si>
  <si>
    <t>(b)</t>
  </si>
  <si>
    <t>(c)</t>
  </si>
  <si>
    <t>(d)</t>
  </si>
  <si>
    <t>(e)</t>
  </si>
  <si>
    <t>(f)</t>
  </si>
  <si>
    <t>Revenue</t>
  </si>
  <si>
    <t>Line</t>
  </si>
  <si>
    <t>Rate Description</t>
  </si>
  <si>
    <t>Rate</t>
  </si>
  <si>
    <t>Non-Fuel</t>
  </si>
  <si>
    <t>Fuel</t>
  </si>
  <si>
    <t>Total</t>
  </si>
  <si>
    <t>Residential Service</t>
  </si>
  <si>
    <t>01</t>
  </si>
  <si>
    <t>02</t>
  </si>
  <si>
    <t>Outdoor Recreational Lighting</t>
  </si>
  <si>
    <t>07</t>
  </si>
  <si>
    <t>Governmental Street Lighting</t>
  </si>
  <si>
    <t>08</t>
  </si>
  <si>
    <t>Municipal Pumping</t>
  </si>
  <si>
    <t>11</t>
  </si>
  <si>
    <t>Electrolytic Refining</t>
  </si>
  <si>
    <t>15</t>
  </si>
  <si>
    <t>Water Heating Rider</t>
  </si>
  <si>
    <t>Irrigation Service</t>
  </si>
  <si>
    <t>22</t>
  </si>
  <si>
    <t>General Service</t>
  </si>
  <si>
    <t>24</t>
  </si>
  <si>
    <t>Large Power Service</t>
  </si>
  <si>
    <t>25</t>
  </si>
  <si>
    <t>Petroleum Refinery Service</t>
  </si>
  <si>
    <t>26</t>
  </si>
  <si>
    <t>Area Lighting</t>
  </si>
  <si>
    <t>28</t>
  </si>
  <si>
    <t>29</t>
  </si>
  <si>
    <t>Electric Furnace</t>
  </si>
  <si>
    <t>30</t>
  </si>
  <si>
    <t>Military Reservation</t>
  </si>
  <si>
    <t>31</t>
  </si>
  <si>
    <t>Cotton Gin Service</t>
  </si>
  <si>
    <t>34</t>
  </si>
  <si>
    <t>City and County Service</t>
  </si>
  <si>
    <t>41</t>
  </si>
  <si>
    <t>Total Texas</t>
  </si>
  <si>
    <t>03</t>
  </si>
  <si>
    <t>04</t>
  </si>
  <si>
    <t>05</t>
  </si>
  <si>
    <t>09</t>
  </si>
  <si>
    <t>M R &amp; D</t>
  </si>
  <si>
    <t>10</t>
  </si>
  <si>
    <t>Municipal Street Lights</t>
  </si>
  <si>
    <t>12</t>
  </si>
  <si>
    <t>Seasonal Agricultural Processing</t>
  </si>
  <si>
    <t>19</t>
  </si>
  <si>
    <t>State University Service</t>
  </si>
  <si>
    <t>F.E.R.C.</t>
  </si>
  <si>
    <t>R.G.E.C.</t>
  </si>
  <si>
    <t>Total FERC</t>
  </si>
  <si>
    <t>Total Company</t>
  </si>
  <si>
    <t>EL PASO ELECTRIC COMPANY</t>
  </si>
  <si>
    <t>SCHEDULE O-4.1</t>
  </si>
  <si>
    <t>SCHEDULE O-4.1: KWH SALES AND KW DEMAND</t>
  </si>
  <si>
    <t>3.  REVENUES ASSOCIATED WITH KWH CUSTOMER ADJUSTMENTS</t>
  </si>
  <si>
    <t>Municipal Pumping TOU</t>
  </si>
  <si>
    <t>11TOU</t>
  </si>
  <si>
    <t xml:space="preserve"> </t>
  </si>
  <si>
    <t>Total Texas Sales</t>
  </si>
  <si>
    <t>Texas Firm Service Rate Classes</t>
  </si>
  <si>
    <t>New Mexico Firm Service Rate Classes</t>
  </si>
  <si>
    <t>Total Texas Firm Service</t>
  </si>
  <si>
    <t>Total New Mexico Firm Service</t>
  </si>
  <si>
    <t>Interruptible Power Service Rate</t>
  </si>
  <si>
    <t>Total New Mexico Sales</t>
  </si>
  <si>
    <t>6.  REVENUES ASSOCIATED WITH KW WEATHER ADJUSTMENTS</t>
  </si>
  <si>
    <t>5.  REVENUES ASSOCIATED WITH KWH WEATHER ADJUSTMENTS</t>
  </si>
  <si>
    <t>4.  REVENUES ASSOCIATED WITH KW CUSTOMER ADJUSTMENTS</t>
  </si>
  <si>
    <t>Rider</t>
  </si>
  <si>
    <t>Large Power Interruptible Service</t>
  </si>
  <si>
    <t>New Mexico Non-Firm Service</t>
  </si>
  <si>
    <t>kWh</t>
  </si>
  <si>
    <t>2.  REVENUES ASSOCIATED WITH ANY RATE ANNUALIZATION ADJUSTMENTS</t>
  </si>
  <si>
    <t>kW</t>
  </si>
  <si>
    <t>Interruptible for Large Power</t>
  </si>
  <si>
    <t>SPONSOR:  MANUEL CARRASCO</t>
  </si>
  <si>
    <t>9.  REVENUES ASSOCIATED WITH OTHER KW ADJUSTMENTS</t>
  </si>
  <si>
    <t>10.  TOTAL ADJUSTED REVENUE</t>
  </si>
  <si>
    <t>Small General Service</t>
  </si>
  <si>
    <t>Traffic Signals</t>
  </si>
  <si>
    <t>7.  REVENUES ASSOCIATED WITH ANNUALIZATION OF ENERGY EFFICIENCY KWH ADJUSTMENTS</t>
  </si>
  <si>
    <t>9.  KW REVENUES ASSOCIATED WITH FIRM/INTERRUPTIBLE RECLASS</t>
  </si>
  <si>
    <t>8.  KWH REVENUES ASSOCIATED WITH FIRM/INTERRUPTIBLE RECLASS (A)</t>
  </si>
  <si>
    <t>(A)</t>
  </si>
  <si>
    <t>Pursuant to Texas Rate No. 38, a customer which fails to comply with a request for curtailment shall result in customer being billed at the retail rates applicable to the customer. During the test year, the customer served under Texas Rate No. 26 failed to curtail and was therefore billed at the retail rate during the month of non-compliance. This adjustment reclassifies the kWh that was billed at retail rates to reflect the customer's normal operating levels at interruptible service.</t>
  </si>
  <si>
    <t>Petroleum Refinery Service (A)</t>
  </si>
  <si>
    <t>Interruptible for Large Power (A)</t>
  </si>
  <si>
    <t>Note:</t>
  </si>
  <si>
    <t>8.  REVENUES ASSOCIATED WITH OUT OF BILLING PERIOD KWH ADJUSTMENTS</t>
  </si>
  <si>
    <t>M R &amp; D  (A)</t>
  </si>
  <si>
    <t>PAGE 10 OF 12</t>
  </si>
  <si>
    <t>PAGE 11 OF 12</t>
  </si>
  <si>
    <t>PAGE 12 OF 12</t>
  </si>
  <si>
    <t>PAGE 1 OF 12</t>
  </si>
  <si>
    <t>PAGE 2 OF 12</t>
  </si>
  <si>
    <t>PAGE 3 OF 12</t>
  </si>
  <si>
    <t>PAGE 4 OF 12</t>
  </si>
  <si>
    <t>PAGE 5 OF 12</t>
  </si>
  <si>
    <t>PAGE 6 OF 12</t>
  </si>
  <si>
    <t>PAGE 7 OF 12</t>
  </si>
  <si>
    <t>PAGE 8 OF 12</t>
  </si>
  <si>
    <t>PAGE 9 OF 12</t>
  </si>
  <si>
    <t>Amounts may not add or tie to other schedules due to rounding.</t>
  </si>
  <si>
    <t>PREPARER:  ELIZABETH MORENO</t>
  </si>
  <si>
    <t>2021 TEXAS RATE CASE FILING</t>
  </si>
  <si>
    <t>FOR THE TEST YEAR ENDED DECEMBER 31, 2020</t>
  </si>
  <si>
    <t>Fuel revenue related to non-firm is included in the corresponding retail rate.</t>
  </si>
  <si>
    <t>(B)</t>
  </si>
  <si>
    <t xml:space="preserve">No adjustment was made to EPE's cost of service studies for New Mexico and FERC revenues. </t>
  </si>
  <si>
    <t>(C)</t>
  </si>
  <si>
    <t>Pursuant to Texas Rate No. 38, a customer which fails to comply with a request for curtailment shall result in customer being billed at the retail rates applicable to the customer. During the test year, the customer served under Texas Rate No. 26 failed to curtail and was therefore billed at the retail rate during the month of non-compliance. This adjustment reclassifies the kW that was billed at retail rates to reflect the customer's normal operating levels at interruptible service.</t>
  </si>
  <si>
    <t>Texas Non-Firm Service</t>
  </si>
  <si>
    <t>Non-Fuel (C)</t>
  </si>
  <si>
    <t>Non-Fuel Revenue excludes recorded amounts for unbilled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</si>
</sst>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quot;$&quot;#,##0"/>
    <numFmt numFmtId="165" formatCode="_(* #,##0_);_(* \(#,##0\);_(* &quot;-&quot;??_);_(@_)"/>
    <numFmt numFmtId="166" formatCode="_(&quot;$&quot;* #,##0_);_(&quot;$&quot;* \(#,##0\);_(&quot;$&quot;* &quot;-&quot;??_);_(@_)"/>
    <numFmt numFmtId="167" formatCode="_(* #,##0.0_);_(* \(#,##0.0\);_(* &quot;-&quot;??_);_(@_)"/>
    <numFmt numFmtId="168" formatCode="_(* #,##0.00000_);_(* \(#,##0.00000\);_(* &quot;-&quot;??_);_(@_)"/>
  </numFmts>
  <fonts count="18">
    <font>
      <sz val="11"/>
      <color theme="1"/>
      <name val="Calibri"/>
      <family val="2"/>
      <scheme val="minor"/>
    </font>
    <font>
      <sz val="11"/>
      <color theme="1"/>
      <name val="Calibri"/>
      <family val="2"/>
      <scheme val="minor"/>
    </font>
    <font>
      <sz val="12"/>
      <name val="Arial MT"/>
    </font>
    <font>
      <sz val="9"/>
      <name val="Arial"/>
      <family val="2"/>
    </font>
    <font>
      <sz val="10"/>
      <name val="Arial"/>
      <family val="2"/>
    </font>
    <font>
      <sz val="11"/>
      <color indexed="8"/>
      <name val="Calibri"/>
      <family val="2"/>
    </font>
    <font>
      <sz val="10"/>
      <color indexed="8"/>
      <name val="Arial"/>
      <family val="2"/>
    </font>
    <font>
      <sz val="10"/>
      <name val="MS Serif"/>
      <family val="1"/>
    </font>
    <font>
      <sz val="11"/>
      <name val="Arial"/>
      <family val="2"/>
    </font>
    <font>
      <b/>
      <sz val="11"/>
      <color indexed="16"/>
      <name val="Times New Roman"/>
      <family val="1"/>
    </font>
    <font>
      <sz val="11"/>
      <color indexed="8"/>
      <name val="Times New Roman"/>
      <family val="1"/>
    </font>
    <font>
      <sz val="10"/>
      <color rgb="FF006100"/>
      <name val="Cambria"/>
      <family val="2"/>
      <scheme val="major"/>
    </font>
    <font>
      <sz val="10"/>
      <color rgb="FF9C0006"/>
      <name val="Arial"/>
      <family val="2"/>
    </font>
    <font>
      <sz val="12"/>
      <name val="Arial"/>
      <family val="2"/>
    </font>
    <font>
      <sz val="10"/>
      <name val="Calibri"/>
      <family val="2"/>
    </font>
    <font>
      <sz val="9"/>
      <name val="Calibri"/>
      <family val="2"/>
      <scheme val="minor"/>
    </font>
    <font>
      <sz val="8"/>
      <name val="Arial"/>
      <family val="2"/>
    </font>
    <font>
      <sz val="11"/>
      <name val="Calibri"/>
      <family val="2"/>
      <scheme val="minor"/>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indexed="9"/>
        <bgColor indexed="64"/>
      </patternFill>
    </fill>
  </fills>
  <borders count="6">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style="thin">
        <color indexed="64"/>
      </right>
      <top/>
      <bottom/>
      <diagonal/>
    </border>
  </borders>
  <cellStyleXfs count="595">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0" fontId="11" fillId="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6"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alignment vertical="top"/>
    </xf>
    <xf numFmtId="0" fontId="2" fillId="0" borderId="0"/>
    <xf numFmtId="0" fontId="7" fillId="0" borderId="0"/>
    <xf numFmtId="0" fontId="6" fillId="0" borderId="0">
      <alignment vertical="top"/>
    </xf>
    <xf numFmtId="0" fontId="7" fillId="0" borderId="0"/>
    <xf numFmtId="0" fontId="6" fillId="0" borderId="0">
      <alignment vertical="top"/>
    </xf>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1" fillId="0" borderId="0"/>
    <xf numFmtId="0" fontId="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top"/>
    </xf>
    <xf numFmtId="0" fontId="1" fillId="0" borderId="0"/>
    <xf numFmtId="0" fontId="4" fillId="0" borderId="0"/>
    <xf numFmtId="0" fontId="4" fillId="0" borderId="0"/>
    <xf numFmtId="0" fontId="4" fillId="0" borderId="0"/>
    <xf numFmtId="0" fontId="4" fillId="0" borderId="0"/>
    <xf numFmtId="0" fontId="4" fillId="0" borderId="0"/>
    <xf numFmtId="0" fontId="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4" fillId="0" borderId="0"/>
    <xf numFmtId="40" fontId="10" fillId="4" borderId="0">
      <alignment horizontal="right"/>
    </xf>
    <xf numFmtId="0" fontId="9" fillId="4" borderId="5"/>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12" fillId="3" borderId="0" applyNumberFormat="0" applyBorder="0" applyAlignment="0" applyProtection="0"/>
    <xf numFmtId="0" fontId="13"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3" fillId="0" borderId="0"/>
    <xf numFmtId="0" fontId="6" fillId="0" borderId="0">
      <alignment vertical="top"/>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44" fontId="7"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6" fillId="0" borderId="0">
      <alignment vertical="top"/>
    </xf>
    <xf numFmtId="0" fontId="1" fillId="0" borderId="0"/>
    <xf numFmtId="0" fontId="6" fillId="0" borderId="0">
      <alignment vertical="top"/>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cellStyleXfs>
  <cellXfs count="70">
    <xf numFmtId="0" fontId="0" fillId="0" borderId="0" xfId="0"/>
    <xf numFmtId="165" fontId="3" fillId="0" borderId="1" xfId="1" applyNumberFormat="1" applyFont="1" applyBorder="1"/>
    <xf numFmtId="165" fontId="3" fillId="0" borderId="0" xfId="1" applyNumberFormat="1" applyFont="1"/>
    <xf numFmtId="166" fontId="3" fillId="0" borderId="0" xfId="2" applyNumberFormat="1" applyFont="1"/>
    <xf numFmtId="165" fontId="3" fillId="0" borderId="3" xfId="1" applyNumberFormat="1" applyFont="1" applyBorder="1"/>
    <xf numFmtId="166" fontId="3" fillId="0" borderId="3" xfId="2" applyNumberFormat="1" applyFont="1" applyBorder="1"/>
    <xf numFmtId="0" fontId="3" fillId="0" borderId="0" xfId="0" applyFont="1"/>
    <xf numFmtId="164" fontId="3" fillId="0" borderId="0" xfId="0" applyNumberFormat="1" applyFont="1"/>
    <xf numFmtId="166" fontId="3" fillId="0" borderId="0" xfId="2" applyNumberFormat="1" applyFont="1" applyBorder="1"/>
    <xf numFmtId="165" fontId="3" fillId="0" borderId="4" xfId="1" applyNumberFormat="1" applyFont="1" applyBorder="1"/>
    <xf numFmtId="166" fontId="3" fillId="0" borderId="4" xfId="2" applyNumberFormat="1" applyFont="1" applyBorder="1"/>
    <xf numFmtId="166" fontId="3" fillId="0" borderId="3" xfId="0" applyNumberFormat="1" applyFont="1" applyBorder="1"/>
    <xf numFmtId="164" fontId="3" fillId="0" borderId="0" xfId="1" applyNumberFormat="1" applyFont="1"/>
    <xf numFmtId="165" fontId="3" fillId="0" borderId="0" xfId="1" applyNumberFormat="1" applyFont="1" applyBorder="1"/>
    <xf numFmtId="166" fontId="3" fillId="0" borderId="3" xfId="1" applyNumberFormat="1" applyFont="1" applyBorder="1"/>
    <xf numFmtId="165" fontId="3" fillId="0" borderId="2" xfId="1" applyNumberFormat="1" applyFont="1" applyBorder="1"/>
    <xf numFmtId="166" fontId="3" fillId="0" borderId="2" xfId="2" applyNumberFormat="1" applyFont="1" applyBorder="1"/>
    <xf numFmtId="0" fontId="15" fillId="0" borderId="0" xfId="0" applyFont="1"/>
    <xf numFmtId="0" fontId="3" fillId="0" borderId="0" xfId="0" applyFont="1" applyAlignment="1">
      <alignment horizontal="right"/>
    </xf>
    <xf numFmtId="0" fontId="3" fillId="0" borderId="0" xfId="0" applyFont="1" applyAlignment="1">
      <alignment horizontal="center"/>
    </xf>
    <xf numFmtId="0" fontId="3" fillId="0" borderId="0" xfId="0" applyFont="1" applyBorder="1" applyAlignment="1">
      <alignment horizontal="center"/>
    </xf>
    <xf numFmtId="0" fontId="3" fillId="0" borderId="1" xfId="0" applyFont="1" applyBorder="1" applyAlignment="1">
      <alignment horizontal="center"/>
    </xf>
    <xf numFmtId="49" fontId="3" fillId="0" borderId="0" xfId="0" applyNumberFormat="1" applyFont="1" applyAlignment="1">
      <alignment horizontal="center"/>
    </xf>
    <xf numFmtId="168" fontId="3" fillId="0" borderId="0" xfId="0" applyNumberFormat="1" applyFont="1"/>
    <xf numFmtId="165" fontId="3" fillId="0" borderId="0" xfId="1" applyNumberFormat="1" applyFont="1" applyFill="1"/>
    <xf numFmtId="166" fontId="3" fillId="0" borderId="0" xfId="0" applyNumberFormat="1" applyFont="1"/>
    <xf numFmtId="165" fontId="3" fillId="0" borderId="1" xfId="1" applyNumberFormat="1" applyFont="1" applyFill="1" applyBorder="1"/>
    <xf numFmtId="0" fontId="3" fillId="0" borderId="0" xfId="0" applyFont="1" applyAlignment="1">
      <alignment horizontal="left"/>
    </xf>
    <xf numFmtId="166" fontId="3" fillId="0" borderId="0" xfId="2" applyNumberFormat="1" applyFont="1" applyFill="1"/>
    <xf numFmtId="166" fontId="3" fillId="0" borderId="0" xfId="1" applyNumberFormat="1" applyFont="1"/>
    <xf numFmtId="165" fontId="3" fillId="0" borderId="4" xfId="1" applyNumberFormat="1" applyFont="1" applyFill="1" applyBorder="1"/>
    <xf numFmtId="166" fontId="3" fillId="0" borderId="4" xfId="2" applyNumberFormat="1" applyFont="1" applyFill="1" applyBorder="1"/>
    <xf numFmtId="0" fontId="3" fillId="0" borderId="0" xfId="0" applyFont="1" applyFill="1"/>
    <xf numFmtId="165" fontId="3" fillId="0" borderId="3" xfId="1" applyNumberFormat="1" applyFont="1" applyFill="1" applyBorder="1"/>
    <xf numFmtId="166" fontId="3" fillId="0" borderId="3" xfId="2" applyNumberFormat="1" applyFont="1" applyFill="1" applyBorder="1"/>
    <xf numFmtId="166" fontId="3" fillId="0" borderId="3" xfId="0" applyNumberFormat="1" applyFont="1" applyFill="1" applyBorder="1"/>
    <xf numFmtId="164" fontId="3" fillId="0" borderId="0" xfId="1" applyNumberFormat="1" applyFont="1" applyFill="1"/>
    <xf numFmtId="165" fontId="3" fillId="0" borderId="2" xfId="1" applyNumberFormat="1" applyFont="1" applyFill="1" applyBorder="1"/>
    <xf numFmtId="166" fontId="3" fillId="0" borderId="2" xfId="2" applyNumberFormat="1" applyFont="1" applyFill="1" applyBorder="1"/>
    <xf numFmtId="0" fontId="15" fillId="0" borderId="0" xfId="0" applyFont="1" applyFill="1"/>
    <xf numFmtId="0" fontId="3" fillId="0" borderId="0" xfId="0" applyFont="1" applyFill="1" applyAlignment="1">
      <alignment horizontal="right"/>
    </xf>
    <xf numFmtId="0" fontId="3" fillId="0" borderId="0" xfId="0" applyFont="1" applyFill="1" applyAlignment="1">
      <alignment horizontal="center"/>
    </xf>
    <xf numFmtId="0" fontId="3" fillId="0" borderId="1" xfId="0" applyFont="1" applyFill="1" applyBorder="1" applyAlignment="1">
      <alignment horizontal="center"/>
    </xf>
    <xf numFmtId="49" fontId="3" fillId="0" borderId="0" xfId="0" applyNumberFormat="1" applyFont="1" applyFill="1" applyAlignment="1">
      <alignment horizontal="center"/>
    </xf>
    <xf numFmtId="166" fontId="15" fillId="0" borderId="0" xfId="0" applyNumberFormat="1" applyFont="1" applyFill="1"/>
    <xf numFmtId="165" fontId="16" fillId="0" borderId="0" xfId="1" applyNumberFormat="1" applyFont="1" applyFill="1"/>
    <xf numFmtId="166" fontId="3" fillId="0" borderId="0" xfId="2" applyNumberFormat="1" applyFont="1" applyFill="1" applyBorder="1"/>
    <xf numFmtId="165" fontId="15" fillId="0" borderId="0" xfId="0" applyNumberFormat="1" applyFont="1" applyFill="1"/>
    <xf numFmtId="166" fontId="3" fillId="0" borderId="0" xfId="0" applyNumberFormat="1" applyFont="1" applyFill="1"/>
    <xf numFmtId="164" fontId="3" fillId="0" borderId="0" xfId="0" applyNumberFormat="1" applyFont="1" applyFill="1"/>
    <xf numFmtId="0" fontId="17" fillId="0" borderId="0" xfId="0" applyFont="1" applyFill="1"/>
    <xf numFmtId="43" fontId="17" fillId="0" borderId="0" xfId="0" applyNumberFormat="1" applyFont="1" applyFill="1"/>
    <xf numFmtId="166" fontId="17" fillId="0" borderId="0" xfId="0" applyNumberFormat="1" applyFont="1" applyFill="1"/>
    <xf numFmtId="166" fontId="3" fillId="0" borderId="4" xfId="1" applyNumberFormat="1" applyFont="1" applyFill="1" applyBorder="1"/>
    <xf numFmtId="166" fontId="3" fillId="0" borderId="3" xfId="1" applyNumberFormat="1" applyFont="1" applyFill="1" applyBorder="1"/>
    <xf numFmtId="0" fontId="15" fillId="0" borderId="0" xfId="0" applyFont="1" applyFill="1" applyAlignment="1">
      <alignment horizontal="center" vertical="top"/>
    </xf>
    <xf numFmtId="165" fontId="3" fillId="0" borderId="0" xfId="0" applyNumberFormat="1" applyFont="1" applyFill="1"/>
    <xf numFmtId="0" fontId="3" fillId="0" borderId="0" xfId="0" applyFont="1" applyFill="1" applyAlignment="1">
      <alignment horizontal="center" vertical="top"/>
    </xf>
    <xf numFmtId="0" fontId="3" fillId="0" borderId="0" xfId="0" applyFont="1" applyFill="1" applyBorder="1" applyAlignment="1">
      <alignment horizontal="center"/>
    </xf>
    <xf numFmtId="167" fontId="3" fillId="0" borderId="0" xfId="1" applyNumberFormat="1" applyFont="1" applyFill="1"/>
    <xf numFmtId="166" fontId="3" fillId="0" borderId="0" xfId="0" applyNumberFormat="1" applyFont="1" applyFill="1" applyBorder="1"/>
    <xf numFmtId="165" fontId="3" fillId="0" borderId="0" xfId="1" applyNumberFormat="1" applyFont="1" applyFill="1" applyBorder="1"/>
    <xf numFmtId="165" fontId="15" fillId="0" borderId="0" xfId="1" applyNumberFormat="1" applyFont="1" applyFill="1"/>
    <xf numFmtId="165" fontId="3" fillId="0" borderId="0" xfId="0" applyNumberFormat="1" applyFont="1"/>
    <xf numFmtId="166" fontId="3" fillId="0" borderId="0" xfId="2" applyNumberFormat="1" applyFont="1" applyBorder="1" applyAlignment="1">
      <alignment horizontal="center"/>
    </xf>
    <xf numFmtId="164" fontId="3" fillId="0" borderId="0" xfId="1" applyNumberFormat="1" applyFont="1" applyFill="1" applyAlignment="1">
      <alignment horizontal="center"/>
    </xf>
    <xf numFmtId="0" fontId="3" fillId="0" borderId="1" xfId="0" applyFont="1" applyBorder="1" applyAlignment="1">
      <alignment horizontal="center"/>
    </xf>
    <xf numFmtId="0" fontId="3" fillId="0" borderId="1" xfId="0" applyFont="1" applyFill="1" applyBorder="1" applyAlignment="1">
      <alignment horizontal="center"/>
    </xf>
    <xf numFmtId="0" fontId="15" fillId="0" borderId="0" xfId="0" applyFont="1" applyFill="1" applyAlignment="1">
      <alignment horizontal="left" wrapText="1"/>
    </xf>
    <xf numFmtId="0" fontId="3" fillId="0" borderId="0" xfId="0" applyFont="1" applyFill="1" applyAlignment="1">
      <alignment horizontal="left" vertical="top" wrapText="1"/>
    </xf>
  </cellXfs>
  <cellStyles count="595">
    <cellStyle name="Bad 2" xfId="517" xr:uid="{00000000-0005-0000-0000-000000000000}"/>
    <cellStyle name="Comma" xfId="1" builtinId="3"/>
    <cellStyle name="Comma 10" xfId="519" xr:uid="{00000000-0005-0000-0000-000002000000}"/>
    <cellStyle name="Comma 10 10" xfId="9" xr:uid="{00000000-0005-0000-0000-000003000000}"/>
    <cellStyle name="Comma 10 11" xfId="10" xr:uid="{00000000-0005-0000-0000-000004000000}"/>
    <cellStyle name="Comma 10 12" xfId="11" xr:uid="{00000000-0005-0000-0000-000005000000}"/>
    <cellStyle name="Comma 10 13" xfId="12" xr:uid="{00000000-0005-0000-0000-000006000000}"/>
    <cellStyle name="Comma 10 14" xfId="13" xr:uid="{00000000-0005-0000-0000-000007000000}"/>
    <cellStyle name="Comma 10 15" xfId="14" xr:uid="{00000000-0005-0000-0000-000008000000}"/>
    <cellStyle name="Comma 10 16" xfId="15" xr:uid="{00000000-0005-0000-0000-000009000000}"/>
    <cellStyle name="Comma 10 17" xfId="16" xr:uid="{00000000-0005-0000-0000-00000A000000}"/>
    <cellStyle name="Comma 10 18" xfId="17" xr:uid="{00000000-0005-0000-0000-00000B000000}"/>
    <cellStyle name="Comma 10 19" xfId="18" xr:uid="{00000000-0005-0000-0000-00000C000000}"/>
    <cellStyle name="Comma 10 2" xfId="19" xr:uid="{00000000-0005-0000-0000-00000D000000}"/>
    <cellStyle name="Comma 10 20" xfId="20" xr:uid="{00000000-0005-0000-0000-00000E000000}"/>
    <cellStyle name="Comma 10 21" xfId="21" xr:uid="{00000000-0005-0000-0000-00000F000000}"/>
    <cellStyle name="Comma 10 22" xfId="22" xr:uid="{00000000-0005-0000-0000-000010000000}"/>
    <cellStyle name="Comma 10 23" xfId="23" xr:uid="{00000000-0005-0000-0000-000011000000}"/>
    <cellStyle name="Comma 10 24" xfId="24" xr:uid="{00000000-0005-0000-0000-000012000000}"/>
    <cellStyle name="Comma 10 25" xfId="589" xr:uid="{00000000-0005-0000-0000-000013000000}"/>
    <cellStyle name="Comma 10 3" xfId="25" xr:uid="{00000000-0005-0000-0000-000014000000}"/>
    <cellStyle name="Comma 10 4" xfId="26" xr:uid="{00000000-0005-0000-0000-000015000000}"/>
    <cellStyle name="Comma 10 5" xfId="27" xr:uid="{00000000-0005-0000-0000-000016000000}"/>
    <cellStyle name="Comma 10 6" xfId="28" xr:uid="{00000000-0005-0000-0000-000017000000}"/>
    <cellStyle name="Comma 10 7" xfId="29" xr:uid="{00000000-0005-0000-0000-000018000000}"/>
    <cellStyle name="Comma 10 8" xfId="30" xr:uid="{00000000-0005-0000-0000-000019000000}"/>
    <cellStyle name="Comma 10 9" xfId="31" xr:uid="{00000000-0005-0000-0000-00001A000000}"/>
    <cellStyle name="Comma 11" xfId="520" xr:uid="{00000000-0005-0000-0000-00001B000000}"/>
    <cellStyle name="Comma 11 10" xfId="32" xr:uid="{00000000-0005-0000-0000-00001C000000}"/>
    <cellStyle name="Comma 11 11" xfId="33" xr:uid="{00000000-0005-0000-0000-00001D000000}"/>
    <cellStyle name="Comma 11 12" xfId="34" xr:uid="{00000000-0005-0000-0000-00001E000000}"/>
    <cellStyle name="Comma 11 13" xfId="35" xr:uid="{00000000-0005-0000-0000-00001F000000}"/>
    <cellStyle name="Comma 11 14" xfId="36" xr:uid="{00000000-0005-0000-0000-000020000000}"/>
    <cellStyle name="Comma 11 15" xfId="37" xr:uid="{00000000-0005-0000-0000-000021000000}"/>
    <cellStyle name="Comma 11 16" xfId="38" xr:uid="{00000000-0005-0000-0000-000022000000}"/>
    <cellStyle name="Comma 11 17" xfId="39" xr:uid="{00000000-0005-0000-0000-000023000000}"/>
    <cellStyle name="Comma 11 18" xfId="40" xr:uid="{00000000-0005-0000-0000-000024000000}"/>
    <cellStyle name="Comma 11 19" xfId="41" xr:uid="{00000000-0005-0000-0000-000025000000}"/>
    <cellStyle name="Comma 11 2" xfId="42" xr:uid="{00000000-0005-0000-0000-000026000000}"/>
    <cellStyle name="Comma 11 20" xfId="43" xr:uid="{00000000-0005-0000-0000-000027000000}"/>
    <cellStyle name="Comma 11 21" xfId="44" xr:uid="{00000000-0005-0000-0000-000028000000}"/>
    <cellStyle name="Comma 11 22" xfId="45" xr:uid="{00000000-0005-0000-0000-000029000000}"/>
    <cellStyle name="Comma 11 23" xfId="46" xr:uid="{00000000-0005-0000-0000-00002A000000}"/>
    <cellStyle name="Comma 11 24" xfId="47" xr:uid="{00000000-0005-0000-0000-00002B000000}"/>
    <cellStyle name="Comma 11 25" xfId="590" xr:uid="{00000000-0005-0000-0000-00002C000000}"/>
    <cellStyle name="Comma 11 3" xfId="48" xr:uid="{00000000-0005-0000-0000-00002D000000}"/>
    <cellStyle name="Comma 11 4" xfId="49" xr:uid="{00000000-0005-0000-0000-00002E000000}"/>
    <cellStyle name="Comma 11 5" xfId="50" xr:uid="{00000000-0005-0000-0000-00002F000000}"/>
    <cellStyle name="Comma 11 6" xfId="51" xr:uid="{00000000-0005-0000-0000-000030000000}"/>
    <cellStyle name="Comma 11 7" xfId="52" xr:uid="{00000000-0005-0000-0000-000031000000}"/>
    <cellStyle name="Comma 11 8" xfId="53" xr:uid="{00000000-0005-0000-0000-000032000000}"/>
    <cellStyle name="Comma 11 9" xfId="54" xr:uid="{00000000-0005-0000-0000-000033000000}"/>
    <cellStyle name="Comma 12" xfId="8" xr:uid="{00000000-0005-0000-0000-000034000000}"/>
    <cellStyle name="Comma 12 10" xfId="55" xr:uid="{00000000-0005-0000-0000-000035000000}"/>
    <cellStyle name="Comma 12 11" xfId="56" xr:uid="{00000000-0005-0000-0000-000036000000}"/>
    <cellStyle name="Comma 12 12" xfId="57" xr:uid="{00000000-0005-0000-0000-000037000000}"/>
    <cellStyle name="Comma 12 13" xfId="58" xr:uid="{00000000-0005-0000-0000-000038000000}"/>
    <cellStyle name="Comma 12 14" xfId="59" xr:uid="{00000000-0005-0000-0000-000039000000}"/>
    <cellStyle name="Comma 12 15" xfId="60" xr:uid="{00000000-0005-0000-0000-00003A000000}"/>
    <cellStyle name="Comma 12 16" xfId="61" xr:uid="{00000000-0005-0000-0000-00003B000000}"/>
    <cellStyle name="Comma 12 17" xfId="62" xr:uid="{00000000-0005-0000-0000-00003C000000}"/>
    <cellStyle name="Comma 12 18" xfId="63" xr:uid="{00000000-0005-0000-0000-00003D000000}"/>
    <cellStyle name="Comma 12 19" xfId="64" xr:uid="{00000000-0005-0000-0000-00003E000000}"/>
    <cellStyle name="Comma 12 2" xfId="65" xr:uid="{00000000-0005-0000-0000-00003F000000}"/>
    <cellStyle name="Comma 12 20" xfId="66" xr:uid="{00000000-0005-0000-0000-000040000000}"/>
    <cellStyle name="Comma 12 21" xfId="67" xr:uid="{00000000-0005-0000-0000-000041000000}"/>
    <cellStyle name="Comma 12 22" xfId="68" xr:uid="{00000000-0005-0000-0000-000042000000}"/>
    <cellStyle name="Comma 12 23" xfId="69" xr:uid="{00000000-0005-0000-0000-000043000000}"/>
    <cellStyle name="Comma 12 24" xfId="70" xr:uid="{00000000-0005-0000-0000-000044000000}"/>
    <cellStyle name="Comma 12 3" xfId="71" xr:uid="{00000000-0005-0000-0000-000045000000}"/>
    <cellStyle name="Comma 12 4" xfId="72" xr:uid="{00000000-0005-0000-0000-000046000000}"/>
    <cellStyle name="Comma 12 5" xfId="73" xr:uid="{00000000-0005-0000-0000-000047000000}"/>
    <cellStyle name="Comma 12 6" xfId="74" xr:uid="{00000000-0005-0000-0000-000048000000}"/>
    <cellStyle name="Comma 12 7" xfId="75" xr:uid="{00000000-0005-0000-0000-000049000000}"/>
    <cellStyle name="Comma 12 8" xfId="76" xr:uid="{00000000-0005-0000-0000-00004A000000}"/>
    <cellStyle name="Comma 12 9" xfId="77" xr:uid="{00000000-0005-0000-0000-00004B000000}"/>
    <cellStyle name="Comma 13 10" xfId="78" xr:uid="{00000000-0005-0000-0000-00004C000000}"/>
    <cellStyle name="Comma 13 11" xfId="79" xr:uid="{00000000-0005-0000-0000-00004D000000}"/>
    <cellStyle name="Comma 13 12" xfId="80" xr:uid="{00000000-0005-0000-0000-00004E000000}"/>
    <cellStyle name="Comma 13 13" xfId="81" xr:uid="{00000000-0005-0000-0000-00004F000000}"/>
    <cellStyle name="Comma 13 14" xfId="82" xr:uid="{00000000-0005-0000-0000-000050000000}"/>
    <cellStyle name="Comma 13 15" xfId="83" xr:uid="{00000000-0005-0000-0000-000051000000}"/>
    <cellStyle name="Comma 13 16" xfId="84" xr:uid="{00000000-0005-0000-0000-000052000000}"/>
    <cellStyle name="Comma 13 17" xfId="85" xr:uid="{00000000-0005-0000-0000-000053000000}"/>
    <cellStyle name="Comma 13 18" xfId="86" xr:uid="{00000000-0005-0000-0000-000054000000}"/>
    <cellStyle name="Comma 13 19" xfId="87" xr:uid="{00000000-0005-0000-0000-000055000000}"/>
    <cellStyle name="Comma 13 2" xfId="88" xr:uid="{00000000-0005-0000-0000-000056000000}"/>
    <cellStyle name="Comma 13 20" xfId="89" xr:uid="{00000000-0005-0000-0000-000057000000}"/>
    <cellStyle name="Comma 13 21" xfId="90" xr:uid="{00000000-0005-0000-0000-000058000000}"/>
    <cellStyle name="Comma 13 22" xfId="91" xr:uid="{00000000-0005-0000-0000-000059000000}"/>
    <cellStyle name="Comma 13 23" xfId="92" xr:uid="{00000000-0005-0000-0000-00005A000000}"/>
    <cellStyle name="Comma 13 24" xfId="93" xr:uid="{00000000-0005-0000-0000-00005B000000}"/>
    <cellStyle name="Comma 13 3" xfId="94" xr:uid="{00000000-0005-0000-0000-00005C000000}"/>
    <cellStyle name="Comma 13 4" xfId="95" xr:uid="{00000000-0005-0000-0000-00005D000000}"/>
    <cellStyle name="Comma 13 5" xfId="96" xr:uid="{00000000-0005-0000-0000-00005E000000}"/>
    <cellStyle name="Comma 13 6" xfId="97" xr:uid="{00000000-0005-0000-0000-00005F000000}"/>
    <cellStyle name="Comma 13 7" xfId="98" xr:uid="{00000000-0005-0000-0000-000060000000}"/>
    <cellStyle name="Comma 13 8" xfId="99" xr:uid="{00000000-0005-0000-0000-000061000000}"/>
    <cellStyle name="Comma 13 9" xfId="100" xr:uid="{00000000-0005-0000-0000-000062000000}"/>
    <cellStyle name="Comma 17 10" xfId="101" xr:uid="{00000000-0005-0000-0000-000063000000}"/>
    <cellStyle name="Comma 17 11" xfId="102" xr:uid="{00000000-0005-0000-0000-000064000000}"/>
    <cellStyle name="Comma 17 12" xfId="103" xr:uid="{00000000-0005-0000-0000-000065000000}"/>
    <cellStyle name="Comma 17 13" xfId="104" xr:uid="{00000000-0005-0000-0000-000066000000}"/>
    <cellStyle name="Comma 17 14" xfId="105" xr:uid="{00000000-0005-0000-0000-000067000000}"/>
    <cellStyle name="Comma 17 15" xfId="106" xr:uid="{00000000-0005-0000-0000-000068000000}"/>
    <cellStyle name="Comma 17 16" xfId="107" xr:uid="{00000000-0005-0000-0000-000069000000}"/>
    <cellStyle name="Comma 17 17" xfId="108" xr:uid="{00000000-0005-0000-0000-00006A000000}"/>
    <cellStyle name="Comma 17 18" xfId="109" xr:uid="{00000000-0005-0000-0000-00006B000000}"/>
    <cellStyle name="Comma 17 19" xfId="110" xr:uid="{00000000-0005-0000-0000-00006C000000}"/>
    <cellStyle name="Comma 17 2" xfId="111" xr:uid="{00000000-0005-0000-0000-00006D000000}"/>
    <cellStyle name="Comma 17 20" xfId="112" xr:uid="{00000000-0005-0000-0000-00006E000000}"/>
    <cellStyle name="Comma 17 21" xfId="113" xr:uid="{00000000-0005-0000-0000-00006F000000}"/>
    <cellStyle name="Comma 17 22" xfId="114" xr:uid="{00000000-0005-0000-0000-000070000000}"/>
    <cellStyle name="Comma 17 23" xfId="115" xr:uid="{00000000-0005-0000-0000-000071000000}"/>
    <cellStyle name="Comma 17 24" xfId="116" xr:uid="{00000000-0005-0000-0000-000072000000}"/>
    <cellStyle name="Comma 17 3" xfId="117" xr:uid="{00000000-0005-0000-0000-000073000000}"/>
    <cellStyle name="Comma 17 4" xfId="118" xr:uid="{00000000-0005-0000-0000-000074000000}"/>
    <cellStyle name="Comma 17 5" xfId="119" xr:uid="{00000000-0005-0000-0000-000075000000}"/>
    <cellStyle name="Comma 17 6" xfId="120" xr:uid="{00000000-0005-0000-0000-000076000000}"/>
    <cellStyle name="Comma 17 7" xfId="121" xr:uid="{00000000-0005-0000-0000-000077000000}"/>
    <cellStyle name="Comma 17 8" xfId="122" xr:uid="{00000000-0005-0000-0000-000078000000}"/>
    <cellStyle name="Comma 17 9" xfId="123" xr:uid="{00000000-0005-0000-0000-000079000000}"/>
    <cellStyle name="Comma 2" xfId="124" xr:uid="{00000000-0005-0000-0000-00007A000000}"/>
    <cellStyle name="Comma 2 2" xfId="125" xr:uid="{00000000-0005-0000-0000-00007B000000}"/>
    <cellStyle name="Comma 2 2 2" xfId="126" xr:uid="{00000000-0005-0000-0000-00007C000000}"/>
    <cellStyle name="Comma 2 2 2 2" xfId="521" xr:uid="{00000000-0005-0000-0000-00007D000000}"/>
    <cellStyle name="Comma 2 2 2 3" xfId="522" xr:uid="{00000000-0005-0000-0000-00007E000000}"/>
    <cellStyle name="Comma 2 2 3" xfId="523" xr:uid="{00000000-0005-0000-0000-00007F000000}"/>
    <cellStyle name="Comma 2 2 4" xfId="524" xr:uid="{00000000-0005-0000-0000-000080000000}"/>
    <cellStyle name="Comma 2 2 5" xfId="525" xr:uid="{00000000-0005-0000-0000-000081000000}"/>
    <cellStyle name="Comma 2 3" xfId="127" xr:uid="{00000000-0005-0000-0000-000082000000}"/>
    <cellStyle name="Comma 2 3 2" xfId="128" xr:uid="{00000000-0005-0000-0000-000083000000}"/>
    <cellStyle name="Comma 2 4" xfId="129" xr:uid="{00000000-0005-0000-0000-000084000000}"/>
    <cellStyle name="Comma 2 4 2" xfId="130" xr:uid="{00000000-0005-0000-0000-000085000000}"/>
    <cellStyle name="Comma 2 5" xfId="131" xr:uid="{00000000-0005-0000-0000-000086000000}"/>
    <cellStyle name="Comma 2 5 2" xfId="132" xr:uid="{00000000-0005-0000-0000-000087000000}"/>
    <cellStyle name="Comma 2 5 3" xfId="526" xr:uid="{00000000-0005-0000-0000-000088000000}"/>
    <cellStyle name="Comma 2 6" xfId="133" xr:uid="{00000000-0005-0000-0000-000089000000}"/>
    <cellStyle name="Comma 2 7" xfId="527" xr:uid="{00000000-0005-0000-0000-00008A000000}"/>
    <cellStyle name="Comma 3" xfId="134" xr:uid="{00000000-0005-0000-0000-00008B000000}"/>
    <cellStyle name="Comma 3 10" xfId="135" xr:uid="{00000000-0005-0000-0000-00008C000000}"/>
    <cellStyle name="Comma 3 11" xfId="136" xr:uid="{00000000-0005-0000-0000-00008D000000}"/>
    <cellStyle name="Comma 3 12" xfId="137" xr:uid="{00000000-0005-0000-0000-00008E000000}"/>
    <cellStyle name="Comma 3 13" xfId="138" xr:uid="{00000000-0005-0000-0000-00008F000000}"/>
    <cellStyle name="Comma 3 14" xfId="139" xr:uid="{00000000-0005-0000-0000-000090000000}"/>
    <cellStyle name="Comma 3 15" xfId="140" xr:uid="{00000000-0005-0000-0000-000091000000}"/>
    <cellStyle name="Comma 3 16" xfId="141" xr:uid="{00000000-0005-0000-0000-000092000000}"/>
    <cellStyle name="Comma 3 17" xfId="142" xr:uid="{00000000-0005-0000-0000-000093000000}"/>
    <cellStyle name="Comma 3 18" xfId="143" xr:uid="{00000000-0005-0000-0000-000094000000}"/>
    <cellStyle name="Comma 3 19" xfId="144" xr:uid="{00000000-0005-0000-0000-000095000000}"/>
    <cellStyle name="Comma 3 2" xfId="145" xr:uid="{00000000-0005-0000-0000-000096000000}"/>
    <cellStyle name="Comma 3 2 2" xfId="146" xr:uid="{00000000-0005-0000-0000-000097000000}"/>
    <cellStyle name="Comma 3 20" xfId="147" xr:uid="{00000000-0005-0000-0000-000098000000}"/>
    <cellStyle name="Comma 3 21" xfId="148" xr:uid="{00000000-0005-0000-0000-000099000000}"/>
    <cellStyle name="Comma 3 22" xfId="149" xr:uid="{00000000-0005-0000-0000-00009A000000}"/>
    <cellStyle name="Comma 3 23" xfId="150" xr:uid="{00000000-0005-0000-0000-00009B000000}"/>
    <cellStyle name="Comma 3 24" xfId="151" xr:uid="{00000000-0005-0000-0000-00009C000000}"/>
    <cellStyle name="Comma 3 25" xfId="152" xr:uid="{00000000-0005-0000-0000-00009D000000}"/>
    <cellStyle name="Comma 3 26" xfId="153" xr:uid="{00000000-0005-0000-0000-00009E000000}"/>
    <cellStyle name="Comma 3 27" xfId="154" xr:uid="{00000000-0005-0000-0000-00009F000000}"/>
    <cellStyle name="Comma 3 28" xfId="155" xr:uid="{00000000-0005-0000-0000-0000A0000000}"/>
    <cellStyle name="Comma 3 3" xfId="156" xr:uid="{00000000-0005-0000-0000-0000A1000000}"/>
    <cellStyle name="Comma 3 4" xfId="157" xr:uid="{00000000-0005-0000-0000-0000A2000000}"/>
    <cellStyle name="Comma 3 5" xfId="158" xr:uid="{00000000-0005-0000-0000-0000A3000000}"/>
    <cellStyle name="Comma 3 6" xfId="159" xr:uid="{00000000-0005-0000-0000-0000A4000000}"/>
    <cellStyle name="Comma 3 7" xfId="160" xr:uid="{00000000-0005-0000-0000-0000A5000000}"/>
    <cellStyle name="Comma 3 8" xfId="161" xr:uid="{00000000-0005-0000-0000-0000A6000000}"/>
    <cellStyle name="Comma 3 9" xfId="162" xr:uid="{00000000-0005-0000-0000-0000A7000000}"/>
    <cellStyle name="Comma 33" xfId="163" xr:uid="{00000000-0005-0000-0000-0000A8000000}"/>
    <cellStyle name="Comma 33 2" xfId="164" xr:uid="{00000000-0005-0000-0000-0000A9000000}"/>
    <cellStyle name="Comma 33 3" xfId="165" xr:uid="{00000000-0005-0000-0000-0000AA000000}"/>
    <cellStyle name="Comma 33 4" xfId="166" xr:uid="{00000000-0005-0000-0000-0000AB000000}"/>
    <cellStyle name="Comma 33 5" xfId="167" xr:uid="{00000000-0005-0000-0000-0000AC000000}"/>
    <cellStyle name="Comma 35" xfId="168" xr:uid="{00000000-0005-0000-0000-0000AD000000}"/>
    <cellStyle name="Comma 35 2" xfId="169" xr:uid="{00000000-0005-0000-0000-0000AE000000}"/>
    <cellStyle name="Comma 35 3" xfId="170" xr:uid="{00000000-0005-0000-0000-0000AF000000}"/>
    <cellStyle name="Comma 35 4" xfId="171" xr:uid="{00000000-0005-0000-0000-0000B0000000}"/>
    <cellStyle name="Comma 35 5" xfId="172" xr:uid="{00000000-0005-0000-0000-0000B1000000}"/>
    <cellStyle name="Comma 36" xfId="173" xr:uid="{00000000-0005-0000-0000-0000B2000000}"/>
    <cellStyle name="Comma 36 2" xfId="174" xr:uid="{00000000-0005-0000-0000-0000B3000000}"/>
    <cellStyle name="Comma 36 3" xfId="175" xr:uid="{00000000-0005-0000-0000-0000B4000000}"/>
    <cellStyle name="Comma 36 4" xfId="176" xr:uid="{00000000-0005-0000-0000-0000B5000000}"/>
    <cellStyle name="Comma 36 5" xfId="177" xr:uid="{00000000-0005-0000-0000-0000B6000000}"/>
    <cellStyle name="Comma 38" xfId="178" xr:uid="{00000000-0005-0000-0000-0000B7000000}"/>
    <cellStyle name="Comma 38 2" xfId="179" xr:uid="{00000000-0005-0000-0000-0000B8000000}"/>
    <cellStyle name="Comma 38 3" xfId="180" xr:uid="{00000000-0005-0000-0000-0000B9000000}"/>
    <cellStyle name="Comma 38 4" xfId="181" xr:uid="{00000000-0005-0000-0000-0000BA000000}"/>
    <cellStyle name="Comma 38 5" xfId="182" xr:uid="{00000000-0005-0000-0000-0000BB000000}"/>
    <cellStyle name="Comma 4" xfId="183" xr:uid="{00000000-0005-0000-0000-0000BC000000}"/>
    <cellStyle name="Comma 4 2" xfId="184" xr:uid="{00000000-0005-0000-0000-0000BD000000}"/>
    <cellStyle name="Comma 4 2 2" xfId="185" xr:uid="{00000000-0005-0000-0000-0000BE000000}"/>
    <cellStyle name="Comma 4 3" xfId="186" xr:uid="{00000000-0005-0000-0000-0000BF000000}"/>
    <cellStyle name="Comma 40" xfId="187" xr:uid="{00000000-0005-0000-0000-0000C0000000}"/>
    <cellStyle name="Comma 40 2" xfId="188" xr:uid="{00000000-0005-0000-0000-0000C1000000}"/>
    <cellStyle name="Comma 40 3" xfId="189" xr:uid="{00000000-0005-0000-0000-0000C2000000}"/>
    <cellStyle name="Comma 40 4" xfId="190" xr:uid="{00000000-0005-0000-0000-0000C3000000}"/>
    <cellStyle name="Comma 40 5" xfId="191" xr:uid="{00000000-0005-0000-0000-0000C4000000}"/>
    <cellStyle name="Comma 5" xfId="192" xr:uid="{00000000-0005-0000-0000-0000C5000000}"/>
    <cellStyle name="Comma 5 2" xfId="193" xr:uid="{00000000-0005-0000-0000-0000C6000000}"/>
    <cellStyle name="Comma 51" xfId="194" xr:uid="{00000000-0005-0000-0000-0000C7000000}"/>
    <cellStyle name="Comma 51 2" xfId="195" xr:uid="{00000000-0005-0000-0000-0000C8000000}"/>
    <cellStyle name="Comma 51 3" xfId="196" xr:uid="{00000000-0005-0000-0000-0000C9000000}"/>
    <cellStyle name="Comma 51 4" xfId="197" xr:uid="{00000000-0005-0000-0000-0000CA000000}"/>
    <cellStyle name="Comma 51 5" xfId="198" xr:uid="{00000000-0005-0000-0000-0000CB000000}"/>
    <cellStyle name="Comma 53" xfId="199" xr:uid="{00000000-0005-0000-0000-0000CC000000}"/>
    <cellStyle name="Comma 53 2" xfId="200" xr:uid="{00000000-0005-0000-0000-0000CD000000}"/>
    <cellStyle name="Comma 53 3" xfId="201" xr:uid="{00000000-0005-0000-0000-0000CE000000}"/>
    <cellStyle name="Comma 53 4" xfId="202" xr:uid="{00000000-0005-0000-0000-0000CF000000}"/>
    <cellStyle name="Comma 53 5" xfId="203" xr:uid="{00000000-0005-0000-0000-0000D0000000}"/>
    <cellStyle name="Comma 54" xfId="204" xr:uid="{00000000-0005-0000-0000-0000D1000000}"/>
    <cellStyle name="Comma 54 2" xfId="205" xr:uid="{00000000-0005-0000-0000-0000D2000000}"/>
    <cellStyle name="Comma 54 3" xfId="206" xr:uid="{00000000-0005-0000-0000-0000D3000000}"/>
    <cellStyle name="Comma 54 4" xfId="207" xr:uid="{00000000-0005-0000-0000-0000D4000000}"/>
    <cellStyle name="Comma 54 5" xfId="208" xr:uid="{00000000-0005-0000-0000-0000D5000000}"/>
    <cellStyle name="Comma 57" xfId="209" xr:uid="{00000000-0005-0000-0000-0000D6000000}"/>
    <cellStyle name="Comma 57 2" xfId="210" xr:uid="{00000000-0005-0000-0000-0000D7000000}"/>
    <cellStyle name="Comma 57 3" xfId="211" xr:uid="{00000000-0005-0000-0000-0000D8000000}"/>
    <cellStyle name="Comma 57 4" xfId="212" xr:uid="{00000000-0005-0000-0000-0000D9000000}"/>
    <cellStyle name="Comma 57 5" xfId="213" xr:uid="{00000000-0005-0000-0000-0000DA000000}"/>
    <cellStyle name="Comma 59" xfId="214" xr:uid="{00000000-0005-0000-0000-0000DB000000}"/>
    <cellStyle name="Comma 59 2" xfId="215" xr:uid="{00000000-0005-0000-0000-0000DC000000}"/>
    <cellStyle name="Comma 59 3" xfId="216" xr:uid="{00000000-0005-0000-0000-0000DD000000}"/>
    <cellStyle name="Comma 59 4" xfId="217" xr:uid="{00000000-0005-0000-0000-0000DE000000}"/>
    <cellStyle name="Comma 59 5" xfId="218" xr:uid="{00000000-0005-0000-0000-0000DF000000}"/>
    <cellStyle name="Comma 6" xfId="219" xr:uid="{00000000-0005-0000-0000-0000E0000000}"/>
    <cellStyle name="Comma 6 2" xfId="220" xr:uid="{00000000-0005-0000-0000-0000E1000000}"/>
    <cellStyle name="Comma 6 3" xfId="528" xr:uid="{00000000-0005-0000-0000-0000E2000000}"/>
    <cellStyle name="Comma 60" xfId="221" xr:uid="{00000000-0005-0000-0000-0000E3000000}"/>
    <cellStyle name="Comma 60 2" xfId="222" xr:uid="{00000000-0005-0000-0000-0000E4000000}"/>
    <cellStyle name="Comma 60 3" xfId="223" xr:uid="{00000000-0005-0000-0000-0000E5000000}"/>
    <cellStyle name="Comma 60 4" xfId="224" xr:uid="{00000000-0005-0000-0000-0000E6000000}"/>
    <cellStyle name="Comma 60 5" xfId="225" xr:uid="{00000000-0005-0000-0000-0000E7000000}"/>
    <cellStyle name="Comma 62" xfId="226" xr:uid="{00000000-0005-0000-0000-0000E8000000}"/>
    <cellStyle name="Comma 62 2" xfId="227" xr:uid="{00000000-0005-0000-0000-0000E9000000}"/>
    <cellStyle name="Comma 62 3" xfId="228" xr:uid="{00000000-0005-0000-0000-0000EA000000}"/>
    <cellStyle name="Comma 62 4" xfId="229" xr:uid="{00000000-0005-0000-0000-0000EB000000}"/>
    <cellStyle name="Comma 62 5" xfId="230" xr:uid="{00000000-0005-0000-0000-0000EC000000}"/>
    <cellStyle name="Comma 63" xfId="231" xr:uid="{00000000-0005-0000-0000-0000ED000000}"/>
    <cellStyle name="Comma 63 2" xfId="232" xr:uid="{00000000-0005-0000-0000-0000EE000000}"/>
    <cellStyle name="Comma 63 3" xfId="233" xr:uid="{00000000-0005-0000-0000-0000EF000000}"/>
    <cellStyle name="Comma 63 4" xfId="234" xr:uid="{00000000-0005-0000-0000-0000F0000000}"/>
    <cellStyle name="Comma 63 5" xfId="235" xr:uid="{00000000-0005-0000-0000-0000F1000000}"/>
    <cellStyle name="Comma 64" xfId="236" xr:uid="{00000000-0005-0000-0000-0000F2000000}"/>
    <cellStyle name="Comma 64 2" xfId="237" xr:uid="{00000000-0005-0000-0000-0000F3000000}"/>
    <cellStyle name="Comma 64 3" xfId="238" xr:uid="{00000000-0005-0000-0000-0000F4000000}"/>
    <cellStyle name="Comma 64 4" xfId="239" xr:uid="{00000000-0005-0000-0000-0000F5000000}"/>
    <cellStyle name="Comma 64 5" xfId="240" xr:uid="{00000000-0005-0000-0000-0000F6000000}"/>
    <cellStyle name="Comma 7" xfId="5" xr:uid="{00000000-0005-0000-0000-0000F7000000}"/>
    <cellStyle name="Comma 7 2" xfId="241" xr:uid="{00000000-0005-0000-0000-0000F8000000}"/>
    <cellStyle name="Comma 8" xfId="242" xr:uid="{00000000-0005-0000-0000-0000F9000000}"/>
    <cellStyle name="Comma 8 2" xfId="243" xr:uid="{00000000-0005-0000-0000-0000FA000000}"/>
    <cellStyle name="Comma 8 3" xfId="529" xr:uid="{00000000-0005-0000-0000-0000FB000000}"/>
    <cellStyle name="Comma 9" xfId="244" xr:uid="{00000000-0005-0000-0000-0000FC000000}"/>
    <cellStyle name="Comma 9 10" xfId="245" xr:uid="{00000000-0005-0000-0000-0000FD000000}"/>
    <cellStyle name="Comma 9 11" xfId="246" xr:uid="{00000000-0005-0000-0000-0000FE000000}"/>
    <cellStyle name="Comma 9 12" xfId="247" xr:uid="{00000000-0005-0000-0000-0000FF000000}"/>
    <cellStyle name="Comma 9 13" xfId="248" xr:uid="{00000000-0005-0000-0000-000000010000}"/>
    <cellStyle name="Comma 9 14" xfId="249" xr:uid="{00000000-0005-0000-0000-000001010000}"/>
    <cellStyle name="Comma 9 15" xfId="250" xr:uid="{00000000-0005-0000-0000-000002010000}"/>
    <cellStyle name="Comma 9 16" xfId="251" xr:uid="{00000000-0005-0000-0000-000003010000}"/>
    <cellStyle name="Comma 9 17" xfId="252" xr:uid="{00000000-0005-0000-0000-000004010000}"/>
    <cellStyle name="Comma 9 18" xfId="253" xr:uid="{00000000-0005-0000-0000-000005010000}"/>
    <cellStyle name="Comma 9 19" xfId="254" xr:uid="{00000000-0005-0000-0000-000006010000}"/>
    <cellStyle name="Comma 9 2" xfId="255" xr:uid="{00000000-0005-0000-0000-000007010000}"/>
    <cellStyle name="Comma 9 20" xfId="256" xr:uid="{00000000-0005-0000-0000-000008010000}"/>
    <cellStyle name="Comma 9 21" xfId="257" xr:uid="{00000000-0005-0000-0000-000009010000}"/>
    <cellStyle name="Comma 9 22" xfId="258" xr:uid="{00000000-0005-0000-0000-00000A010000}"/>
    <cellStyle name="Comma 9 23" xfId="259" xr:uid="{00000000-0005-0000-0000-00000B010000}"/>
    <cellStyle name="Comma 9 24" xfId="260" xr:uid="{00000000-0005-0000-0000-00000C010000}"/>
    <cellStyle name="Comma 9 3" xfId="261" xr:uid="{00000000-0005-0000-0000-00000D010000}"/>
    <cellStyle name="Comma 9 4" xfId="262" xr:uid="{00000000-0005-0000-0000-00000E010000}"/>
    <cellStyle name="Comma 9 5" xfId="263" xr:uid="{00000000-0005-0000-0000-00000F010000}"/>
    <cellStyle name="Comma 9 6" xfId="264" xr:uid="{00000000-0005-0000-0000-000010010000}"/>
    <cellStyle name="Comma 9 7" xfId="265" xr:uid="{00000000-0005-0000-0000-000011010000}"/>
    <cellStyle name="Comma 9 8" xfId="266" xr:uid="{00000000-0005-0000-0000-000012010000}"/>
    <cellStyle name="Comma 9 9" xfId="267" xr:uid="{00000000-0005-0000-0000-000013010000}"/>
    <cellStyle name="Currency" xfId="2" builtinId="4"/>
    <cellStyle name="Currency 2" xfId="530" xr:uid="{00000000-0005-0000-0000-000015010000}"/>
    <cellStyle name="Currency 2 2" xfId="269" xr:uid="{00000000-0005-0000-0000-000016010000}"/>
    <cellStyle name="Currency 2 3" xfId="531" xr:uid="{00000000-0005-0000-0000-000017010000}"/>
    <cellStyle name="Currency 2 4" xfId="532" xr:uid="{00000000-0005-0000-0000-000018010000}"/>
    <cellStyle name="Currency 2 5" xfId="533" xr:uid="{00000000-0005-0000-0000-000019010000}"/>
    <cellStyle name="Currency 2 6" xfId="534" xr:uid="{00000000-0005-0000-0000-00001A010000}"/>
    <cellStyle name="Currency 3" xfId="270" xr:uid="{00000000-0005-0000-0000-00001B010000}"/>
    <cellStyle name="Currency 35" xfId="271" xr:uid="{00000000-0005-0000-0000-00001C010000}"/>
    <cellStyle name="Currency 35 2" xfId="272" xr:uid="{00000000-0005-0000-0000-00001D010000}"/>
    <cellStyle name="Currency 35 2 2" xfId="578" xr:uid="{00000000-0005-0000-0000-00001E010000}"/>
    <cellStyle name="Currency 35 3" xfId="273" xr:uid="{00000000-0005-0000-0000-00001F010000}"/>
    <cellStyle name="Currency 35 3 2" xfId="579" xr:uid="{00000000-0005-0000-0000-000020010000}"/>
    <cellStyle name="Currency 35 4" xfId="274" xr:uid="{00000000-0005-0000-0000-000021010000}"/>
    <cellStyle name="Currency 35 4 2" xfId="580" xr:uid="{00000000-0005-0000-0000-000022010000}"/>
    <cellStyle name="Currency 35 5" xfId="577" xr:uid="{00000000-0005-0000-0000-000023010000}"/>
    <cellStyle name="Currency 4" xfId="275" xr:uid="{00000000-0005-0000-0000-000024010000}"/>
    <cellStyle name="Currency 4 2" xfId="276" xr:uid="{00000000-0005-0000-0000-000025010000}"/>
    <cellStyle name="Currency 5" xfId="535" xr:uid="{00000000-0005-0000-0000-000026010000}"/>
    <cellStyle name="Currency 5 2" xfId="536" xr:uid="{00000000-0005-0000-0000-000027010000}"/>
    <cellStyle name="Currency 5 3" xfId="537" xr:uid="{00000000-0005-0000-0000-000028010000}"/>
    <cellStyle name="Currency 6" xfId="574" xr:uid="{00000000-0005-0000-0000-000029010000}"/>
    <cellStyle name="Currency 7" xfId="538" xr:uid="{00000000-0005-0000-0000-00002A010000}"/>
    <cellStyle name="Currency 7 2" xfId="539" xr:uid="{00000000-0005-0000-0000-00002B010000}"/>
    <cellStyle name="Currency 7 3" xfId="540" xr:uid="{00000000-0005-0000-0000-00002C010000}"/>
    <cellStyle name="Currency 8" xfId="268" xr:uid="{00000000-0005-0000-0000-00002D010000}"/>
    <cellStyle name="Good 2" xfId="277" xr:uid="{00000000-0005-0000-0000-00002E010000}"/>
    <cellStyle name="Normal" xfId="0" builtinId="0"/>
    <cellStyle name="Normal 10" xfId="278" xr:uid="{00000000-0005-0000-0000-000030010000}"/>
    <cellStyle name="Normal 10 2" xfId="279" xr:uid="{00000000-0005-0000-0000-000031010000}"/>
    <cellStyle name="Normal 10 3" xfId="280" xr:uid="{00000000-0005-0000-0000-000032010000}"/>
    <cellStyle name="Normal 10 4" xfId="281" xr:uid="{00000000-0005-0000-0000-000033010000}"/>
    <cellStyle name="Normal 10 5" xfId="282" xr:uid="{00000000-0005-0000-0000-000034010000}"/>
    <cellStyle name="Normal 10 6" xfId="283" xr:uid="{00000000-0005-0000-0000-000035010000}"/>
    <cellStyle name="Normal 11" xfId="541" xr:uid="{00000000-0005-0000-0000-000036010000}"/>
    <cellStyle name="Normal 11 2" xfId="542" xr:uid="{00000000-0005-0000-0000-000037010000}"/>
    <cellStyle name="Normal 11 3" xfId="543" xr:uid="{00000000-0005-0000-0000-000038010000}"/>
    <cellStyle name="Normal 12" xfId="284" xr:uid="{00000000-0005-0000-0000-000039010000}"/>
    <cellStyle name="Normal 12 2" xfId="544" xr:uid="{00000000-0005-0000-0000-00003A010000}"/>
    <cellStyle name="Normal 12 3" xfId="545" xr:uid="{00000000-0005-0000-0000-00003B010000}"/>
    <cellStyle name="Normal 13" xfId="573" xr:uid="{00000000-0005-0000-0000-00003C010000}"/>
    <cellStyle name="Normal 14" xfId="285" xr:uid="{00000000-0005-0000-0000-00003D010000}"/>
    <cellStyle name="Normal 14 2" xfId="286" xr:uid="{00000000-0005-0000-0000-00003E010000}"/>
    <cellStyle name="Normal 14 3" xfId="287" xr:uid="{00000000-0005-0000-0000-00003F010000}"/>
    <cellStyle name="Normal 14 4" xfId="288" xr:uid="{00000000-0005-0000-0000-000040010000}"/>
    <cellStyle name="Normal 14 5" xfId="289" xr:uid="{00000000-0005-0000-0000-000041010000}"/>
    <cellStyle name="Normal 14 6" xfId="290" xr:uid="{00000000-0005-0000-0000-000042010000}"/>
    <cellStyle name="Normal 15" xfId="291" xr:uid="{00000000-0005-0000-0000-000043010000}"/>
    <cellStyle name="Normal 15 2" xfId="292" xr:uid="{00000000-0005-0000-0000-000044010000}"/>
    <cellStyle name="Normal 15 3" xfId="293" xr:uid="{00000000-0005-0000-0000-000045010000}"/>
    <cellStyle name="Normal 15 4" xfId="294" xr:uid="{00000000-0005-0000-0000-000046010000}"/>
    <cellStyle name="Normal 15 5" xfId="295" xr:uid="{00000000-0005-0000-0000-000047010000}"/>
    <cellStyle name="Normal 15 6" xfId="296" xr:uid="{00000000-0005-0000-0000-000048010000}"/>
    <cellStyle name="Normal 16" xfId="297" xr:uid="{00000000-0005-0000-0000-000049010000}"/>
    <cellStyle name="Normal 16 2" xfId="298" xr:uid="{00000000-0005-0000-0000-00004A010000}"/>
    <cellStyle name="Normal 16 3" xfId="299" xr:uid="{00000000-0005-0000-0000-00004B010000}"/>
    <cellStyle name="Normal 16 4" xfId="300" xr:uid="{00000000-0005-0000-0000-00004C010000}"/>
    <cellStyle name="Normal 16 5" xfId="301" xr:uid="{00000000-0005-0000-0000-00004D010000}"/>
    <cellStyle name="Normal 17" xfId="302" xr:uid="{00000000-0005-0000-0000-00004E010000}"/>
    <cellStyle name="Normal 17 2" xfId="303" xr:uid="{00000000-0005-0000-0000-00004F010000}"/>
    <cellStyle name="Normal 17 3" xfId="304" xr:uid="{00000000-0005-0000-0000-000050010000}"/>
    <cellStyle name="Normal 17 4" xfId="305" xr:uid="{00000000-0005-0000-0000-000051010000}"/>
    <cellStyle name="Normal 17 5" xfId="306" xr:uid="{00000000-0005-0000-0000-000052010000}"/>
    <cellStyle name="Normal 18" xfId="307" xr:uid="{00000000-0005-0000-0000-000053010000}"/>
    <cellStyle name="Normal 18 2" xfId="308" xr:uid="{00000000-0005-0000-0000-000054010000}"/>
    <cellStyle name="Normal 18 3" xfId="309" xr:uid="{00000000-0005-0000-0000-000055010000}"/>
    <cellStyle name="Normal 18 4" xfId="310" xr:uid="{00000000-0005-0000-0000-000056010000}"/>
    <cellStyle name="Normal 18 5" xfId="311" xr:uid="{00000000-0005-0000-0000-000057010000}"/>
    <cellStyle name="Normal 19" xfId="312" xr:uid="{00000000-0005-0000-0000-000058010000}"/>
    <cellStyle name="Normal 19 2" xfId="313" xr:uid="{00000000-0005-0000-0000-000059010000}"/>
    <cellStyle name="Normal 19 3" xfId="314" xr:uid="{00000000-0005-0000-0000-00005A010000}"/>
    <cellStyle name="Normal 19 4" xfId="315" xr:uid="{00000000-0005-0000-0000-00005B010000}"/>
    <cellStyle name="Normal 19 5" xfId="316" xr:uid="{00000000-0005-0000-0000-00005C010000}"/>
    <cellStyle name="Normal 2" xfId="6" xr:uid="{00000000-0005-0000-0000-00005D010000}"/>
    <cellStyle name="Normal 2 10" xfId="318" xr:uid="{00000000-0005-0000-0000-00005E010000}"/>
    <cellStyle name="Normal 2 11" xfId="319" xr:uid="{00000000-0005-0000-0000-00005F010000}"/>
    <cellStyle name="Normal 2 12" xfId="320" xr:uid="{00000000-0005-0000-0000-000060010000}"/>
    <cellStyle name="Normal 2 13" xfId="321" xr:uid="{00000000-0005-0000-0000-000061010000}"/>
    <cellStyle name="Normal 2 14" xfId="322" xr:uid="{00000000-0005-0000-0000-000062010000}"/>
    <cellStyle name="Normal 2 15" xfId="323" xr:uid="{00000000-0005-0000-0000-000063010000}"/>
    <cellStyle name="Normal 2 16" xfId="324" xr:uid="{00000000-0005-0000-0000-000064010000}"/>
    <cellStyle name="Normal 2 17" xfId="325" xr:uid="{00000000-0005-0000-0000-000065010000}"/>
    <cellStyle name="Normal 2 17 2" xfId="546" xr:uid="{00000000-0005-0000-0000-000066010000}"/>
    <cellStyle name="Normal 2 17 3" xfId="547" xr:uid="{00000000-0005-0000-0000-000067010000}"/>
    <cellStyle name="Normal 2 18" xfId="326" xr:uid="{00000000-0005-0000-0000-000068010000}"/>
    <cellStyle name="Normal 2 19" xfId="327" xr:uid="{00000000-0005-0000-0000-000069010000}"/>
    <cellStyle name="Normal 2 2" xfId="328" xr:uid="{00000000-0005-0000-0000-00006A010000}"/>
    <cellStyle name="Normal 2 2 2" xfId="329" xr:uid="{00000000-0005-0000-0000-00006B010000}"/>
    <cellStyle name="Normal 2 2 2 2" xfId="330" xr:uid="{00000000-0005-0000-0000-00006C010000}"/>
    <cellStyle name="Normal 2 2 3" xfId="548" xr:uid="{00000000-0005-0000-0000-00006D010000}"/>
    <cellStyle name="Normal 2 20" xfId="331" xr:uid="{00000000-0005-0000-0000-00006E010000}"/>
    <cellStyle name="Normal 2 21" xfId="332" xr:uid="{00000000-0005-0000-0000-00006F010000}"/>
    <cellStyle name="Normal 2 22" xfId="333" xr:uid="{00000000-0005-0000-0000-000070010000}"/>
    <cellStyle name="Normal 2 23" xfId="334" xr:uid="{00000000-0005-0000-0000-000071010000}"/>
    <cellStyle name="Normal 2 24" xfId="335" xr:uid="{00000000-0005-0000-0000-000072010000}"/>
    <cellStyle name="Normal 2 25" xfId="336" xr:uid="{00000000-0005-0000-0000-000073010000}"/>
    <cellStyle name="Normal 2 26" xfId="337" xr:uid="{00000000-0005-0000-0000-000074010000}"/>
    <cellStyle name="Normal 2 27" xfId="338" xr:uid="{00000000-0005-0000-0000-000075010000}"/>
    <cellStyle name="Normal 2 28" xfId="339" xr:uid="{00000000-0005-0000-0000-000076010000}"/>
    <cellStyle name="Normal 2 29" xfId="340" xr:uid="{00000000-0005-0000-0000-000077010000}"/>
    <cellStyle name="Normal 2 3" xfId="341" xr:uid="{00000000-0005-0000-0000-000078010000}"/>
    <cellStyle name="Normal 2 3 2" xfId="342" xr:uid="{00000000-0005-0000-0000-000079010000}"/>
    <cellStyle name="Normal 2 30" xfId="343" xr:uid="{00000000-0005-0000-0000-00007A010000}"/>
    <cellStyle name="Normal 2 31" xfId="317" xr:uid="{00000000-0005-0000-0000-00007B010000}"/>
    <cellStyle name="Normal 2 4" xfId="344" xr:uid="{00000000-0005-0000-0000-00007C010000}"/>
    <cellStyle name="Normal 2 4 2" xfId="345" xr:uid="{00000000-0005-0000-0000-00007D010000}"/>
    <cellStyle name="Normal 2 5" xfId="346" xr:uid="{00000000-0005-0000-0000-00007E010000}"/>
    <cellStyle name="Normal 2 5 2" xfId="347" xr:uid="{00000000-0005-0000-0000-00007F010000}"/>
    <cellStyle name="Normal 2 6" xfId="348" xr:uid="{00000000-0005-0000-0000-000080010000}"/>
    <cellStyle name="Normal 2 7" xfId="349" xr:uid="{00000000-0005-0000-0000-000081010000}"/>
    <cellStyle name="Normal 2 8" xfId="350" xr:uid="{00000000-0005-0000-0000-000082010000}"/>
    <cellStyle name="Normal 2 9" xfId="351" xr:uid="{00000000-0005-0000-0000-000083010000}"/>
    <cellStyle name="Normal 20" xfId="352" xr:uid="{00000000-0005-0000-0000-000084010000}"/>
    <cellStyle name="Normal 20 2" xfId="353" xr:uid="{00000000-0005-0000-0000-000085010000}"/>
    <cellStyle name="Normal 20 3" xfId="354" xr:uid="{00000000-0005-0000-0000-000086010000}"/>
    <cellStyle name="Normal 20 4" xfId="355" xr:uid="{00000000-0005-0000-0000-000087010000}"/>
    <cellStyle name="Normal 20 5" xfId="356" xr:uid="{00000000-0005-0000-0000-000088010000}"/>
    <cellStyle name="Normal 21" xfId="357" xr:uid="{00000000-0005-0000-0000-000089010000}"/>
    <cellStyle name="Normal 21 2" xfId="358" xr:uid="{00000000-0005-0000-0000-00008A010000}"/>
    <cellStyle name="Normal 21 3" xfId="359" xr:uid="{00000000-0005-0000-0000-00008B010000}"/>
    <cellStyle name="Normal 21 4" xfId="360" xr:uid="{00000000-0005-0000-0000-00008C010000}"/>
    <cellStyle name="Normal 21 5" xfId="361" xr:uid="{00000000-0005-0000-0000-00008D010000}"/>
    <cellStyle name="Normal 22" xfId="362" xr:uid="{00000000-0005-0000-0000-00008E010000}"/>
    <cellStyle name="Normal 22 2" xfId="363" xr:uid="{00000000-0005-0000-0000-00008F010000}"/>
    <cellStyle name="Normal 22 3" xfId="364" xr:uid="{00000000-0005-0000-0000-000090010000}"/>
    <cellStyle name="Normal 22 4" xfId="365" xr:uid="{00000000-0005-0000-0000-000091010000}"/>
    <cellStyle name="Normal 22 5" xfId="366" xr:uid="{00000000-0005-0000-0000-000092010000}"/>
    <cellStyle name="Normal 22 6" xfId="367" xr:uid="{00000000-0005-0000-0000-000093010000}"/>
    <cellStyle name="Normal 23" xfId="368" xr:uid="{00000000-0005-0000-0000-000094010000}"/>
    <cellStyle name="Normal 23 2" xfId="549" xr:uid="{00000000-0005-0000-0000-000095010000}"/>
    <cellStyle name="Normal 23 3" xfId="550" xr:uid="{00000000-0005-0000-0000-000096010000}"/>
    <cellStyle name="Normal 24" xfId="551" xr:uid="{00000000-0005-0000-0000-000097010000}"/>
    <cellStyle name="Normal 24 2" xfId="552" xr:uid="{00000000-0005-0000-0000-000098010000}"/>
    <cellStyle name="Normal 24 3" xfId="553" xr:uid="{00000000-0005-0000-0000-000099010000}"/>
    <cellStyle name="Normal 25" xfId="554" xr:uid="{00000000-0005-0000-0000-00009A010000}"/>
    <cellStyle name="Normal 25 2" xfId="555" xr:uid="{00000000-0005-0000-0000-00009B010000}"/>
    <cellStyle name="Normal 25 3" xfId="556" xr:uid="{00000000-0005-0000-0000-00009C010000}"/>
    <cellStyle name="Normal 26" xfId="557" xr:uid="{00000000-0005-0000-0000-00009D010000}"/>
    <cellStyle name="Normal 26 2" xfId="591" xr:uid="{00000000-0005-0000-0000-00009E010000}"/>
    <cellStyle name="Normal 27" xfId="369" xr:uid="{00000000-0005-0000-0000-00009F010000}"/>
    <cellStyle name="Normal 27 2" xfId="370" xr:uid="{00000000-0005-0000-0000-0000A0010000}"/>
    <cellStyle name="Normal 27 3" xfId="371" xr:uid="{00000000-0005-0000-0000-0000A1010000}"/>
    <cellStyle name="Normal 27 4" xfId="372" xr:uid="{00000000-0005-0000-0000-0000A2010000}"/>
    <cellStyle name="Normal 27 5" xfId="373" xr:uid="{00000000-0005-0000-0000-0000A3010000}"/>
    <cellStyle name="Normal 28" xfId="374" xr:uid="{00000000-0005-0000-0000-0000A4010000}"/>
    <cellStyle name="Normal 28 2" xfId="375" xr:uid="{00000000-0005-0000-0000-0000A5010000}"/>
    <cellStyle name="Normal 28 3" xfId="376" xr:uid="{00000000-0005-0000-0000-0000A6010000}"/>
    <cellStyle name="Normal 28 4" xfId="377" xr:uid="{00000000-0005-0000-0000-0000A7010000}"/>
    <cellStyle name="Normal 28 5" xfId="378" xr:uid="{00000000-0005-0000-0000-0000A8010000}"/>
    <cellStyle name="Normal 29" xfId="379" xr:uid="{00000000-0005-0000-0000-0000A9010000}"/>
    <cellStyle name="Normal 29 2" xfId="380" xr:uid="{00000000-0005-0000-0000-0000AA010000}"/>
    <cellStyle name="Normal 29 3" xfId="381" xr:uid="{00000000-0005-0000-0000-0000AB010000}"/>
    <cellStyle name="Normal 29 4" xfId="382" xr:uid="{00000000-0005-0000-0000-0000AC010000}"/>
    <cellStyle name="Normal 29 5" xfId="383" xr:uid="{00000000-0005-0000-0000-0000AD010000}"/>
    <cellStyle name="Normal 3" xfId="384" xr:uid="{00000000-0005-0000-0000-0000AE010000}"/>
    <cellStyle name="Normal 3 2" xfId="385" xr:uid="{00000000-0005-0000-0000-0000AF010000}"/>
    <cellStyle name="Normal 3 2 2" xfId="386" xr:uid="{00000000-0005-0000-0000-0000B0010000}"/>
    <cellStyle name="Normal 3 2 3" xfId="581" xr:uid="{00000000-0005-0000-0000-0000B1010000}"/>
    <cellStyle name="Normal 30" xfId="575" xr:uid="{00000000-0005-0000-0000-0000B2010000}"/>
    <cellStyle name="Normal 30 2" xfId="593" xr:uid="{00000000-0005-0000-0000-0000B3010000}"/>
    <cellStyle name="Normal 31" xfId="576" xr:uid="{00000000-0005-0000-0000-0000B4010000}"/>
    <cellStyle name="Normal 31 2" xfId="594" xr:uid="{00000000-0005-0000-0000-0000B5010000}"/>
    <cellStyle name="Normal 32" xfId="7" xr:uid="{00000000-0005-0000-0000-0000B6010000}"/>
    <cellStyle name="Normal 4" xfId="518" xr:uid="{00000000-0005-0000-0000-0000B7010000}"/>
    <cellStyle name="Normal 4 10" xfId="387" xr:uid="{00000000-0005-0000-0000-0000B8010000}"/>
    <cellStyle name="Normal 4 11" xfId="388" xr:uid="{00000000-0005-0000-0000-0000B9010000}"/>
    <cellStyle name="Normal 4 12" xfId="389" xr:uid="{00000000-0005-0000-0000-0000BA010000}"/>
    <cellStyle name="Normal 4 13" xfId="390" xr:uid="{00000000-0005-0000-0000-0000BB010000}"/>
    <cellStyle name="Normal 4 14" xfId="391" xr:uid="{00000000-0005-0000-0000-0000BC010000}"/>
    <cellStyle name="Normal 4 15" xfId="392" xr:uid="{00000000-0005-0000-0000-0000BD010000}"/>
    <cellStyle name="Normal 4 16" xfId="393" xr:uid="{00000000-0005-0000-0000-0000BE010000}"/>
    <cellStyle name="Normal 4 17" xfId="394" xr:uid="{00000000-0005-0000-0000-0000BF010000}"/>
    <cellStyle name="Normal 4 18" xfId="395" xr:uid="{00000000-0005-0000-0000-0000C0010000}"/>
    <cellStyle name="Normal 4 19" xfId="396" xr:uid="{00000000-0005-0000-0000-0000C1010000}"/>
    <cellStyle name="Normal 4 2" xfId="397" xr:uid="{00000000-0005-0000-0000-0000C2010000}"/>
    <cellStyle name="Normal 4 2 2" xfId="398" xr:uid="{00000000-0005-0000-0000-0000C3010000}"/>
    <cellStyle name="Normal 4 20" xfId="399" xr:uid="{00000000-0005-0000-0000-0000C4010000}"/>
    <cellStyle name="Normal 4 21" xfId="400" xr:uid="{00000000-0005-0000-0000-0000C5010000}"/>
    <cellStyle name="Normal 4 22" xfId="401" xr:uid="{00000000-0005-0000-0000-0000C6010000}"/>
    <cellStyle name="Normal 4 23" xfId="402" xr:uid="{00000000-0005-0000-0000-0000C7010000}"/>
    <cellStyle name="Normal 4 24" xfId="403" xr:uid="{00000000-0005-0000-0000-0000C8010000}"/>
    <cellStyle name="Normal 4 3" xfId="404" xr:uid="{00000000-0005-0000-0000-0000C9010000}"/>
    <cellStyle name="Normal 4 4" xfId="405" xr:uid="{00000000-0005-0000-0000-0000CA010000}"/>
    <cellStyle name="Normal 4 5" xfId="406" xr:uid="{00000000-0005-0000-0000-0000CB010000}"/>
    <cellStyle name="Normal 4 6" xfId="407" xr:uid="{00000000-0005-0000-0000-0000CC010000}"/>
    <cellStyle name="Normal 4 7" xfId="408" xr:uid="{00000000-0005-0000-0000-0000CD010000}"/>
    <cellStyle name="Normal 4 8" xfId="409" xr:uid="{00000000-0005-0000-0000-0000CE010000}"/>
    <cellStyle name="Normal 4 9" xfId="410" xr:uid="{00000000-0005-0000-0000-0000CF010000}"/>
    <cellStyle name="Normal 5" xfId="3" xr:uid="{00000000-0005-0000-0000-0000D0010000}"/>
    <cellStyle name="Normal 5 2" xfId="412" xr:uid="{00000000-0005-0000-0000-0000D1010000}"/>
    <cellStyle name="Normal 5 2 2" xfId="583" xr:uid="{00000000-0005-0000-0000-0000D2010000}"/>
    <cellStyle name="Normal 5 3" xfId="582" xr:uid="{00000000-0005-0000-0000-0000D3010000}"/>
    <cellStyle name="Normal 5 4" xfId="411" xr:uid="{00000000-0005-0000-0000-0000D4010000}"/>
    <cellStyle name="Normal 56" xfId="413" xr:uid="{00000000-0005-0000-0000-0000D5010000}"/>
    <cellStyle name="Normal 56 2" xfId="414" xr:uid="{00000000-0005-0000-0000-0000D6010000}"/>
    <cellStyle name="Normal 56 3" xfId="415" xr:uid="{00000000-0005-0000-0000-0000D7010000}"/>
    <cellStyle name="Normal 56 4" xfId="416" xr:uid="{00000000-0005-0000-0000-0000D8010000}"/>
    <cellStyle name="Normal 56 5" xfId="417" xr:uid="{00000000-0005-0000-0000-0000D9010000}"/>
    <cellStyle name="Normal 6" xfId="4" xr:uid="{00000000-0005-0000-0000-0000DA010000}"/>
    <cellStyle name="Normal 6 10" xfId="419" xr:uid="{00000000-0005-0000-0000-0000DB010000}"/>
    <cellStyle name="Normal 6 11" xfId="420" xr:uid="{00000000-0005-0000-0000-0000DC010000}"/>
    <cellStyle name="Normal 6 12" xfId="421" xr:uid="{00000000-0005-0000-0000-0000DD010000}"/>
    <cellStyle name="Normal 6 13" xfId="422" xr:uid="{00000000-0005-0000-0000-0000DE010000}"/>
    <cellStyle name="Normal 6 14" xfId="423" xr:uid="{00000000-0005-0000-0000-0000DF010000}"/>
    <cellStyle name="Normal 6 15" xfId="424" xr:uid="{00000000-0005-0000-0000-0000E0010000}"/>
    <cellStyle name="Normal 6 16" xfId="425" xr:uid="{00000000-0005-0000-0000-0000E1010000}"/>
    <cellStyle name="Normal 6 17" xfId="426" xr:uid="{00000000-0005-0000-0000-0000E2010000}"/>
    <cellStyle name="Normal 6 18" xfId="427" xr:uid="{00000000-0005-0000-0000-0000E3010000}"/>
    <cellStyle name="Normal 6 19" xfId="428" xr:uid="{00000000-0005-0000-0000-0000E4010000}"/>
    <cellStyle name="Normal 6 2" xfId="429" xr:uid="{00000000-0005-0000-0000-0000E5010000}"/>
    <cellStyle name="Normal 6 2 2" xfId="430" xr:uid="{00000000-0005-0000-0000-0000E6010000}"/>
    <cellStyle name="Normal 6 20" xfId="431" xr:uid="{00000000-0005-0000-0000-0000E7010000}"/>
    <cellStyle name="Normal 6 21" xfId="432" xr:uid="{00000000-0005-0000-0000-0000E8010000}"/>
    <cellStyle name="Normal 6 22" xfId="433" xr:uid="{00000000-0005-0000-0000-0000E9010000}"/>
    <cellStyle name="Normal 6 23" xfId="434" xr:uid="{00000000-0005-0000-0000-0000EA010000}"/>
    <cellStyle name="Normal 6 24" xfId="435" xr:uid="{00000000-0005-0000-0000-0000EB010000}"/>
    <cellStyle name="Normal 6 25" xfId="584" xr:uid="{00000000-0005-0000-0000-0000EC010000}"/>
    <cellStyle name="Normal 6 26" xfId="418" xr:uid="{00000000-0005-0000-0000-0000ED010000}"/>
    <cellStyle name="Normal 6 3" xfId="436" xr:uid="{00000000-0005-0000-0000-0000EE010000}"/>
    <cellStyle name="Normal 6 4" xfId="437" xr:uid="{00000000-0005-0000-0000-0000EF010000}"/>
    <cellStyle name="Normal 6 5" xfId="438" xr:uid="{00000000-0005-0000-0000-0000F0010000}"/>
    <cellStyle name="Normal 6 6" xfId="439" xr:uid="{00000000-0005-0000-0000-0000F1010000}"/>
    <cellStyle name="Normal 6 7" xfId="440" xr:uid="{00000000-0005-0000-0000-0000F2010000}"/>
    <cellStyle name="Normal 6 8" xfId="441" xr:uid="{00000000-0005-0000-0000-0000F3010000}"/>
    <cellStyle name="Normal 6 9" xfId="442" xr:uid="{00000000-0005-0000-0000-0000F4010000}"/>
    <cellStyle name="Normal 7" xfId="558" xr:uid="{00000000-0005-0000-0000-0000F5010000}"/>
    <cellStyle name="Normal 7 10" xfId="443" xr:uid="{00000000-0005-0000-0000-0000F6010000}"/>
    <cellStyle name="Normal 7 11" xfId="444" xr:uid="{00000000-0005-0000-0000-0000F7010000}"/>
    <cellStyle name="Normal 7 12" xfId="445" xr:uid="{00000000-0005-0000-0000-0000F8010000}"/>
    <cellStyle name="Normal 7 13" xfId="446" xr:uid="{00000000-0005-0000-0000-0000F9010000}"/>
    <cellStyle name="Normal 7 14" xfId="447" xr:uid="{00000000-0005-0000-0000-0000FA010000}"/>
    <cellStyle name="Normal 7 15" xfId="448" xr:uid="{00000000-0005-0000-0000-0000FB010000}"/>
    <cellStyle name="Normal 7 16" xfId="449" xr:uid="{00000000-0005-0000-0000-0000FC010000}"/>
    <cellStyle name="Normal 7 17" xfId="450" xr:uid="{00000000-0005-0000-0000-0000FD010000}"/>
    <cellStyle name="Normal 7 18" xfId="451" xr:uid="{00000000-0005-0000-0000-0000FE010000}"/>
    <cellStyle name="Normal 7 19" xfId="452" xr:uid="{00000000-0005-0000-0000-0000FF010000}"/>
    <cellStyle name="Normal 7 2" xfId="453" xr:uid="{00000000-0005-0000-0000-000000020000}"/>
    <cellStyle name="Normal 7 2 2" xfId="454" xr:uid="{00000000-0005-0000-0000-000001020000}"/>
    <cellStyle name="Normal 7 2 2 2" xfId="455" xr:uid="{00000000-0005-0000-0000-000002020000}"/>
    <cellStyle name="Normal 7 20" xfId="456" xr:uid="{00000000-0005-0000-0000-000003020000}"/>
    <cellStyle name="Normal 7 21" xfId="457" xr:uid="{00000000-0005-0000-0000-000004020000}"/>
    <cellStyle name="Normal 7 22" xfId="458" xr:uid="{00000000-0005-0000-0000-000005020000}"/>
    <cellStyle name="Normal 7 23" xfId="459" xr:uid="{00000000-0005-0000-0000-000006020000}"/>
    <cellStyle name="Normal 7 24" xfId="460" xr:uid="{00000000-0005-0000-0000-000007020000}"/>
    <cellStyle name="Normal 7 3" xfId="461" xr:uid="{00000000-0005-0000-0000-000008020000}"/>
    <cellStyle name="Normal 7 4" xfId="462" xr:uid="{00000000-0005-0000-0000-000009020000}"/>
    <cellStyle name="Normal 7 5" xfId="463" xr:uid="{00000000-0005-0000-0000-00000A020000}"/>
    <cellStyle name="Normal 7 6" xfId="464" xr:uid="{00000000-0005-0000-0000-00000B020000}"/>
    <cellStyle name="Normal 7 7" xfId="465" xr:uid="{00000000-0005-0000-0000-00000C020000}"/>
    <cellStyle name="Normal 7 8" xfId="466" xr:uid="{00000000-0005-0000-0000-00000D020000}"/>
    <cellStyle name="Normal 7 9" xfId="467" xr:uid="{00000000-0005-0000-0000-00000E020000}"/>
    <cellStyle name="Normal 8" xfId="559" xr:uid="{00000000-0005-0000-0000-00000F020000}"/>
    <cellStyle name="Normal 8 10" xfId="468" xr:uid="{00000000-0005-0000-0000-000010020000}"/>
    <cellStyle name="Normal 8 11" xfId="469" xr:uid="{00000000-0005-0000-0000-000011020000}"/>
    <cellStyle name="Normal 8 12" xfId="470" xr:uid="{00000000-0005-0000-0000-000012020000}"/>
    <cellStyle name="Normal 8 13" xfId="471" xr:uid="{00000000-0005-0000-0000-000013020000}"/>
    <cellStyle name="Normal 8 14" xfId="472" xr:uid="{00000000-0005-0000-0000-000014020000}"/>
    <cellStyle name="Normal 8 15" xfId="473" xr:uid="{00000000-0005-0000-0000-000015020000}"/>
    <cellStyle name="Normal 8 16" xfId="474" xr:uid="{00000000-0005-0000-0000-000016020000}"/>
    <cellStyle name="Normal 8 17" xfId="475" xr:uid="{00000000-0005-0000-0000-000017020000}"/>
    <cellStyle name="Normal 8 18" xfId="476" xr:uid="{00000000-0005-0000-0000-000018020000}"/>
    <cellStyle name="Normal 8 19" xfId="477" xr:uid="{00000000-0005-0000-0000-000019020000}"/>
    <cellStyle name="Normal 8 2" xfId="478" xr:uid="{00000000-0005-0000-0000-00001A020000}"/>
    <cellStyle name="Normal 8 2 2" xfId="479" xr:uid="{00000000-0005-0000-0000-00001B020000}"/>
    <cellStyle name="Normal 8 20" xfId="480" xr:uid="{00000000-0005-0000-0000-00001C020000}"/>
    <cellStyle name="Normal 8 21" xfId="481" xr:uid="{00000000-0005-0000-0000-00001D020000}"/>
    <cellStyle name="Normal 8 22" xfId="482" xr:uid="{00000000-0005-0000-0000-00001E020000}"/>
    <cellStyle name="Normal 8 23" xfId="483" xr:uid="{00000000-0005-0000-0000-00001F020000}"/>
    <cellStyle name="Normal 8 24" xfId="484" xr:uid="{00000000-0005-0000-0000-000020020000}"/>
    <cellStyle name="Normal 8 25" xfId="485" xr:uid="{00000000-0005-0000-0000-000021020000}"/>
    <cellStyle name="Normal 8 26" xfId="486" xr:uid="{00000000-0005-0000-0000-000022020000}"/>
    <cellStyle name="Normal 8 27" xfId="487" xr:uid="{00000000-0005-0000-0000-000023020000}"/>
    <cellStyle name="Normal 8 28" xfId="488" xr:uid="{00000000-0005-0000-0000-000024020000}"/>
    <cellStyle name="Normal 8 29" xfId="489" xr:uid="{00000000-0005-0000-0000-000025020000}"/>
    <cellStyle name="Normal 8 29 2" xfId="490" xr:uid="{00000000-0005-0000-0000-000026020000}"/>
    <cellStyle name="Normal 8 3" xfId="491" xr:uid="{00000000-0005-0000-0000-000027020000}"/>
    <cellStyle name="Normal 8 30" xfId="492" xr:uid="{00000000-0005-0000-0000-000028020000}"/>
    <cellStyle name="Normal 8 31" xfId="493" xr:uid="{00000000-0005-0000-0000-000029020000}"/>
    <cellStyle name="Normal 8 32" xfId="494" xr:uid="{00000000-0005-0000-0000-00002A020000}"/>
    <cellStyle name="Normal 8 4" xfId="495" xr:uid="{00000000-0005-0000-0000-00002B020000}"/>
    <cellStyle name="Normal 8 5" xfId="496" xr:uid="{00000000-0005-0000-0000-00002C020000}"/>
    <cellStyle name="Normal 8 6" xfId="497" xr:uid="{00000000-0005-0000-0000-00002D020000}"/>
    <cellStyle name="Normal 8 7" xfId="498" xr:uid="{00000000-0005-0000-0000-00002E020000}"/>
    <cellStyle name="Normal 8 8" xfId="499" xr:uid="{00000000-0005-0000-0000-00002F020000}"/>
    <cellStyle name="Normal 8 9" xfId="500" xr:uid="{00000000-0005-0000-0000-000030020000}"/>
    <cellStyle name="Normal 9" xfId="501" xr:uid="{00000000-0005-0000-0000-000031020000}"/>
    <cellStyle name="Normal 9 2" xfId="502" xr:uid="{00000000-0005-0000-0000-000032020000}"/>
    <cellStyle name="Normal 9 3" xfId="503" xr:uid="{00000000-0005-0000-0000-000033020000}"/>
    <cellStyle name="Normal 9 4" xfId="504" xr:uid="{00000000-0005-0000-0000-000034020000}"/>
    <cellStyle name="Normal 9 5" xfId="505" xr:uid="{00000000-0005-0000-0000-000035020000}"/>
    <cellStyle name="Normal 9 6" xfId="506" xr:uid="{00000000-0005-0000-0000-000036020000}"/>
    <cellStyle name="Output Amounts" xfId="507" xr:uid="{00000000-0005-0000-0000-000037020000}"/>
    <cellStyle name="Output Line Items" xfId="508" xr:uid="{00000000-0005-0000-0000-000038020000}"/>
    <cellStyle name="Percent 16" xfId="510" xr:uid="{00000000-0005-0000-0000-000039020000}"/>
    <cellStyle name="Percent 16 2" xfId="511" xr:uid="{00000000-0005-0000-0000-00003A020000}"/>
    <cellStyle name="Percent 16 2 2" xfId="586" xr:uid="{00000000-0005-0000-0000-00003B020000}"/>
    <cellStyle name="Percent 16 3" xfId="512" xr:uid="{00000000-0005-0000-0000-00003C020000}"/>
    <cellStyle name="Percent 16 3 2" xfId="587" xr:uid="{00000000-0005-0000-0000-00003D020000}"/>
    <cellStyle name="Percent 16 4" xfId="513" xr:uid="{00000000-0005-0000-0000-00003E020000}"/>
    <cellStyle name="Percent 16 4 2" xfId="588" xr:uid="{00000000-0005-0000-0000-00003F020000}"/>
    <cellStyle name="Percent 16 5" xfId="585" xr:uid="{00000000-0005-0000-0000-000040020000}"/>
    <cellStyle name="Percent 2" xfId="560" xr:uid="{00000000-0005-0000-0000-000041020000}"/>
    <cellStyle name="Percent 2 2" xfId="561" xr:uid="{00000000-0005-0000-0000-000042020000}"/>
    <cellStyle name="Percent 2 3" xfId="562" xr:uid="{00000000-0005-0000-0000-000043020000}"/>
    <cellStyle name="Percent 2 4" xfId="563" xr:uid="{00000000-0005-0000-0000-000044020000}"/>
    <cellStyle name="Percent 2 5" xfId="564" xr:uid="{00000000-0005-0000-0000-000045020000}"/>
    <cellStyle name="Percent 3" xfId="565" xr:uid="{00000000-0005-0000-0000-000046020000}"/>
    <cellStyle name="Percent 3 2" xfId="566" xr:uid="{00000000-0005-0000-0000-000047020000}"/>
    <cellStyle name="Percent 3 3" xfId="567" xr:uid="{00000000-0005-0000-0000-000048020000}"/>
    <cellStyle name="Percent 4" xfId="514" xr:uid="{00000000-0005-0000-0000-000049020000}"/>
    <cellStyle name="Percent 5" xfId="515" xr:uid="{00000000-0005-0000-0000-00004A020000}"/>
    <cellStyle name="Percent 5 2" xfId="568" xr:uid="{00000000-0005-0000-0000-00004B020000}"/>
    <cellStyle name="Percent 5 3" xfId="569" xr:uid="{00000000-0005-0000-0000-00004C020000}"/>
    <cellStyle name="Percent 6" xfId="570" xr:uid="{00000000-0005-0000-0000-00004D020000}"/>
    <cellStyle name="Percent 6 2" xfId="592" xr:uid="{00000000-0005-0000-0000-00004E020000}"/>
    <cellStyle name="Percent 7" xfId="516" xr:uid="{00000000-0005-0000-0000-00004F020000}"/>
    <cellStyle name="Percent 7 2" xfId="571" xr:uid="{00000000-0005-0000-0000-000050020000}"/>
    <cellStyle name="Percent 7 3" xfId="572" xr:uid="{00000000-0005-0000-0000-000051020000}"/>
    <cellStyle name="Percent 8" xfId="509" xr:uid="{00000000-0005-0000-0000-00005202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3"/>
  <sheetViews>
    <sheetView view="pageBreakPreview" zoomScale="60" zoomScaleNormal="100" workbookViewId="0">
      <pane xSplit="3" ySplit="11" topLeftCell="D51" activePane="bottomRight" state="frozen"/>
      <selection activeCell="D12" sqref="D12"/>
      <selection pane="topRight" activeCell="D12" sqref="D12"/>
      <selection pane="bottomLeft" activeCell="D12" sqref="D12"/>
      <selection pane="bottomRight"/>
    </sheetView>
  </sheetViews>
  <sheetFormatPr defaultColWidth="9.1796875" defaultRowHeight="11.5"/>
  <cols>
    <col min="1" max="1" width="4.7265625" style="6" customWidth="1"/>
    <col min="2" max="2" width="35.7265625" style="6" customWidth="1"/>
    <col min="3" max="3" width="6.7265625" style="6" customWidth="1"/>
    <col min="4" max="7" width="14.7265625" style="6" customWidth="1"/>
    <col min="8" max="8" width="13.54296875" style="6" customWidth="1"/>
    <col min="9" max="9" width="16.26953125" style="6" bestFit="1" customWidth="1"/>
    <col min="10" max="10" width="6" style="6" customWidth="1"/>
    <col min="11" max="16384" width="9.1796875" style="6"/>
  </cols>
  <sheetData>
    <row r="1" spans="1:8" ht="12" customHeight="1">
      <c r="A1" s="6" t="s">
        <v>61</v>
      </c>
      <c r="G1" s="18" t="s">
        <v>62</v>
      </c>
      <c r="H1" s="18"/>
    </row>
    <row r="2" spans="1:8" ht="12" customHeight="1">
      <c r="A2" s="6" t="s">
        <v>114</v>
      </c>
      <c r="G2" s="18" t="s">
        <v>103</v>
      </c>
    </row>
    <row r="3" spans="1:8" s="17" customFormat="1" ht="12" customHeight="1">
      <c r="A3" s="6" t="s">
        <v>63</v>
      </c>
      <c r="B3" s="6"/>
      <c r="C3" s="6"/>
      <c r="D3" s="6"/>
      <c r="E3" s="6"/>
      <c r="F3" s="6"/>
      <c r="G3" s="6"/>
    </row>
    <row r="4" spans="1:8" s="17" customFormat="1" ht="12" customHeight="1">
      <c r="A4" s="6" t="s">
        <v>85</v>
      </c>
      <c r="B4" s="6"/>
      <c r="C4" s="6"/>
      <c r="D4" s="6"/>
      <c r="E4" s="6"/>
      <c r="F4" s="6"/>
      <c r="G4" s="6"/>
    </row>
    <row r="5" spans="1:8" s="17" customFormat="1" ht="12" customHeight="1">
      <c r="A5" s="6" t="s">
        <v>113</v>
      </c>
      <c r="B5" s="6"/>
      <c r="C5" s="6"/>
      <c r="D5" s="6"/>
      <c r="E5" s="6"/>
      <c r="F5" s="6"/>
      <c r="G5" s="6"/>
    </row>
    <row r="6" spans="1:8" s="17" customFormat="1" ht="12" customHeight="1">
      <c r="A6" s="6" t="s">
        <v>115</v>
      </c>
      <c r="B6" s="6"/>
      <c r="C6" s="6"/>
      <c r="D6" s="6"/>
      <c r="E6" s="6"/>
      <c r="F6" s="6"/>
      <c r="G6" s="6"/>
    </row>
    <row r="7" spans="1:8" ht="12" customHeight="1"/>
    <row r="8" spans="1:8" ht="12" customHeight="1">
      <c r="A8" s="6" t="s">
        <v>0</v>
      </c>
    </row>
    <row r="9" spans="1:8" ht="12" customHeight="1">
      <c r="A9" s="19"/>
      <c r="B9" s="19" t="s">
        <v>1</v>
      </c>
      <c r="C9" s="19" t="s">
        <v>2</v>
      </c>
      <c r="D9" s="19" t="s">
        <v>3</v>
      </c>
      <c r="E9" s="19" t="s">
        <v>4</v>
      </c>
      <c r="F9" s="19" t="s">
        <v>5</v>
      </c>
      <c r="G9" s="19" t="s">
        <v>6</v>
      </c>
      <c r="H9" s="19"/>
    </row>
    <row r="10" spans="1:8" ht="12" customHeight="1">
      <c r="A10" s="19"/>
      <c r="B10" s="19"/>
      <c r="C10" s="19"/>
      <c r="D10" s="19"/>
      <c r="E10" s="66" t="s">
        <v>7</v>
      </c>
      <c r="F10" s="66"/>
      <c r="G10" s="66"/>
      <c r="H10" s="20"/>
    </row>
    <row r="11" spans="1:8" ht="12" customHeight="1">
      <c r="A11" s="21" t="s">
        <v>8</v>
      </c>
      <c r="B11" s="21" t="s">
        <v>9</v>
      </c>
      <c r="C11" s="21" t="s">
        <v>10</v>
      </c>
      <c r="D11" s="21" t="s">
        <v>81</v>
      </c>
      <c r="E11" s="21" t="s">
        <v>122</v>
      </c>
      <c r="F11" s="21" t="s">
        <v>12</v>
      </c>
      <c r="G11" s="21" t="s">
        <v>13</v>
      </c>
      <c r="H11" s="20"/>
    </row>
    <row r="12" spans="1:8" ht="24" customHeight="1">
      <c r="B12" s="6" t="s">
        <v>69</v>
      </c>
    </row>
    <row r="13" spans="1:8" ht="15" customHeight="1">
      <c r="A13" s="19">
        <v>1</v>
      </c>
      <c r="B13" s="6" t="s">
        <v>14</v>
      </c>
      <c r="C13" s="22" t="s">
        <v>15</v>
      </c>
      <c r="D13" s="2">
        <v>2526537338</v>
      </c>
      <c r="E13" s="3">
        <v>272724872.74999994</v>
      </c>
      <c r="F13" s="3">
        <v>31143011.120000001</v>
      </c>
      <c r="G13" s="3">
        <f>+E13+F13</f>
        <v>303867883.86999995</v>
      </c>
      <c r="H13" s="23"/>
    </row>
    <row r="14" spans="1:8" ht="15" customHeight="1">
      <c r="A14" s="19">
        <f>1+A13</f>
        <v>2</v>
      </c>
      <c r="B14" s="6" t="s">
        <v>88</v>
      </c>
      <c r="C14" s="22" t="s">
        <v>16</v>
      </c>
      <c r="D14" s="2">
        <v>275543110</v>
      </c>
      <c r="E14" s="2">
        <v>32544394.980000008</v>
      </c>
      <c r="F14" s="2">
        <v>3408701.43</v>
      </c>
      <c r="G14" s="2">
        <f t="shared" ref="G14:G29" si="0">+E14+F14</f>
        <v>35953096.410000011</v>
      </c>
      <c r="H14" s="23"/>
    </row>
    <row r="15" spans="1:8" ht="15" customHeight="1">
      <c r="A15" s="19">
        <f t="shared" ref="A15:A55" si="1">1+A14</f>
        <v>3</v>
      </c>
      <c r="B15" s="6" t="s">
        <v>17</v>
      </c>
      <c r="C15" s="22" t="s">
        <v>18</v>
      </c>
      <c r="D15" s="2">
        <v>3659275</v>
      </c>
      <c r="E15" s="2">
        <v>421719.27</v>
      </c>
      <c r="F15" s="2">
        <v>45327.430000000015</v>
      </c>
      <c r="G15" s="2">
        <f t="shared" si="0"/>
        <v>467046.7</v>
      </c>
      <c r="H15" s="23"/>
    </row>
    <row r="16" spans="1:8" ht="15" customHeight="1">
      <c r="A16" s="19">
        <f t="shared" si="1"/>
        <v>4</v>
      </c>
      <c r="B16" s="6" t="s">
        <v>19</v>
      </c>
      <c r="C16" s="22" t="s">
        <v>20</v>
      </c>
      <c r="D16" s="2">
        <v>35538352</v>
      </c>
      <c r="E16" s="2">
        <v>3859877.7600000002</v>
      </c>
      <c r="F16" s="2">
        <v>440320.13000000006</v>
      </c>
      <c r="G16" s="2">
        <f t="shared" si="0"/>
        <v>4300197.8900000006</v>
      </c>
      <c r="H16" s="23"/>
    </row>
    <row r="17" spans="1:9" ht="15" customHeight="1">
      <c r="A17" s="19">
        <f t="shared" si="1"/>
        <v>5</v>
      </c>
      <c r="B17" s="6" t="s">
        <v>89</v>
      </c>
      <c r="C17" s="22" t="s">
        <v>49</v>
      </c>
      <c r="D17" s="2">
        <v>2651365</v>
      </c>
      <c r="E17" s="2">
        <v>93672.03</v>
      </c>
      <c r="F17" s="2">
        <v>32850.229999999996</v>
      </c>
      <c r="G17" s="2">
        <f t="shared" si="0"/>
        <v>126522.26</v>
      </c>
      <c r="H17" s="23"/>
      <c r="I17" s="63"/>
    </row>
    <row r="18" spans="1:9" ht="15" customHeight="1">
      <c r="A18" s="19">
        <f t="shared" si="1"/>
        <v>6</v>
      </c>
      <c r="B18" s="6" t="s">
        <v>65</v>
      </c>
      <c r="C18" s="22" t="s">
        <v>66</v>
      </c>
      <c r="D18" s="24">
        <v>173330002</v>
      </c>
      <c r="E18" s="2">
        <v>9924204.3199999984</v>
      </c>
      <c r="F18" s="2">
        <v>2134324.7399999998</v>
      </c>
      <c r="G18" s="2">
        <f t="shared" si="0"/>
        <v>12058529.059999999</v>
      </c>
      <c r="H18" s="23"/>
    </row>
    <row r="19" spans="1:9" ht="15" customHeight="1">
      <c r="A19" s="19">
        <f t="shared" ref="A19:A20" si="2">1+A18</f>
        <v>7</v>
      </c>
      <c r="B19" s="6" t="s">
        <v>23</v>
      </c>
      <c r="C19" s="22" t="s">
        <v>24</v>
      </c>
      <c r="D19" s="24">
        <v>42604774</v>
      </c>
      <c r="E19" s="2">
        <v>1836088.71</v>
      </c>
      <c r="F19" s="2">
        <v>929089.25</v>
      </c>
      <c r="G19" s="2">
        <f t="shared" si="0"/>
        <v>2765177.96</v>
      </c>
      <c r="H19" s="23"/>
    </row>
    <row r="20" spans="1:9" ht="15" customHeight="1">
      <c r="A20" s="19">
        <f t="shared" si="2"/>
        <v>8</v>
      </c>
      <c r="B20" s="6" t="s">
        <v>25</v>
      </c>
      <c r="C20" s="22" t="s">
        <v>78</v>
      </c>
      <c r="D20" s="24">
        <v>5348375</v>
      </c>
      <c r="E20" s="2">
        <v>444696.27999999997</v>
      </c>
      <c r="F20" s="2">
        <v>66266.09</v>
      </c>
      <c r="G20" s="2">
        <f t="shared" si="0"/>
        <v>510962.37</v>
      </c>
      <c r="H20" s="23"/>
    </row>
    <row r="21" spans="1:9" ht="15" customHeight="1">
      <c r="A21" s="19">
        <f t="shared" si="1"/>
        <v>9</v>
      </c>
      <c r="B21" s="6" t="s">
        <v>26</v>
      </c>
      <c r="C21" s="22" t="s">
        <v>27</v>
      </c>
      <c r="D21" s="24">
        <v>4058730</v>
      </c>
      <c r="E21" s="2">
        <v>397588.84</v>
      </c>
      <c r="F21" s="2">
        <v>50287.839999999997</v>
      </c>
      <c r="G21" s="2">
        <f t="shared" si="0"/>
        <v>447876.68000000005</v>
      </c>
      <c r="H21" s="23"/>
    </row>
    <row r="22" spans="1:9" ht="15" customHeight="1">
      <c r="A22" s="19">
        <f t="shared" si="1"/>
        <v>10</v>
      </c>
      <c r="B22" s="6" t="s">
        <v>28</v>
      </c>
      <c r="C22" s="22" t="s">
        <v>29</v>
      </c>
      <c r="D22" s="24">
        <v>1494847069</v>
      </c>
      <c r="E22" s="2">
        <v>122850832.82000001</v>
      </c>
      <c r="F22" s="2">
        <v>18501100.77</v>
      </c>
      <c r="G22" s="2">
        <f t="shared" si="0"/>
        <v>141351933.59</v>
      </c>
      <c r="H22" s="23"/>
    </row>
    <row r="23" spans="1:9" ht="15" customHeight="1">
      <c r="A23" s="19">
        <f t="shared" si="1"/>
        <v>11</v>
      </c>
      <c r="B23" s="6" t="s">
        <v>30</v>
      </c>
      <c r="C23" s="22" t="s">
        <v>31</v>
      </c>
      <c r="D23" s="24">
        <v>617702889</v>
      </c>
      <c r="E23" s="2">
        <v>35516469.710000001</v>
      </c>
      <c r="F23" s="2">
        <v>8436474.0300000012</v>
      </c>
      <c r="G23" s="2">
        <f t="shared" si="0"/>
        <v>43952943.740000002</v>
      </c>
      <c r="H23" s="23"/>
    </row>
    <row r="24" spans="1:9" ht="15" customHeight="1">
      <c r="A24" s="19">
        <f t="shared" si="1"/>
        <v>12</v>
      </c>
      <c r="B24" s="6" t="s">
        <v>32</v>
      </c>
      <c r="C24" s="22" t="s">
        <v>33</v>
      </c>
      <c r="D24" s="24">
        <v>356778728</v>
      </c>
      <c r="E24" s="2">
        <v>12554334.629999997</v>
      </c>
      <c r="F24" s="2">
        <v>4515362.3099999996</v>
      </c>
      <c r="G24" s="2">
        <f t="shared" si="0"/>
        <v>17069696.939999998</v>
      </c>
      <c r="H24" s="23"/>
    </row>
    <row r="25" spans="1:9" ht="15" customHeight="1">
      <c r="A25" s="19">
        <f t="shared" si="1"/>
        <v>13</v>
      </c>
      <c r="B25" s="6" t="s">
        <v>34</v>
      </c>
      <c r="C25" s="22" t="s">
        <v>35</v>
      </c>
      <c r="D25" s="24">
        <v>26176204</v>
      </c>
      <c r="E25" s="2">
        <v>2705132.61</v>
      </c>
      <c r="F25" s="2">
        <v>324328.03999999998</v>
      </c>
      <c r="G25" s="2">
        <f t="shared" si="0"/>
        <v>3029460.65</v>
      </c>
      <c r="H25" s="23"/>
    </row>
    <row r="26" spans="1:9" ht="15" customHeight="1">
      <c r="A26" s="19">
        <f t="shared" si="1"/>
        <v>14</v>
      </c>
      <c r="B26" s="6" t="s">
        <v>37</v>
      </c>
      <c r="C26" s="22" t="s">
        <v>38</v>
      </c>
      <c r="D26" s="24">
        <v>19888223</v>
      </c>
      <c r="E26" s="2">
        <v>1177806.9000000001</v>
      </c>
      <c r="F26" s="2">
        <v>1890390.2</v>
      </c>
      <c r="G26" s="2">
        <f t="shared" si="0"/>
        <v>3068197.1</v>
      </c>
      <c r="H26" s="23"/>
    </row>
    <row r="27" spans="1:9" ht="15" customHeight="1">
      <c r="A27" s="19">
        <f t="shared" si="1"/>
        <v>15</v>
      </c>
      <c r="B27" s="6" t="s">
        <v>39</v>
      </c>
      <c r="C27" s="22" t="s">
        <v>40</v>
      </c>
      <c r="D27" s="24">
        <v>280363953</v>
      </c>
      <c r="E27" s="2">
        <v>13091800.699999997</v>
      </c>
      <c r="F27" s="2">
        <v>3961333.1</v>
      </c>
      <c r="G27" s="2">
        <f t="shared" si="0"/>
        <v>17053133.799999997</v>
      </c>
      <c r="H27" s="23"/>
    </row>
    <row r="28" spans="1:9" ht="15" customHeight="1">
      <c r="A28" s="19">
        <f t="shared" si="1"/>
        <v>16</v>
      </c>
      <c r="B28" s="6" t="s">
        <v>41</v>
      </c>
      <c r="C28" s="22" t="s">
        <v>42</v>
      </c>
      <c r="D28" s="24">
        <v>1596380</v>
      </c>
      <c r="E28" s="2">
        <v>124094.05</v>
      </c>
      <c r="F28" s="2">
        <v>19779.18</v>
      </c>
      <c r="G28" s="2">
        <f t="shared" si="0"/>
        <v>143873.23000000001</v>
      </c>
      <c r="H28" s="23"/>
    </row>
    <row r="29" spans="1:9" ht="15" customHeight="1">
      <c r="A29" s="19">
        <f t="shared" si="1"/>
        <v>17</v>
      </c>
      <c r="B29" s="6" t="s">
        <v>43</v>
      </c>
      <c r="C29" s="22" t="s">
        <v>44</v>
      </c>
      <c r="D29" s="24">
        <v>201180512</v>
      </c>
      <c r="E29" s="2">
        <v>18938326.84999999</v>
      </c>
      <c r="F29" s="2">
        <v>2484716.1500000004</v>
      </c>
      <c r="G29" s="2">
        <f t="shared" si="0"/>
        <v>21423042.999999993</v>
      </c>
      <c r="H29" s="23"/>
    </row>
    <row r="30" spans="1:9" ht="15" customHeight="1" thickBot="1">
      <c r="A30" s="19">
        <f t="shared" si="1"/>
        <v>18</v>
      </c>
      <c r="B30" s="6" t="s">
        <v>45</v>
      </c>
      <c r="D30" s="4">
        <f>+SUM(D13:D29)</f>
        <v>6067805279</v>
      </c>
      <c r="E30" s="5">
        <f>+SUM(E13:E29)</f>
        <v>529205913.20999974</v>
      </c>
      <c r="F30" s="5">
        <f>+SUM(F13:F29)</f>
        <v>78383662.040000036</v>
      </c>
      <c r="G30" s="5">
        <f>+SUM(G13:G29)</f>
        <v>607589575.25</v>
      </c>
      <c r="H30" s="23"/>
    </row>
    <row r="31" spans="1:9" ht="24" customHeight="1" thickTop="1">
      <c r="A31" s="19">
        <f t="shared" si="1"/>
        <v>19</v>
      </c>
      <c r="B31" s="6" t="s">
        <v>121</v>
      </c>
      <c r="E31" s="3"/>
      <c r="F31" s="7"/>
      <c r="G31" s="25"/>
      <c r="H31" s="23"/>
    </row>
    <row r="32" spans="1:9" ht="15" customHeight="1">
      <c r="A32" s="19">
        <f t="shared" si="1"/>
        <v>20</v>
      </c>
      <c r="B32" s="6" t="s">
        <v>84</v>
      </c>
      <c r="C32" s="19">
        <v>38</v>
      </c>
      <c r="D32" s="2">
        <v>329818983</v>
      </c>
      <c r="E32" s="3">
        <v>3642224.4299999997</v>
      </c>
      <c r="F32" s="64" t="s">
        <v>93</v>
      </c>
      <c r="G32" s="25">
        <f>+E32</f>
        <v>3642224.4299999997</v>
      </c>
      <c r="H32" s="23"/>
    </row>
    <row r="33" spans="1:10" ht="15" customHeight="1" thickBot="1">
      <c r="A33" s="19">
        <f t="shared" si="1"/>
        <v>21</v>
      </c>
      <c r="B33" s="6" t="s">
        <v>68</v>
      </c>
      <c r="D33" s="4">
        <f>+D30+D32</f>
        <v>6397624262</v>
      </c>
      <c r="E33" s="11">
        <f>+E30+E32</f>
        <v>532848137.63999975</v>
      </c>
      <c r="F33" s="11">
        <f>+F30</f>
        <v>78383662.040000036</v>
      </c>
      <c r="G33" s="11">
        <f>+G30+G32</f>
        <v>611231799.67999995</v>
      </c>
      <c r="H33" s="3"/>
      <c r="I33" s="3"/>
      <c r="J33" s="25"/>
    </row>
    <row r="34" spans="1:10" ht="24" customHeight="1" thickTop="1">
      <c r="A34" s="19">
        <f t="shared" si="1"/>
        <v>22</v>
      </c>
      <c r="B34" s="6" t="s">
        <v>70</v>
      </c>
      <c r="D34" s="2"/>
      <c r="E34" s="12"/>
      <c r="F34" s="12"/>
      <c r="G34" s="65" t="s">
        <v>117</v>
      </c>
    </row>
    <row r="35" spans="1:10" ht="15" customHeight="1">
      <c r="A35" s="19">
        <f t="shared" si="1"/>
        <v>23</v>
      </c>
      <c r="B35" s="6" t="s">
        <v>14</v>
      </c>
      <c r="C35" s="22" t="s">
        <v>15</v>
      </c>
      <c r="D35" s="2">
        <v>785594721</v>
      </c>
      <c r="E35" s="3">
        <v>64772783</v>
      </c>
      <c r="F35" s="3">
        <v>18753708</v>
      </c>
      <c r="G35" s="3">
        <f>+E35+F35</f>
        <v>83526491</v>
      </c>
      <c r="I35" s="25"/>
    </row>
    <row r="36" spans="1:10" ht="15" customHeight="1">
      <c r="A36" s="19">
        <f t="shared" si="1"/>
        <v>24</v>
      </c>
      <c r="B36" s="6" t="s">
        <v>88</v>
      </c>
      <c r="C36" s="22" t="s">
        <v>46</v>
      </c>
      <c r="D36" s="2">
        <v>158892126</v>
      </c>
      <c r="E36" s="2">
        <v>16580301</v>
      </c>
      <c r="F36" s="2">
        <v>3719855</v>
      </c>
      <c r="G36" s="2">
        <f t="shared" ref="G36:G47" si="3">+E36+F36</f>
        <v>20300156</v>
      </c>
      <c r="I36" s="25"/>
    </row>
    <row r="37" spans="1:10" ht="15" customHeight="1">
      <c r="A37" s="19">
        <f t="shared" si="1"/>
        <v>25</v>
      </c>
      <c r="B37" s="6" t="s">
        <v>28</v>
      </c>
      <c r="C37" s="22" t="s">
        <v>47</v>
      </c>
      <c r="D37" s="2">
        <v>293599776</v>
      </c>
      <c r="E37" s="2">
        <v>20424776</v>
      </c>
      <c r="F37" s="2">
        <v>6701280</v>
      </c>
      <c r="G37" s="2">
        <f t="shared" si="3"/>
        <v>27126056</v>
      </c>
      <c r="I37" s="25"/>
    </row>
    <row r="38" spans="1:10" ht="15" customHeight="1">
      <c r="A38" s="19">
        <f t="shared" si="1"/>
        <v>26</v>
      </c>
      <c r="B38" s="6" t="s">
        <v>26</v>
      </c>
      <c r="C38" s="22" t="s">
        <v>48</v>
      </c>
      <c r="D38" s="2">
        <v>42914256</v>
      </c>
      <c r="E38" s="2">
        <v>3118733</v>
      </c>
      <c r="F38" s="2">
        <v>989967</v>
      </c>
      <c r="G38" s="2">
        <f t="shared" si="3"/>
        <v>4108700</v>
      </c>
      <c r="I38" s="25"/>
    </row>
    <row r="39" spans="1:10" ht="15" customHeight="1">
      <c r="A39" s="19">
        <f t="shared" si="1"/>
        <v>27</v>
      </c>
      <c r="B39" s="6" t="s">
        <v>43</v>
      </c>
      <c r="C39" s="22" t="s">
        <v>18</v>
      </c>
      <c r="D39" s="2">
        <v>52202050</v>
      </c>
      <c r="E39" s="2">
        <v>4270619</v>
      </c>
      <c r="F39" s="2">
        <v>1222003</v>
      </c>
      <c r="G39" s="2">
        <f t="shared" si="3"/>
        <v>5492622</v>
      </c>
      <c r="I39" s="25"/>
    </row>
    <row r="40" spans="1:10" ht="15" customHeight="1">
      <c r="A40" s="19">
        <f t="shared" si="1"/>
        <v>28</v>
      </c>
      <c r="B40" s="6" t="s">
        <v>21</v>
      </c>
      <c r="C40" s="22" t="s">
        <v>20</v>
      </c>
      <c r="D40" s="2">
        <v>39631655</v>
      </c>
      <c r="E40" s="2">
        <v>2166357</v>
      </c>
      <c r="F40" s="2">
        <v>921151</v>
      </c>
      <c r="G40" s="2">
        <f t="shared" si="3"/>
        <v>3087508</v>
      </c>
      <c r="I40" s="25"/>
    </row>
    <row r="41" spans="1:10" ht="15" customHeight="1">
      <c r="A41" s="19">
        <f t="shared" si="1"/>
        <v>29</v>
      </c>
      <c r="B41" s="6" t="s">
        <v>30</v>
      </c>
      <c r="C41" s="22" t="s">
        <v>49</v>
      </c>
      <c r="D41" s="2">
        <v>158878638</v>
      </c>
      <c r="E41" s="2">
        <v>7465950</v>
      </c>
      <c r="F41" s="2">
        <v>3240267</v>
      </c>
      <c r="G41" s="2">
        <f t="shared" si="3"/>
        <v>10706217</v>
      </c>
      <c r="I41" s="25"/>
    </row>
    <row r="42" spans="1:10" ht="15" customHeight="1">
      <c r="A42" s="19">
        <f t="shared" si="1"/>
        <v>30</v>
      </c>
      <c r="B42" s="6" t="s">
        <v>50</v>
      </c>
      <c r="C42" s="22" t="s">
        <v>51</v>
      </c>
      <c r="D42" s="2">
        <v>125000866</v>
      </c>
      <c r="E42" s="2">
        <v>5157358</v>
      </c>
      <c r="F42" s="2">
        <v>2614999</v>
      </c>
      <c r="G42" s="2">
        <f t="shared" si="3"/>
        <v>7772357</v>
      </c>
      <c r="I42" s="25"/>
    </row>
    <row r="43" spans="1:10" ht="15" customHeight="1">
      <c r="A43" s="19">
        <f t="shared" si="1"/>
        <v>31</v>
      </c>
      <c r="B43" s="6" t="s">
        <v>52</v>
      </c>
      <c r="C43" s="22" t="s">
        <v>22</v>
      </c>
      <c r="D43" s="2">
        <v>1809339</v>
      </c>
      <c r="E43" s="2">
        <v>298486</v>
      </c>
      <c r="F43" s="2">
        <v>40265</v>
      </c>
      <c r="G43" s="2">
        <f t="shared" si="3"/>
        <v>338751</v>
      </c>
      <c r="I43" s="25"/>
    </row>
    <row r="44" spans="1:10" ht="15" customHeight="1">
      <c r="A44" s="19">
        <f t="shared" si="1"/>
        <v>32</v>
      </c>
      <c r="B44" s="6" t="s">
        <v>34</v>
      </c>
      <c r="C44" s="22" t="s">
        <v>53</v>
      </c>
      <c r="D44" s="2">
        <v>5172876</v>
      </c>
      <c r="E44" s="2">
        <v>965983</v>
      </c>
      <c r="F44" s="2">
        <v>114994</v>
      </c>
      <c r="G44" s="2">
        <f t="shared" si="3"/>
        <v>1080977</v>
      </c>
      <c r="I44" s="25"/>
    </row>
    <row r="45" spans="1:10" ht="15" customHeight="1">
      <c r="A45" s="19">
        <f t="shared" si="1"/>
        <v>33</v>
      </c>
      <c r="B45" s="6" t="s">
        <v>54</v>
      </c>
      <c r="C45" s="22" t="s">
        <v>55</v>
      </c>
      <c r="D45" s="2">
        <v>8300042</v>
      </c>
      <c r="E45" s="2">
        <v>830927</v>
      </c>
      <c r="F45" s="2">
        <v>187226</v>
      </c>
      <c r="G45" s="2">
        <f>+E45+F45</f>
        <v>1018153</v>
      </c>
      <c r="I45" s="25"/>
    </row>
    <row r="46" spans="1:10" ht="15" customHeight="1">
      <c r="A46" s="19">
        <f t="shared" si="1"/>
        <v>34</v>
      </c>
      <c r="B46" s="6" t="s">
        <v>17</v>
      </c>
      <c r="C46" s="22" t="s">
        <v>31</v>
      </c>
      <c r="D46" s="2">
        <v>388430</v>
      </c>
      <c r="E46" s="2">
        <v>37295</v>
      </c>
      <c r="F46" s="2">
        <v>9205</v>
      </c>
      <c r="G46" s="2">
        <f t="shared" si="3"/>
        <v>46500</v>
      </c>
      <c r="I46" s="25"/>
    </row>
    <row r="47" spans="1:10" ht="15" customHeight="1">
      <c r="A47" s="19">
        <f t="shared" si="1"/>
        <v>35</v>
      </c>
      <c r="B47" s="6" t="s">
        <v>56</v>
      </c>
      <c r="C47" s="22" t="s">
        <v>33</v>
      </c>
      <c r="D47" s="2">
        <v>27481344</v>
      </c>
      <c r="E47" s="2">
        <v>1240376</v>
      </c>
      <c r="F47" s="2">
        <v>640361</v>
      </c>
      <c r="G47" s="2">
        <f t="shared" si="3"/>
        <v>1880737</v>
      </c>
      <c r="I47" s="25"/>
    </row>
    <row r="48" spans="1:10" ht="15" customHeight="1" thickBot="1">
      <c r="A48" s="19">
        <f t="shared" si="1"/>
        <v>36</v>
      </c>
      <c r="B48" s="6" t="s">
        <v>72</v>
      </c>
      <c r="D48" s="4">
        <f>+SUM(D35:D47)</f>
        <v>1699866119</v>
      </c>
      <c r="E48" s="5">
        <f>+SUM(E35:E47)</f>
        <v>127329944</v>
      </c>
      <c r="F48" s="5">
        <f>+SUM(F35:F47)</f>
        <v>39155281</v>
      </c>
      <c r="G48" s="5">
        <f>+SUM(G35:G47)</f>
        <v>166485225</v>
      </c>
      <c r="I48" s="25"/>
    </row>
    <row r="49" spans="1:9" ht="24" customHeight="1" thickTop="1">
      <c r="A49" s="19">
        <f t="shared" si="1"/>
        <v>37</v>
      </c>
      <c r="B49" s="6" t="s">
        <v>80</v>
      </c>
      <c r="D49" s="13"/>
      <c r="E49" s="8"/>
      <c r="F49" s="8"/>
      <c r="G49" s="8"/>
      <c r="I49" s="25"/>
    </row>
    <row r="50" spans="1:9" ht="15" customHeight="1">
      <c r="A50" s="19">
        <f t="shared" si="1"/>
        <v>38</v>
      </c>
      <c r="B50" s="6" t="s">
        <v>79</v>
      </c>
      <c r="C50" s="22" t="s">
        <v>36</v>
      </c>
      <c r="D50" s="2">
        <v>7764925</v>
      </c>
      <c r="E50" s="1">
        <v>139575</v>
      </c>
      <c r="F50" s="64" t="s">
        <v>93</v>
      </c>
      <c r="G50" s="25">
        <f>+E50</f>
        <v>139575</v>
      </c>
      <c r="I50" s="25"/>
    </row>
    <row r="51" spans="1:9" ht="15" customHeight="1" thickBot="1">
      <c r="A51" s="19">
        <f t="shared" si="1"/>
        <v>39</v>
      </c>
      <c r="B51" s="6" t="s">
        <v>74</v>
      </c>
      <c r="D51" s="4">
        <f>+D48+D50</f>
        <v>1707631044</v>
      </c>
      <c r="E51" s="14">
        <f>+E48+E50</f>
        <v>127469519</v>
      </c>
      <c r="F51" s="14">
        <f>F48</f>
        <v>39155281</v>
      </c>
      <c r="G51" s="14">
        <f>+G50</f>
        <v>139575</v>
      </c>
    </row>
    <row r="52" spans="1:9" ht="24" customHeight="1" thickTop="1">
      <c r="A52" s="19">
        <f t="shared" si="1"/>
        <v>40</v>
      </c>
      <c r="B52" s="6" t="s">
        <v>57</v>
      </c>
      <c r="D52" s="2"/>
      <c r="E52" s="12"/>
      <c r="F52" s="12"/>
      <c r="G52" s="65" t="s">
        <v>117</v>
      </c>
    </row>
    <row r="53" spans="1:9" ht="15" customHeight="1">
      <c r="A53" s="19">
        <f t="shared" si="1"/>
        <v>41</v>
      </c>
      <c r="B53" s="6" t="s">
        <v>58</v>
      </c>
      <c r="C53" s="19">
        <v>94</v>
      </c>
      <c r="D53" s="2">
        <v>63223969.399999999</v>
      </c>
      <c r="E53" s="1">
        <v>2722609.85</v>
      </c>
      <c r="F53" s="2">
        <v>856930.07</v>
      </c>
      <c r="G53" s="1">
        <f>+E53+F53</f>
        <v>3579539.92</v>
      </c>
    </row>
    <row r="54" spans="1:9" ht="15" customHeight="1" thickBot="1">
      <c r="A54" s="19">
        <f t="shared" si="1"/>
        <v>42</v>
      </c>
      <c r="B54" s="6" t="s">
        <v>59</v>
      </c>
      <c r="D54" s="4">
        <f>+D53</f>
        <v>63223969.399999999</v>
      </c>
      <c r="E54" s="5">
        <f>+E53</f>
        <v>2722609.85</v>
      </c>
      <c r="F54" s="5">
        <f>+F53</f>
        <v>856930.07</v>
      </c>
      <c r="G54" s="5">
        <f>+G53</f>
        <v>3579539.92</v>
      </c>
    </row>
    <row r="55" spans="1:9" ht="24" customHeight="1" thickTop="1" thickBot="1">
      <c r="A55" s="19">
        <f t="shared" si="1"/>
        <v>43</v>
      </c>
      <c r="B55" s="6" t="s">
        <v>60</v>
      </c>
      <c r="D55" s="15">
        <f>+D33+D51+D54</f>
        <v>8168479275.3999996</v>
      </c>
      <c r="E55" s="16">
        <f>+E33+E51+E54</f>
        <v>663040266.48999977</v>
      </c>
      <c r="F55" s="16">
        <f>+F33+F51+F54</f>
        <v>118395873.11000003</v>
      </c>
      <c r="G55" s="16">
        <f>+G33+G51+G54</f>
        <v>614950914.5999999</v>
      </c>
      <c r="H55" s="8"/>
    </row>
    <row r="56" spans="1:9" ht="12" thickTop="1">
      <c r="A56" s="19"/>
    </row>
    <row r="57" spans="1:9">
      <c r="A57" s="19" t="s">
        <v>93</v>
      </c>
      <c r="B57" s="6" t="s">
        <v>116</v>
      </c>
      <c r="E57" s="25"/>
    </row>
    <row r="58" spans="1:9">
      <c r="A58" s="19" t="s">
        <v>117</v>
      </c>
      <c r="B58" s="6" t="s">
        <v>118</v>
      </c>
      <c r="E58" s="25"/>
    </row>
    <row r="59" spans="1:9">
      <c r="A59" s="19" t="s">
        <v>119</v>
      </c>
      <c r="B59" s="6" t="s">
        <v>123</v>
      </c>
    </row>
    <row r="60" spans="1:9">
      <c r="A60" s="27" t="s">
        <v>97</v>
      </c>
      <c r="B60" s="6" t="s">
        <v>112</v>
      </c>
    </row>
    <row r="63" spans="1:9">
      <c r="E63" s="25"/>
    </row>
  </sheetData>
  <mergeCells count="1">
    <mergeCell ref="E10:G10"/>
  </mergeCells>
  <pageMargins left="1.25" right="0.75" top="0.75" bottom="0.75" header="0.3" footer="0.3"/>
  <pageSetup scale="76" orientation="portrait" horizontalDpi="1200" verticalDpi="1200" r:id="rId1"/>
  <ignoredErrors>
    <ignoredError sqref="C17 C35:C52 C13:C16 C30:C31 C18:C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9"/>
  <sheetViews>
    <sheetView view="pageBreakPreview" zoomScale="60" zoomScaleNormal="100" workbookViewId="0">
      <pane xSplit="3" ySplit="11" topLeftCell="D48" activePane="bottomRight" state="frozen"/>
      <selection activeCell="B49" sqref="B49"/>
      <selection pane="topRight" activeCell="B49" sqref="B49"/>
      <selection pane="bottomLeft" activeCell="B49" sqref="B49"/>
      <selection pane="bottomRight" activeCell="E33" sqref="E33"/>
    </sheetView>
  </sheetViews>
  <sheetFormatPr defaultColWidth="9.1796875" defaultRowHeight="11.5"/>
  <cols>
    <col min="1" max="1" width="4.7265625" style="6" customWidth="1"/>
    <col min="2" max="2" width="35.7265625" style="6" customWidth="1"/>
    <col min="3" max="3" width="6.7265625" style="6" customWidth="1"/>
    <col min="4" max="7" width="14.7265625" style="6" customWidth="1"/>
    <col min="8" max="10" width="10.1796875" style="6" customWidth="1"/>
    <col min="11" max="16384" width="9.1796875" style="6"/>
  </cols>
  <sheetData>
    <row r="1" spans="1:7" ht="12" customHeight="1">
      <c r="A1" s="6" t="s">
        <v>61</v>
      </c>
      <c r="G1" s="18" t="s">
        <v>62</v>
      </c>
    </row>
    <row r="2" spans="1:7" ht="12" customHeight="1">
      <c r="A2" s="6" t="s">
        <v>114</v>
      </c>
      <c r="G2" s="18" t="s">
        <v>104</v>
      </c>
    </row>
    <row r="3" spans="1:7" ht="12" customHeight="1">
      <c r="A3" s="6" t="s">
        <v>63</v>
      </c>
    </row>
    <row r="4" spans="1:7" ht="12" customHeight="1">
      <c r="A4" s="6" t="s">
        <v>85</v>
      </c>
    </row>
    <row r="5" spans="1:7" ht="12" customHeight="1">
      <c r="A5" s="6" t="s">
        <v>113</v>
      </c>
    </row>
    <row r="6" spans="1:7" ht="12" customHeight="1">
      <c r="A6" s="6" t="s">
        <v>115</v>
      </c>
    </row>
    <row r="7" spans="1:7" ht="12" customHeight="1"/>
    <row r="8" spans="1:7" ht="12" customHeight="1">
      <c r="A8" s="6" t="s">
        <v>82</v>
      </c>
    </row>
    <row r="9" spans="1:7" ht="12" customHeight="1">
      <c r="A9" s="19"/>
      <c r="B9" s="19" t="s">
        <v>1</v>
      </c>
      <c r="C9" s="19" t="s">
        <v>2</v>
      </c>
      <c r="D9" s="19" t="s">
        <v>3</v>
      </c>
      <c r="E9" s="19" t="s">
        <v>4</v>
      </c>
      <c r="F9" s="19" t="s">
        <v>5</v>
      </c>
      <c r="G9" s="19" t="s">
        <v>6</v>
      </c>
    </row>
    <row r="10" spans="1:7" ht="12" customHeight="1">
      <c r="A10" s="19"/>
      <c r="B10" s="19"/>
      <c r="C10" s="19"/>
      <c r="D10" s="19"/>
      <c r="E10" s="66" t="s">
        <v>7</v>
      </c>
      <c r="F10" s="66"/>
      <c r="G10" s="66"/>
    </row>
    <row r="11" spans="1:7" ht="12" customHeight="1">
      <c r="A11" s="21" t="s">
        <v>8</v>
      </c>
      <c r="B11" s="21" t="s">
        <v>9</v>
      </c>
      <c r="C11" s="21" t="s">
        <v>10</v>
      </c>
      <c r="D11" s="21" t="s">
        <v>81</v>
      </c>
      <c r="E11" s="21" t="s">
        <v>11</v>
      </c>
      <c r="F11" s="21" t="s">
        <v>12</v>
      </c>
      <c r="G11" s="21" t="s">
        <v>13</v>
      </c>
    </row>
    <row r="12" spans="1:7" ht="24" customHeight="1">
      <c r="B12" s="6" t="s">
        <v>69</v>
      </c>
    </row>
    <row r="13" spans="1:7" ht="15" customHeight="1">
      <c r="A13" s="19">
        <v>1</v>
      </c>
      <c r="B13" s="6" t="s">
        <v>14</v>
      </c>
      <c r="C13" s="22" t="s">
        <v>15</v>
      </c>
      <c r="D13" s="2">
        <v>0</v>
      </c>
      <c r="E13" s="3">
        <v>5785748.4070391068</v>
      </c>
      <c r="F13" s="28">
        <v>1285548.2860514501</v>
      </c>
      <c r="G13" s="3">
        <f>E13+F13</f>
        <v>7071296.6930905571</v>
      </c>
    </row>
    <row r="14" spans="1:7" ht="15" customHeight="1">
      <c r="A14" s="19">
        <f>1+A13</f>
        <v>2</v>
      </c>
      <c r="B14" s="6" t="s">
        <v>88</v>
      </c>
      <c r="C14" s="22" t="s">
        <v>16</v>
      </c>
      <c r="D14" s="2">
        <v>0</v>
      </c>
      <c r="E14" s="3">
        <v>854200.43732673256</v>
      </c>
      <c r="F14" s="28">
        <v>117149.56104721549</v>
      </c>
      <c r="G14" s="2">
        <f t="shared" ref="G14:G29" si="0">E14+F14</f>
        <v>971349.99837394804</v>
      </c>
    </row>
    <row r="15" spans="1:7" ht="15" customHeight="1">
      <c r="A15" s="19">
        <f t="shared" ref="A15:A55" si="1">1+A14</f>
        <v>3</v>
      </c>
      <c r="B15" s="6" t="s">
        <v>17</v>
      </c>
      <c r="C15" s="22" t="s">
        <v>18</v>
      </c>
      <c r="D15" s="2">
        <v>0</v>
      </c>
      <c r="E15" s="3">
        <v>39447.03412109374</v>
      </c>
      <c r="F15" s="28">
        <v>1478.3619074324788</v>
      </c>
      <c r="G15" s="2">
        <f t="shared" si="0"/>
        <v>40925.396028526222</v>
      </c>
    </row>
    <row r="16" spans="1:7" ht="15" customHeight="1">
      <c r="A16" s="19">
        <f t="shared" si="1"/>
        <v>4</v>
      </c>
      <c r="B16" s="6" t="s">
        <v>19</v>
      </c>
      <c r="C16" s="22" t="s">
        <v>20</v>
      </c>
      <c r="D16" s="2">
        <v>0</v>
      </c>
      <c r="E16" s="3">
        <v>149261.04247588423</v>
      </c>
      <c r="F16" s="28">
        <v>14508.37845515421</v>
      </c>
      <c r="G16" s="2">
        <f t="shared" si="0"/>
        <v>163769.42093103845</v>
      </c>
    </row>
    <row r="17" spans="1:10" ht="15" customHeight="1">
      <c r="A17" s="19">
        <f t="shared" si="1"/>
        <v>5</v>
      </c>
      <c r="B17" s="6" t="s">
        <v>89</v>
      </c>
      <c r="C17" s="22" t="s">
        <v>49</v>
      </c>
      <c r="D17" s="2">
        <v>0</v>
      </c>
      <c r="E17" s="3">
        <v>1405.5720930232562</v>
      </c>
      <c r="F17" s="28">
        <v>-6343.0945688579232</v>
      </c>
      <c r="G17" s="2">
        <f t="shared" si="0"/>
        <v>-4937.5224758346667</v>
      </c>
    </row>
    <row r="18" spans="1:10" ht="15" customHeight="1">
      <c r="A18" s="19">
        <f t="shared" si="1"/>
        <v>6</v>
      </c>
      <c r="B18" s="6" t="s">
        <v>65</v>
      </c>
      <c r="C18" s="22" t="s">
        <v>66</v>
      </c>
      <c r="D18" s="2">
        <v>0</v>
      </c>
      <c r="E18" s="3">
        <v>231543.01764705873</v>
      </c>
      <c r="F18" s="28">
        <v>66865.451243670861</v>
      </c>
      <c r="G18" s="2">
        <f t="shared" si="0"/>
        <v>298408.46889072959</v>
      </c>
    </row>
    <row r="19" spans="1:10" ht="15" customHeight="1">
      <c r="A19" s="19">
        <f t="shared" si="1"/>
        <v>7</v>
      </c>
      <c r="B19" s="6" t="s">
        <v>23</v>
      </c>
      <c r="C19" s="22" t="s">
        <v>24</v>
      </c>
      <c r="D19" s="2">
        <v>0</v>
      </c>
      <c r="E19" s="3">
        <v>-7130.7599999999993</v>
      </c>
      <c r="F19" s="28">
        <v>36794.949999999953</v>
      </c>
      <c r="G19" s="2">
        <f t="shared" si="0"/>
        <v>29664.189999999955</v>
      </c>
    </row>
    <row r="20" spans="1:10" ht="15" customHeight="1">
      <c r="A20" s="19">
        <f t="shared" si="1"/>
        <v>8</v>
      </c>
      <c r="B20" s="6" t="s">
        <v>25</v>
      </c>
      <c r="C20" s="22" t="s">
        <v>78</v>
      </c>
      <c r="D20" s="2">
        <v>0</v>
      </c>
      <c r="E20" s="3">
        <v>49364.061771300432</v>
      </c>
      <c r="F20" s="28">
        <v>2062.0050421670162</v>
      </c>
      <c r="G20" s="2">
        <f t="shared" si="0"/>
        <v>51426.066813467449</v>
      </c>
    </row>
    <row r="21" spans="1:10" ht="15" customHeight="1">
      <c r="A21" s="19">
        <f t="shared" si="1"/>
        <v>9</v>
      </c>
      <c r="B21" s="6" t="s">
        <v>26</v>
      </c>
      <c r="C21" s="22" t="s">
        <v>27</v>
      </c>
      <c r="D21" s="2">
        <v>0</v>
      </c>
      <c r="E21" s="3">
        <v>21826.653015873013</v>
      </c>
      <c r="F21" s="28">
        <v>1657.2491519218088</v>
      </c>
      <c r="G21" s="2">
        <f t="shared" si="0"/>
        <v>23483.902167794822</v>
      </c>
    </row>
    <row r="22" spans="1:10" ht="15" customHeight="1">
      <c r="A22" s="19">
        <f t="shared" si="1"/>
        <v>10</v>
      </c>
      <c r="B22" s="6" t="s">
        <v>28</v>
      </c>
      <c r="C22" s="22" t="s">
        <v>29</v>
      </c>
      <c r="D22" s="2">
        <v>0</v>
      </c>
      <c r="E22" s="3">
        <v>2553607.8118421049</v>
      </c>
      <c r="F22" s="28">
        <v>607633.9760220102</v>
      </c>
      <c r="G22" s="2">
        <f t="shared" si="0"/>
        <v>3161241.7878641151</v>
      </c>
    </row>
    <row r="23" spans="1:10" ht="15" customHeight="1">
      <c r="A23" s="19">
        <f t="shared" si="1"/>
        <v>11</v>
      </c>
      <c r="B23" s="6" t="s">
        <v>30</v>
      </c>
      <c r="C23" s="22" t="s">
        <v>31</v>
      </c>
      <c r="D23" s="2">
        <v>0</v>
      </c>
      <c r="E23" s="3">
        <v>533515.75046285719</v>
      </c>
      <c r="F23" s="28">
        <v>276720.14014386706</v>
      </c>
      <c r="G23" s="2">
        <f t="shared" si="0"/>
        <v>810235.89060672419</v>
      </c>
    </row>
    <row r="24" spans="1:10" ht="15" customHeight="1">
      <c r="A24" s="19">
        <f>1+A23</f>
        <v>12</v>
      </c>
      <c r="B24" s="6" t="s">
        <v>32</v>
      </c>
      <c r="C24" s="22" t="s">
        <v>33</v>
      </c>
      <c r="D24" s="2">
        <v>0</v>
      </c>
      <c r="E24" s="3">
        <v>-36853.08</v>
      </c>
      <c r="F24" s="28">
        <v>158058.24000000022</v>
      </c>
      <c r="G24" s="2">
        <f t="shared" si="0"/>
        <v>121205.16000000022</v>
      </c>
    </row>
    <row r="25" spans="1:10" ht="15" customHeight="1">
      <c r="A25" s="19">
        <f t="shared" si="1"/>
        <v>13</v>
      </c>
      <c r="B25" s="6" t="s">
        <v>34</v>
      </c>
      <c r="C25" s="22" t="s">
        <v>35</v>
      </c>
      <c r="D25" s="2">
        <v>0</v>
      </c>
      <c r="E25" s="3">
        <v>154996.71954773867</v>
      </c>
      <c r="F25" s="28">
        <v>10791.043579139292</v>
      </c>
      <c r="G25" s="2">
        <f t="shared" si="0"/>
        <v>165787.76312687795</v>
      </c>
      <c r="J25" s="6" t="s">
        <v>67</v>
      </c>
    </row>
    <row r="26" spans="1:10" ht="15" customHeight="1">
      <c r="A26" s="19">
        <f t="shared" si="1"/>
        <v>14</v>
      </c>
      <c r="B26" s="6" t="s">
        <v>37</v>
      </c>
      <c r="C26" s="22" t="s">
        <v>38</v>
      </c>
      <c r="D26" s="2">
        <v>0</v>
      </c>
      <c r="E26" s="3">
        <v>-4010.5200000000004</v>
      </c>
      <c r="F26" s="28">
        <v>181205.65063176738</v>
      </c>
      <c r="G26" s="2">
        <f t="shared" si="0"/>
        <v>177195.13063176739</v>
      </c>
    </row>
    <row r="27" spans="1:10" ht="15" customHeight="1">
      <c r="A27" s="19">
        <f t="shared" si="1"/>
        <v>15</v>
      </c>
      <c r="B27" s="6" t="s">
        <v>39</v>
      </c>
      <c r="C27" s="22" t="s">
        <v>40</v>
      </c>
      <c r="D27" s="2">
        <v>0</v>
      </c>
      <c r="E27" s="3">
        <v>-39032.04</v>
      </c>
      <c r="F27" s="28">
        <v>143157.4908626629</v>
      </c>
      <c r="G27" s="2">
        <f t="shared" si="0"/>
        <v>104125.4508626629</v>
      </c>
    </row>
    <row r="28" spans="1:10" ht="15" customHeight="1">
      <c r="A28" s="19">
        <f t="shared" si="1"/>
        <v>16</v>
      </c>
      <c r="B28" s="6" t="s">
        <v>41</v>
      </c>
      <c r="C28" s="22" t="s">
        <v>42</v>
      </c>
      <c r="D28" s="2">
        <v>0</v>
      </c>
      <c r="E28" s="3">
        <v>9388.7299999999977</v>
      </c>
      <c r="F28" s="28">
        <v>642.34999999999854</v>
      </c>
      <c r="G28" s="2">
        <f t="shared" si="0"/>
        <v>10031.079999999996</v>
      </c>
    </row>
    <row r="29" spans="1:10" ht="15" customHeight="1">
      <c r="A29" s="19">
        <f t="shared" si="1"/>
        <v>17</v>
      </c>
      <c r="B29" s="6" t="s">
        <v>43</v>
      </c>
      <c r="C29" s="22" t="s">
        <v>44</v>
      </c>
      <c r="D29" s="2">
        <v>0</v>
      </c>
      <c r="E29" s="3">
        <v>558345.875</v>
      </c>
      <c r="F29" s="28">
        <v>92378.04365724721</v>
      </c>
      <c r="G29" s="2">
        <f t="shared" si="0"/>
        <v>650723.91865724721</v>
      </c>
    </row>
    <row r="30" spans="1:10" ht="15" customHeight="1">
      <c r="A30" s="19">
        <f t="shared" si="1"/>
        <v>18</v>
      </c>
      <c r="B30" s="6" t="s">
        <v>71</v>
      </c>
      <c r="D30" s="9">
        <f>SUM(D13:D29)</f>
        <v>0</v>
      </c>
      <c r="E30" s="10">
        <f>+SUM(E13:E29)</f>
        <v>10855624.712342776</v>
      </c>
      <c r="F30" s="10">
        <f>+SUM(F13:F29)</f>
        <v>2990308.0832268484</v>
      </c>
      <c r="G30" s="10">
        <f>+SUM(G13:G29)</f>
        <v>13845932.795569621</v>
      </c>
    </row>
    <row r="31" spans="1:10" ht="24" customHeight="1">
      <c r="A31" s="19">
        <f t="shared" si="1"/>
        <v>19</v>
      </c>
      <c r="B31" s="6" t="s">
        <v>121</v>
      </c>
      <c r="E31" s="3"/>
      <c r="F31" s="7"/>
    </row>
    <row r="32" spans="1:10" ht="15" customHeight="1">
      <c r="A32" s="19">
        <f t="shared" si="1"/>
        <v>20</v>
      </c>
      <c r="B32" s="6" t="s">
        <v>84</v>
      </c>
      <c r="C32" s="19">
        <v>38</v>
      </c>
      <c r="D32" s="2">
        <v>0</v>
      </c>
      <c r="E32" s="3">
        <v>-10924.197319999999</v>
      </c>
      <c r="F32" s="64" t="s">
        <v>93</v>
      </c>
      <c r="G32" s="25">
        <f>+E32</f>
        <v>-10924.197319999999</v>
      </c>
    </row>
    <row r="33" spans="1:7" ht="15" customHeight="1" thickBot="1">
      <c r="A33" s="19">
        <f t="shared" si="1"/>
        <v>21</v>
      </c>
      <c r="B33" s="6" t="s">
        <v>68</v>
      </c>
      <c r="D33" s="4">
        <f>+D30+D32</f>
        <v>0</v>
      </c>
      <c r="E33" s="11">
        <f>+E30+E32</f>
        <v>10844700.515022777</v>
      </c>
      <c r="F33" s="11">
        <f>+F30</f>
        <v>2990308.0832268484</v>
      </c>
      <c r="G33" s="11">
        <f>+G30+G32</f>
        <v>13835008.598249622</v>
      </c>
    </row>
    <row r="34" spans="1:7" ht="24" customHeight="1" thickTop="1">
      <c r="A34" s="19">
        <f t="shared" si="1"/>
        <v>22</v>
      </c>
      <c r="B34" s="6" t="s">
        <v>70</v>
      </c>
      <c r="D34" s="2"/>
      <c r="F34" s="7"/>
      <c r="G34" s="65" t="s">
        <v>117</v>
      </c>
    </row>
    <row r="35" spans="1:7" ht="15" customHeight="1">
      <c r="A35" s="19">
        <f t="shared" si="1"/>
        <v>23</v>
      </c>
      <c r="B35" s="6" t="s">
        <v>14</v>
      </c>
      <c r="C35" s="22" t="s">
        <v>15</v>
      </c>
      <c r="D35" s="2">
        <v>0</v>
      </c>
      <c r="E35" s="29">
        <v>0</v>
      </c>
      <c r="F35" s="29">
        <v>-1850875.5229095819</v>
      </c>
      <c r="G35" s="3">
        <f t="shared" ref="G35:G47" si="2">+E35+F35</f>
        <v>-1850875.5229095819</v>
      </c>
    </row>
    <row r="36" spans="1:7" ht="15" customHeight="1">
      <c r="A36" s="19">
        <f t="shared" si="1"/>
        <v>24</v>
      </c>
      <c r="B36" s="6" t="s">
        <v>88</v>
      </c>
      <c r="C36" s="22" t="s">
        <v>46</v>
      </c>
      <c r="D36" s="2">
        <v>0</v>
      </c>
      <c r="E36" s="2">
        <v>0</v>
      </c>
      <c r="F36" s="2">
        <v>-379744.05233896896</v>
      </c>
      <c r="G36" s="2">
        <f t="shared" si="2"/>
        <v>-379744.05233896896</v>
      </c>
    </row>
    <row r="37" spans="1:7" ht="15" customHeight="1">
      <c r="A37" s="19">
        <f t="shared" si="1"/>
        <v>25</v>
      </c>
      <c r="B37" s="6" t="s">
        <v>28</v>
      </c>
      <c r="C37" s="22" t="s">
        <v>47</v>
      </c>
      <c r="D37" s="2">
        <v>0</v>
      </c>
      <c r="E37" s="2">
        <v>0</v>
      </c>
      <c r="F37" s="2">
        <v>-661828.82478520216</v>
      </c>
      <c r="G37" s="2">
        <f t="shared" si="2"/>
        <v>-661828.82478520216</v>
      </c>
    </row>
    <row r="38" spans="1:7" ht="15" customHeight="1">
      <c r="A38" s="19">
        <f t="shared" si="1"/>
        <v>26</v>
      </c>
      <c r="B38" s="6" t="s">
        <v>26</v>
      </c>
      <c r="C38" s="22" t="s">
        <v>48</v>
      </c>
      <c r="D38" s="2">
        <v>0</v>
      </c>
      <c r="E38" s="2">
        <v>0</v>
      </c>
      <c r="F38" s="2">
        <v>-94762.261596174969</v>
      </c>
      <c r="G38" s="2">
        <f t="shared" si="2"/>
        <v>-94762.261596174969</v>
      </c>
    </row>
    <row r="39" spans="1:7" ht="15" customHeight="1">
      <c r="A39" s="19">
        <f t="shared" si="1"/>
        <v>27</v>
      </c>
      <c r="B39" s="6" t="s">
        <v>43</v>
      </c>
      <c r="C39" s="22" t="s">
        <v>18</v>
      </c>
      <c r="D39" s="2">
        <v>0</v>
      </c>
      <c r="E39" s="2">
        <v>0</v>
      </c>
      <c r="F39" s="2">
        <v>-120063.50484329271</v>
      </c>
      <c r="G39" s="2">
        <f t="shared" si="2"/>
        <v>-120063.50484329271</v>
      </c>
    </row>
    <row r="40" spans="1:7" ht="15" customHeight="1">
      <c r="A40" s="19">
        <f t="shared" si="1"/>
        <v>28</v>
      </c>
      <c r="B40" s="6" t="s">
        <v>21</v>
      </c>
      <c r="C40" s="22" t="s">
        <v>20</v>
      </c>
      <c r="D40" s="2">
        <v>0</v>
      </c>
      <c r="E40" s="2">
        <v>0</v>
      </c>
      <c r="F40" s="2">
        <v>-92308.546126572794</v>
      </c>
      <c r="G40" s="2">
        <f t="shared" si="2"/>
        <v>-92308.546126572794</v>
      </c>
    </row>
    <row r="41" spans="1:7" ht="15" customHeight="1">
      <c r="A41" s="19">
        <f t="shared" si="1"/>
        <v>29</v>
      </c>
      <c r="B41" s="6" t="s">
        <v>30</v>
      </c>
      <c r="C41" s="22" t="s">
        <v>49</v>
      </c>
      <c r="D41" s="2">
        <v>0</v>
      </c>
      <c r="E41" s="2">
        <v>0</v>
      </c>
      <c r="F41" s="2">
        <v>-327914.01379488164</v>
      </c>
      <c r="G41" s="2">
        <f t="shared" si="2"/>
        <v>-327914.01379488164</v>
      </c>
    </row>
    <row r="42" spans="1:7" ht="15" customHeight="1">
      <c r="A42" s="19">
        <f t="shared" si="1"/>
        <v>30</v>
      </c>
      <c r="B42" s="6" t="s">
        <v>50</v>
      </c>
      <c r="C42" s="22" t="s">
        <v>51</v>
      </c>
      <c r="D42" s="2">
        <v>0</v>
      </c>
      <c r="E42" s="24">
        <v>-752696.27399999986</v>
      </c>
      <c r="F42" s="24">
        <v>-261920.96902838862</v>
      </c>
      <c r="G42" s="2">
        <f t="shared" si="2"/>
        <v>-1014617.2430283885</v>
      </c>
    </row>
    <row r="43" spans="1:7" ht="15" customHeight="1">
      <c r="A43" s="19">
        <f t="shared" si="1"/>
        <v>31</v>
      </c>
      <c r="B43" s="6" t="s">
        <v>52</v>
      </c>
      <c r="C43" s="22" t="s">
        <v>22</v>
      </c>
      <c r="D43" s="2">
        <v>0</v>
      </c>
      <c r="E43" s="2">
        <v>0</v>
      </c>
      <c r="F43" s="2">
        <v>-4047.9869267820141</v>
      </c>
      <c r="G43" s="2">
        <f t="shared" si="2"/>
        <v>-4047.9869267820141</v>
      </c>
    </row>
    <row r="44" spans="1:7" ht="15" customHeight="1">
      <c r="A44" s="19">
        <f t="shared" si="1"/>
        <v>32</v>
      </c>
      <c r="B44" s="6" t="s">
        <v>34</v>
      </c>
      <c r="C44" s="22" t="s">
        <v>53</v>
      </c>
      <c r="D44" s="2">
        <v>0</v>
      </c>
      <c r="E44" s="2">
        <v>0</v>
      </c>
      <c r="F44" s="2">
        <v>-11638.219644459812</v>
      </c>
      <c r="G44" s="2">
        <f t="shared" si="2"/>
        <v>-11638.219644459812</v>
      </c>
    </row>
    <row r="45" spans="1:7" ht="15" customHeight="1">
      <c r="A45" s="19">
        <f t="shared" si="1"/>
        <v>33</v>
      </c>
      <c r="B45" s="6" t="s">
        <v>54</v>
      </c>
      <c r="C45" s="22" t="s">
        <v>55</v>
      </c>
      <c r="D45" s="2">
        <v>0</v>
      </c>
      <c r="E45" s="2">
        <v>0</v>
      </c>
      <c r="F45" s="2">
        <v>-19063.91021792934</v>
      </c>
      <c r="G45" s="2">
        <f t="shared" si="2"/>
        <v>-19063.91021792934</v>
      </c>
    </row>
    <row r="46" spans="1:7" ht="15" customHeight="1">
      <c r="A46" s="19">
        <f t="shared" si="1"/>
        <v>34</v>
      </c>
      <c r="B46" s="6" t="s">
        <v>17</v>
      </c>
      <c r="C46" s="22" t="s">
        <v>31</v>
      </c>
      <c r="D46" s="2">
        <v>0</v>
      </c>
      <c r="E46" s="2">
        <v>0</v>
      </c>
      <c r="F46" s="2">
        <v>-963.95867752149604</v>
      </c>
      <c r="G46" s="2">
        <f t="shared" si="2"/>
        <v>-963.95867752149604</v>
      </c>
    </row>
    <row r="47" spans="1:7" ht="15" customHeight="1">
      <c r="A47" s="19">
        <f t="shared" si="1"/>
        <v>35</v>
      </c>
      <c r="B47" s="6" t="s">
        <v>56</v>
      </c>
      <c r="C47" s="22" t="s">
        <v>33</v>
      </c>
      <c r="D47" s="2">
        <v>0</v>
      </c>
      <c r="E47" s="2">
        <v>0</v>
      </c>
      <c r="F47" s="2">
        <v>-65203.46859444445</v>
      </c>
      <c r="G47" s="2">
        <f t="shared" si="2"/>
        <v>-65203.46859444445</v>
      </c>
    </row>
    <row r="48" spans="1:7" ht="15" customHeight="1">
      <c r="A48" s="19">
        <f t="shared" si="1"/>
        <v>36</v>
      </c>
      <c r="B48" s="6" t="s">
        <v>72</v>
      </c>
      <c r="D48" s="9">
        <f>SUM(D35:D47)</f>
        <v>0</v>
      </c>
      <c r="E48" s="10">
        <f>SUM(E35:E47)</f>
        <v>-752696.27399999986</v>
      </c>
      <c r="F48" s="10">
        <f t="shared" ref="F48:G48" si="3">SUM(F35:F47)</f>
        <v>-3890335.2394842007</v>
      </c>
      <c r="G48" s="10">
        <f t="shared" si="3"/>
        <v>-4643031.5134842023</v>
      </c>
    </row>
    <row r="49" spans="1:10" ht="24" customHeight="1">
      <c r="A49" s="19">
        <f t="shared" si="1"/>
        <v>37</v>
      </c>
      <c r="B49" s="6" t="s">
        <v>80</v>
      </c>
      <c r="D49" s="2"/>
      <c r="F49" s="7"/>
    </row>
    <row r="50" spans="1:10" ht="15" customHeight="1">
      <c r="A50" s="19">
        <f t="shared" si="1"/>
        <v>38</v>
      </c>
      <c r="B50" s="6" t="s">
        <v>73</v>
      </c>
      <c r="C50" s="19">
        <v>29</v>
      </c>
      <c r="D50" s="2">
        <v>0</v>
      </c>
      <c r="E50" s="29">
        <v>0</v>
      </c>
      <c r="F50" s="64" t="s">
        <v>93</v>
      </c>
      <c r="G50" s="25">
        <f>+E50</f>
        <v>0</v>
      </c>
    </row>
    <row r="51" spans="1:10" ht="15" customHeight="1" thickBot="1">
      <c r="A51" s="19">
        <f t="shared" si="1"/>
        <v>39</v>
      </c>
      <c r="B51" s="6" t="s">
        <v>74</v>
      </c>
      <c r="D51" s="4">
        <f>D48+D50</f>
        <v>0</v>
      </c>
      <c r="E51" s="14">
        <f t="shared" ref="E51" si="4">+E48+E50</f>
        <v>-752696.27399999986</v>
      </c>
      <c r="F51" s="14">
        <f>F48</f>
        <v>-3890335.2394842007</v>
      </c>
      <c r="G51" s="14">
        <f>+G50</f>
        <v>0</v>
      </c>
      <c r="H51" s="25"/>
      <c r="I51" s="25"/>
      <c r="J51" s="25"/>
    </row>
    <row r="52" spans="1:10" ht="24" customHeight="1" thickTop="1">
      <c r="A52" s="19">
        <f t="shared" si="1"/>
        <v>40</v>
      </c>
      <c r="B52" s="6" t="s">
        <v>57</v>
      </c>
      <c r="D52" s="2"/>
      <c r="E52" s="12"/>
      <c r="F52" s="12"/>
      <c r="G52" s="65" t="s">
        <v>117</v>
      </c>
    </row>
    <row r="53" spans="1:10" ht="15" customHeight="1">
      <c r="A53" s="19">
        <f t="shared" si="1"/>
        <v>41</v>
      </c>
      <c r="B53" s="6" t="s">
        <v>58</v>
      </c>
      <c r="C53" s="19">
        <v>94</v>
      </c>
      <c r="D53" s="2">
        <v>0</v>
      </c>
      <c r="E53" s="29">
        <v>21898.760000000708</v>
      </c>
      <c r="F53" s="29">
        <v>-113036.83000000019</v>
      </c>
      <c r="G53" s="3">
        <f>+E53+F53</f>
        <v>-91138.069999999483</v>
      </c>
    </row>
    <row r="54" spans="1:10" ht="15" customHeight="1" thickBot="1">
      <c r="A54" s="19">
        <f t="shared" si="1"/>
        <v>42</v>
      </c>
      <c r="B54" s="6" t="s">
        <v>59</v>
      </c>
      <c r="D54" s="4">
        <f>+D53</f>
        <v>0</v>
      </c>
      <c r="E54" s="5">
        <f>+E53</f>
        <v>21898.760000000708</v>
      </c>
      <c r="F54" s="5">
        <f>+F53</f>
        <v>-113036.83000000019</v>
      </c>
      <c r="G54" s="5">
        <f>+G53</f>
        <v>-91138.069999999483</v>
      </c>
    </row>
    <row r="55" spans="1:10" ht="24" customHeight="1" thickTop="1" thickBot="1">
      <c r="A55" s="19">
        <f t="shared" si="1"/>
        <v>43</v>
      </c>
      <c r="B55" s="6" t="s">
        <v>60</v>
      </c>
      <c r="D55" s="15">
        <f>+D33+D51+D54</f>
        <v>0</v>
      </c>
      <c r="E55" s="16">
        <f>+E33+E51+E54</f>
        <v>10113903.001022778</v>
      </c>
      <c r="F55" s="16">
        <f>+F33+F51+F54</f>
        <v>-1013063.9862573525</v>
      </c>
      <c r="G55" s="16">
        <f>+G33+G51+G54</f>
        <v>13743870.528249621</v>
      </c>
      <c r="H55" s="8"/>
    </row>
    <row r="56" spans="1:10" ht="12" thickTop="1"/>
    <row r="57" spans="1:10">
      <c r="A57" s="19" t="s">
        <v>93</v>
      </c>
      <c r="B57" s="6" t="s">
        <v>116</v>
      </c>
    </row>
    <row r="58" spans="1:10">
      <c r="A58" s="19" t="s">
        <v>117</v>
      </c>
      <c r="B58" s="6" t="s">
        <v>118</v>
      </c>
      <c r="E58" s="25"/>
    </row>
    <row r="59" spans="1:10">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24:C29 C13:C17 C30:C32 C33:C55 C18:C2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9"/>
  <sheetViews>
    <sheetView view="pageBreakPreview" zoomScale="60" zoomScaleNormal="100" workbookViewId="0">
      <pane xSplit="3" ySplit="11" topLeftCell="D45"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9" width="14.26953125" style="39" customWidth="1"/>
    <col min="10" max="10" width="16" style="39" bestFit="1" customWidth="1"/>
    <col min="11" max="11" width="14.26953125" style="39" bestFit="1" customWidth="1"/>
    <col min="12"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105</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64</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81</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24402504</v>
      </c>
      <c r="E13" s="28">
        <v>2700806.2311857343</v>
      </c>
      <c r="F13" s="28">
        <v>300794.0717905371</v>
      </c>
      <c r="G13" s="28">
        <f>+E13+F13</f>
        <v>3001600.3029762711</v>
      </c>
    </row>
    <row r="14" spans="1:7" ht="15" customHeight="1">
      <c r="A14" s="41">
        <f>1+A13</f>
        <v>2</v>
      </c>
      <c r="B14" s="32" t="s">
        <v>88</v>
      </c>
      <c r="C14" s="43" t="s">
        <v>16</v>
      </c>
      <c r="D14" s="24">
        <v>2451105</v>
      </c>
      <c r="E14" s="28">
        <v>561925.07050321251</v>
      </c>
      <c r="F14" s="28">
        <v>30322.242928085372</v>
      </c>
      <c r="G14" s="24">
        <f t="shared" ref="G14:G29" si="0">+E14+F14</f>
        <v>592247.31343129789</v>
      </c>
    </row>
    <row r="15" spans="1:7" ht="15" customHeight="1">
      <c r="A15" s="41">
        <f t="shared" ref="A15:A55" si="1">1+A14</f>
        <v>3</v>
      </c>
      <c r="B15" s="32" t="s">
        <v>17</v>
      </c>
      <c r="C15" s="43" t="s">
        <v>18</v>
      </c>
      <c r="D15" s="24">
        <v>17251</v>
      </c>
      <c r="E15" s="28">
        <v>1813.4064067810541</v>
      </c>
      <c r="F15" s="28">
        <v>213.68809256751683</v>
      </c>
      <c r="G15" s="24">
        <f t="shared" si="0"/>
        <v>2027.0944993485709</v>
      </c>
    </row>
    <row r="16" spans="1:7" ht="15" customHeight="1">
      <c r="A16" s="41">
        <f t="shared" si="1"/>
        <v>4</v>
      </c>
      <c r="B16" s="32" t="s">
        <v>19</v>
      </c>
      <c r="C16" s="43" t="s">
        <v>20</v>
      </c>
      <c r="D16" s="24">
        <v>516411</v>
      </c>
      <c r="E16" s="28">
        <v>37481.46117990138</v>
      </c>
      <c r="F16" s="28">
        <v>6398.3315448456942</v>
      </c>
      <c r="G16" s="24">
        <f t="shared" si="0"/>
        <v>43879.792724747072</v>
      </c>
    </row>
    <row r="17" spans="1:7" ht="15" customHeight="1">
      <c r="A17" s="41">
        <f t="shared" si="1"/>
        <v>5</v>
      </c>
      <c r="B17" s="32" t="s">
        <v>89</v>
      </c>
      <c r="C17" s="43" t="s">
        <v>49</v>
      </c>
      <c r="D17" s="24">
        <v>3797</v>
      </c>
      <c r="E17" s="28">
        <v>126.49006273316627</v>
      </c>
      <c r="F17" s="28">
        <v>47.044568857927892</v>
      </c>
      <c r="G17" s="24">
        <f t="shared" si="0"/>
        <v>173.53463159109415</v>
      </c>
    </row>
    <row r="18" spans="1:7" ht="15" customHeight="1">
      <c r="A18" s="41">
        <f t="shared" si="1"/>
        <v>6</v>
      </c>
      <c r="B18" s="32" t="s">
        <v>65</v>
      </c>
      <c r="C18" s="43" t="s">
        <v>66</v>
      </c>
      <c r="D18" s="24">
        <v>-225997</v>
      </c>
      <c r="E18" s="28">
        <v>8010.2345339506865</v>
      </c>
      <c r="F18" s="28">
        <v>-2782.8476472629359</v>
      </c>
      <c r="G18" s="24">
        <f t="shared" si="0"/>
        <v>5227.386886687751</v>
      </c>
    </row>
    <row r="19" spans="1:7" ht="15" customHeight="1">
      <c r="A19" s="41">
        <f t="shared" si="1"/>
        <v>7</v>
      </c>
      <c r="B19" s="32" t="s">
        <v>23</v>
      </c>
      <c r="C19" s="43" t="s">
        <v>24</v>
      </c>
      <c r="D19" s="24">
        <v>0</v>
      </c>
      <c r="E19" s="28">
        <v>1105.2717868899927</v>
      </c>
      <c r="F19" s="28">
        <v>0</v>
      </c>
      <c r="G19" s="24">
        <f t="shared" si="0"/>
        <v>1105.2717868899927</v>
      </c>
    </row>
    <row r="20" spans="1:7" ht="15" customHeight="1">
      <c r="A20" s="41">
        <f t="shared" si="1"/>
        <v>8</v>
      </c>
      <c r="B20" s="32" t="s">
        <v>25</v>
      </c>
      <c r="C20" s="41" t="s">
        <v>78</v>
      </c>
      <c r="D20" s="24">
        <v>-224735</v>
      </c>
      <c r="E20" s="28">
        <v>-19478.358601234038</v>
      </c>
      <c r="F20" s="28">
        <v>-2784.4550421670133</v>
      </c>
      <c r="G20" s="24">
        <f t="shared" si="0"/>
        <v>-22262.813643401052</v>
      </c>
    </row>
    <row r="21" spans="1:7" ht="15" customHeight="1">
      <c r="A21" s="41">
        <f t="shared" si="1"/>
        <v>9</v>
      </c>
      <c r="B21" s="32" t="s">
        <v>26</v>
      </c>
      <c r="C21" s="43" t="s">
        <v>27</v>
      </c>
      <c r="D21" s="24">
        <v>60309.479153813794</v>
      </c>
      <c r="E21" s="28">
        <v>32134.486398804525</v>
      </c>
      <c r="F21" s="28">
        <v>747.2370515334411</v>
      </c>
      <c r="G21" s="24">
        <f t="shared" si="0"/>
        <v>32881.723450337966</v>
      </c>
    </row>
    <row r="22" spans="1:7" ht="15" customHeight="1">
      <c r="A22" s="41">
        <f t="shared" si="1"/>
        <v>10</v>
      </c>
      <c r="B22" s="32" t="s">
        <v>28</v>
      </c>
      <c r="C22" s="43" t="s">
        <v>29</v>
      </c>
      <c r="D22" s="24">
        <v>-11448247</v>
      </c>
      <c r="E22" s="28">
        <v>1803197.7240776569</v>
      </c>
      <c r="F22" s="28">
        <v>-141690.19412035265</v>
      </c>
      <c r="G22" s="24">
        <f t="shared" si="0"/>
        <v>1661507.5299573042</v>
      </c>
    </row>
    <row r="23" spans="1:7" ht="15" customHeight="1">
      <c r="A23" s="41">
        <f t="shared" si="1"/>
        <v>11</v>
      </c>
      <c r="B23" s="32" t="s">
        <v>30</v>
      </c>
      <c r="C23" s="43" t="s">
        <v>31</v>
      </c>
      <c r="D23" s="24">
        <v>-1955625</v>
      </c>
      <c r="E23" s="28">
        <v>-24506.059347748756</v>
      </c>
      <c r="F23" s="28">
        <v>-26709.571573525136</v>
      </c>
      <c r="G23" s="24">
        <f t="shared" si="0"/>
        <v>-51215.630921273892</v>
      </c>
    </row>
    <row r="24" spans="1:7" ht="15" customHeight="1">
      <c r="A24" s="41">
        <f t="shared" si="1"/>
        <v>12</v>
      </c>
      <c r="B24" s="32" t="s">
        <v>32</v>
      </c>
      <c r="C24" s="43" t="s">
        <v>33</v>
      </c>
      <c r="D24" s="24">
        <v>0</v>
      </c>
      <c r="E24" s="28">
        <v>12965.533905422315</v>
      </c>
      <c r="F24" s="28">
        <v>0</v>
      </c>
      <c r="G24" s="24">
        <f t="shared" si="0"/>
        <v>12965.533905422315</v>
      </c>
    </row>
    <row r="25" spans="1:7" ht="15" customHeight="1">
      <c r="A25" s="41">
        <f t="shared" si="1"/>
        <v>13</v>
      </c>
      <c r="B25" s="32" t="s">
        <v>34</v>
      </c>
      <c r="C25" s="43" t="s">
        <v>35</v>
      </c>
      <c r="D25" s="24">
        <v>653115</v>
      </c>
      <c r="E25" s="28">
        <v>72484.319004565012</v>
      </c>
      <c r="F25" s="28">
        <v>8092.2164208607173</v>
      </c>
      <c r="G25" s="24">
        <f t="shared" si="0"/>
        <v>80576.535425425725</v>
      </c>
    </row>
    <row r="26" spans="1:7" ht="15" customHeight="1">
      <c r="A26" s="41">
        <f t="shared" si="1"/>
        <v>14</v>
      </c>
      <c r="B26" s="32" t="s">
        <v>37</v>
      </c>
      <c r="C26" s="43" t="s">
        <v>38</v>
      </c>
      <c r="D26" s="24">
        <v>1680409</v>
      </c>
      <c r="E26" s="28">
        <v>17963.28341113939</v>
      </c>
      <c r="F26" s="28">
        <v>159724.10936823263</v>
      </c>
      <c r="G26" s="24">
        <f t="shared" si="0"/>
        <v>177687.39277937202</v>
      </c>
    </row>
    <row r="27" spans="1:7" ht="15" customHeight="1">
      <c r="A27" s="41">
        <f t="shared" si="1"/>
        <v>15</v>
      </c>
      <c r="B27" s="32" t="s">
        <v>39</v>
      </c>
      <c r="C27" s="43" t="s">
        <v>40</v>
      </c>
      <c r="D27" s="24">
        <v>0</v>
      </c>
      <c r="E27" s="28">
        <v>0.21106316149234772</v>
      </c>
      <c r="F27" s="28">
        <v>0</v>
      </c>
      <c r="G27" s="24">
        <f t="shared" si="0"/>
        <v>0.21106316149234772</v>
      </c>
    </row>
    <row r="28" spans="1:7" ht="15" customHeight="1">
      <c r="A28" s="41">
        <f t="shared" si="1"/>
        <v>16</v>
      </c>
      <c r="B28" s="32" t="s">
        <v>41</v>
      </c>
      <c r="C28" s="43" t="s">
        <v>42</v>
      </c>
      <c r="D28" s="24">
        <v>0</v>
      </c>
      <c r="E28" s="28">
        <v>-510.55959163085208</v>
      </c>
      <c r="F28" s="28">
        <v>0</v>
      </c>
      <c r="G28" s="24">
        <f t="shared" si="0"/>
        <v>-510.55959163085208</v>
      </c>
    </row>
    <row r="29" spans="1:7" ht="15" customHeight="1">
      <c r="A29" s="41">
        <f t="shared" si="1"/>
        <v>17</v>
      </c>
      <c r="B29" s="32" t="s">
        <v>43</v>
      </c>
      <c r="C29" s="43" t="s">
        <v>44</v>
      </c>
      <c r="D29" s="24">
        <v>-1105295</v>
      </c>
      <c r="E29" s="28">
        <v>-47974.357179906219</v>
      </c>
      <c r="F29" s="28">
        <v>-13651.144982741918</v>
      </c>
      <c r="G29" s="24">
        <f t="shared" si="0"/>
        <v>-61625.502162648139</v>
      </c>
    </row>
    <row r="30" spans="1:7" ht="15" customHeight="1">
      <c r="A30" s="41">
        <f t="shared" si="1"/>
        <v>18</v>
      </c>
      <c r="B30" s="32" t="s">
        <v>71</v>
      </c>
      <c r="C30" s="32"/>
      <c r="D30" s="30">
        <f>+SUM(D13:D29)</f>
        <v>14825002.479153812</v>
      </c>
      <c r="E30" s="31">
        <f>+SUM(E13:E29)</f>
        <v>5157544.3887994345</v>
      </c>
      <c r="F30" s="31">
        <f>+SUM(F13:F29)</f>
        <v>318720.7283994708</v>
      </c>
      <c r="G30" s="31">
        <f>+SUM(G13:G29)</f>
        <v>5476265.117198904</v>
      </c>
    </row>
    <row r="31" spans="1:7" ht="24" customHeight="1">
      <c r="A31" s="41">
        <f t="shared" si="1"/>
        <v>19</v>
      </c>
      <c r="B31" s="32" t="s">
        <v>121</v>
      </c>
      <c r="C31" s="32"/>
      <c r="D31" s="32"/>
      <c r="E31" s="28"/>
      <c r="F31" s="28"/>
      <c r="G31" s="28"/>
    </row>
    <row r="32" spans="1:7" ht="15" customHeight="1">
      <c r="A32" s="41">
        <f t="shared" si="1"/>
        <v>20</v>
      </c>
      <c r="B32" s="32" t="s">
        <v>84</v>
      </c>
      <c r="C32" s="41">
        <v>38</v>
      </c>
      <c r="D32" s="24">
        <v>21057008</v>
      </c>
      <c r="E32" s="28">
        <v>105827.72104608035</v>
      </c>
      <c r="F32" s="64" t="s">
        <v>93</v>
      </c>
      <c r="G32" s="25">
        <f>+E32</f>
        <v>105827.72104608035</v>
      </c>
    </row>
    <row r="33" spans="1:9" ht="15" customHeight="1" thickBot="1">
      <c r="A33" s="41">
        <f t="shared" si="1"/>
        <v>21</v>
      </c>
      <c r="B33" s="32" t="s">
        <v>68</v>
      </c>
      <c r="C33" s="32"/>
      <c r="D33" s="33">
        <f>+D30+D32</f>
        <v>35882010.479153812</v>
      </c>
      <c r="E33" s="34">
        <f>+E30+E32</f>
        <v>5263372.1098455153</v>
      </c>
      <c r="F33" s="34">
        <f>+F30</f>
        <v>318720.7283994708</v>
      </c>
      <c r="G33" s="34">
        <f>+G30+G32</f>
        <v>5582092.8382449839</v>
      </c>
      <c r="I33" s="44"/>
    </row>
    <row r="34" spans="1:9" ht="24" customHeight="1" thickTop="1">
      <c r="A34" s="41">
        <f t="shared" si="1"/>
        <v>22</v>
      </c>
      <c r="B34" s="32" t="s">
        <v>70</v>
      </c>
      <c r="C34" s="32"/>
      <c r="D34" s="24"/>
      <c r="E34" s="32"/>
      <c r="F34" s="28"/>
      <c r="G34" s="65" t="s">
        <v>117</v>
      </c>
    </row>
    <row r="35" spans="1:9" ht="15" customHeight="1">
      <c r="A35" s="41">
        <f t="shared" si="1"/>
        <v>23</v>
      </c>
      <c r="B35" s="32" t="s">
        <v>14</v>
      </c>
      <c r="C35" s="43" t="s">
        <v>15</v>
      </c>
      <c r="D35" s="24">
        <v>6959243</v>
      </c>
      <c r="E35" s="28">
        <v>561726.80406981707</v>
      </c>
      <c r="F35" s="28">
        <v>166130.9675769117</v>
      </c>
      <c r="G35" s="28">
        <f t="shared" ref="G35:G47" si="2">+E35+F35</f>
        <v>727857.77164672874</v>
      </c>
    </row>
    <row r="36" spans="1:9" ht="15" customHeight="1">
      <c r="A36" s="41">
        <f t="shared" si="1"/>
        <v>24</v>
      </c>
      <c r="B36" s="32" t="s">
        <v>88</v>
      </c>
      <c r="C36" s="43" t="s">
        <v>46</v>
      </c>
      <c r="D36" s="24">
        <v>4508562</v>
      </c>
      <c r="E36" s="24">
        <v>193088</v>
      </c>
      <c r="F36" s="24">
        <v>105550.83704091165</v>
      </c>
      <c r="G36" s="24">
        <f t="shared" si="2"/>
        <v>298638.83704091166</v>
      </c>
    </row>
    <row r="37" spans="1:9" ht="15" customHeight="1">
      <c r="A37" s="41">
        <f t="shared" si="1"/>
        <v>25</v>
      </c>
      <c r="B37" s="32" t="s">
        <v>28</v>
      </c>
      <c r="C37" s="43" t="s">
        <v>47</v>
      </c>
      <c r="D37" s="24">
        <v>-1988407</v>
      </c>
      <c r="E37" s="24">
        <v>-9537</v>
      </c>
      <c r="F37" s="24">
        <v>-45384.476250281608</v>
      </c>
      <c r="G37" s="24">
        <f t="shared" si="2"/>
        <v>-54921.476250281608</v>
      </c>
    </row>
    <row r="38" spans="1:9" ht="15" customHeight="1">
      <c r="A38" s="41">
        <f t="shared" si="1"/>
        <v>26</v>
      </c>
      <c r="B38" s="32" t="s">
        <v>26</v>
      </c>
      <c r="C38" s="43" t="s">
        <v>48</v>
      </c>
      <c r="D38" s="24">
        <v>-271165</v>
      </c>
      <c r="E38" s="24">
        <v>-7406</v>
      </c>
      <c r="F38" s="24">
        <v>-6255.3665512691168</v>
      </c>
      <c r="G38" s="24">
        <f t="shared" si="2"/>
        <v>-13661.366551269117</v>
      </c>
    </row>
    <row r="39" spans="1:9" ht="15" customHeight="1">
      <c r="A39" s="41">
        <f t="shared" si="1"/>
        <v>27</v>
      </c>
      <c r="B39" s="32" t="s">
        <v>43</v>
      </c>
      <c r="C39" s="43" t="s">
        <v>18</v>
      </c>
      <c r="D39" s="24">
        <v>128675</v>
      </c>
      <c r="E39" s="24">
        <v>5618</v>
      </c>
      <c r="F39" s="24">
        <v>3012.1659211659312</v>
      </c>
      <c r="G39" s="24">
        <f t="shared" si="2"/>
        <v>8630.1659211659316</v>
      </c>
    </row>
    <row r="40" spans="1:9" ht="15" customHeight="1">
      <c r="A40" s="41">
        <f t="shared" si="1"/>
        <v>28</v>
      </c>
      <c r="B40" s="32" t="s">
        <v>21</v>
      </c>
      <c r="C40" s="43" t="s">
        <v>20</v>
      </c>
      <c r="D40" s="24">
        <v>194398</v>
      </c>
      <c r="E40" s="24">
        <v>-18178</v>
      </c>
      <c r="F40" s="24">
        <v>4518.3556452033108</v>
      </c>
      <c r="G40" s="24">
        <f t="shared" si="2"/>
        <v>-13659.644354796688</v>
      </c>
    </row>
    <row r="41" spans="1:9" ht="15" customHeight="1">
      <c r="A41" s="41">
        <f t="shared" si="1"/>
        <v>29</v>
      </c>
      <c r="B41" s="32" t="s">
        <v>30</v>
      </c>
      <c r="C41" s="43" t="s">
        <v>49</v>
      </c>
      <c r="D41" s="24">
        <v>0</v>
      </c>
      <c r="E41" s="24">
        <v>14684.779832620174</v>
      </c>
      <c r="F41" s="24">
        <v>0</v>
      </c>
      <c r="G41" s="24">
        <f t="shared" si="2"/>
        <v>14684.779832620174</v>
      </c>
    </row>
    <row r="42" spans="1:9" ht="15" customHeight="1">
      <c r="A42" s="41">
        <f t="shared" si="1"/>
        <v>30</v>
      </c>
      <c r="B42" s="32" t="s">
        <v>50</v>
      </c>
      <c r="C42" s="43" t="s">
        <v>51</v>
      </c>
      <c r="D42" s="24">
        <v>0</v>
      </c>
      <c r="E42" s="24">
        <v>1103.0538326203823</v>
      </c>
      <c r="F42" s="24">
        <v>0</v>
      </c>
      <c r="G42" s="24">
        <f t="shared" si="2"/>
        <v>1103.0538326203823</v>
      </c>
    </row>
    <row r="43" spans="1:9" ht="15" customHeight="1">
      <c r="A43" s="41">
        <f t="shared" si="1"/>
        <v>31</v>
      </c>
      <c r="B43" s="32" t="s">
        <v>52</v>
      </c>
      <c r="C43" s="43" t="s">
        <v>22</v>
      </c>
      <c r="D43" s="24">
        <v>-22911</v>
      </c>
      <c r="E43" s="24">
        <v>-821</v>
      </c>
      <c r="F43" s="24">
        <v>-509.86101277869983</v>
      </c>
      <c r="G43" s="24">
        <f t="shared" si="2"/>
        <v>-1330.8610127786999</v>
      </c>
    </row>
    <row r="44" spans="1:9" ht="15" customHeight="1">
      <c r="A44" s="41">
        <f t="shared" si="1"/>
        <v>32</v>
      </c>
      <c r="B44" s="32" t="s">
        <v>34</v>
      </c>
      <c r="C44" s="43" t="s">
        <v>53</v>
      </c>
      <c r="D44" s="24">
        <v>-31284</v>
      </c>
      <c r="E44" s="24">
        <v>-4536</v>
      </c>
      <c r="F44" s="24">
        <v>-695.44916522259575</v>
      </c>
      <c r="G44" s="24">
        <f t="shared" si="2"/>
        <v>-5231.4491652225961</v>
      </c>
    </row>
    <row r="45" spans="1:9" ht="15" customHeight="1">
      <c r="A45" s="41">
        <f t="shared" si="1"/>
        <v>33</v>
      </c>
      <c r="B45" s="32" t="s">
        <v>54</v>
      </c>
      <c r="C45" s="43" t="s">
        <v>55</v>
      </c>
      <c r="D45" s="24">
        <v>0</v>
      </c>
      <c r="E45" s="24">
        <v>58</v>
      </c>
      <c r="F45" s="24">
        <v>0</v>
      </c>
      <c r="G45" s="24">
        <f t="shared" si="2"/>
        <v>58</v>
      </c>
    </row>
    <row r="46" spans="1:9" ht="15" customHeight="1">
      <c r="A46" s="41">
        <f t="shared" si="1"/>
        <v>34</v>
      </c>
      <c r="B46" s="32" t="s">
        <v>17</v>
      </c>
      <c r="C46" s="43" t="s">
        <v>31</v>
      </c>
      <c r="D46" s="24">
        <v>11506</v>
      </c>
      <c r="E46" s="24">
        <v>1068</v>
      </c>
      <c r="F46" s="24">
        <v>272.66876914759416</v>
      </c>
      <c r="G46" s="24">
        <f t="shared" si="2"/>
        <v>1340.668769147594</v>
      </c>
    </row>
    <row r="47" spans="1:9" ht="15" customHeight="1">
      <c r="A47" s="41">
        <f t="shared" si="1"/>
        <v>35</v>
      </c>
      <c r="B47" s="32" t="s">
        <v>56</v>
      </c>
      <c r="C47" s="43" t="s">
        <v>33</v>
      </c>
      <c r="D47" s="24">
        <v>0</v>
      </c>
      <c r="E47" s="26">
        <v>0</v>
      </c>
      <c r="F47" s="24">
        <v>0</v>
      </c>
      <c r="G47" s="24">
        <f t="shared" si="2"/>
        <v>0</v>
      </c>
    </row>
    <row r="48" spans="1:9" ht="15" customHeight="1">
      <c r="A48" s="41">
        <f t="shared" si="1"/>
        <v>36</v>
      </c>
      <c r="B48" s="32" t="s">
        <v>72</v>
      </c>
      <c r="C48" s="32"/>
      <c r="D48" s="30">
        <f>SUM(D35:D47)</f>
        <v>9488617</v>
      </c>
      <c r="E48" s="31">
        <f>SUM(E35:E47)</f>
        <v>736868.63773505762</v>
      </c>
      <c r="F48" s="31">
        <f t="shared" ref="F48:G48" si="3">SUM(F35:F47)</f>
        <v>226639.84197378816</v>
      </c>
      <c r="G48" s="31">
        <f t="shared" si="3"/>
        <v>963508.47970884584</v>
      </c>
    </row>
    <row r="49" spans="1:9" ht="24" customHeight="1">
      <c r="A49" s="41">
        <f t="shared" si="1"/>
        <v>37</v>
      </c>
      <c r="B49" s="32" t="s">
        <v>80</v>
      </c>
      <c r="C49" s="32"/>
      <c r="D49" s="24"/>
      <c r="E49" s="32"/>
      <c r="F49" s="28"/>
      <c r="G49" s="28"/>
    </row>
    <row r="50" spans="1:9" ht="15" customHeight="1">
      <c r="A50" s="41">
        <f t="shared" si="1"/>
        <v>38</v>
      </c>
      <c r="B50" s="32" t="s">
        <v>73</v>
      </c>
      <c r="C50" s="41">
        <v>29</v>
      </c>
      <c r="D50" s="24">
        <v>0</v>
      </c>
      <c r="E50" s="26">
        <v>0</v>
      </c>
      <c r="F50" s="64" t="s">
        <v>93</v>
      </c>
      <c r="G50" s="25">
        <f>+E50</f>
        <v>0</v>
      </c>
    </row>
    <row r="51" spans="1:9" ht="15" customHeight="1" thickBot="1">
      <c r="A51" s="41">
        <f t="shared" si="1"/>
        <v>39</v>
      </c>
      <c r="B51" s="32" t="s">
        <v>74</v>
      </c>
      <c r="C51" s="32"/>
      <c r="D51" s="33">
        <f>D48+D50</f>
        <v>9488617</v>
      </c>
      <c r="E51" s="35">
        <f>E48+E50</f>
        <v>736868.63773505762</v>
      </c>
      <c r="F51" s="35">
        <f>F48</f>
        <v>226639.84197378816</v>
      </c>
      <c r="G51" s="35">
        <f>+G50</f>
        <v>0</v>
      </c>
    </row>
    <row r="52" spans="1:9" s="32" customFormat="1" ht="24" customHeight="1" thickTop="1">
      <c r="A52" s="41">
        <f t="shared" si="1"/>
        <v>40</v>
      </c>
      <c r="B52" s="32" t="s">
        <v>57</v>
      </c>
      <c r="D52" s="24"/>
      <c r="E52" s="36"/>
      <c r="F52" s="36"/>
      <c r="G52" s="65" t="s">
        <v>117</v>
      </c>
    </row>
    <row r="53" spans="1:9" s="32" customFormat="1" ht="15" customHeight="1">
      <c r="A53" s="41">
        <f t="shared" si="1"/>
        <v>41</v>
      </c>
      <c r="B53" s="32" t="s">
        <v>58</v>
      </c>
      <c r="C53" s="41">
        <v>94</v>
      </c>
      <c r="D53" s="45">
        <v>0</v>
      </c>
      <c r="E53" s="45">
        <v>0</v>
      </c>
      <c r="F53" s="45">
        <v>0</v>
      </c>
      <c r="G53" s="24">
        <f>+E53+F53</f>
        <v>0</v>
      </c>
    </row>
    <row r="54" spans="1:9" s="32" customFormat="1" ht="15" customHeight="1" thickBot="1">
      <c r="A54" s="41">
        <f t="shared" si="1"/>
        <v>42</v>
      </c>
      <c r="B54" s="32" t="s">
        <v>59</v>
      </c>
      <c r="D54" s="33">
        <f>+D53</f>
        <v>0</v>
      </c>
      <c r="E54" s="34">
        <f>+E53</f>
        <v>0</v>
      </c>
      <c r="F54" s="34">
        <f>+F53</f>
        <v>0</v>
      </c>
      <c r="G54" s="34">
        <f>+G53</f>
        <v>0</v>
      </c>
    </row>
    <row r="55" spans="1:9" s="32" customFormat="1" ht="24" customHeight="1" thickTop="1" thickBot="1">
      <c r="A55" s="41">
        <f t="shared" si="1"/>
        <v>43</v>
      </c>
      <c r="B55" s="32" t="s">
        <v>60</v>
      </c>
      <c r="D55" s="37">
        <f>+D33+D51+D54</f>
        <v>45370627.479153812</v>
      </c>
      <c r="E55" s="38">
        <f>+E33+E51+E54</f>
        <v>6000240.747580573</v>
      </c>
      <c r="F55" s="38">
        <f>+F33+F51+F54</f>
        <v>545360.57037325902</v>
      </c>
      <c r="G55" s="38">
        <f>+G33+G51+G54</f>
        <v>5582092.8382449839</v>
      </c>
      <c r="H55" s="46"/>
      <c r="I55" s="44"/>
    </row>
    <row r="56" spans="1:9" ht="12.5" thickTop="1"/>
    <row r="57" spans="1:9">
      <c r="A57" s="19" t="s">
        <v>93</v>
      </c>
      <c r="B57" s="6" t="s">
        <v>116</v>
      </c>
      <c r="D57" s="47"/>
      <c r="I57" s="44"/>
    </row>
    <row r="58" spans="1:9" s="32" customFormat="1" ht="11.5">
      <c r="A58" s="19" t="s">
        <v>117</v>
      </c>
      <c r="B58" s="6" t="s">
        <v>118</v>
      </c>
      <c r="E58" s="48"/>
    </row>
    <row r="59" spans="1:9">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7 C13:C16 C30:C32 C33:C46 C18:C2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9"/>
  <sheetViews>
    <sheetView view="pageBreakPreview" zoomScale="60" zoomScaleNormal="100" workbookViewId="0">
      <pane xSplit="3" ySplit="11" topLeftCell="D51"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81640625" style="39" bestFit="1" customWidth="1"/>
    <col min="9"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106</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77</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83</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0</v>
      </c>
      <c r="E13" s="28">
        <v>0</v>
      </c>
      <c r="F13" s="28">
        <v>0</v>
      </c>
      <c r="G13" s="48">
        <f t="shared" ref="G13:G29" si="0">+E13+F13</f>
        <v>0</v>
      </c>
    </row>
    <row r="14" spans="1:7" ht="15" customHeight="1">
      <c r="A14" s="41">
        <f>1+A13</f>
        <v>2</v>
      </c>
      <c r="B14" s="32" t="s">
        <v>88</v>
      </c>
      <c r="C14" s="43" t="s">
        <v>16</v>
      </c>
      <c r="D14" s="24">
        <v>0</v>
      </c>
      <c r="E14" s="28">
        <v>0</v>
      </c>
      <c r="F14" s="28">
        <v>0</v>
      </c>
      <c r="G14" s="24">
        <f t="shared" si="0"/>
        <v>0</v>
      </c>
    </row>
    <row r="15" spans="1:7" ht="15" customHeight="1">
      <c r="A15" s="41">
        <f t="shared" ref="A15:A55" si="1">1+A14</f>
        <v>3</v>
      </c>
      <c r="B15" s="32" t="s">
        <v>17</v>
      </c>
      <c r="C15" s="43" t="s">
        <v>18</v>
      </c>
      <c r="D15" s="24">
        <v>0</v>
      </c>
      <c r="E15" s="28">
        <v>0</v>
      </c>
      <c r="F15" s="28">
        <v>0</v>
      </c>
      <c r="G15" s="24">
        <f t="shared" si="0"/>
        <v>0</v>
      </c>
    </row>
    <row r="16" spans="1:7" ht="15" customHeight="1">
      <c r="A16" s="41">
        <f t="shared" si="1"/>
        <v>4</v>
      </c>
      <c r="B16" s="32" t="s">
        <v>19</v>
      </c>
      <c r="C16" s="43" t="s">
        <v>20</v>
      </c>
      <c r="D16" s="24">
        <v>0</v>
      </c>
      <c r="E16" s="28">
        <v>0</v>
      </c>
      <c r="F16" s="28">
        <v>0</v>
      </c>
      <c r="G16" s="24">
        <f t="shared" si="0"/>
        <v>0</v>
      </c>
    </row>
    <row r="17" spans="1:7" ht="15" customHeight="1">
      <c r="A17" s="41">
        <f t="shared" si="1"/>
        <v>5</v>
      </c>
      <c r="B17" s="32" t="s">
        <v>89</v>
      </c>
      <c r="C17" s="43" t="s">
        <v>49</v>
      </c>
      <c r="D17" s="24">
        <v>0</v>
      </c>
      <c r="E17" s="28">
        <v>0</v>
      </c>
      <c r="F17" s="28">
        <v>0</v>
      </c>
      <c r="G17" s="24">
        <f t="shared" si="0"/>
        <v>0</v>
      </c>
    </row>
    <row r="18" spans="1:7" ht="15" customHeight="1">
      <c r="A18" s="41">
        <f t="shared" si="1"/>
        <v>6</v>
      </c>
      <c r="B18" s="32" t="s">
        <v>65</v>
      </c>
      <c r="C18" s="43" t="s">
        <v>66</v>
      </c>
      <c r="D18" s="24">
        <v>0</v>
      </c>
      <c r="E18" s="28">
        <v>0</v>
      </c>
      <c r="F18" s="28">
        <v>0</v>
      </c>
      <c r="G18" s="24">
        <f t="shared" si="0"/>
        <v>0</v>
      </c>
    </row>
    <row r="19" spans="1:7" ht="15" customHeight="1">
      <c r="A19" s="41">
        <f t="shared" si="1"/>
        <v>7</v>
      </c>
      <c r="B19" s="32" t="s">
        <v>23</v>
      </c>
      <c r="C19" s="43" t="s">
        <v>24</v>
      </c>
      <c r="D19" s="24">
        <v>0</v>
      </c>
      <c r="E19" s="28">
        <v>0</v>
      </c>
      <c r="F19" s="28">
        <v>0</v>
      </c>
      <c r="G19" s="24">
        <f t="shared" si="0"/>
        <v>0</v>
      </c>
    </row>
    <row r="20" spans="1:7" ht="15" customHeight="1">
      <c r="A20" s="41">
        <f t="shared" si="1"/>
        <v>8</v>
      </c>
      <c r="B20" s="32" t="s">
        <v>25</v>
      </c>
      <c r="C20" s="43" t="s">
        <v>78</v>
      </c>
      <c r="D20" s="24">
        <v>0</v>
      </c>
      <c r="E20" s="28">
        <v>0</v>
      </c>
      <c r="F20" s="28">
        <v>0</v>
      </c>
      <c r="G20" s="24">
        <f t="shared" si="0"/>
        <v>0</v>
      </c>
    </row>
    <row r="21" spans="1:7" ht="15" customHeight="1">
      <c r="A21" s="41">
        <f t="shared" si="1"/>
        <v>9</v>
      </c>
      <c r="B21" s="32" t="s">
        <v>26</v>
      </c>
      <c r="C21" s="43" t="s">
        <v>27</v>
      </c>
      <c r="D21" s="24">
        <v>0</v>
      </c>
      <c r="E21" s="28">
        <v>0</v>
      </c>
      <c r="F21" s="28">
        <v>0</v>
      </c>
      <c r="G21" s="24">
        <f t="shared" si="0"/>
        <v>0</v>
      </c>
    </row>
    <row r="22" spans="1:7" ht="15" customHeight="1">
      <c r="A22" s="41">
        <f t="shared" si="1"/>
        <v>10</v>
      </c>
      <c r="B22" s="32" t="s">
        <v>28</v>
      </c>
      <c r="C22" s="43" t="s">
        <v>29</v>
      </c>
      <c r="D22" s="24">
        <v>-31143</v>
      </c>
      <c r="E22" s="28">
        <v>-317737.16000000003</v>
      </c>
      <c r="F22" s="28">
        <v>0</v>
      </c>
      <c r="G22" s="24">
        <f t="shared" si="0"/>
        <v>-317737.16000000003</v>
      </c>
    </row>
    <row r="23" spans="1:7" ht="15" customHeight="1">
      <c r="A23" s="41">
        <f t="shared" si="1"/>
        <v>11</v>
      </c>
      <c r="B23" s="32" t="s">
        <v>30</v>
      </c>
      <c r="C23" s="43" t="s">
        <v>31</v>
      </c>
      <c r="D23" s="24">
        <v>-11925</v>
      </c>
      <c r="E23" s="28">
        <v>-11310</v>
      </c>
      <c r="F23" s="28">
        <v>0</v>
      </c>
      <c r="G23" s="24">
        <f t="shared" si="0"/>
        <v>-11310</v>
      </c>
    </row>
    <row r="24" spans="1:7" ht="15" customHeight="1">
      <c r="A24" s="41">
        <f t="shared" si="1"/>
        <v>12</v>
      </c>
      <c r="B24" s="32" t="s">
        <v>32</v>
      </c>
      <c r="C24" s="43" t="s">
        <v>33</v>
      </c>
      <c r="D24" s="24">
        <v>0</v>
      </c>
      <c r="E24" s="28">
        <v>0</v>
      </c>
      <c r="F24" s="28">
        <v>0</v>
      </c>
      <c r="G24" s="24">
        <f t="shared" si="0"/>
        <v>0</v>
      </c>
    </row>
    <row r="25" spans="1:7" ht="15" customHeight="1">
      <c r="A25" s="41">
        <f t="shared" si="1"/>
        <v>13</v>
      </c>
      <c r="B25" s="32" t="s">
        <v>34</v>
      </c>
      <c r="C25" s="43" t="s">
        <v>35</v>
      </c>
      <c r="D25" s="24">
        <v>0</v>
      </c>
      <c r="E25" s="28">
        <v>0</v>
      </c>
      <c r="F25" s="28">
        <v>0</v>
      </c>
      <c r="G25" s="24">
        <f t="shared" si="0"/>
        <v>0</v>
      </c>
    </row>
    <row r="26" spans="1:7" ht="15" customHeight="1">
      <c r="A26" s="41">
        <f t="shared" si="1"/>
        <v>14</v>
      </c>
      <c r="B26" s="32" t="s">
        <v>37</v>
      </c>
      <c r="C26" s="43" t="s">
        <v>38</v>
      </c>
      <c r="D26" s="24">
        <v>-928</v>
      </c>
      <c r="E26" s="28">
        <v>0</v>
      </c>
      <c r="F26" s="28">
        <v>0</v>
      </c>
      <c r="G26" s="24">
        <f t="shared" si="0"/>
        <v>0</v>
      </c>
    </row>
    <row r="27" spans="1:7" ht="15" customHeight="1">
      <c r="A27" s="41">
        <f t="shared" si="1"/>
        <v>15</v>
      </c>
      <c r="B27" s="32" t="s">
        <v>39</v>
      </c>
      <c r="C27" s="43" t="s">
        <v>40</v>
      </c>
      <c r="D27" s="24">
        <v>0</v>
      </c>
      <c r="E27" s="28">
        <v>0</v>
      </c>
      <c r="F27" s="28">
        <v>0</v>
      </c>
      <c r="G27" s="24">
        <f t="shared" si="0"/>
        <v>0</v>
      </c>
    </row>
    <row r="28" spans="1:7" ht="15" customHeight="1">
      <c r="A28" s="41">
        <f t="shared" si="1"/>
        <v>16</v>
      </c>
      <c r="B28" s="32" t="s">
        <v>41</v>
      </c>
      <c r="C28" s="43" t="s">
        <v>42</v>
      </c>
      <c r="D28" s="24">
        <v>0</v>
      </c>
      <c r="E28" s="28">
        <v>0</v>
      </c>
      <c r="F28" s="28">
        <v>0</v>
      </c>
      <c r="G28" s="24">
        <f>+E28+F28</f>
        <v>0</v>
      </c>
    </row>
    <row r="29" spans="1:7" ht="15" customHeight="1">
      <c r="A29" s="41">
        <f t="shared" si="1"/>
        <v>17</v>
      </c>
      <c r="B29" s="32" t="s">
        <v>43</v>
      </c>
      <c r="C29" s="43" t="s">
        <v>44</v>
      </c>
      <c r="D29" s="24">
        <v>-3858</v>
      </c>
      <c r="E29" s="28">
        <v>-74647.76999999999</v>
      </c>
      <c r="F29" s="28">
        <v>0</v>
      </c>
      <c r="G29" s="24">
        <f t="shared" si="0"/>
        <v>-74647.76999999999</v>
      </c>
    </row>
    <row r="30" spans="1:7" ht="15" customHeight="1">
      <c r="A30" s="41">
        <f t="shared" si="1"/>
        <v>18</v>
      </c>
      <c r="B30" s="32" t="s">
        <v>71</v>
      </c>
      <c r="C30" s="32"/>
      <c r="D30" s="30">
        <f>+SUM(D13:D29)</f>
        <v>-47854</v>
      </c>
      <c r="E30" s="31">
        <f>+SUM(E13:E29)</f>
        <v>-403694.93000000005</v>
      </c>
      <c r="F30" s="31">
        <f>+SUM(F13:F29)</f>
        <v>0</v>
      </c>
      <c r="G30" s="31">
        <f>+SUM(G13:G29)</f>
        <v>-403694.93000000005</v>
      </c>
    </row>
    <row r="31" spans="1:7" ht="24" customHeight="1">
      <c r="A31" s="41">
        <f t="shared" si="1"/>
        <v>19</v>
      </c>
      <c r="B31" s="32" t="s">
        <v>121</v>
      </c>
      <c r="C31" s="32"/>
      <c r="D31" s="32"/>
      <c r="E31" s="28"/>
      <c r="F31" s="49"/>
      <c r="G31" s="32"/>
    </row>
    <row r="32" spans="1:7" ht="15" customHeight="1">
      <c r="A32" s="41">
        <f t="shared" si="1"/>
        <v>20</v>
      </c>
      <c r="B32" s="32" t="s">
        <v>84</v>
      </c>
      <c r="C32" s="41">
        <v>38</v>
      </c>
      <c r="D32" s="24">
        <v>38833</v>
      </c>
      <c r="E32" s="28">
        <v>83879.28</v>
      </c>
      <c r="F32" s="64" t="s">
        <v>93</v>
      </c>
      <c r="G32" s="25">
        <f>+E32</f>
        <v>83879.28</v>
      </c>
    </row>
    <row r="33" spans="1:8" ht="15" customHeight="1" thickBot="1">
      <c r="A33" s="41">
        <f t="shared" si="1"/>
        <v>21</v>
      </c>
      <c r="B33" s="32" t="s">
        <v>68</v>
      </c>
      <c r="C33" s="32"/>
      <c r="D33" s="33">
        <f>+D30+D32</f>
        <v>-9021</v>
      </c>
      <c r="E33" s="35">
        <f>+E30+E32</f>
        <v>-319815.65000000002</v>
      </c>
      <c r="F33" s="35">
        <f>+F30</f>
        <v>0</v>
      </c>
      <c r="G33" s="35">
        <f>+G30+G32</f>
        <v>-319815.65000000002</v>
      </c>
      <c r="H33" s="44"/>
    </row>
    <row r="34" spans="1:8" ht="24" customHeight="1" thickTop="1">
      <c r="A34" s="41">
        <f t="shared" si="1"/>
        <v>22</v>
      </c>
      <c r="B34" s="32" t="s">
        <v>70</v>
      </c>
      <c r="C34" s="32"/>
      <c r="D34" s="24"/>
      <c r="E34" s="32"/>
      <c r="F34" s="49"/>
      <c r="G34" s="65" t="s">
        <v>117</v>
      </c>
    </row>
    <row r="35" spans="1:8" ht="15" customHeight="1">
      <c r="A35" s="41">
        <f t="shared" si="1"/>
        <v>23</v>
      </c>
      <c r="B35" s="32" t="s">
        <v>14</v>
      </c>
      <c r="C35" s="43" t="s">
        <v>15</v>
      </c>
      <c r="D35" s="24">
        <v>0</v>
      </c>
      <c r="E35" s="28">
        <v>0</v>
      </c>
      <c r="F35" s="28">
        <v>0</v>
      </c>
      <c r="G35" s="48">
        <f t="shared" ref="G35:G47" si="2">+E35+F35</f>
        <v>0</v>
      </c>
    </row>
    <row r="36" spans="1:8" ht="15" customHeight="1">
      <c r="A36" s="41">
        <f t="shared" si="1"/>
        <v>24</v>
      </c>
      <c r="B36" s="32" t="s">
        <v>88</v>
      </c>
      <c r="C36" s="43" t="s">
        <v>46</v>
      </c>
      <c r="D36" s="24">
        <v>18988</v>
      </c>
      <c r="E36" s="24">
        <v>294839</v>
      </c>
      <c r="F36" s="24">
        <v>0</v>
      </c>
      <c r="G36" s="24">
        <f t="shared" si="2"/>
        <v>294839</v>
      </c>
    </row>
    <row r="37" spans="1:8" ht="15" customHeight="1">
      <c r="A37" s="41">
        <f t="shared" si="1"/>
        <v>25</v>
      </c>
      <c r="B37" s="32" t="s">
        <v>28</v>
      </c>
      <c r="C37" s="43" t="s">
        <v>47</v>
      </c>
      <c r="D37" s="24">
        <v>-6088.8887975371908</v>
      </c>
      <c r="E37" s="24">
        <v>-108877</v>
      </c>
      <c r="F37" s="24">
        <v>0</v>
      </c>
      <c r="G37" s="24">
        <f t="shared" si="2"/>
        <v>-108877</v>
      </c>
    </row>
    <row r="38" spans="1:8" ht="15" customHeight="1">
      <c r="A38" s="41">
        <f t="shared" si="1"/>
        <v>26</v>
      </c>
      <c r="B38" s="32" t="s">
        <v>26</v>
      </c>
      <c r="C38" s="43" t="s">
        <v>48</v>
      </c>
      <c r="D38" s="24">
        <v>0</v>
      </c>
      <c r="E38" s="24">
        <v>0</v>
      </c>
      <c r="F38" s="24">
        <v>0</v>
      </c>
      <c r="G38" s="24">
        <f t="shared" si="2"/>
        <v>0</v>
      </c>
    </row>
    <row r="39" spans="1:8" ht="15" customHeight="1">
      <c r="A39" s="41">
        <f t="shared" si="1"/>
        <v>27</v>
      </c>
      <c r="B39" s="32" t="s">
        <v>43</v>
      </c>
      <c r="C39" s="43" t="s">
        <v>18</v>
      </c>
      <c r="D39" s="24">
        <v>572.02261861300212</v>
      </c>
      <c r="E39" s="24">
        <v>7097</v>
      </c>
      <c r="F39" s="24">
        <v>0</v>
      </c>
      <c r="G39" s="24">
        <f t="shared" si="2"/>
        <v>7097</v>
      </c>
    </row>
    <row r="40" spans="1:8" ht="15" customHeight="1">
      <c r="A40" s="41">
        <f t="shared" si="1"/>
        <v>28</v>
      </c>
      <c r="B40" s="32" t="s">
        <v>21</v>
      </c>
      <c r="C40" s="43" t="s">
        <v>20</v>
      </c>
      <c r="D40" s="24">
        <v>0</v>
      </c>
      <c r="E40" s="24">
        <v>0</v>
      </c>
      <c r="F40" s="24">
        <v>0</v>
      </c>
      <c r="G40" s="24">
        <f t="shared" si="2"/>
        <v>0</v>
      </c>
    </row>
    <row r="41" spans="1:8" ht="15" customHeight="1">
      <c r="A41" s="41">
        <f t="shared" si="1"/>
        <v>29</v>
      </c>
      <c r="B41" s="32" t="s">
        <v>30</v>
      </c>
      <c r="C41" s="43" t="s">
        <v>49</v>
      </c>
      <c r="D41" s="24">
        <v>0</v>
      </c>
      <c r="E41" s="24">
        <v>0</v>
      </c>
      <c r="F41" s="24">
        <v>0</v>
      </c>
      <c r="G41" s="24">
        <f t="shared" si="2"/>
        <v>0</v>
      </c>
    </row>
    <row r="42" spans="1:8" ht="15" customHeight="1">
      <c r="A42" s="41">
        <f t="shared" si="1"/>
        <v>30</v>
      </c>
      <c r="B42" s="32" t="s">
        <v>50</v>
      </c>
      <c r="C42" s="43" t="s">
        <v>51</v>
      </c>
      <c r="D42" s="24">
        <v>0</v>
      </c>
      <c r="E42" s="24">
        <v>0</v>
      </c>
      <c r="F42" s="24">
        <v>0</v>
      </c>
      <c r="G42" s="24">
        <f t="shared" si="2"/>
        <v>0</v>
      </c>
    </row>
    <row r="43" spans="1:8" ht="15" customHeight="1">
      <c r="A43" s="41">
        <f t="shared" si="1"/>
        <v>31</v>
      </c>
      <c r="B43" s="32" t="s">
        <v>52</v>
      </c>
      <c r="C43" s="43" t="s">
        <v>22</v>
      </c>
      <c r="D43" s="24">
        <v>0</v>
      </c>
      <c r="E43" s="24">
        <v>0</v>
      </c>
      <c r="F43" s="24">
        <v>0</v>
      </c>
      <c r="G43" s="24">
        <f t="shared" si="2"/>
        <v>0</v>
      </c>
    </row>
    <row r="44" spans="1:8" ht="15" customHeight="1">
      <c r="A44" s="41">
        <f t="shared" si="1"/>
        <v>32</v>
      </c>
      <c r="B44" s="32" t="s">
        <v>34</v>
      </c>
      <c r="C44" s="43" t="s">
        <v>53</v>
      </c>
      <c r="D44" s="24">
        <v>0</v>
      </c>
      <c r="E44" s="24">
        <v>0</v>
      </c>
      <c r="F44" s="24">
        <v>0</v>
      </c>
      <c r="G44" s="24">
        <f t="shared" si="2"/>
        <v>0</v>
      </c>
    </row>
    <row r="45" spans="1:8" ht="15" customHeight="1">
      <c r="A45" s="41">
        <f t="shared" si="1"/>
        <v>33</v>
      </c>
      <c r="B45" s="32" t="s">
        <v>54</v>
      </c>
      <c r="C45" s="43" t="s">
        <v>55</v>
      </c>
      <c r="D45" s="24">
        <v>0</v>
      </c>
      <c r="E45" s="24">
        <v>0</v>
      </c>
      <c r="F45" s="24">
        <v>0</v>
      </c>
      <c r="G45" s="24">
        <f t="shared" si="2"/>
        <v>0</v>
      </c>
    </row>
    <row r="46" spans="1:8" ht="15" customHeight="1">
      <c r="A46" s="41">
        <f t="shared" si="1"/>
        <v>34</v>
      </c>
      <c r="B46" s="32" t="s">
        <v>17</v>
      </c>
      <c r="C46" s="43" t="s">
        <v>31</v>
      </c>
      <c r="D46" s="24">
        <v>0</v>
      </c>
      <c r="E46" s="24">
        <v>0</v>
      </c>
      <c r="F46" s="24">
        <v>0</v>
      </c>
      <c r="G46" s="24">
        <f t="shared" si="2"/>
        <v>0</v>
      </c>
    </row>
    <row r="47" spans="1:8" ht="15" customHeight="1">
      <c r="A47" s="41">
        <f t="shared" si="1"/>
        <v>35</v>
      </c>
      <c r="B47" s="32" t="s">
        <v>56</v>
      </c>
      <c r="C47" s="43" t="s">
        <v>33</v>
      </c>
      <c r="D47" s="24">
        <v>0</v>
      </c>
      <c r="E47" s="24">
        <v>0</v>
      </c>
      <c r="F47" s="24">
        <v>0</v>
      </c>
      <c r="G47" s="24">
        <f t="shared" si="2"/>
        <v>0</v>
      </c>
    </row>
    <row r="48" spans="1:8" ht="15" customHeight="1">
      <c r="A48" s="41">
        <f t="shared" si="1"/>
        <v>36</v>
      </c>
      <c r="B48" s="32" t="s">
        <v>72</v>
      </c>
      <c r="C48" s="32"/>
      <c r="D48" s="30">
        <f>SUM(D35:D47)</f>
        <v>13471.133821075811</v>
      </c>
      <c r="E48" s="31">
        <f>SUM(E35:E47)</f>
        <v>193059</v>
      </c>
      <c r="F48" s="31">
        <f>SUM(F35:F47)</f>
        <v>0</v>
      </c>
      <c r="G48" s="31">
        <f>SUM(G35:G47)</f>
        <v>193059</v>
      </c>
    </row>
    <row r="49" spans="1:8" ht="24" customHeight="1">
      <c r="A49" s="41">
        <f t="shared" si="1"/>
        <v>37</v>
      </c>
      <c r="B49" s="32" t="s">
        <v>80</v>
      </c>
      <c r="C49" s="32"/>
      <c r="D49" s="24"/>
      <c r="E49" s="32"/>
      <c r="F49" s="49"/>
      <c r="G49" s="32"/>
    </row>
    <row r="50" spans="1:8" ht="15" customHeight="1">
      <c r="A50" s="41">
        <f t="shared" si="1"/>
        <v>38</v>
      </c>
      <c r="B50" s="32" t="s">
        <v>73</v>
      </c>
      <c r="C50" s="41">
        <v>29</v>
      </c>
      <c r="D50" s="24">
        <v>0</v>
      </c>
      <c r="E50" s="24">
        <v>0</v>
      </c>
      <c r="F50" s="64" t="s">
        <v>93</v>
      </c>
      <c r="G50" s="25">
        <f>+E50</f>
        <v>0</v>
      </c>
    </row>
    <row r="51" spans="1:8" ht="15" customHeight="1" thickBot="1">
      <c r="A51" s="41">
        <f t="shared" si="1"/>
        <v>39</v>
      </c>
      <c r="B51" s="32" t="s">
        <v>74</v>
      </c>
      <c r="C51" s="32"/>
      <c r="D51" s="33">
        <f>D48+D50</f>
        <v>13471.133821075811</v>
      </c>
      <c r="E51" s="35">
        <f>E48+E50</f>
        <v>193059</v>
      </c>
      <c r="F51" s="35">
        <f>F48</f>
        <v>0</v>
      </c>
      <c r="G51" s="35">
        <f>+G50</f>
        <v>0</v>
      </c>
    </row>
    <row r="52" spans="1:8" s="32" customFormat="1" ht="24" customHeight="1" thickTop="1">
      <c r="A52" s="41">
        <f t="shared" si="1"/>
        <v>40</v>
      </c>
      <c r="B52" s="32" t="s">
        <v>57</v>
      </c>
      <c r="D52" s="24"/>
      <c r="E52" s="36"/>
      <c r="F52" s="36"/>
      <c r="G52" s="65" t="s">
        <v>117</v>
      </c>
    </row>
    <row r="53" spans="1:8" s="32" customFormat="1" ht="15" customHeight="1">
      <c r="A53" s="41">
        <f t="shared" si="1"/>
        <v>41</v>
      </c>
      <c r="B53" s="32" t="s">
        <v>58</v>
      </c>
      <c r="C53" s="41">
        <v>94</v>
      </c>
      <c r="D53" s="45">
        <v>0</v>
      </c>
      <c r="E53" s="45">
        <v>0</v>
      </c>
      <c r="F53" s="45">
        <v>0</v>
      </c>
      <c r="G53" s="24">
        <f>+E53+F53</f>
        <v>0</v>
      </c>
    </row>
    <row r="54" spans="1:8" s="32" customFormat="1" ht="15" customHeight="1" thickBot="1">
      <c r="A54" s="41">
        <f t="shared" si="1"/>
        <v>42</v>
      </c>
      <c r="B54" s="32" t="s">
        <v>59</v>
      </c>
      <c r="D54" s="33">
        <f>+D53</f>
        <v>0</v>
      </c>
      <c r="E54" s="34">
        <f>+E53</f>
        <v>0</v>
      </c>
      <c r="F54" s="34">
        <f>+F53</f>
        <v>0</v>
      </c>
      <c r="G54" s="34">
        <f>+G53</f>
        <v>0</v>
      </c>
    </row>
    <row r="55" spans="1:8" s="32" customFormat="1" ht="24" customHeight="1" thickTop="1" thickBot="1">
      <c r="A55" s="41">
        <f t="shared" si="1"/>
        <v>43</v>
      </c>
      <c r="B55" s="32" t="s">
        <v>60</v>
      </c>
      <c r="D55" s="37">
        <f>+D33+D51+D54</f>
        <v>4450.1338210758113</v>
      </c>
      <c r="E55" s="38">
        <f>+E33+E51+E54</f>
        <v>-126756.65000000002</v>
      </c>
      <c r="F55" s="38">
        <f>+F33+F51+F54</f>
        <v>0</v>
      </c>
      <c r="G55" s="38">
        <f>+G33+G51+G54</f>
        <v>-319815.65000000002</v>
      </c>
      <c r="H55" s="46"/>
    </row>
    <row r="56" spans="1:8" ht="12.5" thickTop="1"/>
    <row r="57" spans="1:8">
      <c r="A57" s="19" t="s">
        <v>93</v>
      </c>
      <c r="B57" s="6" t="s">
        <v>116</v>
      </c>
    </row>
    <row r="58" spans="1:8" s="32" customFormat="1" ht="11.5">
      <c r="A58" s="19" t="s">
        <v>117</v>
      </c>
      <c r="B58" s="6" t="s">
        <v>118</v>
      </c>
      <c r="E58" s="48"/>
    </row>
    <row r="59" spans="1:8">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7 C13:C16 C30:C32 C33:C54 C18:C2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9"/>
  <sheetViews>
    <sheetView view="pageBreakPreview" zoomScale="60" zoomScaleNormal="100" workbookViewId="0">
      <pane xSplit="3" ySplit="11" topLeftCell="D57"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107</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76</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81</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-67276201.418774992</v>
      </c>
      <c r="E13" s="28">
        <v>-7105938.8666000431</v>
      </c>
      <c r="F13" s="28">
        <v>-863178.3194049442</v>
      </c>
      <c r="G13" s="28">
        <f>E13+F13</f>
        <v>-7969117.186004987</v>
      </c>
    </row>
    <row r="14" spans="1:7" ht="15" customHeight="1">
      <c r="A14" s="41">
        <f>1+A13</f>
        <v>2</v>
      </c>
      <c r="B14" s="32" t="s">
        <v>88</v>
      </c>
      <c r="C14" s="43" t="s">
        <v>16</v>
      </c>
      <c r="D14" s="24">
        <v>-4706282.17</v>
      </c>
      <c r="E14" s="28">
        <v>-533878.75269791065</v>
      </c>
      <c r="F14" s="28">
        <v>-60203.403747335076</v>
      </c>
      <c r="G14" s="24">
        <f t="shared" ref="G14:G29" si="0">E14+F14</f>
        <v>-594082.15644524572</v>
      </c>
    </row>
    <row r="15" spans="1:7" ht="15" customHeight="1">
      <c r="A15" s="41">
        <f t="shared" ref="A15:A55" si="1">1+A14</f>
        <v>3</v>
      </c>
      <c r="B15" s="32" t="s">
        <v>17</v>
      </c>
      <c r="C15" s="43" t="s">
        <v>18</v>
      </c>
      <c r="D15" s="24">
        <v>0</v>
      </c>
      <c r="E15" s="28">
        <v>0</v>
      </c>
      <c r="F15" s="28">
        <v>0</v>
      </c>
      <c r="G15" s="24">
        <f t="shared" si="0"/>
        <v>0</v>
      </c>
    </row>
    <row r="16" spans="1:7" ht="15" customHeight="1">
      <c r="A16" s="41">
        <f t="shared" si="1"/>
        <v>4</v>
      </c>
      <c r="B16" s="32" t="s">
        <v>19</v>
      </c>
      <c r="C16" s="43" t="s">
        <v>20</v>
      </c>
      <c r="D16" s="24">
        <v>0</v>
      </c>
      <c r="E16" s="28">
        <v>0</v>
      </c>
      <c r="F16" s="28">
        <v>0</v>
      </c>
      <c r="G16" s="24">
        <f t="shared" si="0"/>
        <v>0</v>
      </c>
    </row>
    <row r="17" spans="1:7" ht="15" customHeight="1">
      <c r="A17" s="41">
        <f t="shared" si="1"/>
        <v>5</v>
      </c>
      <c r="B17" s="32" t="s">
        <v>89</v>
      </c>
      <c r="C17" s="43" t="s">
        <v>49</v>
      </c>
      <c r="D17" s="24">
        <v>0</v>
      </c>
      <c r="E17" s="28">
        <v>0</v>
      </c>
      <c r="F17" s="28">
        <v>0</v>
      </c>
      <c r="G17" s="24">
        <f t="shared" si="0"/>
        <v>0</v>
      </c>
    </row>
    <row r="18" spans="1:7" ht="15" customHeight="1">
      <c r="A18" s="41">
        <f t="shared" si="1"/>
        <v>6</v>
      </c>
      <c r="B18" s="32" t="s">
        <v>65</v>
      </c>
      <c r="C18" s="43" t="s">
        <v>66</v>
      </c>
      <c r="D18" s="24">
        <v>0</v>
      </c>
      <c r="E18" s="28">
        <v>0</v>
      </c>
      <c r="F18" s="28">
        <v>0</v>
      </c>
      <c r="G18" s="24">
        <f t="shared" si="0"/>
        <v>0</v>
      </c>
    </row>
    <row r="19" spans="1:7" ht="15" customHeight="1">
      <c r="A19" s="41">
        <f t="shared" si="1"/>
        <v>7</v>
      </c>
      <c r="B19" s="32" t="s">
        <v>23</v>
      </c>
      <c r="C19" s="43" t="s">
        <v>24</v>
      </c>
      <c r="D19" s="24">
        <v>0</v>
      </c>
      <c r="E19" s="28">
        <v>0</v>
      </c>
      <c r="F19" s="28">
        <v>0</v>
      </c>
      <c r="G19" s="24">
        <f t="shared" si="0"/>
        <v>0</v>
      </c>
    </row>
    <row r="20" spans="1:7" ht="15" customHeight="1">
      <c r="A20" s="41">
        <f t="shared" si="1"/>
        <v>8</v>
      </c>
      <c r="B20" s="32" t="s">
        <v>25</v>
      </c>
      <c r="C20" s="43" t="s">
        <v>78</v>
      </c>
      <c r="D20" s="24">
        <v>0</v>
      </c>
      <c r="E20" s="28">
        <v>0</v>
      </c>
      <c r="F20" s="28">
        <v>0</v>
      </c>
      <c r="G20" s="24">
        <f t="shared" si="0"/>
        <v>0</v>
      </c>
    </row>
    <row r="21" spans="1:7" ht="15" customHeight="1">
      <c r="A21" s="41">
        <f t="shared" si="1"/>
        <v>9</v>
      </c>
      <c r="B21" s="32" t="s">
        <v>26</v>
      </c>
      <c r="C21" s="43" t="s">
        <v>27</v>
      </c>
      <c r="D21" s="24">
        <v>-108939.8941</v>
      </c>
      <c r="E21" s="28">
        <v>-11652.699456722714</v>
      </c>
      <c r="F21" s="28">
        <v>-1393.6026695265921</v>
      </c>
      <c r="G21" s="24">
        <f t="shared" si="0"/>
        <v>-13046.302126249306</v>
      </c>
    </row>
    <row r="22" spans="1:7" ht="15" customHeight="1">
      <c r="A22" s="41">
        <f t="shared" si="1"/>
        <v>10</v>
      </c>
      <c r="B22" s="32" t="s">
        <v>28</v>
      </c>
      <c r="C22" s="43" t="s">
        <v>29</v>
      </c>
      <c r="D22" s="24">
        <v>-26568804.869999997</v>
      </c>
      <c r="E22" s="28">
        <v>-1577965.1890760369</v>
      </c>
      <c r="F22" s="28">
        <v>-339694.90318165475</v>
      </c>
      <c r="G22" s="24">
        <f t="shared" si="0"/>
        <v>-1917660.0922576915</v>
      </c>
    </row>
    <row r="23" spans="1:7" ht="15" customHeight="1">
      <c r="A23" s="41">
        <f t="shared" si="1"/>
        <v>11</v>
      </c>
      <c r="B23" s="32" t="s">
        <v>30</v>
      </c>
      <c r="C23" s="43" t="s">
        <v>31</v>
      </c>
      <c r="D23" s="24">
        <v>0</v>
      </c>
      <c r="E23" s="28">
        <v>0</v>
      </c>
      <c r="F23" s="28">
        <v>0</v>
      </c>
      <c r="G23" s="24">
        <f t="shared" si="0"/>
        <v>0</v>
      </c>
    </row>
    <row r="24" spans="1:7" ht="15" customHeight="1">
      <c r="A24" s="41">
        <f t="shared" si="1"/>
        <v>12</v>
      </c>
      <c r="B24" s="32" t="s">
        <v>32</v>
      </c>
      <c r="C24" s="43" t="s">
        <v>33</v>
      </c>
      <c r="D24" s="24">
        <v>0</v>
      </c>
      <c r="E24" s="28">
        <v>0</v>
      </c>
      <c r="F24" s="28">
        <v>0</v>
      </c>
      <c r="G24" s="24">
        <f t="shared" si="0"/>
        <v>0</v>
      </c>
    </row>
    <row r="25" spans="1:7" ht="15" customHeight="1">
      <c r="A25" s="41">
        <f t="shared" si="1"/>
        <v>13</v>
      </c>
      <c r="B25" s="32" t="s">
        <v>34</v>
      </c>
      <c r="C25" s="43" t="s">
        <v>35</v>
      </c>
      <c r="D25" s="24">
        <v>0</v>
      </c>
      <c r="E25" s="28">
        <v>0</v>
      </c>
      <c r="F25" s="28">
        <v>0</v>
      </c>
      <c r="G25" s="24">
        <f t="shared" si="0"/>
        <v>0</v>
      </c>
    </row>
    <row r="26" spans="1:7" ht="15" customHeight="1">
      <c r="A26" s="41">
        <f t="shared" si="1"/>
        <v>14</v>
      </c>
      <c r="B26" s="32" t="s">
        <v>37</v>
      </c>
      <c r="C26" s="43" t="s">
        <v>38</v>
      </c>
      <c r="D26" s="24">
        <v>0</v>
      </c>
      <c r="E26" s="28">
        <v>0</v>
      </c>
      <c r="F26" s="28">
        <v>0</v>
      </c>
      <c r="G26" s="24">
        <f t="shared" si="0"/>
        <v>0</v>
      </c>
    </row>
    <row r="27" spans="1:7" ht="15" customHeight="1">
      <c r="A27" s="41">
        <f t="shared" si="1"/>
        <v>15</v>
      </c>
      <c r="B27" s="32" t="s">
        <v>39</v>
      </c>
      <c r="C27" s="43" t="s">
        <v>40</v>
      </c>
      <c r="D27" s="24">
        <v>-1824854.92</v>
      </c>
      <c r="E27" s="28">
        <v>-42876.752255018022</v>
      </c>
      <c r="F27" s="28">
        <v>-26715.630862663245</v>
      </c>
      <c r="G27" s="24">
        <f t="shared" si="0"/>
        <v>-69592.383117681267</v>
      </c>
    </row>
    <row r="28" spans="1:7" ht="15" customHeight="1">
      <c r="A28" s="41">
        <f t="shared" si="1"/>
        <v>16</v>
      </c>
      <c r="B28" s="32" t="s">
        <v>41</v>
      </c>
      <c r="C28" s="43" t="s">
        <v>42</v>
      </c>
      <c r="D28" s="24">
        <v>0</v>
      </c>
      <c r="E28" s="28">
        <v>0</v>
      </c>
      <c r="F28" s="28">
        <v>0</v>
      </c>
      <c r="G28" s="24">
        <f t="shared" si="0"/>
        <v>0</v>
      </c>
    </row>
    <row r="29" spans="1:7" ht="15" customHeight="1">
      <c r="A29" s="41">
        <f t="shared" si="1"/>
        <v>17</v>
      </c>
      <c r="B29" s="32" t="s">
        <v>43</v>
      </c>
      <c r="C29" s="43" t="s">
        <v>44</v>
      </c>
      <c r="D29" s="24">
        <v>-4249615.6140000001</v>
      </c>
      <c r="E29" s="28">
        <v>-163411.59759093539</v>
      </c>
      <c r="F29" s="28">
        <v>-54447.761040023972</v>
      </c>
      <c r="G29" s="24">
        <f t="shared" si="0"/>
        <v>-217859.35863095935</v>
      </c>
    </row>
    <row r="30" spans="1:7" ht="15" customHeight="1">
      <c r="A30" s="41">
        <f t="shared" si="1"/>
        <v>18</v>
      </c>
      <c r="B30" s="32" t="s">
        <v>71</v>
      </c>
      <c r="C30" s="32"/>
      <c r="D30" s="30">
        <f>+SUM(D13:D29)</f>
        <v>-104734698.886875</v>
      </c>
      <c r="E30" s="31">
        <f>+SUM(E13:E29)</f>
        <v>-9435723.8576766662</v>
      </c>
      <c r="F30" s="31">
        <f>+SUM(F13:F29)</f>
        <v>-1345633.6209061479</v>
      </c>
      <c r="G30" s="31">
        <f>+SUM(G13:G29)</f>
        <v>-10781357.478582814</v>
      </c>
    </row>
    <row r="31" spans="1:7" ht="24" customHeight="1">
      <c r="A31" s="41">
        <f t="shared" si="1"/>
        <v>19</v>
      </c>
      <c r="B31" s="32" t="s">
        <v>121</v>
      </c>
      <c r="C31" s="32"/>
      <c r="D31" s="32"/>
      <c r="E31" s="28"/>
      <c r="F31" s="49"/>
      <c r="G31" s="32"/>
    </row>
    <row r="32" spans="1:7" ht="15" customHeight="1">
      <c r="A32" s="41">
        <f t="shared" si="1"/>
        <v>20</v>
      </c>
      <c r="B32" s="32" t="s">
        <v>84</v>
      </c>
      <c r="C32" s="41">
        <v>38</v>
      </c>
      <c r="D32" s="24">
        <v>0</v>
      </c>
      <c r="E32" s="28">
        <v>0</v>
      </c>
      <c r="F32" s="64" t="s">
        <v>93</v>
      </c>
      <c r="G32" s="25">
        <f>+E32</f>
        <v>0</v>
      </c>
    </row>
    <row r="33" spans="1:7" ht="15" customHeight="1" thickBot="1">
      <c r="A33" s="41">
        <f t="shared" si="1"/>
        <v>21</v>
      </c>
      <c r="B33" s="32" t="s">
        <v>68</v>
      </c>
      <c r="C33" s="32"/>
      <c r="D33" s="33">
        <f>+D30+D32</f>
        <v>-104734698.886875</v>
      </c>
      <c r="E33" s="35">
        <f>+E30+E32</f>
        <v>-9435723.8576766662</v>
      </c>
      <c r="F33" s="35">
        <f>+F30</f>
        <v>-1345633.6209061479</v>
      </c>
      <c r="G33" s="35">
        <f>+G30+G32</f>
        <v>-10781357.478582814</v>
      </c>
    </row>
    <row r="34" spans="1:7" ht="24" customHeight="1" thickTop="1">
      <c r="A34" s="41">
        <f t="shared" si="1"/>
        <v>22</v>
      </c>
      <c r="B34" s="32" t="s">
        <v>70</v>
      </c>
      <c r="C34" s="32"/>
      <c r="D34" s="24"/>
      <c r="E34" s="32"/>
      <c r="F34" s="49"/>
      <c r="G34" s="65" t="s">
        <v>117</v>
      </c>
    </row>
    <row r="35" spans="1:7" ht="15" customHeight="1">
      <c r="A35" s="41">
        <f t="shared" si="1"/>
        <v>23</v>
      </c>
      <c r="B35" s="32" t="s">
        <v>14</v>
      </c>
      <c r="C35" s="43" t="s">
        <v>15</v>
      </c>
      <c r="D35" s="24">
        <v>-21008679</v>
      </c>
      <c r="E35" s="28">
        <v>-1885499</v>
      </c>
      <c r="F35" s="28">
        <v>-501518.9396005781</v>
      </c>
      <c r="G35" s="28">
        <f t="shared" ref="G35:G40" si="2">E35+F35</f>
        <v>-2387017.939600578</v>
      </c>
    </row>
    <row r="36" spans="1:7" ht="15" customHeight="1">
      <c r="A36" s="41">
        <f t="shared" si="1"/>
        <v>24</v>
      </c>
      <c r="B36" s="32" t="s">
        <v>88</v>
      </c>
      <c r="C36" s="43" t="s">
        <v>46</v>
      </c>
      <c r="D36" s="24">
        <v>-3294826</v>
      </c>
      <c r="E36" s="24">
        <v>-205209</v>
      </c>
      <c r="F36" s="24">
        <v>-77135.823396497319</v>
      </c>
      <c r="G36" s="24">
        <f t="shared" si="2"/>
        <v>-282344.82339649729</v>
      </c>
    </row>
    <row r="37" spans="1:7" ht="15" customHeight="1">
      <c r="A37" s="41">
        <f t="shared" si="1"/>
        <v>25</v>
      </c>
      <c r="B37" s="32" t="s">
        <v>28</v>
      </c>
      <c r="C37" s="43" t="s">
        <v>47</v>
      </c>
      <c r="D37" s="24">
        <v>-4474697</v>
      </c>
      <c r="E37" s="24">
        <v>-83144</v>
      </c>
      <c r="F37" s="24">
        <v>-102132.90323545752</v>
      </c>
      <c r="G37" s="24">
        <f t="shared" si="2"/>
        <v>-185276.90323545752</v>
      </c>
    </row>
    <row r="38" spans="1:7" ht="15" customHeight="1">
      <c r="A38" s="41">
        <f t="shared" si="1"/>
        <v>26</v>
      </c>
      <c r="B38" s="32" t="s">
        <v>26</v>
      </c>
      <c r="C38" s="43" t="s">
        <v>48</v>
      </c>
      <c r="D38" s="24">
        <v>-2303114</v>
      </c>
      <c r="E38" s="24">
        <v>-168253</v>
      </c>
      <c r="F38" s="24">
        <v>-53129.357694981358</v>
      </c>
      <c r="G38" s="24">
        <f t="shared" si="2"/>
        <v>-221382.35769498136</v>
      </c>
    </row>
    <row r="39" spans="1:7" ht="15" customHeight="1">
      <c r="A39" s="41">
        <f t="shared" si="1"/>
        <v>27</v>
      </c>
      <c r="B39" s="32" t="s">
        <v>43</v>
      </c>
      <c r="C39" s="43" t="s">
        <v>18</v>
      </c>
      <c r="D39" s="24">
        <v>-1177968</v>
      </c>
      <c r="E39" s="24">
        <v>-37480</v>
      </c>
      <c r="F39" s="24">
        <v>-27575.170513495163</v>
      </c>
      <c r="G39" s="24">
        <f t="shared" si="2"/>
        <v>-65055.170513495163</v>
      </c>
    </row>
    <row r="40" spans="1:7" ht="15" customHeight="1">
      <c r="A40" s="41">
        <f t="shared" si="1"/>
        <v>28</v>
      </c>
      <c r="B40" s="32" t="s">
        <v>21</v>
      </c>
      <c r="C40" s="43" t="s">
        <v>20</v>
      </c>
      <c r="D40" s="24">
        <v>-711587</v>
      </c>
      <c r="E40" s="24">
        <v>-39313</v>
      </c>
      <c r="F40" s="24">
        <v>-16539.28095198144</v>
      </c>
      <c r="G40" s="24">
        <f t="shared" si="2"/>
        <v>-55852.28095198144</v>
      </c>
    </row>
    <row r="41" spans="1:7" ht="15" customHeight="1">
      <c r="A41" s="41">
        <f t="shared" si="1"/>
        <v>29</v>
      </c>
      <c r="B41" s="32" t="s">
        <v>30</v>
      </c>
      <c r="C41" s="43" t="s">
        <v>49</v>
      </c>
      <c r="D41" s="24">
        <v>0</v>
      </c>
      <c r="E41" s="24">
        <v>0</v>
      </c>
      <c r="F41" s="24">
        <v>0</v>
      </c>
      <c r="G41" s="24">
        <f t="shared" ref="G41:G47" si="3">E41+F41</f>
        <v>0</v>
      </c>
    </row>
    <row r="42" spans="1:7" ht="15" customHeight="1">
      <c r="A42" s="41">
        <f t="shared" si="1"/>
        <v>30</v>
      </c>
      <c r="B42" s="32" t="s">
        <v>50</v>
      </c>
      <c r="C42" s="43" t="s">
        <v>51</v>
      </c>
      <c r="D42" s="24">
        <v>-2040276</v>
      </c>
      <c r="E42" s="24">
        <v>-42628.864139139652</v>
      </c>
      <c r="F42" s="24">
        <v>-42682.261895081596</v>
      </c>
      <c r="G42" s="24">
        <f t="shared" si="3"/>
        <v>-85311.126034221248</v>
      </c>
    </row>
    <row r="43" spans="1:7" ht="15" customHeight="1">
      <c r="A43" s="41">
        <f t="shared" si="1"/>
        <v>31</v>
      </c>
      <c r="B43" s="32" t="s">
        <v>52</v>
      </c>
      <c r="C43" s="43" t="s">
        <v>22</v>
      </c>
      <c r="D43" s="24">
        <v>0</v>
      </c>
      <c r="E43" s="24">
        <v>0</v>
      </c>
      <c r="F43" s="24">
        <v>0</v>
      </c>
      <c r="G43" s="24">
        <f t="shared" si="3"/>
        <v>0</v>
      </c>
    </row>
    <row r="44" spans="1:7" ht="15" customHeight="1">
      <c r="A44" s="41">
        <f t="shared" si="1"/>
        <v>32</v>
      </c>
      <c r="B44" s="32" t="s">
        <v>34</v>
      </c>
      <c r="C44" s="43" t="s">
        <v>53</v>
      </c>
      <c r="D44" s="24">
        <v>0</v>
      </c>
      <c r="E44" s="24">
        <v>0</v>
      </c>
      <c r="F44" s="24">
        <v>0</v>
      </c>
      <c r="G44" s="24">
        <f t="shared" si="3"/>
        <v>0</v>
      </c>
    </row>
    <row r="45" spans="1:7" ht="15" customHeight="1">
      <c r="A45" s="41">
        <f t="shared" si="1"/>
        <v>33</v>
      </c>
      <c r="B45" s="32" t="s">
        <v>54</v>
      </c>
      <c r="C45" s="43" t="s">
        <v>55</v>
      </c>
      <c r="D45" s="24">
        <v>0</v>
      </c>
      <c r="E45" s="24">
        <v>0</v>
      </c>
      <c r="F45" s="24">
        <v>0</v>
      </c>
      <c r="G45" s="24">
        <f t="shared" si="3"/>
        <v>0</v>
      </c>
    </row>
    <row r="46" spans="1:7" ht="15" customHeight="1">
      <c r="A46" s="41">
        <f t="shared" si="1"/>
        <v>34</v>
      </c>
      <c r="B46" s="32" t="s">
        <v>17</v>
      </c>
      <c r="C46" s="43" t="s">
        <v>31</v>
      </c>
      <c r="D46" s="24">
        <v>0</v>
      </c>
      <c r="E46" s="24">
        <v>0</v>
      </c>
      <c r="F46" s="24">
        <v>0</v>
      </c>
      <c r="G46" s="24">
        <f t="shared" si="3"/>
        <v>0</v>
      </c>
    </row>
    <row r="47" spans="1:7" ht="15" customHeight="1">
      <c r="A47" s="41">
        <f t="shared" si="1"/>
        <v>35</v>
      </c>
      <c r="B47" s="32" t="s">
        <v>56</v>
      </c>
      <c r="C47" s="43" t="s">
        <v>33</v>
      </c>
      <c r="D47" s="26">
        <v>0</v>
      </c>
      <c r="E47" s="24">
        <v>0</v>
      </c>
      <c r="F47" s="24">
        <v>0</v>
      </c>
      <c r="G47" s="24">
        <f t="shared" si="3"/>
        <v>0</v>
      </c>
    </row>
    <row r="48" spans="1:7" ht="15" customHeight="1">
      <c r="A48" s="41">
        <f t="shared" si="1"/>
        <v>36</v>
      </c>
      <c r="B48" s="32" t="s">
        <v>72</v>
      </c>
      <c r="C48" s="32"/>
      <c r="D48" s="30">
        <f>+SUM(D35:D47)</f>
        <v>-35011147</v>
      </c>
      <c r="E48" s="31">
        <f t="shared" ref="E48:G48" si="4">+SUM(E35:E47)</f>
        <v>-2461526.8641391397</v>
      </c>
      <c r="F48" s="31">
        <f t="shared" si="4"/>
        <v>-820713.73728807259</v>
      </c>
      <c r="G48" s="31">
        <f t="shared" si="4"/>
        <v>-3282240.6014272119</v>
      </c>
    </row>
    <row r="49" spans="1:8" ht="24" customHeight="1">
      <c r="A49" s="41">
        <f t="shared" si="1"/>
        <v>37</v>
      </c>
      <c r="B49" s="32" t="s">
        <v>80</v>
      </c>
      <c r="C49" s="32"/>
      <c r="D49" s="24"/>
      <c r="E49" s="32"/>
      <c r="F49" s="49"/>
      <c r="G49" s="32"/>
    </row>
    <row r="50" spans="1:8" ht="15" customHeight="1">
      <c r="A50" s="41">
        <f t="shared" si="1"/>
        <v>38</v>
      </c>
      <c r="B50" s="32" t="s">
        <v>73</v>
      </c>
      <c r="C50" s="41">
        <v>29</v>
      </c>
      <c r="D50" s="26">
        <v>0</v>
      </c>
      <c r="E50" s="26">
        <v>0</v>
      </c>
      <c r="F50" s="64" t="s">
        <v>93</v>
      </c>
      <c r="G50" s="25">
        <f>+E50</f>
        <v>0</v>
      </c>
    </row>
    <row r="51" spans="1:8" ht="15" customHeight="1" thickBot="1">
      <c r="A51" s="41">
        <f t="shared" si="1"/>
        <v>39</v>
      </c>
      <c r="B51" s="32" t="s">
        <v>74</v>
      </c>
      <c r="C51" s="32"/>
      <c r="D51" s="37">
        <f>+D48+D50</f>
        <v>-35011147</v>
      </c>
      <c r="E51" s="35">
        <f>+E48+E50</f>
        <v>-2461526.8641391397</v>
      </c>
      <c r="F51" s="35">
        <f>F48</f>
        <v>-820713.73728807259</v>
      </c>
      <c r="G51" s="35">
        <f>+G50</f>
        <v>0</v>
      </c>
    </row>
    <row r="52" spans="1:8" s="32" customFormat="1" ht="24" customHeight="1" thickTop="1">
      <c r="A52" s="41">
        <f t="shared" si="1"/>
        <v>40</v>
      </c>
      <c r="B52" s="32" t="s">
        <v>57</v>
      </c>
      <c r="D52" s="24"/>
      <c r="E52" s="36"/>
      <c r="F52" s="36"/>
      <c r="G52" s="65" t="s">
        <v>117</v>
      </c>
    </row>
    <row r="53" spans="1:8" s="32" customFormat="1" ht="15" customHeight="1">
      <c r="A53" s="41">
        <f t="shared" si="1"/>
        <v>41</v>
      </c>
      <c r="B53" s="32" t="s">
        <v>58</v>
      </c>
      <c r="C53" s="41">
        <v>94</v>
      </c>
      <c r="D53" s="45">
        <v>0</v>
      </c>
      <c r="E53" s="45">
        <v>0</v>
      </c>
      <c r="F53" s="45">
        <v>0</v>
      </c>
      <c r="G53" s="26">
        <f>+E53+F53</f>
        <v>0</v>
      </c>
    </row>
    <row r="54" spans="1:8" s="32" customFormat="1" ht="15" customHeight="1" thickBot="1">
      <c r="A54" s="41">
        <f t="shared" si="1"/>
        <v>42</v>
      </c>
      <c r="B54" s="32" t="s">
        <v>59</v>
      </c>
      <c r="D54" s="33">
        <f>+D53</f>
        <v>0</v>
      </c>
      <c r="E54" s="34">
        <f>+E53</f>
        <v>0</v>
      </c>
      <c r="F54" s="34">
        <f>+F53</f>
        <v>0</v>
      </c>
      <c r="G54" s="34">
        <f>+G53</f>
        <v>0</v>
      </c>
    </row>
    <row r="55" spans="1:8" s="32" customFormat="1" ht="24" customHeight="1" thickTop="1" thickBot="1">
      <c r="A55" s="41">
        <f t="shared" si="1"/>
        <v>43</v>
      </c>
      <c r="B55" s="32" t="s">
        <v>60</v>
      </c>
      <c r="D55" s="37">
        <f>+D33+D51+D54</f>
        <v>-139745845.886875</v>
      </c>
      <c r="E55" s="38">
        <f>+E33+E51+E54</f>
        <v>-11897250.721815806</v>
      </c>
      <c r="F55" s="38">
        <f>+F33+F51+F54</f>
        <v>-2166347.3581942203</v>
      </c>
      <c r="G55" s="38">
        <f>+G33+G51+G54</f>
        <v>-10781357.478582814</v>
      </c>
      <c r="H55" s="46"/>
    </row>
    <row r="56" spans="1:8" ht="12.5" thickTop="1"/>
    <row r="57" spans="1:8" s="32" customFormat="1" ht="11.5">
      <c r="A57" s="19" t="s">
        <v>93</v>
      </c>
      <c r="B57" s="6" t="s">
        <v>116</v>
      </c>
      <c r="E57" s="48"/>
    </row>
    <row r="58" spans="1:8">
      <c r="A58" s="19" t="s">
        <v>117</v>
      </c>
      <c r="B58" s="6" t="s">
        <v>118</v>
      </c>
    </row>
    <row r="59" spans="1:8">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7 C13:C16 C30:C32 C33:C50 C18:C2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62"/>
  <sheetViews>
    <sheetView view="pageBreakPreview" zoomScale="60" zoomScaleNormal="100" workbookViewId="0">
      <pane xSplit="3" ySplit="11" topLeftCell="D42"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4.5"/>
  <cols>
    <col min="1" max="1" width="4.7265625" style="50" customWidth="1"/>
    <col min="2" max="2" width="35.7265625" style="50" customWidth="1"/>
    <col min="3" max="3" width="6.7265625" style="50" customWidth="1"/>
    <col min="4" max="7" width="14.7265625" style="50" customWidth="1"/>
    <col min="8" max="8" width="9.1796875" style="50"/>
    <col min="9" max="9" width="13.453125" style="50" bestFit="1" customWidth="1"/>
    <col min="10" max="16384" width="9.1796875" style="50"/>
  </cols>
  <sheetData>
    <row r="1" spans="1:7" ht="12" customHeight="1">
      <c r="A1" s="32" t="s">
        <v>61</v>
      </c>
      <c r="B1" s="32"/>
      <c r="C1" s="32"/>
      <c r="D1" s="32"/>
      <c r="E1" s="32"/>
      <c r="F1" s="32"/>
      <c r="G1" s="40" t="s">
        <v>62</v>
      </c>
    </row>
    <row r="2" spans="1:7" ht="12" customHeight="1">
      <c r="A2" s="32" t="s">
        <v>114</v>
      </c>
      <c r="B2" s="32"/>
      <c r="C2" s="32"/>
      <c r="D2" s="32"/>
      <c r="E2" s="32"/>
      <c r="F2" s="32"/>
      <c r="G2" s="40" t="s">
        <v>108</v>
      </c>
    </row>
    <row r="3" spans="1:7" s="39" customFormat="1" ht="12" customHeight="1">
      <c r="A3" s="32" t="s">
        <v>63</v>
      </c>
      <c r="B3" s="32"/>
      <c r="C3" s="32"/>
      <c r="D3" s="32"/>
      <c r="E3" s="32"/>
      <c r="F3" s="32"/>
      <c r="G3" s="32"/>
    </row>
    <row r="4" spans="1:7" s="39" customFormat="1" ht="12" customHeight="1">
      <c r="A4" s="32" t="s">
        <v>85</v>
      </c>
      <c r="B4" s="32"/>
      <c r="C4" s="32"/>
      <c r="D4" s="32"/>
      <c r="E4" s="32"/>
      <c r="F4" s="32"/>
      <c r="G4" s="32"/>
    </row>
    <row r="5" spans="1:7" s="39" customFormat="1" ht="12" customHeight="1">
      <c r="A5" s="32" t="s">
        <v>113</v>
      </c>
      <c r="B5" s="32"/>
      <c r="C5" s="32"/>
      <c r="D5" s="32"/>
      <c r="E5" s="32"/>
      <c r="F5" s="32"/>
      <c r="G5" s="32"/>
    </row>
    <row r="6" spans="1:7" s="39" customFormat="1" ht="12" customHeight="1">
      <c r="A6" s="32" t="s">
        <v>115</v>
      </c>
      <c r="B6" s="32"/>
      <c r="C6" s="32"/>
      <c r="D6" s="32"/>
      <c r="E6" s="32"/>
      <c r="F6" s="32"/>
      <c r="G6" s="32"/>
    </row>
    <row r="7" spans="1:7" s="39" customFormat="1" ht="12" customHeight="1">
      <c r="A7" s="32"/>
      <c r="B7" s="32"/>
      <c r="C7" s="32"/>
      <c r="D7" s="32"/>
      <c r="E7" s="32"/>
      <c r="F7" s="32"/>
      <c r="G7" s="32"/>
    </row>
    <row r="8" spans="1:7" ht="12" customHeight="1">
      <c r="A8" s="32" t="s">
        <v>75</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83</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0</v>
      </c>
      <c r="E13" s="24">
        <v>0</v>
      </c>
      <c r="F13" s="24">
        <v>0</v>
      </c>
      <c r="G13" s="28">
        <f>+E13+F13</f>
        <v>0</v>
      </c>
    </row>
    <row r="14" spans="1:7" ht="15" customHeight="1">
      <c r="A14" s="41">
        <f>1+A13</f>
        <v>2</v>
      </c>
      <c r="B14" s="32" t="s">
        <v>88</v>
      </c>
      <c r="C14" s="43" t="s">
        <v>16</v>
      </c>
      <c r="D14" s="24">
        <v>0</v>
      </c>
      <c r="E14" s="24">
        <v>0</v>
      </c>
      <c r="F14" s="24">
        <v>0</v>
      </c>
      <c r="G14" s="24">
        <f t="shared" ref="G14:G29" si="0">+E14+F14</f>
        <v>0</v>
      </c>
    </row>
    <row r="15" spans="1:7" ht="15" customHeight="1">
      <c r="A15" s="41">
        <f t="shared" ref="A15:A55" si="1">1+A14</f>
        <v>3</v>
      </c>
      <c r="B15" s="32" t="s">
        <v>17</v>
      </c>
      <c r="C15" s="43" t="s">
        <v>18</v>
      </c>
      <c r="D15" s="24">
        <v>0</v>
      </c>
      <c r="E15" s="24">
        <v>0</v>
      </c>
      <c r="F15" s="24">
        <v>0</v>
      </c>
      <c r="G15" s="24">
        <f t="shared" si="0"/>
        <v>0</v>
      </c>
    </row>
    <row r="16" spans="1:7" ht="15" customHeight="1">
      <c r="A16" s="41">
        <f t="shared" si="1"/>
        <v>4</v>
      </c>
      <c r="B16" s="32" t="s">
        <v>19</v>
      </c>
      <c r="C16" s="43" t="s">
        <v>20</v>
      </c>
      <c r="D16" s="24">
        <v>0</v>
      </c>
      <c r="E16" s="24">
        <v>0</v>
      </c>
      <c r="F16" s="24">
        <v>0</v>
      </c>
      <c r="G16" s="24">
        <f t="shared" si="0"/>
        <v>0</v>
      </c>
    </row>
    <row r="17" spans="1:9" ht="15" customHeight="1">
      <c r="A17" s="41">
        <f t="shared" si="1"/>
        <v>5</v>
      </c>
      <c r="B17" s="32" t="s">
        <v>89</v>
      </c>
      <c r="C17" s="43" t="s">
        <v>49</v>
      </c>
      <c r="D17" s="24">
        <v>0</v>
      </c>
      <c r="E17" s="24">
        <v>0</v>
      </c>
      <c r="F17" s="24">
        <v>0</v>
      </c>
      <c r="G17" s="24"/>
    </row>
    <row r="18" spans="1:9" ht="15" customHeight="1">
      <c r="A18" s="41">
        <f t="shared" si="1"/>
        <v>6</v>
      </c>
      <c r="B18" s="32" t="s">
        <v>65</v>
      </c>
      <c r="C18" s="43" t="s">
        <v>66</v>
      </c>
      <c r="D18" s="24">
        <v>0</v>
      </c>
      <c r="E18" s="24">
        <v>0</v>
      </c>
      <c r="F18" s="24">
        <v>0</v>
      </c>
      <c r="G18" s="24">
        <f t="shared" si="0"/>
        <v>0</v>
      </c>
    </row>
    <row r="19" spans="1:9" ht="15" customHeight="1">
      <c r="A19" s="41">
        <f t="shared" si="1"/>
        <v>7</v>
      </c>
      <c r="B19" s="32" t="s">
        <v>23</v>
      </c>
      <c r="C19" s="43" t="s">
        <v>24</v>
      </c>
      <c r="D19" s="24">
        <v>0</v>
      </c>
      <c r="E19" s="24">
        <v>0</v>
      </c>
      <c r="F19" s="24">
        <v>0</v>
      </c>
      <c r="G19" s="24">
        <f t="shared" si="0"/>
        <v>0</v>
      </c>
    </row>
    <row r="20" spans="1:9" ht="15" customHeight="1">
      <c r="A20" s="41">
        <f t="shared" si="1"/>
        <v>8</v>
      </c>
      <c r="B20" s="32" t="s">
        <v>25</v>
      </c>
      <c r="C20" s="43" t="s">
        <v>78</v>
      </c>
      <c r="D20" s="24">
        <v>0</v>
      </c>
      <c r="E20" s="24">
        <v>0</v>
      </c>
      <c r="F20" s="24">
        <v>0</v>
      </c>
      <c r="G20" s="24">
        <f t="shared" si="0"/>
        <v>0</v>
      </c>
    </row>
    <row r="21" spans="1:9" ht="15" customHeight="1">
      <c r="A21" s="41">
        <f t="shared" si="1"/>
        <v>9</v>
      </c>
      <c r="B21" s="32" t="s">
        <v>26</v>
      </c>
      <c r="C21" s="43" t="s">
        <v>27</v>
      </c>
      <c r="D21" s="24">
        <v>0</v>
      </c>
      <c r="E21" s="24">
        <v>0</v>
      </c>
      <c r="F21" s="24">
        <v>0</v>
      </c>
      <c r="G21" s="24">
        <f t="shared" si="0"/>
        <v>0</v>
      </c>
    </row>
    <row r="22" spans="1:9" ht="15" customHeight="1">
      <c r="A22" s="41">
        <f t="shared" si="1"/>
        <v>10</v>
      </c>
      <c r="B22" s="32" t="s">
        <v>28</v>
      </c>
      <c r="C22" s="43" t="s">
        <v>29</v>
      </c>
      <c r="D22" s="24">
        <v>0</v>
      </c>
      <c r="E22" s="24">
        <v>0</v>
      </c>
      <c r="F22" s="24">
        <v>0</v>
      </c>
      <c r="G22" s="24">
        <f t="shared" si="0"/>
        <v>0</v>
      </c>
      <c r="H22" s="51"/>
    </row>
    <row r="23" spans="1:9" ht="15" customHeight="1">
      <c r="A23" s="41">
        <f t="shared" si="1"/>
        <v>11</v>
      </c>
      <c r="B23" s="32" t="s">
        <v>30</v>
      </c>
      <c r="C23" s="43" t="s">
        <v>31</v>
      </c>
      <c r="D23" s="24">
        <v>0</v>
      </c>
      <c r="E23" s="24">
        <v>0</v>
      </c>
      <c r="F23" s="24">
        <v>0</v>
      </c>
      <c r="G23" s="24">
        <f t="shared" si="0"/>
        <v>0</v>
      </c>
    </row>
    <row r="24" spans="1:9" ht="15" customHeight="1">
      <c r="A24" s="41">
        <f t="shared" si="1"/>
        <v>12</v>
      </c>
      <c r="B24" s="32" t="s">
        <v>32</v>
      </c>
      <c r="C24" s="43" t="s">
        <v>33</v>
      </c>
      <c r="D24" s="24">
        <v>0</v>
      </c>
      <c r="E24" s="24">
        <v>0</v>
      </c>
      <c r="F24" s="24">
        <v>0</v>
      </c>
      <c r="G24" s="24">
        <f t="shared" si="0"/>
        <v>0</v>
      </c>
    </row>
    <row r="25" spans="1:9" ht="15" customHeight="1">
      <c r="A25" s="41">
        <f t="shared" si="1"/>
        <v>13</v>
      </c>
      <c r="B25" s="32" t="s">
        <v>34</v>
      </c>
      <c r="C25" s="43" t="s">
        <v>35</v>
      </c>
      <c r="D25" s="24">
        <v>0</v>
      </c>
      <c r="E25" s="24">
        <v>0</v>
      </c>
      <c r="F25" s="24">
        <v>0</v>
      </c>
      <c r="G25" s="24">
        <f t="shared" si="0"/>
        <v>0</v>
      </c>
    </row>
    <row r="26" spans="1:9" ht="15" customHeight="1">
      <c r="A26" s="41">
        <f t="shared" si="1"/>
        <v>14</v>
      </c>
      <c r="B26" s="32" t="s">
        <v>37</v>
      </c>
      <c r="C26" s="43" t="s">
        <v>38</v>
      </c>
      <c r="D26" s="24">
        <v>0</v>
      </c>
      <c r="E26" s="24">
        <v>0</v>
      </c>
      <c r="F26" s="24">
        <v>0</v>
      </c>
      <c r="G26" s="24">
        <f t="shared" si="0"/>
        <v>0</v>
      </c>
    </row>
    <row r="27" spans="1:9" ht="15" customHeight="1">
      <c r="A27" s="41">
        <f t="shared" si="1"/>
        <v>15</v>
      </c>
      <c r="B27" s="32" t="s">
        <v>39</v>
      </c>
      <c r="C27" s="43" t="s">
        <v>40</v>
      </c>
      <c r="D27" s="24">
        <v>0</v>
      </c>
      <c r="E27" s="24">
        <v>0</v>
      </c>
      <c r="F27" s="24">
        <v>0</v>
      </c>
      <c r="G27" s="24">
        <f>+E27+F27</f>
        <v>0</v>
      </c>
    </row>
    <row r="28" spans="1:9" ht="15" customHeight="1">
      <c r="A28" s="41">
        <f t="shared" si="1"/>
        <v>16</v>
      </c>
      <c r="B28" s="32" t="s">
        <v>41</v>
      </c>
      <c r="C28" s="43" t="s">
        <v>42</v>
      </c>
      <c r="D28" s="24">
        <v>0</v>
      </c>
      <c r="E28" s="24">
        <v>0</v>
      </c>
      <c r="F28" s="24">
        <v>0</v>
      </c>
      <c r="G28" s="24">
        <f t="shared" si="0"/>
        <v>0</v>
      </c>
    </row>
    <row r="29" spans="1:9" ht="15" customHeight="1">
      <c r="A29" s="41">
        <f t="shared" si="1"/>
        <v>17</v>
      </c>
      <c r="B29" s="32" t="s">
        <v>43</v>
      </c>
      <c r="C29" s="43" t="s">
        <v>44</v>
      </c>
      <c r="D29" s="24">
        <v>0</v>
      </c>
      <c r="E29" s="24">
        <v>0</v>
      </c>
      <c r="F29" s="24">
        <v>0</v>
      </c>
      <c r="G29" s="24">
        <f t="shared" si="0"/>
        <v>0</v>
      </c>
      <c r="H29" s="51"/>
    </row>
    <row r="30" spans="1:9" ht="15" customHeight="1">
      <c r="A30" s="41">
        <f t="shared" si="1"/>
        <v>18</v>
      </c>
      <c r="B30" s="32" t="s">
        <v>71</v>
      </c>
      <c r="C30" s="32"/>
      <c r="D30" s="30">
        <f>+SUM(D13:D29)</f>
        <v>0</v>
      </c>
      <c r="E30" s="31">
        <f>+SUM(E13:E29)</f>
        <v>0</v>
      </c>
      <c r="F30" s="31">
        <f>+SUM(F13:F29)</f>
        <v>0</v>
      </c>
      <c r="G30" s="31">
        <f>+SUM(G13:G29)</f>
        <v>0</v>
      </c>
      <c r="I30" s="52"/>
    </row>
    <row r="31" spans="1:9" ht="24" customHeight="1">
      <c r="A31" s="41">
        <f t="shared" si="1"/>
        <v>19</v>
      </c>
      <c r="B31" s="32" t="s">
        <v>121</v>
      </c>
      <c r="C31" s="32"/>
      <c r="D31" s="32"/>
      <c r="E31" s="28"/>
      <c r="F31" s="49"/>
      <c r="G31" s="32"/>
    </row>
    <row r="32" spans="1:9" ht="15" customHeight="1">
      <c r="A32" s="41">
        <f t="shared" si="1"/>
        <v>20</v>
      </c>
      <c r="B32" s="32" t="s">
        <v>84</v>
      </c>
      <c r="C32" s="41">
        <v>38</v>
      </c>
      <c r="D32" s="24">
        <v>0</v>
      </c>
      <c r="E32" s="24">
        <v>0</v>
      </c>
      <c r="F32" s="64" t="s">
        <v>93</v>
      </c>
      <c r="G32" s="25">
        <f>+E32</f>
        <v>0</v>
      </c>
    </row>
    <row r="33" spans="1:9" ht="15" customHeight="1" thickBot="1">
      <c r="A33" s="41">
        <f t="shared" si="1"/>
        <v>21</v>
      </c>
      <c r="B33" s="32" t="s">
        <v>68</v>
      </c>
      <c r="C33" s="32"/>
      <c r="D33" s="33">
        <f>+D30+D32</f>
        <v>0</v>
      </c>
      <c r="E33" s="35">
        <f>+E30+E32</f>
        <v>0</v>
      </c>
      <c r="F33" s="35">
        <f>+F30</f>
        <v>0</v>
      </c>
      <c r="G33" s="35">
        <f>+G30+G32</f>
        <v>0</v>
      </c>
    </row>
    <row r="34" spans="1:9" ht="24" customHeight="1" thickTop="1">
      <c r="A34" s="41">
        <f t="shared" si="1"/>
        <v>22</v>
      </c>
      <c r="B34" s="32" t="s">
        <v>70</v>
      </c>
      <c r="C34" s="32"/>
      <c r="D34" s="24"/>
      <c r="E34" s="32"/>
      <c r="F34" s="49"/>
      <c r="G34" s="65" t="s">
        <v>117</v>
      </c>
    </row>
    <row r="35" spans="1:9" ht="15" customHeight="1">
      <c r="A35" s="41">
        <f t="shared" si="1"/>
        <v>23</v>
      </c>
      <c r="B35" s="32" t="s">
        <v>14</v>
      </c>
      <c r="C35" s="43" t="s">
        <v>15</v>
      </c>
      <c r="D35" s="24">
        <v>0</v>
      </c>
      <c r="E35" s="28">
        <v>0</v>
      </c>
      <c r="F35" s="28">
        <v>0</v>
      </c>
      <c r="G35" s="28">
        <f>E35+F35</f>
        <v>0</v>
      </c>
    </row>
    <row r="36" spans="1:9" ht="15" customHeight="1">
      <c r="A36" s="41">
        <f t="shared" si="1"/>
        <v>24</v>
      </c>
      <c r="B36" s="32" t="s">
        <v>88</v>
      </c>
      <c r="C36" s="43" t="s">
        <v>46</v>
      </c>
      <c r="D36" s="24">
        <v>0</v>
      </c>
      <c r="E36" s="24">
        <v>0</v>
      </c>
      <c r="F36" s="24">
        <v>0</v>
      </c>
      <c r="G36" s="24">
        <f t="shared" ref="G36:G46" si="2">E36+F36</f>
        <v>0</v>
      </c>
      <c r="I36" s="51"/>
    </row>
    <row r="37" spans="1:9" ht="15" customHeight="1">
      <c r="A37" s="41">
        <f t="shared" si="1"/>
        <v>25</v>
      </c>
      <c r="B37" s="32" t="s">
        <v>28</v>
      </c>
      <c r="C37" s="43" t="s">
        <v>47</v>
      </c>
      <c r="D37" s="24">
        <v>0</v>
      </c>
      <c r="E37" s="24">
        <v>0</v>
      </c>
      <c r="F37" s="24">
        <v>0</v>
      </c>
      <c r="G37" s="24">
        <f t="shared" si="2"/>
        <v>0</v>
      </c>
      <c r="I37" s="51"/>
    </row>
    <row r="38" spans="1:9" ht="15" customHeight="1">
      <c r="A38" s="41">
        <f t="shared" si="1"/>
        <v>26</v>
      </c>
      <c r="B38" s="32" t="s">
        <v>26</v>
      </c>
      <c r="C38" s="43" t="s">
        <v>48</v>
      </c>
      <c r="D38" s="24">
        <v>0</v>
      </c>
      <c r="E38" s="24">
        <v>0</v>
      </c>
      <c r="F38" s="24">
        <v>0</v>
      </c>
      <c r="G38" s="24">
        <f t="shared" si="2"/>
        <v>0</v>
      </c>
      <c r="I38" s="51"/>
    </row>
    <row r="39" spans="1:9" ht="15" customHeight="1">
      <c r="A39" s="41">
        <f t="shared" si="1"/>
        <v>27</v>
      </c>
      <c r="B39" s="32" t="s">
        <v>43</v>
      </c>
      <c r="C39" s="43" t="s">
        <v>18</v>
      </c>
      <c r="D39" s="24">
        <v>0</v>
      </c>
      <c r="E39" s="24">
        <v>0</v>
      </c>
      <c r="F39" s="24">
        <v>0</v>
      </c>
      <c r="G39" s="24">
        <f t="shared" si="2"/>
        <v>0</v>
      </c>
      <c r="I39" s="51"/>
    </row>
    <row r="40" spans="1:9" ht="15" customHeight="1">
      <c r="A40" s="41">
        <f t="shared" si="1"/>
        <v>28</v>
      </c>
      <c r="B40" s="32" t="s">
        <v>21</v>
      </c>
      <c r="C40" s="43" t="s">
        <v>20</v>
      </c>
      <c r="D40" s="24">
        <v>0</v>
      </c>
      <c r="E40" s="24">
        <v>0</v>
      </c>
      <c r="F40" s="24">
        <v>0</v>
      </c>
      <c r="G40" s="24">
        <f t="shared" si="2"/>
        <v>0</v>
      </c>
    </row>
    <row r="41" spans="1:9" ht="15" customHeight="1">
      <c r="A41" s="41">
        <f t="shared" si="1"/>
        <v>29</v>
      </c>
      <c r="B41" s="32" t="s">
        <v>30</v>
      </c>
      <c r="C41" s="43" t="s">
        <v>49</v>
      </c>
      <c r="D41" s="24">
        <v>0</v>
      </c>
      <c r="E41" s="24">
        <v>0</v>
      </c>
      <c r="F41" s="24">
        <v>0</v>
      </c>
      <c r="G41" s="24">
        <f t="shared" si="2"/>
        <v>0</v>
      </c>
    </row>
    <row r="42" spans="1:9" ht="15" customHeight="1">
      <c r="A42" s="41">
        <f t="shared" si="1"/>
        <v>30</v>
      </c>
      <c r="B42" s="32" t="s">
        <v>50</v>
      </c>
      <c r="C42" s="43" t="s">
        <v>51</v>
      </c>
      <c r="D42" s="24">
        <v>0</v>
      </c>
      <c r="E42" s="24">
        <v>0</v>
      </c>
      <c r="F42" s="24">
        <v>0</v>
      </c>
      <c r="G42" s="24">
        <f t="shared" si="2"/>
        <v>0</v>
      </c>
    </row>
    <row r="43" spans="1:9" ht="15" customHeight="1">
      <c r="A43" s="41">
        <f t="shared" si="1"/>
        <v>31</v>
      </c>
      <c r="B43" s="32" t="s">
        <v>52</v>
      </c>
      <c r="C43" s="43" t="s">
        <v>22</v>
      </c>
      <c r="D43" s="24">
        <v>0</v>
      </c>
      <c r="E43" s="24">
        <v>0</v>
      </c>
      <c r="F43" s="24">
        <v>0</v>
      </c>
      <c r="G43" s="24">
        <f t="shared" si="2"/>
        <v>0</v>
      </c>
    </row>
    <row r="44" spans="1:9" ht="15" customHeight="1">
      <c r="A44" s="41">
        <f t="shared" si="1"/>
        <v>32</v>
      </c>
      <c r="B44" s="32" t="s">
        <v>34</v>
      </c>
      <c r="C44" s="43" t="s">
        <v>53</v>
      </c>
      <c r="D44" s="24">
        <v>0</v>
      </c>
      <c r="E44" s="24">
        <v>0</v>
      </c>
      <c r="F44" s="24">
        <v>0</v>
      </c>
      <c r="G44" s="24">
        <f t="shared" si="2"/>
        <v>0</v>
      </c>
    </row>
    <row r="45" spans="1:9" ht="15" customHeight="1">
      <c r="A45" s="41">
        <f t="shared" si="1"/>
        <v>33</v>
      </c>
      <c r="B45" s="32" t="s">
        <v>54</v>
      </c>
      <c r="C45" s="43" t="s">
        <v>55</v>
      </c>
      <c r="D45" s="24">
        <v>0</v>
      </c>
      <c r="E45" s="24">
        <v>0</v>
      </c>
      <c r="F45" s="24">
        <v>0</v>
      </c>
      <c r="G45" s="24">
        <f t="shared" si="2"/>
        <v>0</v>
      </c>
    </row>
    <row r="46" spans="1:9" ht="15" customHeight="1">
      <c r="A46" s="41">
        <f t="shared" si="1"/>
        <v>34</v>
      </c>
      <c r="B46" s="32" t="s">
        <v>17</v>
      </c>
      <c r="C46" s="43" t="s">
        <v>31</v>
      </c>
      <c r="D46" s="24">
        <v>0</v>
      </c>
      <c r="E46" s="24">
        <v>0</v>
      </c>
      <c r="F46" s="24">
        <v>0</v>
      </c>
      <c r="G46" s="24">
        <f t="shared" si="2"/>
        <v>0</v>
      </c>
    </row>
    <row r="47" spans="1:9" ht="15" customHeight="1">
      <c r="A47" s="41">
        <f t="shared" si="1"/>
        <v>35</v>
      </c>
      <c r="B47" s="32" t="s">
        <v>56</v>
      </c>
      <c r="C47" s="43" t="s">
        <v>33</v>
      </c>
      <c r="D47" s="24">
        <v>0</v>
      </c>
      <c r="E47" s="24">
        <v>0</v>
      </c>
      <c r="F47" s="24">
        <v>0</v>
      </c>
      <c r="G47" s="24">
        <f>E47+F47</f>
        <v>0</v>
      </c>
    </row>
    <row r="48" spans="1:9" ht="15" customHeight="1">
      <c r="A48" s="41">
        <f t="shared" si="1"/>
        <v>36</v>
      </c>
      <c r="B48" s="32" t="s">
        <v>72</v>
      </c>
      <c r="C48" s="32"/>
      <c r="D48" s="30">
        <f>+SUM(D35:D47)</f>
        <v>0</v>
      </c>
      <c r="E48" s="31">
        <f t="shared" ref="E48:G48" si="3">+SUM(E35:E47)</f>
        <v>0</v>
      </c>
      <c r="F48" s="31">
        <f t="shared" si="3"/>
        <v>0</v>
      </c>
      <c r="G48" s="31">
        <f t="shared" si="3"/>
        <v>0</v>
      </c>
    </row>
    <row r="49" spans="1:8" ht="24" customHeight="1">
      <c r="A49" s="41">
        <f t="shared" si="1"/>
        <v>37</v>
      </c>
      <c r="B49" s="32" t="s">
        <v>80</v>
      </c>
      <c r="C49" s="32"/>
      <c r="D49" s="24"/>
      <c r="E49" s="32"/>
      <c r="F49" s="49"/>
      <c r="G49" s="32"/>
    </row>
    <row r="50" spans="1:8" ht="15" customHeight="1">
      <c r="A50" s="41">
        <f t="shared" si="1"/>
        <v>38</v>
      </c>
      <c r="B50" s="32" t="s">
        <v>73</v>
      </c>
      <c r="C50" s="41">
        <v>29</v>
      </c>
      <c r="D50" s="26">
        <v>0</v>
      </c>
      <c r="E50" s="26">
        <v>0</v>
      </c>
      <c r="F50" s="64" t="s">
        <v>93</v>
      </c>
      <c r="G50" s="25">
        <f>+E50</f>
        <v>0</v>
      </c>
    </row>
    <row r="51" spans="1:8" ht="15" customHeight="1" thickBot="1">
      <c r="A51" s="41">
        <f t="shared" si="1"/>
        <v>39</v>
      </c>
      <c r="B51" s="32" t="s">
        <v>74</v>
      </c>
      <c r="C51" s="32"/>
      <c r="D51" s="37">
        <f>+D48+D50</f>
        <v>0</v>
      </c>
      <c r="E51" s="35">
        <f>+E48+E50</f>
        <v>0</v>
      </c>
      <c r="F51" s="35">
        <f>F48</f>
        <v>0</v>
      </c>
      <c r="G51" s="35">
        <f>+G50</f>
        <v>0</v>
      </c>
    </row>
    <row r="52" spans="1:8" s="32" customFormat="1" ht="24" customHeight="1" thickTop="1">
      <c r="A52" s="41">
        <f t="shared" si="1"/>
        <v>40</v>
      </c>
      <c r="B52" s="32" t="s">
        <v>57</v>
      </c>
      <c r="D52" s="24"/>
      <c r="E52" s="36"/>
      <c r="F52" s="36"/>
      <c r="G52" s="65" t="s">
        <v>117</v>
      </c>
    </row>
    <row r="53" spans="1:8" s="32" customFormat="1" ht="15" customHeight="1">
      <c r="A53" s="41">
        <f t="shared" si="1"/>
        <v>41</v>
      </c>
      <c r="B53" s="32" t="s">
        <v>58</v>
      </c>
      <c r="C53" s="41">
        <v>94</v>
      </c>
      <c r="D53" s="26">
        <v>0</v>
      </c>
      <c r="E53" s="26">
        <v>0</v>
      </c>
      <c r="F53" s="26">
        <v>0</v>
      </c>
      <c r="G53" s="24">
        <f>E53+F53</f>
        <v>0</v>
      </c>
    </row>
    <row r="54" spans="1:8" s="32" customFormat="1" ht="15" customHeight="1" thickBot="1">
      <c r="A54" s="41">
        <f t="shared" si="1"/>
        <v>42</v>
      </c>
      <c r="B54" s="32" t="s">
        <v>59</v>
      </c>
      <c r="D54" s="33">
        <f>+D53</f>
        <v>0</v>
      </c>
      <c r="E54" s="34">
        <f>+E53</f>
        <v>0</v>
      </c>
      <c r="F54" s="34">
        <f>+F53</f>
        <v>0</v>
      </c>
      <c r="G54" s="34">
        <f>+G53</f>
        <v>0</v>
      </c>
    </row>
    <row r="55" spans="1:8" s="32" customFormat="1" ht="24" customHeight="1" thickTop="1" thickBot="1">
      <c r="A55" s="41">
        <f t="shared" si="1"/>
        <v>43</v>
      </c>
      <c r="B55" s="32" t="s">
        <v>60</v>
      </c>
      <c r="D55" s="37">
        <f>+D33+D51+D54</f>
        <v>0</v>
      </c>
      <c r="E55" s="38">
        <f>+E33+E51+E54</f>
        <v>0</v>
      </c>
      <c r="F55" s="38">
        <f>+F33+F51+F54</f>
        <v>0</v>
      </c>
      <c r="G55" s="38">
        <f>+G33+G51+G54</f>
        <v>0</v>
      </c>
      <c r="H55" s="46"/>
    </row>
    <row r="56" spans="1:8" ht="11.25" customHeight="1" thickTop="1"/>
    <row r="57" spans="1:8" s="39" customFormat="1" ht="12">
      <c r="A57" s="19" t="s">
        <v>93</v>
      </c>
      <c r="B57" s="6" t="s">
        <v>116</v>
      </c>
    </row>
    <row r="58" spans="1:8" s="32" customFormat="1" ht="11.5">
      <c r="A58" s="19" t="s">
        <v>117</v>
      </c>
      <c r="B58" s="6" t="s">
        <v>118</v>
      </c>
      <c r="E58" s="48"/>
    </row>
    <row r="59" spans="1:8" s="39" customFormat="1" ht="12">
      <c r="A59" s="27" t="s">
        <v>97</v>
      </c>
      <c r="B59" s="6" t="s">
        <v>112</v>
      </c>
    </row>
    <row r="60" spans="1:8" s="39" customFormat="1" ht="12"/>
    <row r="61" spans="1:8" s="39" customFormat="1" ht="12"/>
    <row r="62" spans="1:8" s="39" customFormat="1" ht="12"/>
  </sheetData>
  <mergeCells count="1">
    <mergeCell ref="E10:G10"/>
  </mergeCells>
  <pageMargins left="1.25" right="0.75" top="0.75" bottom="0.75" header="0.3" footer="0.3"/>
  <pageSetup scale="77" orientation="portrait" horizontalDpi="1200" verticalDpi="1200" r:id="rId1"/>
  <ignoredErrors>
    <ignoredError sqref="C17 C13:C16 C30:C32 C33:C48 C18:C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59"/>
  <sheetViews>
    <sheetView view="pageBreakPreview" zoomScale="60" zoomScaleNormal="100" workbookViewId="0">
      <pane xSplit="3" ySplit="11" topLeftCell="D48"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10" width="9.54296875" style="39" bestFit="1" customWidth="1"/>
    <col min="11"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109</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90</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81</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-4535420</v>
      </c>
      <c r="E13" s="28">
        <v>-441519.85392309568</v>
      </c>
      <c r="F13" s="28">
        <v>-58191.100728571073</v>
      </c>
      <c r="G13" s="48">
        <f>+E13+F13</f>
        <v>-499710.95465166675</v>
      </c>
    </row>
    <row r="14" spans="1:7" ht="15" customHeight="1">
      <c r="A14" s="41">
        <f>1+A13</f>
        <v>2</v>
      </c>
      <c r="B14" s="32" t="s">
        <v>88</v>
      </c>
      <c r="C14" s="43" t="s">
        <v>16</v>
      </c>
      <c r="D14" s="24">
        <v>-1057866.9999989998</v>
      </c>
      <c r="E14" s="28">
        <v>-115012.99763569083</v>
      </c>
      <c r="F14" s="28">
        <v>-13532.379022637713</v>
      </c>
      <c r="G14" s="24">
        <f t="shared" ref="G14:G29" si="0">+E14+F14</f>
        <v>-128545.37665832855</v>
      </c>
    </row>
    <row r="15" spans="1:7" ht="15" customHeight="1">
      <c r="A15" s="41">
        <f t="shared" ref="A15:A55" si="1">1+A14</f>
        <v>3</v>
      </c>
      <c r="B15" s="32" t="s">
        <v>17</v>
      </c>
      <c r="C15" s="43" t="s">
        <v>18</v>
      </c>
      <c r="D15" s="24">
        <v>0</v>
      </c>
      <c r="E15" s="28">
        <v>0</v>
      </c>
      <c r="F15" s="28">
        <v>0</v>
      </c>
      <c r="G15" s="24">
        <f t="shared" si="0"/>
        <v>0</v>
      </c>
    </row>
    <row r="16" spans="1:7" ht="15" customHeight="1">
      <c r="A16" s="41">
        <f t="shared" si="1"/>
        <v>4</v>
      </c>
      <c r="B16" s="32" t="s">
        <v>19</v>
      </c>
      <c r="C16" s="43" t="s">
        <v>20</v>
      </c>
      <c r="D16" s="24">
        <v>0</v>
      </c>
      <c r="E16" s="28">
        <v>0</v>
      </c>
      <c r="F16" s="28">
        <v>0</v>
      </c>
      <c r="G16" s="24">
        <f t="shared" si="0"/>
        <v>0</v>
      </c>
    </row>
    <row r="17" spans="1:7" ht="15" customHeight="1">
      <c r="A17" s="41">
        <f t="shared" si="1"/>
        <v>5</v>
      </c>
      <c r="B17" s="32" t="s">
        <v>89</v>
      </c>
      <c r="C17" s="43" t="s">
        <v>49</v>
      </c>
      <c r="D17" s="24">
        <v>0</v>
      </c>
      <c r="E17" s="28">
        <v>0</v>
      </c>
      <c r="F17" s="28">
        <v>0</v>
      </c>
      <c r="G17" s="24">
        <f t="shared" si="0"/>
        <v>0</v>
      </c>
    </row>
    <row r="18" spans="1:7" ht="15" customHeight="1">
      <c r="A18" s="41">
        <f t="shared" si="1"/>
        <v>6</v>
      </c>
      <c r="B18" s="32" t="s">
        <v>65</v>
      </c>
      <c r="C18" s="43" t="s">
        <v>66</v>
      </c>
      <c r="D18" s="24">
        <v>0</v>
      </c>
      <c r="E18" s="28">
        <v>0</v>
      </c>
      <c r="F18" s="28">
        <v>0</v>
      </c>
      <c r="G18" s="24">
        <f t="shared" si="0"/>
        <v>0</v>
      </c>
    </row>
    <row r="19" spans="1:7" ht="15" customHeight="1">
      <c r="A19" s="41">
        <f t="shared" si="1"/>
        <v>7</v>
      </c>
      <c r="B19" s="32" t="s">
        <v>23</v>
      </c>
      <c r="C19" s="43" t="s">
        <v>24</v>
      </c>
      <c r="D19" s="24">
        <v>0</v>
      </c>
      <c r="E19" s="28">
        <v>0</v>
      </c>
      <c r="F19" s="28">
        <v>0</v>
      </c>
      <c r="G19" s="24">
        <f t="shared" si="0"/>
        <v>0</v>
      </c>
    </row>
    <row r="20" spans="1:7" ht="15" customHeight="1">
      <c r="A20" s="41">
        <f t="shared" si="1"/>
        <v>8</v>
      </c>
      <c r="B20" s="32" t="s">
        <v>25</v>
      </c>
      <c r="C20" s="43" t="s">
        <v>78</v>
      </c>
      <c r="D20" s="24">
        <v>0</v>
      </c>
      <c r="E20" s="28">
        <v>0</v>
      </c>
      <c r="F20" s="28">
        <v>0</v>
      </c>
      <c r="G20" s="24">
        <f t="shared" si="0"/>
        <v>0</v>
      </c>
    </row>
    <row r="21" spans="1:7" ht="15" customHeight="1">
      <c r="A21" s="41">
        <f t="shared" si="1"/>
        <v>9</v>
      </c>
      <c r="B21" s="32" t="s">
        <v>26</v>
      </c>
      <c r="C21" s="43" t="s">
        <v>27</v>
      </c>
      <c r="D21" s="24">
        <v>-169888.261436</v>
      </c>
      <c r="E21" s="28">
        <v>-16191.005660534585</v>
      </c>
      <c r="F21" s="28">
        <v>-2173.2785460679202</v>
      </c>
      <c r="G21" s="24">
        <f t="shared" si="0"/>
        <v>-18364.284206602504</v>
      </c>
    </row>
    <row r="22" spans="1:7" ht="15" customHeight="1">
      <c r="A22" s="41">
        <f t="shared" si="1"/>
        <v>10</v>
      </c>
      <c r="B22" s="32" t="s">
        <v>28</v>
      </c>
      <c r="C22" s="43" t="s">
        <v>29</v>
      </c>
      <c r="D22" s="24">
        <v>-8668913.7657359987</v>
      </c>
      <c r="E22" s="28">
        <v>-387014.76994583022</v>
      </c>
      <c r="F22" s="28">
        <v>-110836.21701279048</v>
      </c>
      <c r="G22" s="24">
        <f t="shared" si="0"/>
        <v>-497850.98695862072</v>
      </c>
    </row>
    <row r="23" spans="1:7" ht="15" customHeight="1">
      <c r="A23" s="41">
        <f t="shared" si="1"/>
        <v>11</v>
      </c>
      <c r="B23" s="32" t="s">
        <v>30</v>
      </c>
      <c r="C23" s="43" t="s">
        <v>31</v>
      </c>
      <c r="D23" s="24">
        <v>-4640216.1357319998</v>
      </c>
      <c r="E23" s="28">
        <v>-58505.378937373644</v>
      </c>
      <c r="F23" s="28">
        <v>-65460.568570343828</v>
      </c>
      <c r="G23" s="24">
        <f t="shared" si="0"/>
        <v>-123965.94750771747</v>
      </c>
    </row>
    <row r="24" spans="1:7" ht="15" customHeight="1">
      <c r="A24" s="41">
        <f t="shared" si="1"/>
        <v>12</v>
      </c>
      <c r="B24" s="32" t="s">
        <v>32</v>
      </c>
      <c r="C24" s="43" t="s">
        <v>33</v>
      </c>
      <c r="D24" s="24">
        <v>0</v>
      </c>
      <c r="E24" s="28">
        <v>0</v>
      </c>
      <c r="F24" s="28">
        <v>0</v>
      </c>
      <c r="G24" s="24">
        <f t="shared" si="0"/>
        <v>0</v>
      </c>
    </row>
    <row r="25" spans="1:7" ht="15" customHeight="1">
      <c r="A25" s="41">
        <f t="shared" si="1"/>
        <v>13</v>
      </c>
      <c r="B25" s="32" t="s">
        <v>34</v>
      </c>
      <c r="C25" s="43" t="s">
        <v>35</v>
      </c>
      <c r="D25" s="24">
        <v>0</v>
      </c>
      <c r="E25" s="28">
        <v>0</v>
      </c>
      <c r="F25" s="28">
        <v>0</v>
      </c>
      <c r="G25" s="24">
        <f t="shared" si="0"/>
        <v>0</v>
      </c>
    </row>
    <row r="26" spans="1:7" ht="15" customHeight="1">
      <c r="A26" s="41">
        <f t="shared" si="1"/>
        <v>14</v>
      </c>
      <c r="B26" s="32" t="s">
        <v>37</v>
      </c>
      <c r="C26" s="43" t="s">
        <v>38</v>
      </c>
      <c r="D26" s="24">
        <v>0</v>
      </c>
      <c r="E26" s="28">
        <v>0</v>
      </c>
      <c r="F26" s="28">
        <v>0</v>
      </c>
      <c r="G26" s="24">
        <f t="shared" si="0"/>
        <v>0</v>
      </c>
    </row>
    <row r="27" spans="1:7" ht="15" customHeight="1">
      <c r="A27" s="41">
        <f t="shared" si="1"/>
        <v>15</v>
      </c>
      <c r="B27" s="32" t="s">
        <v>39</v>
      </c>
      <c r="C27" s="43" t="s">
        <v>40</v>
      </c>
      <c r="D27" s="24">
        <v>0</v>
      </c>
      <c r="E27" s="28">
        <v>0</v>
      </c>
      <c r="F27" s="28">
        <v>0</v>
      </c>
      <c r="G27" s="24">
        <f t="shared" si="0"/>
        <v>0</v>
      </c>
    </row>
    <row r="28" spans="1:7" ht="15" customHeight="1">
      <c r="A28" s="41">
        <f t="shared" si="1"/>
        <v>16</v>
      </c>
      <c r="B28" s="32" t="s">
        <v>41</v>
      </c>
      <c r="C28" s="43" t="s">
        <v>42</v>
      </c>
      <c r="D28" s="24">
        <v>0</v>
      </c>
      <c r="E28" s="28">
        <v>0</v>
      </c>
      <c r="F28" s="28">
        <v>0</v>
      </c>
      <c r="G28" s="24">
        <f t="shared" si="0"/>
        <v>0</v>
      </c>
    </row>
    <row r="29" spans="1:7" ht="15" customHeight="1">
      <c r="A29" s="41">
        <f t="shared" si="1"/>
        <v>17</v>
      </c>
      <c r="B29" s="32" t="s">
        <v>43</v>
      </c>
      <c r="C29" s="43" t="s">
        <v>44</v>
      </c>
      <c r="D29" s="24">
        <v>-2585047.0000010002</v>
      </c>
      <c r="E29" s="28">
        <v>-83561.948158042826</v>
      </c>
      <c r="F29" s="28">
        <v>-33120.647634481633</v>
      </c>
      <c r="G29" s="24">
        <f t="shared" si="0"/>
        <v>-116682.59579252446</v>
      </c>
    </row>
    <row r="30" spans="1:7" ht="15" customHeight="1">
      <c r="A30" s="41">
        <f t="shared" si="1"/>
        <v>18</v>
      </c>
      <c r="B30" s="32" t="s">
        <v>71</v>
      </c>
      <c r="C30" s="32"/>
      <c r="D30" s="30">
        <f>+SUM(D13:D29)</f>
        <v>-21657352.162904002</v>
      </c>
      <c r="E30" s="31">
        <f>+SUM(E13:E29)</f>
        <v>-1101805.9542605677</v>
      </c>
      <c r="F30" s="31">
        <f>+SUM(F13:F29)</f>
        <v>-283314.19151489262</v>
      </c>
      <c r="G30" s="31">
        <f>+SUM(G13:G29)</f>
        <v>-1385120.1457754604</v>
      </c>
    </row>
    <row r="31" spans="1:7" ht="24" customHeight="1">
      <c r="A31" s="41">
        <f t="shared" si="1"/>
        <v>19</v>
      </c>
      <c r="B31" s="32" t="s">
        <v>121</v>
      </c>
      <c r="C31" s="32"/>
      <c r="D31" s="32"/>
      <c r="E31" s="28"/>
      <c r="F31" s="49"/>
      <c r="G31" s="32"/>
    </row>
    <row r="32" spans="1:7" ht="15" customHeight="1">
      <c r="A32" s="41">
        <f t="shared" si="1"/>
        <v>20</v>
      </c>
      <c r="B32" s="32" t="s">
        <v>84</v>
      </c>
      <c r="C32" s="41">
        <v>38</v>
      </c>
      <c r="D32" s="24">
        <v>0</v>
      </c>
      <c r="E32" s="28">
        <v>0</v>
      </c>
      <c r="F32" s="64" t="s">
        <v>93</v>
      </c>
      <c r="G32" s="25">
        <f>+E32</f>
        <v>0</v>
      </c>
    </row>
    <row r="33" spans="1:9" ht="15" customHeight="1" thickBot="1">
      <c r="A33" s="41">
        <f t="shared" si="1"/>
        <v>21</v>
      </c>
      <c r="B33" s="32" t="s">
        <v>68</v>
      </c>
      <c r="C33" s="32"/>
      <c r="D33" s="33">
        <f>+D30+D32</f>
        <v>-21657352.162904002</v>
      </c>
      <c r="E33" s="35">
        <f>+E30+E32</f>
        <v>-1101805.9542605677</v>
      </c>
      <c r="F33" s="35">
        <f>+F30</f>
        <v>-283314.19151489262</v>
      </c>
      <c r="G33" s="35">
        <f>+G30+G32</f>
        <v>-1385120.1457754604</v>
      </c>
      <c r="I33" s="44"/>
    </row>
    <row r="34" spans="1:9" ht="24" customHeight="1" thickTop="1">
      <c r="A34" s="41">
        <f t="shared" si="1"/>
        <v>22</v>
      </c>
      <c r="B34" s="32" t="s">
        <v>70</v>
      </c>
      <c r="C34" s="32"/>
      <c r="D34" s="24"/>
      <c r="E34" s="32"/>
      <c r="F34" s="49"/>
      <c r="G34" s="65" t="s">
        <v>117</v>
      </c>
    </row>
    <row r="35" spans="1:9" ht="15" customHeight="1">
      <c r="A35" s="41">
        <f t="shared" si="1"/>
        <v>23</v>
      </c>
      <c r="B35" s="32" t="s">
        <v>14</v>
      </c>
      <c r="C35" s="43" t="s">
        <v>15</v>
      </c>
      <c r="D35" s="24">
        <v>-5758899</v>
      </c>
      <c r="E35" s="28">
        <v>-420972</v>
      </c>
      <c r="F35" s="28">
        <v>-137476.36963498892</v>
      </c>
      <c r="G35" s="48">
        <f>+E35+F35</f>
        <v>-558448.36963498895</v>
      </c>
    </row>
    <row r="36" spans="1:9" ht="15" customHeight="1">
      <c r="A36" s="41">
        <f t="shared" si="1"/>
        <v>24</v>
      </c>
      <c r="B36" s="32" t="s">
        <v>88</v>
      </c>
      <c r="C36" s="43" t="s">
        <v>46</v>
      </c>
      <c r="D36" s="24">
        <v>-796424</v>
      </c>
      <c r="E36" s="24">
        <v>-45764</v>
      </c>
      <c r="F36" s="24">
        <v>-18645.239843540141</v>
      </c>
      <c r="G36" s="24">
        <f t="shared" ref="G36:G47" si="2">+E36+F36</f>
        <v>-64409.239843540141</v>
      </c>
    </row>
    <row r="37" spans="1:9" ht="15" customHeight="1">
      <c r="A37" s="41">
        <f t="shared" si="1"/>
        <v>25</v>
      </c>
      <c r="B37" s="32" t="s">
        <v>28</v>
      </c>
      <c r="C37" s="43" t="s">
        <v>47</v>
      </c>
      <c r="D37" s="24">
        <v>-2395915</v>
      </c>
      <c r="E37" s="24">
        <v>-37114</v>
      </c>
      <c r="F37" s="24">
        <v>-54685.659130748114</v>
      </c>
      <c r="G37" s="24">
        <f t="shared" si="2"/>
        <v>-91799.659130748114</v>
      </c>
    </row>
    <row r="38" spans="1:9" ht="15" customHeight="1">
      <c r="A38" s="41">
        <f t="shared" si="1"/>
        <v>26</v>
      </c>
      <c r="B38" s="32" t="s">
        <v>26</v>
      </c>
      <c r="C38" s="43" t="s">
        <v>48</v>
      </c>
      <c r="D38" s="24">
        <v>0</v>
      </c>
      <c r="E38" s="24">
        <v>0</v>
      </c>
      <c r="F38" s="24">
        <v>0</v>
      </c>
      <c r="G38" s="24">
        <f t="shared" si="2"/>
        <v>0</v>
      </c>
    </row>
    <row r="39" spans="1:9" ht="15" customHeight="1">
      <c r="A39" s="41">
        <f t="shared" si="1"/>
        <v>27</v>
      </c>
      <c r="B39" s="32" t="s">
        <v>43</v>
      </c>
      <c r="C39" s="43" t="s">
        <v>18</v>
      </c>
      <c r="D39" s="24">
        <v>-784142</v>
      </c>
      <c r="E39" s="24">
        <v>-21588</v>
      </c>
      <c r="F39" s="24">
        <v>-18356.058362190757</v>
      </c>
      <c r="G39" s="24">
        <f t="shared" si="2"/>
        <v>-39944.058362190757</v>
      </c>
    </row>
    <row r="40" spans="1:9" ht="15" customHeight="1">
      <c r="A40" s="41">
        <f t="shared" si="1"/>
        <v>28</v>
      </c>
      <c r="B40" s="32" t="s">
        <v>21</v>
      </c>
      <c r="C40" s="43" t="s">
        <v>20</v>
      </c>
      <c r="D40" s="24">
        <v>-4086</v>
      </c>
      <c r="E40" s="24">
        <v>-216</v>
      </c>
      <c r="F40" s="24">
        <v>-94.970118860794486</v>
      </c>
      <c r="G40" s="24">
        <f t="shared" si="2"/>
        <v>-310.97011886079451</v>
      </c>
    </row>
    <row r="41" spans="1:9" ht="15" customHeight="1">
      <c r="A41" s="41">
        <f t="shared" si="1"/>
        <v>29</v>
      </c>
      <c r="B41" s="32" t="s">
        <v>30</v>
      </c>
      <c r="C41" s="43" t="s">
        <v>49</v>
      </c>
      <c r="D41" s="24">
        <v>-1016476</v>
      </c>
      <c r="E41" s="24">
        <v>-10826</v>
      </c>
      <c r="F41" s="24">
        <v>-19834.861738026731</v>
      </c>
      <c r="G41" s="24">
        <f t="shared" si="2"/>
        <v>-30660.861738026731</v>
      </c>
    </row>
    <row r="42" spans="1:9" ht="15" customHeight="1">
      <c r="A42" s="41">
        <f t="shared" si="1"/>
        <v>30</v>
      </c>
      <c r="B42" s="32" t="s">
        <v>50</v>
      </c>
      <c r="C42" s="43" t="s">
        <v>51</v>
      </c>
      <c r="D42" s="24">
        <v>0</v>
      </c>
      <c r="E42" s="24">
        <v>0</v>
      </c>
      <c r="F42" s="24">
        <v>0</v>
      </c>
      <c r="G42" s="24">
        <f t="shared" si="2"/>
        <v>0</v>
      </c>
    </row>
    <row r="43" spans="1:9" ht="15" customHeight="1">
      <c r="A43" s="41">
        <f t="shared" si="1"/>
        <v>31</v>
      </c>
      <c r="B43" s="32" t="s">
        <v>52</v>
      </c>
      <c r="C43" s="43" t="s">
        <v>22</v>
      </c>
      <c r="D43" s="24">
        <v>0</v>
      </c>
      <c r="E43" s="24">
        <v>0</v>
      </c>
      <c r="F43" s="24">
        <v>0</v>
      </c>
      <c r="G43" s="24">
        <f t="shared" si="2"/>
        <v>0</v>
      </c>
    </row>
    <row r="44" spans="1:9" ht="15" customHeight="1">
      <c r="A44" s="41">
        <f t="shared" si="1"/>
        <v>32</v>
      </c>
      <c r="B44" s="32" t="s">
        <v>34</v>
      </c>
      <c r="C44" s="43" t="s">
        <v>53</v>
      </c>
      <c r="D44" s="24">
        <v>0</v>
      </c>
      <c r="E44" s="24">
        <v>0</v>
      </c>
      <c r="F44" s="24">
        <v>0</v>
      </c>
      <c r="G44" s="24">
        <f t="shared" si="2"/>
        <v>0</v>
      </c>
    </row>
    <row r="45" spans="1:9" ht="15" customHeight="1">
      <c r="A45" s="41">
        <f t="shared" si="1"/>
        <v>33</v>
      </c>
      <c r="B45" s="32" t="s">
        <v>54</v>
      </c>
      <c r="C45" s="43" t="s">
        <v>55</v>
      </c>
      <c r="D45" s="24">
        <v>0</v>
      </c>
      <c r="E45" s="24">
        <v>0</v>
      </c>
      <c r="F45" s="24">
        <v>0</v>
      </c>
      <c r="G45" s="24">
        <f t="shared" si="2"/>
        <v>0</v>
      </c>
    </row>
    <row r="46" spans="1:9" ht="15" customHeight="1">
      <c r="A46" s="41">
        <f t="shared" si="1"/>
        <v>34</v>
      </c>
      <c r="B46" s="32" t="s">
        <v>17</v>
      </c>
      <c r="C46" s="43" t="s">
        <v>31</v>
      </c>
      <c r="D46" s="24">
        <v>0</v>
      </c>
      <c r="E46" s="24">
        <v>0</v>
      </c>
      <c r="F46" s="24">
        <v>0</v>
      </c>
      <c r="G46" s="24">
        <f t="shared" si="2"/>
        <v>0</v>
      </c>
    </row>
    <row r="47" spans="1:9" ht="15" customHeight="1">
      <c r="A47" s="41">
        <f t="shared" si="1"/>
        <v>35</v>
      </c>
      <c r="B47" s="32" t="s">
        <v>56</v>
      </c>
      <c r="C47" s="43" t="s">
        <v>33</v>
      </c>
      <c r="D47" s="24">
        <v>0</v>
      </c>
      <c r="E47" s="26">
        <v>0</v>
      </c>
      <c r="F47" s="26">
        <v>0</v>
      </c>
      <c r="G47" s="24">
        <f t="shared" si="2"/>
        <v>0</v>
      </c>
    </row>
    <row r="48" spans="1:9" ht="15" customHeight="1">
      <c r="A48" s="41">
        <f t="shared" si="1"/>
        <v>36</v>
      </c>
      <c r="B48" s="32" t="s">
        <v>72</v>
      </c>
      <c r="C48" s="32"/>
      <c r="D48" s="30">
        <f>SUM(D35:D47)</f>
        <v>-10755942</v>
      </c>
      <c r="E48" s="53">
        <f t="shared" ref="E48:G48" si="3">SUM(E35:E47)</f>
        <v>-536480</v>
      </c>
      <c r="F48" s="53">
        <f t="shared" si="3"/>
        <v>-249093.15882835549</v>
      </c>
      <c r="G48" s="53">
        <f t="shared" si="3"/>
        <v>-785573.15882835549</v>
      </c>
    </row>
    <row r="49" spans="1:9" ht="24" customHeight="1">
      <c r="A49" s="41">
        <f t="shared" si="1"/>
        <v>37</v>
      </c>
      <c r="B49" s="32" t="s">
        <v>80</v>
      </c>
      <c r="C49" s="32"/>
      <c r="D49" s="24"/>
      <c r="E49" s="32"/>
      <c r="F49" s="32"/>
      <c r="G49" s="32"/>
    </row>
    <row r="50" spans="1:9" ht="15" customHeight="1">
      <c r="A50" s="41">
        <f t="shared" si="1"/>
        <v>38</v>
      </c>
      <c r="B50" s="32" t="s">
        <v>73</v>
      </c>
      <c r="C50" s="41">
        <v>29</v>
      </c>
      <c r="D50" s="26">
        <v>0</v>
      </c>
      <c r="E50" s="26">
        <v>0</v>
      </c>
      <c r="F50" s="64" t="s">
        <v>93</v>
      </c>
      <c r="G50" s="25">
        <f>+E50</f>
        <v>0</v>
      </c>
    </row>
    <row r="51" spans="1:9" ht="15" customHeight="1" thickBot="1">
      <c r="A51" s="41">
        <f t="shared" si="1"/>
        <v>39</v>
      </c>
      <c r="B51" s="32" t="s">
        <v>74</v>
      </c>
      <c r="C51" s="32"/>
      <c r="D51" s="33">
        <f>D48+D50</f>
        <v>-10755942</v>
      </c>
      <c r="E51" s="54">
        <f t="shared" ref="E51" si="4">E48+E50</f>
        <v>-536480</v>
      </c>
      <c r="F51" s="54">
        <f>F48</f>
        <v>-249093.15882835549</v>
      </c>
      <c r="G51" s="54">
        <f>+G50</f>
        <v>0</v>
      </c>
    </row>
    <row r="52" spans="1:9" s="32" customFormat="1" ht="24" customHeight="1" thickTop="1">
      <c r="A52" s="41">
        <f t="shared" si="1"/>
        <v>40</v>
      </c>
      <c r="B52" s="32" t="s">
        <v>57</v>
      </c>
      <c r="D52" s="24"/>
      <c r="E52" s="36"/>
      <c r="F52" s="36"/>
      <c r="G52" s="65" t="s">
        <v>117</v>
      </c>
    </row>
    <row r="53" spans="1:9" s="32" customFormat="1" ht="15" customHeight="1">
      <c r="A53" s="41">
        <f t="shared" si="1"/>
        <v>41</v>
      </c>
      <c r="B53" s="32" t="s">
        <v>58</v>
      </c>
      <c r="C53" s="41">
        <v>94</v>
      </c>
      <c r="D53" s="26">
        <v>0</v>
      </c>
      <c r="E53" s="26">
        <v>0</v>
      </c>
      <c r="F53" s="26">
        <v>0</v>
      </c>
      <c r="G53" s="24">
        <f>+E53+F53</f>
        <v>0</v>
      </c>
    </row>
    <row r="54" spans="1:9" s="32" customFormat="1" ht="15" customHeight="1" thickBot="1">
      <c r="A54" s="41">
        <f t="shared" si="1"/>
        <v>42</v>
      </c>
      <c r="B54" s="32" t="s">
        <v>59</v>
      </c>
      <c r="D54" s="33">
        <f>+D53</f>
        <v>0</v>
      </c>
      <c r="E54" s="34">
        <f>+E53</f>
        <v>0</v>
      </c>
      <c r="F54" s="34">
        <f>+F53</f>
        <v>0</v>
      </c>
      <c r="G54" s="34">
        <f>+G53</f>
        <v>0</v>
      </c>
    </row>
    <row r="55" spans="1:9" s="32" customFormat="1" ht="24" customHeight="1" thickTop="1" thickBot="1">
      <c r="A55" s="41">
        <f t="shared" si="1"/>
        <v>43</v>
      </c>
      <c r="B55" s="32" t="s">
        <v>60</v>
      </c>
      <c r="D55" s="37">
        <f>+D33+D51+D54</f>
        <v>-32413294.162904002</v>
      </c>
      <c r="E55" s="38">
        <f>+E33+E51+E54</f>
        <v>-1638285.9542605677</v>
      </c>
      <c r="F55" s="38">
        <f>+F33+F51+F54</f>
        <v>-532407.35034324811</v>
      </c>
      <c r="G55" s="38">
        <f>+G33+G51+G54</f>
        <v>-1385120.1457754604</v>
      </c>
      <c r="H55" s="46"/>
      <c r="I55" s="44"/>
    </row>
    <row r="56" spans="1:9" ht="12.5" thickTop="1"/>
    <row r="57" spans="1:9">
      <c r="A57" s="19" t="s">
        <v>93</v>
      </c>
      <c r="B57" s="6" t="s">
        <v>116</v>
      </c>
      <c r="D57" s="47"/>
      <c r="I57" s="44"/>
    </row>
    <row r="58" spans="1:9" s="32" customFormat="1" ht="11.5">
      <c r="A58" s="19" t="s">
        <v>117</v>
      </c>
      <c r="B58" s="6" t="s">
        <v>118</v>
      </c>
      <c r="E58" s="48"/>
    </row>
    <row r="59" spans="1:9">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3:C17 C19 C21:C2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60"/>
  <sheetViews>
    <sheetView view="pageBreakPreview" zoomScale="60" zoomScaleNormal="100" workbookViewId="0">
      <pane xSplit="3" ySplit="11" topLeftCell="D48"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10" width="9.54296875" style="39" bestFit="1" customWidth="1"/>
    <col min="11"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110</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92</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81</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0</v>
      </c>
      <c r="E13" s="24">
        <v>0</v>
      </c>
      <c r="F13" s="24">
        <v>0</v>
      </c>
      <c r="G13" s="48">
        <f>+E13+F13</f>
        <v>0</v>
      </c>
    </row>
    <row r="14" spans="1:7" ht="15" customHeight="1">
      <c r="A14" s="41">
        <f>1+A13</f>
        <v>2</v>
      </c>
      <c r="B14" s="32" t="s">
        <v>88</v>
      </c>
      <c r="C14" s="43" t="s">
        <v>16</v>
      </c>
      <c r="D14" s="24">
        <v>0</v>
      </c>
      <c r="E14" s="24">
        <v>0</v>
      </c>
      <c r="F14" s="24">
        <v>0</v>
      </c>
      <c r="G14" s="24">
        <f t="shared" ref="G14:G29" si="0">+E14+F14</f>
        <v>0</v>
      </c>
    </row>
    <row r="15" spans="1:7" ht="15" customHeight="1">
      <c r="A15" s="41">
        <f t="shared" ref="A15:A55" si="1">1+A14</f>
        <v>3</v>
      </c>
      <c r="B15" s="32" t="s">
        <v>17</v>
      </c>
      <c r="C15" s="43" t="s">
        <v>18</v>
      </c>
      <c r="D15" s="24">
        <v>0</v>
      </c>
      <c r="E15" s="24">
        <v>0</v>
      </c>
      <c r="F15" s="24">
        <v>0</v>
      </c>
      <c r="G15" s="24">
        <f t="shared" si="0"/>
        <v>0</v>
      </c>
    </row>
    <row r="16" spans="1:7" ht="15" customHeight="1">
      <c r="A16" s="41">
        <f t="shared" si="1"/>
        <v>4</v>
      </c>
      <c r="B16" s="32" t="s">
        <v>19</v>
      </c>
      <c r="C16" s="43" t="s">
        <v>20</v>
      </c>
      <c r="D16" s="24">
        <v>0</v>
      </c>
      <c r="E16" s="24">
        <v>0</v>
      </c>
      <c r="F16" s="24">
        <v>0</v>
      </c>
      <c r="G16" s="24">
        <f t="shared" si="0"/>
        <v>0</v>
      </c>
    </row>
    <row r="17" spans="1:7" ht="15" customHeight="1">
      <c r="A17" s="41">
        <f t="shared" si="1"/>
        <v>5</v>
      </c>
      <c r="B17" s="32" t="s">
        <v>89</v>
      </c>
      <c r="C17" s="43" t="s">
        <v>49</v>
      </c>
      <c r="D17" s="24">
        <v>0</v>
      </c>
      <c r="E17" s="24">
        <v>0</v>
      </c>
      <c r="F17" s="24">
        <v>0</v>
      </c>
      <c r="G17" s="24">
        <f t="shared" si="0"/>
        <v>0</v>
      </c>
    </row>
    <row r="18" spans="1:7" ht="15" customHeight="1">
      <c r="A18" s="41">
        <f t="shared" si="1"/>
        <v>6</v>
      </c>
      <c r="B18" s="32" t="s">
        <v>65</v>
      </c>
      <c r="C18" s="43" t="s">
        <v>66</v>
      </c>
      <c r="D18" s="24">
        <v>0</v>
      </c>
      <c r="E18" s="24">
        <v>0</v>
      </c>
      <c r="F18" s="24">
        <v>0</v>
      </c>
      <c r="G18" s="24">
        <f t="shared" si="0"/>
        <v>0</v>
      </c>
    </row>
    <row r="19" spans="1:7" ht="15" customHeight="1">
      <c r="A19" s="41">
        <f t="shared" si="1"/>
        <v>7</v>
      </c>
      <c r="B19" s="32" t="s">
        <v>23</v>
      </c>
      <c r="C19" s="43" t="s">
        <v>24</v>
      </c>
      <c r="D19" s="24">
        <v>0</v>
      </c>
      <c r="E19" s="24">
        <v>0</v>
      </c>
      <c r="F19" s="24">
        <v>0</v>
      </c>
      <c r="G19" s="24">
        <f t="shared" si="0"/>
        <v>0</v>
      </c>
    </row>
    <row r="20" spans="1:7" ht="15" customHeight="1">
      <c r="A20" s="41">
        <f t="shared" si="1"/>
        <v>8</v>
      </c>
      <c r="B20" s="32" t="s">
        <v>25</v>
      </c>
      <c r="C20" s="43" t="s">
        <v>78</v>
      </c>
      <c r="D20" s="24">
        <v>0</v>
      </c>
      <c r="E20" s="24">
        <v>0</v>
      </c>
      <c r="F20" s="24">
        <v>0</v>
      </c>
      <c r="G20" s="24">
        <f t="shared" si="0"/>
        <v>0</v>
      </c>
    </row>
    <row r="21" spans="1:7" ht="15" customHeight="1">
      <c r="A21" s="41">
        <f t="shared" si="1"/>
        <v>9</v>
      </c>
      <c r="B21" s="32" t="s">
        <v>26</v>
      </c>
      <c r="C21" s="43" t="s">
        <v>27</v>
      </c>
      <c r="D21" s="24">
        <v>0</v>
      </c>
      <c r="E21" s="24">
        <v>0</v>
      </c>
      <c r="F21" s="24">
        <v>0</v>
      </c>
      <c r="G21" s="24">
        <f t="shared" si="0"/>
        <v>0</v>
      </c>
    </row>
    <row r="22" spans="1:7" ht="15" customHeight="1">
      <c r="A22" s="41">
        <f t="shared" si="1"/>
        <v>10</v>
      </c>
      <c r="B22" s="32" t="s">
        <v>28</v>
      </c>
      <c r="C22" s="43" t="s">
        <v>29</v>
      </c>
      <c r="D22" s="24">
        <v>0</v>
      </c>
      <c r="E22" s="24">
        <v>0</v>
      </c>
      <c r="F22" s="24">
        <v>0</v>
      </c>
      <c r="G22" s="24">
        <f t="shared" si="0"/>
        <v>0</v>
      </c>
    </row>
    <row r="23" spans="1:7" ht="15" customHeight="1">
      <c r="A23" s="41">
        <f t="shared" si="1"/>
        <v>11</v>
      </c>
      <c r="B23" s="32" t="s">
        <v>30</v>
      </c>
      <c r="C23" s="43" t="s">
        <v>31</v>
      </c>
      <c r="D23" s="24">
        <v>0</v>
      </c>
      <c r="E23" s="24">
        <v>0</v>
      </c>
      <c r="F23" s="24">
        <v>0</v>
      </c>
      <c r="G23" s="24">
        <f t="shared" si="0"/>
        <v>0</v>
      </c>
    </row>
    <row r="24" spans="1:7" ht="15" customHeight="1">
      <c r="A24" s="41">
        <f t="shared" si="1"/>
        <v>12</v>
      </c>
      <c r="B24" s="32" t="s">
        <v>95</v>
      </c>
      <c r="C24" s="43" t="s">
        <v>33</v>
      </c>
      <c r="D24" s="24">
        <v>-42137009</v>
      </c>
      <c r="E24" s="24">
        <v>-329777.29014234652</v>
      </c>
      <c r="F24" s="24">
        <v>0</v>
      </c>
      <c r="G24" s="24">
        <f t="shared" si="0"/>
        <v>-329777.29014234652</v>
      </c>
    </row>
    <row r="25" spans="1:7" ht="15" customHeight="1">
      <c r="A25" s="41">
        <f t="shared" si="1"/>
        <v>13</v>
      </c>
      <c r="B25" s="32" t="s">
        <v>34</v>
      </c>
      <c r="C25" s="43" t="s">
        <v>35</v>
      </c>
      <c r="D25" s="24">
        <v>0</v>
      </c>
      <c r="E25" s="24">
        <v>0</v>
      </c>
      <c r="F25" s="24">
        <v>0</v>
      </c>
      <c r="G25" s="24">
        <f t="shared" si="0"/>
        <v>0</v>
      </c>
    </row>
    <row r="26" spans="1:7" ht="15" customHeight="1">
      <c r="A26" s="41">
        <f t="shared" si="1"/>
        <v>14</v>
      </c>
      <c r="B26" s="32" t="s">
        <v>37</v>
      </c>
      <c r="C26" s="43" t="s">
        <v>38</v>
      </c>
      <c r="D26" s="24">
        <v>0</v>
      </c>
      <c r="E26" s="24">
        <v>0</v>
      </c>
      <c r="F26" s="24">
        <v>0</v>
      </c>
      <c r="G26" s="24">
        <f t="shared" si="0"/>
        <v>0</v>
      </c>
    </row>
    <row r="27" spans="1:7" ht="15" customHeight="1">
      <c r="A27" s="41">
        <f t="shared" si="1"/>
        <v>15</v>
      </c>
      <c r="B27" s="32" t="s">
        <v>39</v>
      </c>
      <c r="C27" s="43" t="s">
        <v>40</v>
      </c>
      <c r="D27" s="24">
        <v>0</v>
      </c>
      <c r="E27" s="24">
        <v>0</v>
      </c>
      <c r="F27" s="24">
        <v>0</v>
      </c>
      <c r="G27" s="24">
        <f t="shared" si="0"/>
        <v>0</v>
      </c>
    </row>
    <row r="28" spans="1:7" ht="15" customHeight="1">
      <c r="A28" s="41">
        <f t="shared" si="1"/>
        <v>16</v>
      </c>
      <c r="B28" s="32" t="s">
        <v>41</v>
      </c>
      <c r="C28" s="43" t="s">
        <v>42</v>
      </c>
      <c r="D28" s="24">
        <v>0</v>
      </c>
      <c r="E28" s="24">
        <v>0</v>
      </c>
      <c r="F28" s="24">
        <v>0</v>
      </c>
      <c r="G28" s="24">
        <f t="shared" si="0"/>
        <v>0</v>
      </c>
    </row>
    <row r="29" spans="1:7" ht="15" customHeight="1">
      <c r="A29" s="41">
        <f t="shared" si="1"/>
        <v>17</v>
      </c>
      <c r="B29" s="32" t="s">
        <v>43</v>
      </c>
      <c r="C29" s="43" t="s">
        <v>44</v>
      </c>
      <c r="D29" s="24">
        <v>0</v>
      </c>
      <c r="E29" s="24">
        <v>0</v>
      </c>
      <c r="F29" s="24">
        <v>0</v>
      </c>
      <c r="G29" s="24">
        <f t="shared" si="0"/>
        <v>0</v>
      </c>
    </row>
    <row r="30" spans="1:7" ht="15" customHeight="1">
      <c r="A30" s="41">
        <f t="shared" si="1"/>
        <v>18</v>
      </c>
      <c r="B30" s="32" t="s">
        <v>71</v>
      </c>
      <c r="C30" s="32"/>
      <c r="D30" s="30">
        <f>+SUM(D13:D29)</f>
        <v>-42137009</v>
      </c>
      <c r="E30" s="31">
        <f>+SUM(E13:E29)</f>
        <v>-329777.29014234652</v>
      </c>
      <c r="F30" s="31">
        <f>+SUM(F13:F29)</f>
        <v>0</v>
      </c>
      <c r="G30" s="31">
        <f>+SUM(G13:G29)</f>
        <v>-329777.29014234652</v>
      </c>
    </row>
    <row r="31" spans="1:7" ht="24" customHeight="1">
      <c r="A31" s="41">
        <f t="shared" si="1"/>
        <v>19</v>
      </c>
      <c r="B31" s="32" t="s">
        <v>121</v>
      </c>
      <c r="C31" s="32"/>
      <c r="D31" s="32"/>
      <c r="E31" s="28"/>
      <c r="F31" s="49"/>
      <c r="G31" s="32"/>
    </row>
    <row r="32" spans="1:7" ht="15" customHeight="1">
      <c r="A32" s="41">
        <f t="shared" si="1"/>
        <v>20</v>
      </c>
      <c r="B32" s="32" t="s">
        <v>96</v>
      </c>
      <c r="C32" s="41">
        <v>38</v>
      </c>
      <c r="D32" s="24">
        <v>42137009</v>
      </c>
      <c r="E32" s="28">
        <v>143983.81108374198</v>
      </c>
      <c r="F32" s="64" t="s">
        <v>117</v>
      </c>
      <c r="G32" s="25">
        <f>+E32</f>
        <v>143983.81108374198</v>
      </c>
    </row>
    <row r="33" spans="1:9" ht="15" customHeight="1" thickBot="1">
      <c r="A33" s="41">
        <f t="shared" si="1"/>
        <v>21</v>
      </c>
      <c r="B33" s="32" t="s">
        <v>68</v>
      </c>
      <c r="C33" s="32"/>
      <c r="D33" s="33">
        <f>+D30+D32</f>
        <v>0</v>
      </c>
      <c r="E33" s="35">
        <f>+E30+E32</f>
        <v>-185793.47905860454</v>
      </c>
      <c r="F33" s="35">
        <f>+F30</f>
        <v>0</v>
      </c>
      <c r="G33" s="35">
        <f>+G30+G32</f>
        <v>-185793.47905860454</v>
      </c>
      <c r="I33" s="44"/>
    </row>
    <row r="34" spans="1:9" ht="24" customHeight="1" thickTop="1">
      <c r="A34" s="41">
        <f t="shared" si="1"/>
        <v>22</v>
      </c>
      <c r="B34" s="32" t="s">
        <v>70</v>
      </c>
      <c r="C34" s="32"/>
      <c r="D34" s="24"/>
      <c r="E34" s="32"/>
      <c r="F34" s="49"/>
      <c r="G34" s="65" t="s">
        <v>119</v>
      </c>
    </row>
    <row r="35" spans="1:9" ht="15" customHeight="1">
      <c r="A35" s="41">
        <f t="shared" si="1"/>
        <v>23</v>
      </c>
      <c r="B35" s="32" t="s">
        <v>14</v>
      </c>
      <c r="C35" s="43" t="s">
        <v>15</v>
      </c>
      <c r="D35" s="24">
        <v>0</v>
      </c>
      <c r="E35" s="24">
        <v>0</v>
      </c>
      <c r="F35" s="24">
        <v>0</v>
      </c>
      <c r="G35" s="48">
        <f>+E35+F35</f>
        <v>0</v>
      </c>
    </row>
    <row r="36" spans="1:9" ht="15" customHeight="1">
      <c r="A36" s="41">
        <f t="shared" si="1"/>
        <v>24</v>
      </c>
      <c r="B36" s="32" t="s">
        <v>88</v>
      </c>
      <c r="C36" s="43" t="s">
        <v>46</v>
      </c>
      <c r="D36" s="24">
        <v>0</v>
      </c>
      <c r="E36" s="24">
        <v>0</v>
      </c>
      <c r="F36" s="24">
        <v>0</v>
      </c>
      <c r="G36" s="24">
        <f t="shared" ref="G36:G47" si="2">+E36+F36</f>
        <v>0</v>
      </c>
    </row>
    <row r="37" spans="1:9" ht="15" customHeight="1">
      <c r="A37" s="41">
        <f t="shared" si="1"/>
        <v>25</v>
      </c>
      <c r="B37" s="32" t="s">
        <v>28</v>
      </c>
      <c r="C37" s="43" t="s">
        <v>47</v>
      </c>
      <c r="D37" s="24">
        <v>0</v>
      </c>
      <c r="E37" s="24">
        <v>0</v>
      </c>
      <c r="F37" s="24">
        <v>0</v>
      </c>
      <c r="G37" s="24">
        <f t="shared" si="2"/>
        <v>0</v>
      </c>
    </row>
    <row r="38" spans="1:9" ht="15" customHeight="1">
      <c r="A38" s="41">
        <f t="shared" si="1"/>
        <v>26</v>
      </c>
      <c r="B38" s="32" t="s">
        <v>26</v>
      </c>
      <c r="C38" s="43" t="s">
        <v>48</v>
      </c>
      <c r="D38" s="24">
        <v>0</v>
      </c>
      <c r="E38" s="24">
        <v>0</v>
      </c>
      <c r="F38" s="24">
        <v>0</v>
      </c>
      <c r="G38" s="24">
        <f t="shared" si="2"/>
        <v>0</v>
      </c>
    </row>
    <row r="39" spans="1:9" ht="15" customHeight="1">
      <c r="A39" s="41">
        <f t="shared" si="1"/>
        <v>27</v>
      </c>
      <c r="B39" s="32" t="s">
        <v>43</v>
      </c>
      <c r="C39" s="43" t="s">
        <v>18</v>
      </c>
      <c r="D39" s="24">
        <v>0</v>
      </c>
      <c r="E39" s="24">
        <v>0</v>
      </c>
      <c r="F39" s="24">
        <v>0</v>
      </c>
      <c r="G39" s="24">
        <f t="shared" si="2"/>
        <v>0</v>
      </c>
    </row>
    <row r="40" spans="1:9" ht="15" customHeight="1">
      <c r="A40" s="41">
        <f t="shared" si="1"/>
        <v>28</v>
      </c>
      <c r="B40" s="32" t="s">
        <v>21</v>
      </c>
      <c r="C40" s="43" t="s">
        <v>20</v>
      </c>
      <c r="D40" s="24">
        <v>0</v>
      </c>
      <c r="E40" s="24">
        <v>0</v>
      </c>
      <c r="F40" s="24">
        <v>0</v>
      </c>
      <c r="G40" s="24">
        <f t="shared" si="2"/>
        <v>0</v>
      </c>
    </row>
    <row r="41" spans="1:9" ht="15" customHeight="1">
      <c r="A41" s="41">
        <f t="shared" si="1"/>
        <v>29</v>
      </c>
      <c r="B41" s="32" t="s">
        <v>30</v>
      </c>
      <c r="C41" s="43" t="s">
        <v>49</v>
      </c>
      <c r="D41" s="24">
        <v>0</v>
      </c>
      <c r="E41" s="24">
        <v>0</v>
      </c>
      <c r="F41" s="24">
        <v>0</v>
      </c>
      <c r="G41" s="24">
        <f t="shared" si="2"/>
        <v>0</v>
      </c>
    </row>
    <row r="42" spans="1:9" ht="15" customHeight="1">
      <c r="A42" s="41">
        <f t="shared" si="1"/>
        <v>30</v>
      </c>
      <c r="B42" s="32" t="s">
        <v>50</v>
      </c>
      <c r="C42" s="43" t="s">
        <v>51</v>
      </c>
      <c r="D42" s="24">
        <v>0</v>
      </c>
      <c r="E42" s="24">
        <v>0</v>
      </c>
      <c r="F42" s="24">
        <v>0</v>
      </c>
      <c r="G42" s="24">
        <f t="shared" si="2"/>
        <v>0</v>
      </c>
    </row>
    <row r="43" spans="1:9" ht="15" customHeight="1">
      <c r="A43" s="41">
        <f t="shared" si="1"/>
        <v>31</v>
      </c>
      <c r="B43" s="32" t="s">
        <v>52</v>
      </c>
      <c r="C43" s="43" t="s">
        <v>22</v>
      </c>
      <c r="D43" s="24">
        <v>0</v>
      </c>
      <c r="E43" s="24">
        <v>0</v>
      </c>
      <c r="F43" s="24">
        <v>0</v>
      </c>
      <c r="G43" s="24">
        <f t="shared" si="2"/>
        <v>0</v>
      </c>
    </row>
    <row r="44" spans="1:9" ht="15" customHeight="1">
      <c r="A44" s="41">
        <f t="shared" si="1"/>
        <v>32</v>
      </c>
      <c r="B44" s="32" t="s">
        <v>34</v>
      </c>
      <c r="C44" s="43" t="s">
        <v>53</v>
      </c>
      <c r="D44" s="24">
        <v>0</v>
      </c>
      <c r="E44" s="24">
        <v>0</v>
      </c>
      <c r="F44" s="24">
        <v>0</v>
      </c>
      <c r="G44" s="24">
        <f t="shared" si="2"/>
        <v>0</v>
      </c>
    </row>
    <row r="45" spans="1:9" ht="15" customHeight="1">
      <c r="A45" s="41">
        <f t="shared" si="1"/>
        <v>33</v>
      </c>
      <c r="B45" s="32" t="s">
        <v>54</v>
      </c>
      <c r="C45" s="43" t="s">
        <v>55</v>
      </c>
      <c r="D45" s="24">
        <v>0</v>
      </c>
      <c r="E45" s="24">
        <v>0</v>
      </c>
      <c r="F45" s="24">
        <v>0</v>
      </c>
      <c r="G45" s="24">
        <f t="shared" si="2"/>
        <v>0</v>
      </c>
    </row>
    <row r="46" spans="1:9" ht="15" customHeight="1">
      <c r="A46" s="41">
        <f t="shared" si="1"/>
        <v>34</v>
      </c>
      <c r="B46" s="32" t="s">
        <v>17</v>
      </c>
      <c r="C46" s="43" t="s">
        <v>31</v>
      </c>
      <c r="D46" s="24">
        <v>0</v>
      </c>
      <c r="E46" s="24">
        <v>0</v>
      </c>
      <c r="F46" s="24">
        <v>0</v>
      </c>
      <c r="G46" s="24">
        <f t="shared" si="2"/>
        <v>0</v>
      </c>
    </row>
    <row r="47" spans="1:9" ht="15" customHeight="1">
      <c r="A47" s="41">
        <f t="shared" si="1"/>
        <v>35</v>
      </c>
      <c r="B47" s="32" t="s">
        <v>56</v>
      </c>
      <c r="C47" s="43" t="s">
        <v>33</v>
      </c>
      <c r="D47" s="24">
        <v>0</v>
      </c>
      <c r="E47" s="24">
        <v>0</v>
      </c>
      <c r="F47" s="24">
        <v>0</v>
      </c>
      <c r="G47" s="24">
        <f t="shared" si="2"/>
        <v>0</v>
      </c>
    </row>
    <row r="48" spans="1:9" ht="15" customHeight="1">
      <c r="A48" s="41">
        <f t="shared" si="1"/>
        <v>36</v>
      </c>
      <c r="B48" s="32" t="s">
        <v>72</v>
      </c>
      <c r="C48" s="32"/>
      <c r="D48" s="30">
        <f>SUM(D35:D47)</f>
        <v>0</v>
      </c>
      <c r="E48" s="53">
        <f t="shared" ref="E48:G48" si="3">SUM(E35:E47)</f>
        <v>0</v>
      </c>
      <c r="F48" s="53">
        <f t="shared" si="3"/>
        <v>0</v>
      </c>
      <c r="G48" s="53">
        <f t="shared" si="3"/>
        <v>0</v>
      </c>
    </row>
    <row r="49" spans="1:9" ht="24" customHeight="1">
      <c r="A49" s="41">
        <f t="shared" si="1"/>
        <v>37</v>
      </c>
      <c r="B49" s="32" t="s">
        <v>80</v>
      </c>
      <c r="C49" s="32"/>
      <c r="D49" s="24"/>
      <c r="E49" s="32"/>
      <c r="F49" s="32"/>
      <c r="G49" s="32"/>
    </row>
    <row r="50" spans="1:9" ht="15" customHeight="1">
      <c r="A50" s="41">
        <f t="shared" si="1"/>
        <v>38</v>
      </c>
      <c r="B50" s="32" t="s">
        <v>73</v>
      </c>
      <c r="C50" s="41">
        <v>29</v>
      </c>
      <c r="D50" s="26">
        <v>0</v>
      </c>
      <c r="E50" s="26">
        <v>0</v>
      </c>
      <c r="F50" s="64" t="s">
        <v>117</v>
      </c>
      <c r="G50" s="25">
        <f>+E50</f>
        <v>0</v>
      </c>
    </row>
    <row r="51" spans="1:9" ht="15" customHeight="1" thickBot="1">
      <c r="A51" s="41">
        <f t="shared" si="1"/>
        <v>39</v>
      </c>
      <c r="B51" s="32" t="s">
        <v>74</v>
      </c>
      <c r="C51" s="32"/>
      <c r="D51" s="33">
        <f>D48+D50</f>
        <v>0</v>
      </c>
      <c r="E51" s="54">
        <f t="shared" ref="E51" si="4">E48+E50</f>
        <v>0</v>
      </c>
      <c r="F51" s="54">
        <f>F48</f>
        <v>0</v>
      </c>
      <c r="G51" s="54">
        <f>+G50</f>
        <v>0</v>
      </c>
    </row>
    <row r="52" spans="1:9" s="32" customFormat="1" ht="24" customHeight="1" thickTop="1">
      <c r="A52" s="41">
        <f t="shared" si="1"/>
        <v>40</v>
      </c>
      <c r="B52" s="32" t="s">
        <v>57</v>
      </c>
      <c r="D52" s="24"/>
      <c r="E52" s="36"/>
      <c r="F52" s="36"/>
      <c r="G52" s="65" t="s">
        <v>119</v>
      </c>
    </row>
    <row r="53" spans="1:9" s="32" customFormat="1" ht="15" customHeight="1">
      <c r="A53" s="41">
        <f t="shared" si="1"/>
        <v>41</v>
      </c>
      <c r="B53" s="32" t="s">
        <v>58</v>
      </c>
      <c r="C53" s="41">
        <v>94</v>
      </c>
      <c r="D53" s="26">
        <v>0</v>
      </c>
      <c r="E53" s="26">
        <v>0</v>
      </c>
      <c r="F53" s="26">
        <v>0</v>
      </c>
      <c r="G53" s="24">
        <f>+E53+F53</f>
        <v>0</v>
      </c>
    </row>
    <row r="54" spans="1:9" s="32" customFormat="1" ht="15" customHeight="1" thickBot="1">
      <c r="A54" s="41">
        <f t="shared" si="1"/>
        <v>42</v>
      </c>
      <c r="B54" s="32" t="s">
        <v>59</v>
      </c>
      <c r="D54" s="33">
        <f>+D53</f>
        <v>0</v>
      </c>
      <c r="E54" s="34">
        <f>+E53</f>
        <v>0</v>
      </c>
      <c r="F54" s="34">
        <f>+F53</f>
        <v>0</v>
      </c>
      <c r="G54" s="34">
        <f>+G53</f>
        <v>0</v>
      </c>
    </row>
    <row r="55" spans="1:9" s="32" customFormat="1" ht="24" customHeight="1" thickTop="1" thickBot="1">
      <c r="A55" s="41">
        <f t="shared" si="1"/>
        <v>43</v>
      </c>
      <c r="B55" s="32" t="s">
        <v>60</v>
      </c>
      <c r="D55" s="37">
        <f>+D33+D51+D54</f>
        <v>0</v>
      </c>
      <c r="E55" s="38">
        <f>+E33+E51+E54</f>
        <v>-185793.47905860454</v>
      </c>
      <c r="F55" s="38">
        <f>+F33+F51+F54</f>
        <v>0</v>
      </c>
      <c r="G55" s="38">
        <f>+G33+G51+G54</f>
        <v>-185793.47905860454</v>
      </c>
      <c r="H55" s="46"/>
      <c r="I55" s="44"/>
    </row>
    <row r="56" spans="1:9" ht="12.5" thickTop="1"/>
    <row r="57" spans="1:9" ht="47.25" customHeight="1">
      <c r="A57" s="55" t="s">
        <v>93</v>
      </c>
      <c r="B57" s="68" t="s">
        <v>94</v>
      </c>
      <c r="C57" s="68"/>
      <c r="D57" s="68"/>
      <c r="E57" s="68"/>
      <c r="F57" s="68"/>
      <c r="G57" s="68"/>
    </row>
    <row r="58" spans="1:9" s="32" customFormat="1">
      <c r="A58" s="55" t="s">
        <v>117</v>
      </c>
      <c r="B58" s="6" t="s">
        <v>116</v>
      </c>
      <c r="E58" s="48"/>
    </row>
    <row r="59" spans="1:9">
      <c r="A59" s="55" t="s">
        <v>119</v>
      </c>
      <c r="B59" s="6" t="s">
        <v>118</v>
      </c>
    </row>
    <row r="60" spans="1:9">
      <c r="A60" s="27" t="s">
        <v>97</v>
      </c>
      <c r="B60" s="6" t="s">
        <v>112</v>
      </c>
    </row>
  </sheetData>
  <mergeCells count="2">
    <mergeCell ref="E10:G10"/>
    <mergeCell ref="B57:G57"/>
  </mergeCells>
  <pageMargins left="1.25" right="0.75" top="0.75" bottom="0.75" header="0.3" footer="0.3"/>
  <pageSetup scale="73"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60"/>
  <sheetViews>
    <sheetView view="pageBreakPreview" zoomScale="110" zoomScaleNormal="100" zoomScaleSheetLayoutView="110" workbookViewId="0">
      <pane xSplit="3" ySplit="11" topLeftCell="D66"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9" width="11.54296875" style="39" bestFit="1" customWidth="1"/>
    <col min="10" max="10" width="11" style="39" bestFit="1" customWidth="1"/>
    <col min="11"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111</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91</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83</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0</v>
      </c>
      <c r="E13" s="24">
        <v>0</v>
      </c>
      <c r="F13" s="24">
        <v>0</v>
      </c>
      <c r="G13" s="48">
        <f t="shared" ref="G13:G29" si="0">+E13+F13</f>
        <v>0</v>
      </c>
    </row>
    <row r="14" spans="1:7" ht="15" customHeight="1">
      <c r="A14" s="41">
        <f>1+A13</f>
        <v>2</v>
      </c>
      <c r="B14" s="32" t="s">
        <v>88</v>
      </c>
      <c r="C14" s="43" t="s">
        <v>16</v>
      </c>
      <c r="D14" s="24">
        <v>0</v>
      </c>
      <c r="E14" s="24">
        <v>0</v>
      </c>
      <c r="F14" s="24">
        <v>0</v>
      </c>
      <c r="G14" s="24">
        <f t="shared" si="0"/>
        <v>0</v>
      </c>
    </row>
    <row r="15" spans="1:7" ht="15" customHeight="1">
      <c r="A15" s="41">
        <f t="shared" ref="A15:A55" si="1">1+A14</f>
        <v>3</v>
      </c>
      <c r="B15" s="32" t="s">
        <v>17</v>
      </c>
      <c r="C15" s="43" t="s">
        <v>18</v>
      </c>
      <c r="D15" s="24">
        <v>0</v>
      </c>
      <c r="E15" s="24">
        <v>0</v>
      </c>
      <c r="F15" s="24">
        <v>0</v>
      </c>
      <c r="G15" s="24">
        <f t="shared" si="0"/>
        <v>0</v>
      </c>
    </row>
    <row r="16" spans="1:7" ht="15" customHeight="1">
      <c r="A16" s="41">
        <f t="shared" si="1"/>
        <v>4</v>
      </c>
      <c r="B16" s="32" t="s">
        <v>19</v>
      </c>
      <c r="C16" s="43" t="s">
        <v>20</v>
      </c>
      <c r="D16" s="24">
        <v>0</v>
      </c>
      <c r="E16" s="24">
        <v>0</v>
      </c>
      <c r="F16" s="24">
        <v>0</v>
      </c>
      <c r="G16" s="24">
        <f t="shared" si="0"/>
        <v>0</v>
      </c>
    </row>
    <row r="17" spans="1:10" ht="15" customHeight="1">
      <c r="A17" s="41">
        <f t="shared" si="1"/>
        <v>5</v>
      </c>
      <c r="B17" s="32" t="s">
        <v>89</v>
      </c>
      <c r="C17" s="43" t="s">
        <v>49</v>
      </c>
      <c r="D17" s="24">
        <v>0</v>
      </c>
      <c r="E17" s="24">
        <v>0</v>
      </c>
      <c r="F17" s="24">
        <v>0</v>
      </c>
      <c r="G17" s="24">
        <v>0</v>
      </c>
    </row>
    <row r="18" spans="1:10" ht="15" customHeight="1">
      <c r="A18" s="41">
        <f t="shared" si="1"/>
        <v>6</v>
      </c>
      <c r="B18" s="32" t="s">
        <v>65</v>
      </c>
      <c r="C18" s="43" t="s">
        <v>66</v>
      </c>
      <c r="D18" s="24">
        <v>0</v>
      </c>
      <c r="E18" s="24">
        <v>0</v>
      </c>
      <c r="F18" s="24">
        <v>0</v>
      </c>
      <c r="G18" s="24">
        <f t="shared" si="0"/>
        <v>0</v>
      </c>
    </row>
    <row r="19" spans="1:10" ht="15" customHeight="1">
      <c r="A19" s="41">
        <f t="shared" si="1"/>
        <v>7</v>
      </c>
      <c r="B19" s="32" t="s">
        <v>23</v>
      </c>
      <c r="C19" s="43" t="s">
        <v>24</v>
      </c>
      <c r="D19" s="24">
        <v>0</v>
      </c>
      <c r="E19" s="24">
        <v>0</v>
      </c>
      <c r="F19" s="24">
        <v>0</v>
      </c>
      <c r="G19" s="24">
        <f t="shared" si="0"/>
        <v>0</v>
      </c>
    </row>
    <row r="20" spans="1:10" ht="15" customHeight="1">
      <c r="A20" s="41">
        <f t="shared" si="1"/>
        <v>8</v>
      </c>
      <c r="B20" s="32" t="s">
        <v>25</v>
      </c>
      <c r="C20" s="43" t="s">
        <v>78</v>
      </c>
      <c r="D20" s="24">
        <v>0</v>
      </c>
      <c r="E20" s="24">
        <v>0</v>
      </c>
      <c r="F20" s="24">
        <v>0</v>
      </c>
      <c r="G20" s="24">
        <f t="shared" si="0"/>
        <v>0</v>
      </c>
    </row>
    <row r="21" spans="1:10" ht="15" customHeight="1">
      <c r="A21" s="41">
        <f t="shared" si="1"/>
        <v>9</v>
      </c>
      <c r="B21" s="32" t="s">
        <v>26</v>
      </c>
      <c r="C21" s="43" t="s">
        <v>27</v>
      </c>
      <c r="D21" s="24">
        <v>0</v>
      </c>
      <c r="E21" s="24">
        <v>0</v>
      </c>
      <c r="F21" s="24">
        <v>0</v>
      </c>
      <c r="G21" s="24">
        <f t="shared" si="0"/>
        <v>0</v>
      </c>
    </row>
    <row r="22" spans="1:10" ht="15" customHeight="1">
      <c r="A22" s="41">
        <f t="shared" si="1"/>
        <v>10</v>
      </c>
      <c r="B22" s="32" t="s">
        <v>28</v>
      </c>
      <c r="C22" s="43" t="s">
        <v>29</v>
      </c>
      <c r="D22" s="24">
        <v>0</v>
      </c>
      <c r="E22" s="24">
        <v>0</v>
      </c>
      <c r="F22" s="24">
        <v>0</v>
      </c>
      <c r="G22" s="24">
        <f t="shared" si="0"/>
        <v>0</v>
      </c>
    </row>
    <row r="23" spans="1:10" ht="15" customHeight="1">
      <c r="A23" s="41">
        <f t="shared" si="1"/>
        <v>11</v>
      </c>
      <c r="B23" s="32" t="s">
        <v>30</v>
      </c>
      <c r="C23" s="43" t="s">
        <v>31</v>
      </c>
      <c r="D23" s="24">
        <v>0</v>
      </c>
      <c r="E23" s="24">
        <v>0</v>
      </c>
      <c r="F23" s="24">
        <v>0</v>
      </c>
      <c r="G23" s="24">
        <f t="shared" si="0"/>
        <v>0</v>
      </c>
    </row>
    <row r="24" spans="1:10" ht="15" customHeight="1">
      <c r="A24" s="41">
        <f t="shared" si="1"/>
        <v>12</v>
      </c>
      <c r="B24" s="32" t="s">
        <v>95</v>
      </c>
      <c r="C24" s="43" t="s">
        <v>33</v>
      </c>
      <c r="D24" s="24">
        <v>-65945</v>
      </c>
      <c r="E24" s="28">
        <v>-1235899.4249853012</v>
      </c>
      <c r="F24" s="24">
        <v>0</v>
      </c>
      <c r="G24" s="24">
        <f t="shared" si="0"/>
        <v>-1235899.4249853012</v>
      </c>
    </row>
    <row r="25" spans="1:10" ht="15" customHeight="1">
      <c r="A25" s="41">
        <f t="shared" si="1"/>
        <v>13</v>
      </c>
      <c r="B25" s="32" t="s">
        <v>34</v>
      </c>
      <c r="C25" s="43" t="s">
        <v>35</v>
      </c>
      <c r="D25" s="24">
        <v>0</v>
      </c>
      <c r="E25" s="24">
        <v>0</v>
      </c>
      <c r="F25" s="24">
        <v>0</v>
      </c>
      <c r="G25" s="24">
        <f t="shared" si="0"/>
        <v>0</v>
      </c>
    </row>
    <row r="26" spans="1:10" ht="15" customHeight="1">
      <c r="A26" s="41">
        <f t="shared" si="1"/>
        <v>14</v>
      </c>
      <c r="B26" s="32" t="s">
        <v>37</v>
      </c>
      <c r="C26" s="43" t="s">
        <v>38</v>
      </c>
      <c r="D26" s="24">
        <v>0</v>
      </c>
      <c r="E26" s="24">
        <v>0</v>
      </c>
      <c r="F26" s="24">
        <v>0</v>
      </c>
      <c r="G26" s="24">
        <f t="shared" si="0"/>
        <v>0</v>
      </c>
    </row>
    <row r="27" spans="1:10" ht="15" customHeight="1">
      <c r="A27" s="41">
        <f t="shared" si="1"/>
        <v>15</v>
      </c>
      <c r="B27" s="32" t="s">
        <v>39</v>
      </c>
      <c r="C27" s="43" t="s">
        <v>40</v>
      </c>
      <c r="D27" s="24">
        <v>0</v>
      </c>
      <c r="E27" s="24">
        <v>0</v>
      </c>
      <c r="F27" s="24">
        <v>0</v>
      </c>
      <c r="G27" s="24">
        <f t="shared" si="0"/>
        <v>0</v>
      </c>
    </row>
    <row r="28" spans="1:10" ht="15" customHeight="1">
      <c r="A28" s="41">
        <f t="shared" si="1"/>
        <v>16</v>
      </c>
      <c r="B28" s="32" t="s">
        <v>41</v>
      </c>
      <c r="C28" s="43" t="s">
        <v>42</v>
      </c>
      <c r="D28" s="24">
        <v>0</v>
      </c>
      <c r="E28" s="24">
        <v>0</v>
      </c>
      <c r="F28" s="24">
        <v>0</v>
      </c>
      <c r="G28" s="24">
        <f t="shared" si="0"/>
        <v>0</v>
      </c>
    </row>
    <row r="29" spans="1:10" ht="15" customHeight="1">
      <c r="A29" s="41">
        <f t="shared" si="1"/>
        <v>17</v>
      </c>
      <c r="B29" s="32" t="s">
        <v>43</v>
      </c>
      <c r="C29" s="43" t="s">
        <v>44</v>
      </c>
      <c r="D29" s="24">
        <v>0</v>
      </c>
      <c r="E29" s="24">
        <v>0</v>
      </c>
      <c r="F29" s="24">
        <v>0</v>
      </c>
      <c r="G29" s="24">
        <f t="shared" si="0"/>
        <v>0</v>
      </c>
    </row>
    <row r="30" spans="1:10" ht="15" customHeight="1">
      <c r="A30" s="41">
        <f t="shared" si="1"/>
        <v>18</v>
      </c>
      <c r="B30" s="32" t="s">
        <v>71</v>
      </c>
      <c r="C30" s="32"/>
      <c r="D30" s="30">
        <f>+SUM(D13:D29)</f>
        <v>-65945</v>
      </c>
      <c r="E30" s="31">
        <f>+SUM(E13:E29)</f>
        <v>-1235899.4249853012</v>
      </c>
      <c r="F30" s="31">
        <f>+SUM(F13:F29)</f>
        <v>0</v>
      </c>
      <c r="G30" s="31">
        <f>+SUM(G13:G29)</f>
        <v>-1235899.4249853012</v>
      </c>
      <c r="I30" s="24"/>
      <c r="J30" s="44"/>
    </row>
    <row r="31" spans="1:10" ht="24" customHeight="1">
      <c r="A31" s="41">
        <f t="shared" si="1"/>
        <v>19</v>
      </c>
      <c r="B31" s="32" t="s">
        <v>121</v>
      </c>
      <c r="C31" s="32"/>
      <c r="D31" s="32"/>
      <c r="E31" s="28"/>
      <c r="F31" s="28"/>
      <c r="G31" s="32"/>
    </row>
    <row r="32" spans="1:10" ht="15" customHeight="1">
      <c r="A32" s="41">
        <f t="shared" si="1"/>
        <v>20</v>
      </c>
      <c r="B32" s="32" t="s">
        <v>96</v>
      </c>
      <c r="C32" s="41">
        <v>38</v>
      </c>
      <c r="D32" s="24">
        <v>65945</v>
      </c>
      <c r="E32" s="28">
        <v>209352.37265357948</v>
      </c>
      <c r="F32" s="64" t="s">
        <v>117</v>
      </c>
      <c r="G32" s="25">
        <f>+E32</f>
        <v>209352.37265357948</v>
      </c>
    </row>
    <row r="33" spans="1:10" ht="15" customHeight="1" thickBot="1">
      <c r="A33" s="41">
        <f t="shared" si="1"/>
        <v>21</v>
      </c>
      <c r="B33" s="32" t="s">
        <v>68</v>
      </c>
      <c r="C33" s="32"/>
      <c r="D33" s="33">
        <f>+D30+D32</f>
        <v>0</v>
      </c>
      <c r="E33" s="35">
        <f>+E30+E32</f>
        <v>-1026547.0523317218</v>
      </c>
      <c r="F33" s="35">
        <f>+F30</f>
        <v>0</v>
      </c>
      <c r="G33" s="35">
        <f>+G30+G32</f>
        <v>-1026547.0523317218</v>
      </c>
    </row>
    <row r="34" spans="1:10" ht="24" customHeight="1" thickTop="1">
      <c r="A34" s="41">
        <f t="shared" si="1"/>
        <v>22</v>
      </c>
      <c r="B34" s="32" t="s">
        <v>70</v>
      </c>
      <c r="C34" s="32"/>
      <c r="D34" s="24"/>
      <c r="E34" s="32"/>
      <c r="F34" s="32"/>
      <c r="G34" s="65" t="s">
        <v>117</v>
      </c>
    </row>
    <row r="35" spans="1:10" ht="15" customHeight="1">
      <c r="A35" s="41">
        <f t="shared" si="1"/>
        <v>23</v>
      </c>
      <c r="B35" s="32" t="s">
        <v>14</v>
      </c>
      <c r="C35" s="43" t="s">
        <v>15</v>
      </c>
      <c r="D35" s="24">
        <v>0</v>
      </c>
      <c r="E35" s="24">
        <v>0</v>
      </c>
      <c r="F35" s="24">
        <v>0</v>
      </c>
      <c r="G35" s="48">
        <f t="shared" ref="G35:G47" si="2">+E35+F35</f>
        <v>0</v>
      </c>
    </row>
    <row r="36" spans="1:10" ht="15" customHeight="1">
      <c r="A36" s="41">
        <f t="shared" si="1"/>
        <v>24</v>
      </c>
      <c r="B36" s="32" t="s">
        <v>88</v>
      </c>
      <c r="C36" s="43" t="s">
        <v>46</v>
      </c>
      <c r="D36" s="24">
        <v>0</v>
      </c>
      <c r="E36" s="24">
        <v>0</v>
      </c>
      <c r="F36" s="24">
        <v>0</v>
      </c>
      <c r="G36" s="24">
        <f t="shared" si="2"/>
        <v>0</v>
      </c>
    </row>
    <row r="37" spans="1:10" ht="15" customHeight="1">
      <c r="A37" s="41">
        <f t="shared" si="1"/>
        <v>25</v>
      </c>
      <c r="B37" s="32" t="s">
        <v>28</v>
      </c>
      <c r="C37" s="43" t="s">
        <v>47</v>
      </c>
      <c r="D37" s="24">
        <v>0</v>
      </c>
      <c r="E37" s="24">
        <v>0</v>
      </c>
      <c r="F37" s="24">
        <v>0</v>
      </c>
      <c r="G37" s="24">
        <f t="shared" si="2"/>
        <v>0</v>
      </c>
    </row>
    <row r="38" spans="1:10" ht="15" customHeight="1">
      <c r="A38" s="41">
        <f t="shared" si="1"/>
        <v>26</v>
      </c>
      <c r="B38" s="32" t="s">
        <v>26</v>
      </c>
      <c r="C38" s="43" t="s">
        <v>48</v>
      </c>
      <c r="D38" s="24">
        <v>0</v>
      </c>
      <c r="E38" s="24">
        <v>0</v>
      </c>
      <c r="F38" s="24">
        <v>0</v>
      </c>
      <c r="G38" s="24">
        <f t="shared" si="2"/>
        <v>0</v>
      </c>
    </row>
    <row r="39" spans="1:10" ht="15" customHeight="1">
      <c r="A39" s="41">
        <f t="shared" si="1"/>
        <v>27</v>
      </c>
      <c r="B39" s="32" t="s">
        <v>43</v>
      </c>
      <c r="C39" s="43" t="s">
        <v>18</v>
      </c>
      <c r="D39" s="24">
        <v>0</v>
      </c>
      <c r="E39" s="24">
        <v>0</v>
      </c>
      <c r="F39" s="24">
        <v>0</v>
      </c>
      <c r="G39" s="24">
        <f t="shared" si="2"/>
        <v>0</v>
      </c>
    </row>
    <row r="40" spans="1:10" ht="15" customHeight="1">
      <c r="A40" s="41">
        <f t="shared" si="1"/>
        <v>28</v>
      </c>
      <c r="B40" s="32" t="s">
        <v>21</v>
      </c>
      <c r="C40" s="43" t="s">
        <v>20</v>
      </c>
      <c r="D40" s="24">
        <v>0</v>
      </c>
      <c r="E40" s="24">
        <v>0</v>
      </c>
      <c r="F40" s="24">
        <v>0</v>
      </c>
      <c r="G40" s="24">
        <f t="shared" si="2"/>
        <v>0</v>
      </c>
    </row>
    <row r="41" spans="1:10" ht="15" customHeight="1">
      <c r="A41" s="41">
        <f t="shared" si="1"/>
        <v>29</v>
      </c>
      <c r="B41" s="32" t="s">
        <v>30</v>
      </c>
      <c r="C41" s="43" t="s">
        <v>49</v>
      </c>
      <c r="D41" s="24">
        <v>0</v>
      </c>
      <c r="E41" s="24">
        <v>0</v>
      </c>
      <c r="F41" s="24">
        <v>0</v>
      </c>
      <c r="G41" s="24">
        <f t="shared" si="2"/>
        <v>0</v>
      </c>
    </row>
    <row r="42" spans="1:10" ht="15" customHeight="1">
      <c r="A42" s="41">
        <f t="shared" si="1"/>
        <v>30</v>
      </c>
      <c r="B42" s="32" t="s">
        <v>50</v>
      </c>
      <c r="C42" s="43" t="s">
        <v>51</v>
      </c>
      <c r="D42" s="24">
        <v>0</v>
      </c>
      <c r="E42" s="24">
        <v>0</v>
      </c>
      <c r="F42" s="24">
        <v>0</v>
      </c>
      <c r="G42" s="24">
        <f t="shared" si="2"/>
        <v>0</v>
      </c>
    </row>
    <row r="43" spans="1:10" ht="15" customHeight="1">
      <c r="A43" s="41">
        <f t="shared" si="1"/>
        <v>31</v>
      </c>
      <c r="B43" s="32" t="s">
        <v>52</v>
      </c>
      <c r="C43" s="43" t="s">
        <v>22</v>
      </c>
      <c r="D43" s="24">
        <v>0</v>
      </c>
      <c r="E43" s="24">
        <v>0</v>
      </c>
      <c r="F43" s="24">
        <v>0</v>
      </c>
      <c r="G43" s="24">
        <f t="shared" si="2"/>
        <v>0</v>
      </c>
    </row>
    <row r="44" spans="1:10" ht="15" customHeight="1">
      <c r="A44" s="41">
        <f t="shared" si="1"/>
        <v>32</v>
      </c>
      <c r="B44" s="32" t="s">
        <v>34</v>
      </c>
      <c r="C44" s="43" t="s">
        <v>53</v>
      </c>
      <c r="D44" s="24">
        <v>0</v>
      </c>
      <c r="E44" s="24">
        <v>0</v>
      </c>
      <c r="F44" s="24">
        <v>0</v>
      </c>
      <c r="G44" s="24">
        <f t="shared" si="2"/>
        <v>0</v>
      </c>
    </row>
    <row r="45" spans="1:10" ht="15" customHeight="1">
      <c r="A45" s="41">
        <f t="shared" si="1"/>
        <v>33</v>
      </c>
      <c r="B45" s="32" t="s">
        <v>54</v>
      </c>
      <c r="C45" s="43" t="s">
        <v>55</v>
      </c>
      <c r="D45" s="24">
        <v>0</v>
      </c>
      <c r="E45" s="24">
        <v>0</v>
      </c>
      <c r="F45" s="24">
        <v>0</v>
      </c>
      <c r="G45" s="24">
        <f t="shared" si="2"/>
        <v>0</v>
      </c>
    </row>
    <row r="46" spans="1:10" ht="15" customHeight="1">
      <c r="A46" s="41">
        <f t="shared" si="1"/>
        <v>34</v>
      </c>
      <c r="B46" s="32" t="s">
        <v>17</v>
      </c>
      <c r="C46" s="43" t="s">
        <v>31</v>
      </c>
      <c r="D46" s="24">
        <v>0</v>
      </c>
      <c r="E46" s="24">
        <v>0</v>
      </c>
      <c r="F46" s="24">
        <v>0</v>
      </c>
      <c r="G46" s="24">
        <f t="shared" si="2"/>
        <v>0</v>
      </c>
    </row>
    <row r="47" spans="1:10" ht="15" customHeight="1">
      <c r="A47" s="41">
        <f t="shared" si="1"/>
        <v>35</v>
      </c>
      <c r="B47" s="32" t="s">
        <v>56</v>
      </c>
      <c r="C47" s="43" t="s">
        <v>33</v>
      </c>
      <c r="D47" s="24">
        <v>0</v>
      </c>
      <c r="E47" s="24">
        <v>0</v>
      </c>
      <c r="F47" s="24">
        <v>0</v>
      </c>
      <c r="G47" s="24">
        <f t="shared" si="2"/>
        <v>0</v>
      </c>
    </row>
    <row r="48" spans="1:10" ht="15" customHeight="1">
      <c r="A48" s="41">
        <f t="shared" si="1"/>
        <v>36</v>
      </c>
      <c r="B48" s="32" t="s">
        <v>72</v>
      </c>
      <c r="C48" s="32"/>
      <c r="D48" s="30">
        <f>SUM(D35:D47)</f>
        <v>0</v>
      </c>
      <c r="E48" s="31">
        <f>+SUM(E35:E47)</f>
        <v>0</v>
      </c>
      <c r="F48" s="31">
        <f>+SUM(F35:F47)</f>
        <v>0</v>
      </c>
      <c r="G48" s="31">
        <f t="shared" ref="G48" si="3">+SUM(G35:G47)</f>
        <v>0</v>
      </c>
      <c r="I48" s="24"/>
      <c r="J48" s="44"/>
    </row>
    <row r="49" spans="1:10" ht="24" customHeight="1">
      <c r="A49" s="41">
        <f t="shared" si="1"/>
        <v>37</v>
      </c>
      <c r="B49" s="32" t="s">
        <v>80</v>
      </c>
      <c r="C49" s="32"/>
      <c r="D49" s="24"/>
      <c r="E49" s="32"/>
      <c r="F49" s="32"/>
      <c r="G49" s="32"/>
    </row>
    <row r="50" spans="1:10" ht="15" customHeight="1">
      <c r="A50" s="41">
        <f t="shared" si="1"/>
        <v>38</v>
      </c>
      <c r="B50" s="32" t="s">
        <v>73</v>
      </c>
      <c r="C50" s="41">
        <v>29</v>
      </c>
      <c r="D50" s="26">
        <v>0</v>
      </c>
      <c r="E50" s="26">
        <v>0</v>
      </c>
      <c r="F50" s="64" t="s">
        <v>117</v>
      </c>
      <c r="G50" s="25">
        <f>+E50</f>
        <v>0</v>
      </c>
    </row>
    <row r="51" spans="1:10" ht="15" customHeight="1" thickBot="1">
      <c r="A51" s="41">
        <f t="shared" si="1"/>
        <v>39</v>
      </c>
      <c r="B51" s="32" t="s">
        <v>74</v>
      </c>
      <c r="C51" s="32"/>
      <c r="D51" s="33">
        <f>+D48+D50</f>
        <v>0</v>
      </c>
      <c r="E51" s="54">
        <f>+E48+E50</f>
        <v>0</v>
      </c>
      <c r="F51" s="54">
        <f>F48</f>
        <v>0</v>
      </c>
      <c r="G51" s="54">
        <f>+G50</f>
        <v>0</v>
      </c>
    </row>
    <row r="52" spans="1:10" s="32" customFormat="1" ht="24" customHeight="1" thickTop="1">
      <c r="A52" s="41">
        <f t="shared" si="1"/>
        <v>40</v>
      </c>
      <c r="B52" s="32" t="s">
        <v>57</v>
      </c>
      <c r="D52" s="24"/>
      <c r="E52" s="36"/>
      <c r="F52" s="36"/>
      <c r="G52" s="65" t="s">
        <v>117</v>
      </c>
    </row>
    <row r="53" spans="1:10" s="32" customFormat="1" ht="15" customHeight="1">
      <c r="A53" s="41">
        <f t="shared" si="1"/>
        <v>41</v>
      </c>
      <c r="B53" s="32" t="s">
        <v>58</v>
      </c>
      <c r="C53" s="41">
        <v>94</v>
      </c>
      <c r="D53" s="26">
        <v>0</v>
      </c>
      <c r="E53" s="26">
        <v>0</v>
      </c>
      <c r="F53" s="26">
        <v>0</v>
      </c>
      <c r="G53" s="26">
        <v>0</v>
      </c>
    </row>
    <row r="54" spans="1:10" s="32" customFormat="1" ht="15" customHeight="1" thickBot="1">
      <c r="A54" s="41">
        <f t="shared" si="1"/>
        <v>42</v>
      </c>
      <c r="B54" s="32" t="s">
        <v>59</v>
      </c>
      <c r="D54" s="33">
        <f>+D53</f>
        <v>0</v>
      </c>
      <c r="E54" s="34">
        <f>+E53</f>
        <v>0</v>
      </c>
      <c r="F54" s="34">
        <f>+F53</f>
        <v>0</v>
      </c>
      <c r="G54" s="34">
        <f>+G53</f>
        <v>0</v>
      </c>
    </row>
    <row r="55" spans="1:10" s="32" customFormat="1" ht="24" customHeight="1" thickTop="1" thickBot="1">
      <c r="A55" s="41">
        <f t="shared" si="1"/>
        <v>43</v>
      </c>
      <c r="B55" s="32" t="s">
        <v>60</v>
      </c>
      <c r="D55" s="37">
        <f>+D33+D51+D54</f>
        <v>0</v>
      </c>
      <c r="E55" s="38">
        <f>+E33+E51+E54</f>
        <v>-1026547.0523317218</v>
      </c>
      <c r="F55" s="38">
        <f>+F33+F51+F54</f>
        <v>0</v>
      </c>
      <c r="G55" s="38">
        <f>+G33+G51+G54</f>
        <v>-1026547.0523317218</v>
      </c>
      <c r="H55" s="46"/>
      <c r="I55" s="56"/>
      <c r="J55" s="48"/>
    </row>
    <row r="56" spans="1:10" ht="12.5" thickTop="1"/>
    <row r="57" spans="1:10" ht="48.75" customHeight="1">
      <c r="A57" s="57" t="s">
        <v>93</v>
      </c>
      <c r="B57" s="69" t="s">
        <v>120</v>
      </c>
      <c r="C57" s="69"/>
      <c r="D57" s="69"/>
      <c r="E57" s="69"/>
      <c r="F57" s="69"/>
      <c r="G57" s="69"/>
    </row>
    <row r="58" spans="1:10" s="32" customFormat="1" ht="11.5">
      <c r="A58" s="19" t="s">
        <v>117</v>
      </c>
      <c r="B58" s="6" t="s">
        <v>116</v>
      </c>
      <c r="E58" s="48"/>
    </row>
    <row r="59" spans="1:10">
      <c r="A59" s="19" t="s">
        <v>119</v>
      </c>
      <c r="B59" s="6" t="s">
        <v>118</v>
      </c>
    </row>
    <row r="60" spans="1:10">
      <c r="A60" s="27" t="s">
        <v>97</v>
      </c>
      <c r="B60" s="6" t="s">
        <v>112</v>
      </c>
    </row>
  </sheetData>
  <mergeCells count="2">
    <mergeCell ref="E10:G10"/>
    <mergeCell ref="B57:G57"/>
  </mergeCells>
  <pageMargins left="1.25" right="0.75" top="0.75" bottom="0.75" header="0.3" footer="0.3"/>
  <pageSetup scale="73"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59"/>
  <sheetViews>
    <sheetView view="pageBreakPreview" zoomScale="60" zoomScaleNormal="100" workbookViewId="0">
      <pane xSplit="3" ySplit="11" topLeftCell="D48" activePane="bottomRight" state="frozen"/>
      <selection activeCell="B49" sqref="B49"/>
      <selection pane="topRight" activeCell="B49" sqref="B49"/>
      <selection pane="bottomLeft" activeCell="B49" sqref="B49"/>
      <selection pane="bottomRight" activeCell="G33" sqref="G33"/>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10" width="9.54296875" style="39" bestFit="1" customWidth="1"/>
    <col min="11"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100</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98</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81</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-276895.00000008941</v>
      </c>
      <c r="E13" s="28">
        <v>-25138.362689912319</v>
      </c>
      <c r="F13" s="28">
        <v>-3413.1077084764838</v>
      </c>
      <c r="G13" s="48">
        <f>+E13+F13</f>
        <v>-28551.470398388803</v>
      </c>
    </row>
    <row r="14" spans="1:7" ht="15" customHeight="1">
      <c r="A14" s="41">
        <f>1+A13</f>
        <v>2</v>
      </c>
      <c r="B14" s="32" t="s">
        <v>88</v>
      </c>
      <c r="C14" s="43" t="s">
        <v>16</v>
      </c>
      <c r="D14" s="24">
        <v>79042.999999996275</v>
      </c>
      <c r="E14" s="28">
        <v>8055.4776694662869</v>
      </c>
      <c r="F14" s="28">
        <v>977.82879467215389</v>
      </c>
      <c r="G14" s="24">
        <f t="shared" ref="G14:G29" si="0">+E14+F14</f>
        <v>9033.3064641384408</v>
      </c>
    </row>
    <row r="15" spans="1:7" ht="15" customHeight="1">
      <c r="A15" s="41">
        <f t="shared" ref="A15:A55" si="1">1+A14</f>
        <v>3</v>
      </c>
      <c r="B15" s="32" t="s">
        <v>17</v>
      </c>
      <c r="C15" s="43" t="s">
        <v>18</v>
      </c>
      <c r="D15" s="24">
        <v>0</v>
      </c>
      <c r="E15" s="28">
        <v>0</v>
      </c>
      <c r="F15" s="28">
        <v>0</v>
      </c>
      <c r="G15" s="24">
        <f t="shared" si="0"/>
        <v>0</v>
      </c>
    </row>
    <row r="16" spans="1:7" ht="15" customHeight="1">
      <c r="A16" s="41">
        <f t="shared" si="1"/>
        <v>4</v>
      </c>
      <c r="B16" s="32" t="s">
        <v>19</v>
      </c>
      <c r="C16" s="43" t="s">
        <v>20</v>
      </c>
      <c r="D16" s="24">
        <v>0</v>
      </c>
      <c r="E16" s="28">
        <v>0</v>
      </c>
      <c r="F16" s="28">
        <v>0</v>
      </c>
      <c r="G16" s="24">
        <f t="shared" si="0"/>
        <v>0</v>
      </c>
    </row>
    <row r="17" spans="1:7" ht="15" customHeight="1">
      <c r="A17" s="41">
        <f t="shared" si="1"/>
        <v>5</v>
      </c>
      <c r="B17" s="32" t="s">
        <v>89</v>
      </c>
      <c r="C17" s="43" t="s">
        <v>49</v>
      </c>
      <c r="D17" s="24">
        <v>0</v>
      </c>
      <c r="E17" s="28">
        <v>-0.44133931727265008</v>
      </c>
      <c r="F17" s="28">
        <v>0</v>
      </c>
      <c r="G17" s="24">
        <f t="shared" si="0"/>
        <v>-0.44133931727265008</v>
      </c>
    </row>
    <row r="18" spans="1:7" ht="15" customHeight="1">
      <c r="A18" s="41">
        <f t="shared" si="1"/>
        <v>6</v>
      </c>
      <c r="B18" s="32" t="s">
        <v>65</v>
      </c>
      <c r="C18" s="43" t="s">
        <v>66</v>
      </c>
      <c r="D18" s="24">
        <v>-753651</v>
      </c>
      <c r="E18" s="28">
        <v>-61407.509827008471</v>
      </c>
      <c r="F18" s="28">
        <v>-9280.1935964077711</v>
      </c>
      <c r="G18" s="24">
        <f t="shared" si="0"/>
        <v>-70687.703423416242</v>
      </c>
    </row>
    <row r="19" spans="1:7" ht="15" customHeight="1">
      <c r="A19" s="41">
        <f t="shared" si="1"/>
        <v>7</v>
      </c>
      <c r="B19" s="32" t="s">
        <v>23</v>
      </c>
      <c r="C19" s="43" t="s">
        <v>24</v>
      </c>
      <c r="D19" s="24">
        <v>0</v>
      </c>
      <c r="E19" s="28">
        <v>0</v>
      </c>
      <c r="F19" s="28">
        <v>0</v>
      </c>
      <c r="G19" s="24">
        <f t="shared" si="0"/>
        <v>0</v>
      </c>
    </row>
    <row r="20" spans="1:7" ht="15" customHeight="1">
      <c r="A20" s="41">
        <f t="shared" si="1"/>
        <v>8</v>
      </c>
      <c r="B20" s="32" t="s">
        <v>25</v>
      </c>
      <c r="C20" s="43" t="s">
        <v>78</v>
      </c>
      <c r="D20" s="24">
        <v>0</v>
      </c>
      <c r="E20" s="28">
        <v>0</v>
      </c>
      <c r="F20" s="28">
        <v>0</v>
      </c>
      <c r="G20" s="24">
        <f t="shared" si="0"/>
        <v>0</v>
      </c>
    </row>
    <row r="21" spans="1:7" ht="15" customHeight="1">
      <c r="A21" s="41">
        <f t="shared" si="1"/>
        <v>9</v>
      </c>
      <c r="B21" s="32" t="s">
        <v>26</v>
      </c>
      <c r="C21" s="43" t="s">
        <v>27</v>
      </c>
      <c r="D21" s="24">
        <v>-182.00000000014552</v>
      </c>
      <c r="E21" s="28">
        <v>-292.76475415419554</v>
      </c>
      <c r="F21" s="28">
        <v>-2.2549878607314895</v>
      </c>
      <c r="G21" s="24">
        <f t="shared" si="0"/>
        <v>-295.01974201492703</v>
      </c>
    </row>
    <row r="22" spans="1:7" ht="15" customHeight="1">
      <c r="A22" s="41">
        <f t="shared" si="1"/>
        <v>10</v>
      </c>
      <c r="B22" s="32" t="s">
        <v>28</v>
      </c>
      <c r="C22" s="43" t="s">
        <v>29</v>
      </c>
      <c r="D22" s="24">
        <v>2640541.0000000075</v>
      </c>
      <c r="E22" s="28">
        <v>80818.763712927699</v>
      </c>
      <c r="F22" s="28">
        <v>32680.878292784095</v>
      </c>
      <c r="G22" s="24">
        <f t="shared" si="0"/>
        <v>113499.64200571179</v>
      </c>
    </row>
    <row r="23" spans="1:7" ht="15" customHeight="1">
      <c r="A23" s="41">
        <f t="shared" si="1"/>
        <v>11</v>
      </c>
      <c r="B23" s="32" t="s">
        <v>30</v>
      </c>
      <c r="C23" s="43" t="s">
        <v>31</v>
      </c>
      <c r="D23" s="24">
        <v>6.4261257648468018E-8</v>
      </c>
      <c r="E23" s="28">
        <v>0</v>
      </c>
      <c r="F23" s="28">
        <v>0</v>
      </c>
      <c r="G23" s="24">
        <f t="shared" si="0"/>
        <v>0</v>
      </c>
    </row>
    <row r="24" spans="1:7" ht="15" customHeight="1">
      <c r="A24" s="41">
        <f t="shared" si="1"/>
        <v>12</v>
      </c>
      <c r="B24" s="32" t="s">
        <v>32</v>
      </c>
      <c r="C24" s="43" t="s">
        <v>33</v>
      </c>
      <c r="D24" s="24">
        <v>0</v>
      </c>
      <c r="E24" s="28">
        <v>0</v>
      </c>
      <c r="F24" s="28">
        <v>0</v>
      </c>
      <c r="G24" s="24">
        <f t="shared" si="0"/>
        <v>0</v>
      </c>
    </row>
    <row r="25" spans="1:7" ht="15" customHeight="1">
      <c r="A25" s="41">
        <f t="shared" si="1"/>
        <v>13</v>
      </c>
      <c r="B25" s="32" t="s">
        <v>34</v>
      </c>
      <c r="C25" s="43" t="s">
        <v>35</v>
      </c>
      <c r="D25" s="24">
        <v>0</v>
      </c>
      <c r="E25" s="28">
        <v>0</v>
      </c>
      <c r="F25" s="28">
        <v>0</v>
      </c>
      <c r="G25" s="24">
        <f t="shared" si="0"/>
        <v>0</v>
      </c>
    </row>
    <row r="26" spans="1:7" ht="15" customHeight="1">
      <c r="A26" s="41">
        <f t="shared" si="1"/>
        <v>14</v>
      </c>
      <c r="B26" s="32" t="s">
        <v>37</v>
      </c>
      <c r="C26" s="43" t="s">
        <v>38</v>
      </c>
      <c r="D26" s="24">
        <v>0</v>
      </c>
      <c r="E26" s="28">
        <v>0</v>
      </c>
      <c r="F26" s="28">
        <v>0</v>
      </c>
      <c r="G26" s="24">
        <f t="shared" si="0"/>
        <v>0</v>
      </c>
    </row>
    <row r="27" spans="1:7" ht="15" customHeight="1">
      <c r="A27" s="41">
        <f t="shared" si="1"/>
        <v>15</v>
      </c>
      <c r="B27" s="32" t="s">
        <v>39</v>
      </c>
      <c r="C27" s="43" t="s">
        <v>40</v>
      </c>
      <c r="D27" s="24">
        <v>-0.99999995715916157</v>
      </c>
      <c r="E27" s="28">
        <v>-0.18998816795647144</v>
      </c>
      <c r="F27" s="28">
        <v>0</v>
      </c>
      <c r="G27" s="24">
        <f t="shared" si="0"/>
        <v>-0.18998816795647144</v>
      </c>
    </row>
    <row r="28" spans="1:7" ht="15" customHeight="1">
      <c r="A28" s="41">
        <f t="shared" si="1"/>
        <v>16</v>
      </c>
      <c r="B28" s="32" t="s">
        <v>41</v>
      </c>
      <c r="C28" s="43" t="s">
        <v>42</v>
      </c>
      <c r="D28" s="24">
        <v>0</v>
      </c>
      <c r="E28" s="28">
        <v>0</v>
      </c>
      <c r="F28" s="28">
        <v>0</v>
      </c>
      <c r="G28" s="24">
        <f t="shared" si="0"/>
        <v>0</v>
      </c>
    </row>
    <row r="29" spans="1:7" ht="15" customHeight="1">
      <c r="A29" s="41">
        <f t="shared" si="1"/>
        <v>17</v>
      </c>
      <c r="B29" s="32" t="s">
        <v>43</v>
      </c>
      <c r="C29" s="43" t="s">
        <v>44</v>
      </c>
      <c r="D29" s="24">
        <v>-5.5879354476928711E-9</v>
      </c>
      <c r="E29" s="28">
        <v>-577.51529983058572</v>
      </c>
      <c r="F29" s="28">
        <v>0</v>
      </c>
      <c r="G29" s="24">
        <f t="shared" si="0"/>
        <v>-577.51529983058572</v>
      </c>
    </row>
    <row r="30" spans="1:7" ht="15" customHeight="1">
      <c r="A30" s="41">
        <f t="shared" si="1"/>
        <v>18</v>
      </c>
      <c r="B30" s="32" t="s">
        <v>71</v>
      </c>
      <c r="C30" s="32"/>
      <c r="D30" s="30">
        <f>+SUM(D13:D29)</f>
        <v>1688855.0000000158</v>
      </c>
      <c r="E30" s="31">
        <f>+SUM(E13:E29)</f>
        <v>1457.4574840031855</v>
      </c>
      <c r="F30" s="31">
        <f>+SUM(F13:F29)</f>
        <v>20963.150794711262</v>
      </c>
      <c r="G30" s="31">
        <f>+SUM(G13:G29)</f>
        <v>22420.608278714441</v>
      </c>
    </row>
    <row r="31" spans="1:7" ht="24" customHeight="1">
      <c r="A31" s="41">
        <f t="shared" si="1"/>
        <v>19</v>
      </c>
      <c r="B31" s="32" t="s">
        <v>121</v>
      </c>
      <c r="C31" s="32"/>
      <c r="D31" s="32"/>
      <c r="E31" s="28"/>
      <c r="F31" s="49"/>
      <c r="G31" s="32"/>
    </row>
    <row r="32" spans="1:7" ht="15" customHeight="1">
      <c r="A32" s="41">
        <f t="shared" si="1"/>
        <v>20</v>
      </c>
      <c r="B32" s="32" t="s">
        <v>84</v>
      </c>
      <c r="C32" s="41">
        <v>38</v>
      </c>
      <c r="D32" s="24">
        <v>0</v>
      </c>
      <c r="E32" s="28">
        <v>0</v>
      </c>
      <c r="F32" s="64" t="s">
        <v>93</v>
      </c>
      <c r="G32" s="25">
        <f>+E32</f>
        <v>0</v>
      </c>
    </row>
    <row r="33" spans="1:9" ht="15" customHeight="1" thickBot="1">
      <c r="A33" s="41">
        <f t="shared" si="1"/>
        <v>21</v>
      </c>
      <c r="B33" s="32" t="s">
        <v>68</v>
      </c>
      <c r="C33" s="32"/>
      <c r="D33" s="33">
        <f>+D30+D32</f>
        <v>1688855.0000000158</v>
      </c>
      <c r="E33" s="35">
        <f>+E30+E32</f>
        <v>1457.4574840031855</v>
      </c>
      <c r="F33" s="35">
        <f>+F30</f>
        <v>20963.150794711262</v>
      </c>
      <c r="G33" s="35">
        <f>+G30+G32</f>
        <v>22420.608278714441</v>
      </c>
      <c r="I33" s="44"/>
    </row>
    <row r="34" spans="1:9" ht="24" customHeight="1" thickTop="1">
      <c r="A34" s="41">
        <f t="shared" si="1"/>
        <v>22</v>
      </c>
      <c r="B34" s="32" t="s">
        <v>70</v>
      </c>
      <c r="C34" s="32"/>
      <c r="D34" s="24"/>
      <c r="E34" s="32"/>
      <c r="F34" s="49"/>
      <c r="G34" s="65" t="s">
        <v>117</v>
      </c>
    </row>
    <row r="35" spans="1:9" ht="15" customHeight="1">
      <c r="A35" s="41">
        <f t="shared" si="1"/>
        <v>23</v>
      </c>
      <c r="B35" s="32" t="s">
        <v>14</v>
      </c>
      <c r="C35" s="43" t="s">
        <v>15</v>
      </c>
      <c r="D35" s="24">
        <v>-102311</v>
      </c>
      <c r="E35" s="28">
        <v>-7045.8040698170662</v>
      </c>
      <c r="F35" s="28">
        <v>-2442.3669964950532</v>
      </c>
      <c r="G35" s="48">
        <f>+E35+F35</f>
        <v>-9488.1710663121194</v>
      </c>
    </row>
    <row r="36" spans="1:9" ht="15" customHeight="1">
      <c r="A36" s="41">
        <f t="shared" si="1"/>
        <v>24</v>
      </c>
      <c r="B36" s="32" t="s">
        <v>88</v>
      </c>
      <c r="C36" s="43" t="s">
        <v>46</v>
      </c>
      <c r="D36" s="24">
        <v>-7331</v>
      </c>
      <c r="E36" s="24">
        <v>-624</v>
      </c>
      <c r="F36" s="24">
        <v>-171.62749150302261</v>
      </c>
      <c r="G36" s="24">
        <f t="shared" ref="G36:G47" si="2">+E36+F36</f>
        <v>-795.62749150302261</v>
      </c>
    </row>
    <row r="37" spans="1:9" ht="15" customHeight="1">
      <c r="A37" s="41">
        <f t="shared" si="1"/>
        <v>25</v>
      </c>
      <c r="B37" s="32" t="s">
        <v>28</v>
      </c>
      <c r="C37" s="43" t="s">
        <v>47</v>
      </c>
      <c r="D37" s="24">
        <v>31586</v>
      </c>
      <c r="E37" s="24">
        <v>1137</v>
      </c>
      <c r="F37" s="24">
        <v>720.93593858834356</v>
      </c>
      <c r="G37" s="24">
        <f t="shared" si="2"/>
        <v>1857.9359385883436</v>
      </c>
    </row>
    <row r="38" spans="1:9" ht="15" customHeight="1">
      <c r="A38" s="41">
        <f t="shared" si="1"/>
        <v>26</v>
      </c>
      <c r="B38" s="32" t="s">
        <v>26</v>
      </c>
      <c r="C38" s="43" t="s">
        <v>48</v>
      </c>
      <c r="D38" s="24">
        <v>3234</v>
      </c>
      <c r="E38" s="24">
        <v>388</v>
      </c>
      <c r="F38" s="24">
        <v>74.603490224690177</v>
      </c>
      <c r="G38" s="24">
        <f t="shared" si="2"/>
        <v>462.60349022469018</v>
      </c>
    </row>
    <row r="39" spans="1:9" ht="15" customHeight="1">
      <c r="A39" s="41">
        <f t="shared" si="1"/>
        <v>27</v>
      </c>
      <c r="B39" s="32" t="s">
        <v>43</v>
      </c>
      <c r="C39" s="43" t="s">
        <v>18</v>
      </c>
      <c r="D39" s="24">
        <v>2374</v>
      </c>
      <c r="E39" s="24">
        <v>-282</v>
      </c>
      <c r="F39" s="24">
        <v>55.573203006526455</v>
      </c>
      <c r="G39" s="24">
        <f t="shared" si="2"/>
        <v>-226.42679699347354</v>
      </c>
    </row>
    <row r="40" spans="1:9" ht="15" customHeight="1">
      <c r="A40" s="41">
        <f t="shared" si="1"/>
        <v>28</v>
      </c>
      <c r="B40" s="32" t="s">
        <v>21</v>
      </c>
      <c r="C40" s="43" t="s">
        <v>20</v>
      </c>
      <c r="D40" s="24">
        <v>-106531</v>
      </c>
      <c r="E40" s="24">
        <v>-1</v>
      </c>
      <c r="F40" s="24">
        <v>-2476.0797191285528</v>
      </c>
      <c r="G40" s="24">
        <f t="shared" si="2"/>
        <v>-2477.0797191285528</v>
      </c>
    </row>
    <row r="41" spans="1:9" ht="15" customHeight="1">
      <c r="A41" s="41">
        <f t="shared" si="1"/>
        <v>29</v>
      </c>
      <c r="B41" s="32" t="s">
        <v>30</v>
      </c>
      <c r="C41" s="43" t="s">
        <v>49</v>
      </c>
      <c r="D41" s="24">
        <v>0</v>
      </c>
      <c r="E41" s="24">
        <v>-1103.7798326201737</v>
      </c>
      <c r="F41" s="24">
        <v>0</v>
      </c>
      <c r="G41" s="24">
        <f t="shared" si="2"/>
        <v>-1103.7798326201737</v>
      </c>
    </row>
    <row r="42" spans="1:9" ht="15" customHeight="1">
      <c r="A42" s="41">
        <f t="shared" si="1"/>
        <v>30</v>
      </c>
      <c r="B42" s="32" t="s">
        <v>50</v>
      </c>
      <c r="C42" s="43" t="s">
        <v>51</v>
      </c>
      <c r="D42" s="24">
        <v>0</v>
      </c>
      <c r="E42" s="24">
        <v>-1103.9156934805214</v>
      </c>
      <c r="F42" s="24">
        <v>0</v>
      </c>
      <c r="G42" s="24">
        <f t="shared" si="2"/>
        <v>-1103.9156934805214</v>
      </c>
    </row>
    <row r="43" spans="1:9" ht="15" customHeight="1">
      <c r="A43" s="41">
        <f t="shared" si="1"/>
        <v>31</v>
      </c>
      <c r="B43" s="32" t="s">
        <v>52</v>
      </c>
      <c r="C43" s="43" t="s">
        <v>22</v>
      </c>
      <c r="D43" s="24">
        <v>0</v>
      </c>
      <c r="E43" s="24">
        <v>0</v>
      </c>
      <c r="F43" s="24">
        <v>0</v>
      </c>
      <c r="G43" s="24">
        <f t="shared" si="2"/>
        <v>0</v>
      </c>
    </row>
    <row r="44" spans="1:9" ht="15" customHeight="1">
      <c r="A44" s="41">
        <f t="shared" si="1"/>
        <v>32</v>
      </c>
      <c r="B44" s="32" t="s">
        <v>34</v>
      </c>
      <c r="C44" s="43" t="s">
        <v>53</v>
      </c>
      <c r="D44" s="24">
        <v>0</v>
      </c>
      <c r="E44" s="24">
        <v>0</v>
      </c>
      <c r="F44" s="24">
        <v>0</v>
      </c>
      <c r="G44" s="24">
        <f t="shared" si="2"/>
        <v>0</v>
      </c>
    </row>
    <row r="45" spans="1:9" ht="15" customHeight="1">
      <c r="A45" s="41">
        <f t="shared" si="1"/>
        <v>33</v>
      </c>
      <c r="B45" s="32" t="s">
        <v>54</v>
      </c>
      <c r="C45" s="43" t="s">
        <v>55</v>
      </c>
      <c r="D45" s="24">
        <v>0</v>
      </c>
      <c r="E45" s="24">
        <v>0</v>
      </c>
      <c r="F45" s="24">
        <v>0</v>
      </c>
      <c r="G45" s="24">
        <f t="shared" si="2"/>
        <v>0</v>
      </c>
    </row>
    <row r="46" spans="1:9" ht="15" customHeight="1">
      <c r="A46" s="41">
        <f t="shared" si="1"/>
        <v>34</v>
      </c>
      <c r="B46" s="32" t="s">
        <v>17</v>
      </c>
      <c r="C46" s="43" t="s">
        <v>31</v>
      </c>
      <c r="D46" s="24">
        <v>-450</v>
      </c>
      <c r="E46" s="24">
        <v>-36</v>
      </c>
      <c r="F46" s="24">
        <v>-10.664083618670702</v>
      </c>
      <c r="G46" s="24">
        <f t="shared" si="2"/>
        <v>-46.664083618670702</v>
      </c>
    </row>
    <row r="47" spans="1:9" ht="15" customHeight="1">
      <c r="A47" s="41">
        <f t="shared" si="1"/>
        <v>35</v>
      </c>
      <c r="B47" s="32" t="s">
        <v>56</v>
      </c>
      <c r="C47" s="43" t="s">
        <v>33</v>
      </c>
      <c r="D47" s="24">
        <v>0</v>
      </c>
      <c r="E47" s="26">
        <v>0</v>
      </c>
      <c r="F47" s="26">
        <v>0</v>
      </c>
      <c r="G47" s="24">
        <f t="shared" si="2"/>
        <v>0</v>
      </c>
    </row>
    <row r="48" spans="1:9" ht="15" customHeight="1">
      <c r="A48" s="41">
        <f t="shared" si="1"/>
        <v>36</v>
      </c>
      <c r="B48" s="32" t="s">
        <v>72</v>
      </c>
      <c r="C48" s="32"/>
      <c r="D48" s="30">
        <f>SUM(D35:D47)</f>
        <v>-179429</v>
      </c>
      <c r="E48" s="53">
        <f t="shared" ref="E48:G48" si="3">SUM(E35:E47)</f>
        <v>-8671.4995959177613</v>
      </c>
      <c r="F48" s="53">
        <f t="shared" si="3"/>
        <v>-4249.6256589257391</v>
      </c>
      <c r="G48" s="53">
        <f t="shared" si="3"/>
        <v>-12921.1252548435</v>
      </c>
    </row>
    <row r="49" spans="1:9" ht="24" customHeight="1">
      <c r="A49" s="41">
        <f t="shared" si="1"/>
        <v>37</v>
      </c>
      <c r="B49" s="32" t="s">
        <v>80</v>
      </c>
      <c r="C49" s="32"/>
      <c r="D49" s="24"/>
      <c r="E49" s="32"/>
      <c r="F49" s="32"/>
      <c r="G49" s="32"/>
    </row>
    <row r="50" spans="1:9" ht="15" customHeight="1">
      <c r="A50" s="41">
        <f t="shared" si="1"/>
        <v>38</v>
      </c>
      <c r="B50" s="32" t="s">
        <v>73</v>
      </c>
      <c r="C50" s="41">
        <v>29</v>
      </c>
      <c r="D50" s="26">
        <v>0</v>
      </c>
      <c r="E50" s="26">
        <v>0</v>
      </c>
      <c r="F50" s="64" t="s">
        <v>93</v>
      </c>
      <c r="G50" s="25">
        <f>+E50</f>
        <v>0</v>
      </c>
    </row>
    <row r="51" spans="1:9" ht="15" customHeight="1" thickBot="1">
      <c r="A51" s="41">
        <f t="shared" si="1"/>
        <v>39</v>
      </c>
      <c r="B51" s="32" t="s">
        <v>74</v>
      </c>
      <c r="C51" s="32"/>
      <c r="D51" s="33">
        <f>D48+D50</f>
        <v>-179429</v>
      </c>
      <c r="E51" s="54">
        <f t="shared" ref="E51" si="4">E48+E50</f>
        <v>-8671.4995959177613</v>
      </c>
      <c r="F51" s="54">
        <f>F48</f>
        <v>-4249.6256589257391</v>
      </c>
      <c r="G51" s="54">
        <f>+G50</f>
        <v>0</v>
      </c>
    </row>
    <row r="52" spans="1:9" s="32" customFormat="1" ht="24" customHeight="1" thickTop="1">
      <c r="A52" s="41">
        <f t="shared" si="1"/>
        <v>40</v>
      </c>
      <c r="B52" s="32" t="s">
        <v>57</v>
      </c>
      <c r="D52" s="24"/>
      <c r="E52" s="36"/>
      <c r="F52" s="36"/>
      <c r="G52" s="65" t="s">
        <v>117</v>
      </c>
    </row>
    <row r="53" spans="1:9" s="32" customFormat="1" ht="15" customHeight="1">
      <c r="A53" s="41">
        <f t="shared" si="1"/>
        <v>41</v>
      </c>
      <c r="B53" s="32" t="s">
        <v>58</v>
      </c>
      <c r="C53" s="41">
        <v>94</v>
      </c>
      <c r="D53" s="26">
        <v>0</v>
      </c>
      <c r="E53" s="26">
        <v>0</v>
      </c>
      <c r="F53" s="26">
        <v>0</v>
      </c>
      <c r="G53" s="24">
        <f>+E53+F53</f>
        <v>0</v>
      </c>
    </row>
    <row r="54" spans="1:9" s="32" customFormat="1" ht="15" customHeight="1" thickBot="1">
      <c r="A54" s="41">
        <f t="shared" si="1"/>
        <v>42</v>
      </c>
      <c r="B54" s="32" t="s">
        <v>59</v>
      </c>
      <c r="D54" s="33">
        <f>+D53</f>
        <v>0</v>
      </c>
      <c r="E54" s="34">
        <f>+E53</f>
        <v>0</v>
      </c>
      <c r="F54" s="34">
        <f>+F53</f>
        <v>0</v>
      </c>
      <c r="G54" s="34">
        <f>+G53</f>
        <v>0</v>
      </c>
    </row>
    <row r="55" spans="1:9" s="32" customFormat="1" ht="24" customHeight="1" thickTop="1" thickBot="1">
      <c r="A55" s="41">
        <f t="shared" si="1"/>
        <v>43</v>
      </c>
      <c r="B55" s="32" t="s">
        <v>60</v>
      </c>
      <c r="D55" s="37">
        <f>+D33+D51+D54</f>
        <v>1509426.0000000158</v>
      </c>
      <c r="E55" s="38">
        <f>+E33+E51+E54</f>
        <v>-7214.0421119145758</v>
      </c>
      <c r="F55" s="38">
        <f>+F33+F51+F54</f>
        <v>16713.525135785523</v>
      </c>
      <c r="G55" s="38">
        <f>+G33+G51+G54</f>
        <v>22420.608278714441</v>
      </c>
      <c r="H55" s="46"/>
      <c r="I55" s="44"/>
    </row>
    <row r="56" spans="1:9" ht="12.5" thickTop="1"/>
    <row r="57" spans="1:9">
      <c r="A57" s="19" t="s">
        <v>93</v>
      </c>
      <c r="B57" s="6" t="s">
        <v>116</v>
      </c>
      <c r="D57" s="47"/>
      <c r="I57" s="44"/>
    </row>
    <row r="58" spans="1:9">
      <c r="A58" s="19" t="s">
        <v>117</v>
      </c>
      <c r="B58" s="6" t="s">
        <v>118</v>
      </c>
    </row>
    <row r="59" spans="1:9" s="32" customFormat="1" ht="11.5">
      <c r="A59" s="27" t="s">
        <v>97</v>
      </c>
      <c r="B59" s="6" t="s">
        <v>112</v>
      </c>
      <c r="E59" s="48"/>
    </row>
  </sheetData>
  <mergeCells count="1">
    <mergeCell ref="E10:G10"/>
  </mergeCells>
  <pageMargins left="1.25" right="0.75" top="0.75" bottom="0.75" header="0.3" footer="0.3"/>
  <pageSetup scale="77" orientation="portrait" horizontalDpi="1200" verticalDpi="1200" r:id="rId1"/>
  <ignoredErrors>
    <ignoredError sqref="C17 C13:C16 C30:C32 C33:C45 C18:C29"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59"/>
  <sheetViews>
    <sheetView view="pageBreakPreview" zoomScale="60" zoomScaleNormal="100" workbookViewId="0">
      <pane xSplit="3" ySplit="11" topLeftCell="D42" activePane="bottomRight" state="frozen"/>
      <selection activeCell="B49" sqref="B49"/>
      <selection pane="topRight" activeCell="B49" sqref="B49"/>
      <selection pane="bottomLeft" activeCell="B49" sqref="B49"/>
      <selection pane="bottomRight" activeCell="D12" sqref="D12"/>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9.1796875" style="39"/>
    <col min="9" max="9" width="11.54296875" style="39" bestFit="1" customWidth="1"/>
    <col min="10" max="10" width="11" style="39" bestFit="1" customWidth="1"/>
    <col min="11" max="16384" width="9.1796875" style="39"/>
  </cols>
  <sheetData>
    <row r="1" spans="1:7" ht="12" customHeight="1">
      <c r="A1" s="32" t="s">
        <v>61</v>
      </c>
      <c r="B1" s="32"/>
      <c r="C1" s="32"/>
      <c r="D1" s="32"/>
      <c r="E1" s="32"/>
      <c r="F1" s="32"/>
      <c r="G1" s="40" t="s">
        <v>62</v>
      </c>
    </row>
    <row r="2" spans="1:7" ht="12" customHeight="1">
      <c r="A2" s="32" t="s">
        <v>114</v>
      </c>
      <c r="B2" s="32"/>
      <c r="C2" s="32"/>
      <c r="D2" s="32"/>
      <c r="E2" s="32"/>
      <c r="F2" s="32"/>
      <c r="G2" s="40" t="s">
        <v>101</v>
      </c>
    </row>
    <row r="3" spans="1:7" ht="12" customHeight="1">
      <c r="A3" s="32" t="s">
        <v>63</v>
      </c>
      <c r="B3" s="32"/>
      <c r="C3" s="32"/>
      <c r="D3" s="32"/>
      <c r="E3" s="32"/>
      <c r="F3" s="32"/>
      <c r="G3" s="32"/>
    </row>
    <row r="4" spans="1:7" ht="12" customHeight="1">
      <c r="A4" s="32" t="s">
        <v>85</v>
      </c>
      <c r="B4" s="32"/>
      <c r="C4" s="32"/>
      <c r="D4" s="32"/>
      <c r="E4" s="32"/>
      <c r="F4" s="32"/>
      <c r="G4" s="32"/>
    </row>
    <row r="5" spans="1:7" ht="12" customHeight="1">
      <c r="A5" s="32" t="s">
        <v>113</v>
      </c>
      <c r="B5" s="32"/>
      <c r="C5" s="32"/>
      <c r="D5" s="32"/>
      <c r="E5" s="32"/>
      <c r="F5" s="32"/>
      <c r="G5" s="32"/>
    </row>
    <row r="6" spans="1:7" ht="12" customHeight="1">
      <c r="A6" s="32" t="s">
        <v>115</v>
      </c>
      <c r="B6" s="32"/>
      <c r="C6" s="32"/>
      <c r="D6" s="32"/>
      <c r="E6" s="32"/>
      <c r="F6" s="32"/>
      <c r="G6" s="32"/>
    </row>
    <row r="7" spans="1:7" ht="12" customHeight="1">
      <c r="A7" s="32"/>
      <c r="B7" s="32"/>
      <c r="C7" s="32"/>
      <c r="D7" s="32"/>
      <c r="E7" s="32"/>
      <c r="F7" s="32"/>
      <c r="G7" s="32"/>
    </row>
    <row r="8" spans="1:7" ht="12" customHeight="1">
      <c r="A8" s="32" t="s">
        <v>86</v>
      </c>
      <c r="B8" s="32"/>
      <c r="C8" s="32"/>
      <c r="D8" s="32"/>
      <c r="E8" s="32"/>
      <c r="F8" s="32"/>
      <c r="G8" s="32"/>
    </row>
    <row r="9" spans="1:7" ht="12" customHeight="1">
      <c r="A9" s="41"/>
      <c r="B9" s="41" t="s">
        <v>1</v>
      </c>
      <c r="C9" s="41" t="s">
        <v>2</v>
      </c>
      <c r="D9" s="41" t="s">
        <v>3</v>
      </c>
      <c r="E9" s="41" t="s">
        <v>4</v>
      </c>
      <c r="F9" s="41" t="s">
        <v>5</v>
      </c>
      <c r="G9" s="41" t="s">
        <v>6</v>
      </c>
    </row>
    <row r="10" spans="1:7" ht="12" customHeight="1">
      <c r="A10" s="41"/>
      <c r="B10" s="41"/>
      <c r="C10" s="41"/>
      <c r="D10" s="41"/>
      <c r="E10" s="67" t="s">
        <v>7</v>
      </c>
      <c r="F10" s="67"/>
      <c r="G10" s="67"/>
    </row>
    <row r="11" spans="1:7" ht="12" customHeight="1">
      <c r="A11" s="42" t="s">
        <v>8</v>
      </c>
      <c r="B11" s="42" t="s">
        <v>9</v>
      </c>
      <c r="C11" s="42" t="s">
        <v>10</v>
      </c>
      <c r="D11" s="42" t="s">
        <v>83</v>
      </c>
      <c r="E11" s="42" t="s">
        <v>11</v>
      </c>
      <c r="F11" s="42" t="s">
        <v>12</v>
      </c>
      <c r="G11" s="42" t="s">
        <v>13</v>
      </c>
    </row>
    <row r="12" spans="1:7" ht="24" customHeight="1">
      <c r="A12" s="32"/>
      <c r="B12" s="32" t="s">
        <v>69</v>
      </c>
      <c r="C12" s="32"/>
      <c r="D12" s="32"/>
      <c r="E12" s="32"/>
      <c r="F12" s="32"/>
      <c r="G12" s="32"/>
    </row>
    <row r="13" spans="1:7" ht="15" customHeight="1">
      <c r="A13" s="41">
        <v>1</v>
      </c>
      <c r="B13" s="32" t="s">
        <v>14</v>
      </c>
      <c r="C13" s="43" t="s">
        <v>15</v>
      </c>
      <c r="D13" s="24">
        <v>0</v>
      </c>
      <c r="E13" s="28">
        <v>0</v>
      </c>
      <c r="F13" s="28">
        <v>0</v>
      </c>
      <c r="G13" s="48">
        <f t="shared" ref="G13:G29" si="0">+E13+F13</f>
        <v>0</v>
      </c>
    </row>
    <row r="14" spans="1:7" ht="15" customHeight="1">
      <c r="A14" s="41">
        <f>1+A13</f>
        <v>2</v>
      </c>
      <c r="B14" s="32" t="s">
        <v>88</v>
      </c>
      <c r="C14" s="43" t="s">
        <v>16</v>
      </c>
      <c r="D14" s="24">
        <v>0</v>
      </c>
      <c r="E14" s="28">
        <v>0</v>
      </c>
      <c r="F14" s="28">
        <v>0</v>
      </c>
      <c r="G14" s="24">
        <f t="shared" si="0"/>
        <v>0</v>
      </c>
    </row>
    <row r="15" spans="1:7" ht="15" customHeight="1">
      <c r="A15" s="41">
        <f t="shared" ref="A15:A55" si="1">1+A14</f>
        <v>3</v>
      </c>
      <c r="B15" s="32" t="s">
        <v>17</v>
      </c>
      <c r="C15" s="43" t="s">
        <v>18</v>
      </c>
      <c r="D15" s="24">
        <v>0</v>
      </c>
      <c r="E15" s="28">
        <v>0</v>
      </c>
      <c r="F15" s="28">
        <v>0</v>
      </c>
      <c r="G15" s="24">
        <f t="shared" si="0"/>
        <v>0</v>
      </c>
    </row>
    <row r="16" spans="1:7" ht="15" customHeight="1">
      <c r="A16" s="41">
        <f t="shared" si="1"/>
        <v>4</v>
      </c>
      <c r="B16" s="32" t="s">
        <v>19</v>
      </c>
      <c r="C16" s="43" t="s">
        <v>20</v>
      </c>
      <c r="D16" s="24">
        <v>0</v>
      </c>
      <c r="E16" s="28">
        <v>0</v>
      </c>
      <c r="F16" s="28">
        <v>0</v>
      </c>
      <c r="G16" s="24">
        <f t="shared" si="0"/>
        <v>0</v>
      </c>
    </row>
    <row r="17" spans="1:10" ht="15" customHeight="1">
      <c r="A17" s="41">
        <f t="shared" si="1"/>
        <v>5</v>
      </c>
      <c r="B17" s="32" t="s">
        <v>89</v>
      </c>
      <c r="C17" s="43" t="s">
        <v>49</v>
      </c>
      <c r="D17" s="24">
        <v>0</v>
      </c>
      <c r="E17" s="28">
        <v>0</v>
      </c>
      <c r="F17" s="28">
        <v>0</v>
      </c>
      <c r="G17" s="24">
        <f t="shared" si="0"/>
        <v>0</v>
      </c>
    </row>
    <row r="18" spans="1:10" ht="15" customHeight="1">
      <c r="A18" s="41">
        <f t="shared" si="1"/>
        <v>6</v>
      </c>
      <c r="B18" s="32" t="s">
        <v>65</v>
      </c>
      <c r="C18" s="43" t="s">
        <v>66</v>
      </c>
      <c r="D18" s="24">
        <v>0</v>
      </c>
      <c r="E18" s="28">
        <v>0</v>
      </c>
      <c r="F18" s="28">
        <v>0</v>
      </c>
      <c r="G18" s="24">
        <f t="shared" si="0"/>
        <v>0</v>
      </c>
    </row>
    <row r="19" spans="1:10" ht="15" customHeight="1">
      <c r="A19" s="41">
        <f t="shared" si="1"/>
        <v>7</v>
      </c>
      <c r="B19" s="32" t="s">
        <v>23</v>
      </c>
      <c r="C19" s="43" t="s">
        <v>24</v>
      </c>
      <c r="D19" s="24">
        <v>0</v>
      </c>
      <c r="E19" s="28">
        <v>0</v>
      </c>
      <c r="F19" s="28">
        <v>0</v>
      </c>
      <c r="G19" s="24">
        <f t="shared" si="0"/>
        <v>0</v>
      </c>
    </row>
    <row r="20" spans="1:10" ht="15" customHeight="1">
      <c r="A20" s="41">
        <f t="shared" si="1"/>
        <v>8</v>
      </c>
      <c r="B20" s="32" t="s">
        <v>25</v>
      </c>
      <c r="C20" s="43" t="s">
        <v>78</v>
      </c>
      <c r="D20" s="24">
        <v>0</v>
      </c>
      <c r="E20" s="28">
        <v>0</v>
      </c>
      <c r="F20" s="28">
        <v>0</v>
      </c>
      <c r="G20" s="24">
        <f t="shared" si="0"/>
        <v>0</v>
      </c>
    </row>
    <row r="21" spans="1:10" ht="15" customHeight="1">
      <c r="A21" s="41">
        <f t="shared" si="1"/>
        <v>9</v>
      </c>
      <c r="B21" s="32" t="s">
        <v>26</v>
      </c>
      <c r="C21" s="43" t="s">
        <v>27</v>
      </c>
      <c r="D21" s="24">
        <v>0</v>
      </c>
      <c r="E21" s="28">
        <v>0</v>
      </c>
      <c r="F21" s="28">
        <v>0</v>
      </c>
      <c r="G21" s="24">
        <f t="shared" si="0"/>
        <v>0</v>
      </c>
    </row>
    <row r="22" spans="1:10" ht="15" customHeight="1">
      <c r="A22" s="41">
        <f t="shared" si="1"/>
        <v>10</v>
      </c>
      <c r="B22" s="32" t="s">
        <v>28</v>
      </c>
      <c r="C22" s="43" t="s">
        <v>29</v>
      </c>
      <c r="D22" s="24">
        <v>0</v>
      </c>
      <c r="E22" s="28">
        <v>0</v>
      </c>
      <c r="F22" s="28">
        <v>0</v>
      </c>
      <c r="G22" s="24">
        <f t="shared" si="0"/>
        <v>0</v>
      </c>
    </row>
    <row r="23" spans="1:10" ht="15" customHeight="1">
      <c r="A23" s="41">
        <f t="shared" si="1"/>
        <v>11</v>
      </c>
      <c r="B23" s="32" t="s">
        <v>30</v>
      </c>
      <c r="C23" s="43" t="s">
        <v>31</v>
      </c>
      <c r="D23" s="24">
        <v>0</v>
      </c>
      <c r="E23" s="28">
        <v>0</v>
      </c>
      <c r="F23" s="28">
        <v>0</v>
      </c>
      <c r="G23" s="24">
        <f t="shared" si="0"/>
        <v>0</v>
      </c>
    </row>
    <row r="24" spans="1:10" ht="15" customHeight="1">
      <c r="A24" s="41">
        <f t="shared" si="1"/>
        <v>12</v>
      </c>
      <c r="B24" s="32" t="s">
        <v>32</v>
      </c>
      <c r="C24" s="43" t="s">
        <v>33</v>
      </c>
      <c r="D24" s="24">
        <v>0</v>
      </c>
      <c r="E24" s="28">
        <v>0</v>
      </c>
      <c r="F24" s="28">
        <v>0</v>
      </c>
      <c r="G24" s="24">
        <f t="shared" si="0"/>
        <v>0</v>
      </c>
    </row>
    <row r="25" spans="1:10" ht="15" customHeight="1">
      <c r="A25" s="41">
        <f t="shared" si="1"/>
        <v>13</v>
      </c>
      <c r="B25" s="32" t="s">
        <v>34</v>
      </c>
      <c r="C25" s="43" t="s">
        <v>35</v>
      </c>
      <c r="D25" s="24">
        <v>0</v>
      </c>
      <c r="E25" s="28">
        <v>0</v>
      </c>
      <c r="F25" s="28">
        <v>0</v>
      </c>
      <c r="G25" s="24">
        <f t="shared" si="0"/>
        <v>0</v>
      </c>
    </row>
    <row r="26" spans="1:10" ht="15" customHeight="1">
      <c r="A26" s="41">
        <f t="shared" si="1"/>
        <v>14</v>
      </c>
      <c r="B26" s="32" t="s">
        <v>37</v>
      </c>
      <c r="C26" s="43" t="s">
        <v>38</v>
      </c>
      <c r="D26" s="24">
        <v>0</v>
      </c>
      <c r="E26" s="28">
        <v>0</v>
      </c>
      <c r="F26" s="28">
        <v>0</v>
      </c>
      <c r="G26" s="24">
        <f t="shared" si="0"/>
        <v>0</v>
      </c>
    </row>
    <row r="27" spans="1:10" ht="15" customHeight="1">
      <c r="A27" s="41">
        <f t="shared" si="1"/>
        <v>15</v>
      </c>
      <c r="B27" s="32" t="s">
        <v>39</v>
      </c>
      <c r="C27" s="43" t="s">
        <v>40</v>
      </c>
      <c r="D27" s="24">
        <v>0</v>
      </c>
      <c r="E27" s="28">
        <v>0</v>
      </c>
      <c r="F27" s="28">
        <v>0</v>
      </c>
      <c r="G27" s="24">
        <f t="shared" si="0"/>
        <v>0</v>
      </c>
    </row>
    <row r="28" spans="1:10" ht="15" customHeight="1">
      <c r="A28" s="41">
        <f t="shared" si="1"/>
        <v>16</v>
      </c>
      <c r="B28" s="32" t="s">
        <v>41</v>
      </c>
      <c r="C28" s="43" t="s">
        <v>42</v>
      </c>
      <c r="D28" s="24">
        <v>0</v>
      </c>
      <c r="E28" s="28">
        <v>0</v>
      </c>
      <c r="F28" s="28">
        <v>0</v>
      </c>
      <c r="G28" s="24">
        <f t="shared" si="0"/>
        <v>0</v>
      </c>
    </row>
    <row r="29" spans="1:10" ht="15" customHeight="1">
      <c r="A29" s="41">
        <f t="shared" si="1"/>
        <v>17</v>
      </c>
      <c r="B29" s="32" t="s">
        <v>43</v>
      </c>
      <c r="C29" s="43" t="s">
        <v>44</v>
      </c>
      <c r="D29" s="24">
        <v>0</v>
      </c>
      <c r="E29" s="28">
        <v>0</v>
      </c>
      <c r="F29" s="28">
        <v>0</v>
      </c>
      <c r="G29" s="24">
        <f t="shared" si="0"/>
        <v>0</v>
      </c>
    </row>
    <row r="30" spans="1:10" ht="15" customHeight="1">
      <c r="A30" s="41">
        <f t="shared" si="1"/>
        <v>18</v>
      </c>
      <c r="B30" s="32" t="s">
        <v>71</v>
      </c>
      <c r="C30" s="32"/>
      <c r="D30" s="30">
        <f>+SUM(D13:D29)</f>
        <v>0</v>
      </c>
      <c r="E30" s="31">
        <f>+SUM(E13:E29)</f>
        <v>0</v>
      </c>
      <c r="F30" s="31">
        <f>+SUM(F13:F29)</f>
        <v>0</v>
      </c>
      <c r="G30" s="31">
        <f>+SUM(G13:G29)</f>
        <v>0</v>
      </c>
      <c r="I30" s="24"/>
      <c r="J30" s="44"/>
    </row>
    <row r="31" spans="1:10" ht="24" customHeight="1">
      <c r="A31" s="41">
        <f t="shared" si="1"/>
        <v>19</v>
      </c>
      <c r="B31" s="32" t="s">
        <v>121</v>
      </c>
      <c r="C31" s="32"/>
      <c r="D31" s="32"/>
      <c r="E31" s="28"/>
      <c r="F31" s="28"/>
      <c r="G31" s="32"/>
    </row>
    <row r="32" spans="1:10" ht="15" customHeight="1">
      <c r="A32" s="41">
        <f t="shared" si="1"/>
        <v>20</v>
      </c>
      <c r="B32" s="32" t="s">
        <v>84</v>
      </c>
      <c r="C32" s="41">
        <v>38</v>
      </c>
      <c r="D32" s="24">
        <v>0</v>
      </c>
      <c r="E32" s="28">
        <v>0</v>
      </c>
      <c r="F32" s="64" t="s">
        <v>93</v>
      </c>
      <c r="G32" s="25">
        <f>+E32</f>
        <v>0</v>
      </c>
    </row>
    <row r="33" spans="1:10" ht="15" customHeight="1" thickBot="1">
      <c r="A33" s="41">
        <f t="shared" si="1"/>
        <v>21</v>
      </c>
      <c r="B33" s="32" t="s">
        <v>68</v>
      </c>
      <c r="C33" s="32"/>
      <c r="D33" s="33">
        <f>+D30+D32</f>
        <v>0</v>
      </c>
      <c r="E33" s="35">
        <f>+E30+E32</f>
        <v>0</v>
      </c>
      <c r="F33" s="35">
        <f>+F30</f>
        <v>0</v>
      </c>
      <c r="G33" s="35">
        <f>+G30+G32</f>
        <v>0</v>
      </c>
    </row>
    <row r="34" spans="1:10" ht="24" customHeight="1" thickTop="1">
      <c r="A34" s="41">
        <f t="shared" si="1"/>
        <v>22</v>
      </c>
      <c r="B34" s="32" t="s">
        <v>70</v>
      </c>
      <c r="C34" s="32"/>
      <c r="D34" s="24"/>
      <c r="E34" s="32"/>
      <c r="F34" s="32"/>
      <c r="G34" s="65" t="s">
        <v>117</v>
      </c>
    </row>
    <row r="35" spans="1:10" ht="15" customHeight="1">
      <c r="A35" s="41">
        <f t="shared" si="1"/>
        <v>23</v>
      </c>
      <c r="B35" s="32" t="s">
        <v>14</v>
      </c>
      <c r="C35" s="43" t="s">
        <v>15</v>
      </c>
      <c r="D35" s="24">
        <v>0</v>
      </c>
      <c r="E35" s="28">
        <v>0</v>
      </c>
      <c r="F35" s="28">
        <v>0</v>
      </c>
      <c r="G35" s="48">
        <f t="shared" ref="G35:G47" si="2">+E35+F35</f>
        <v>0</v>
      </c>
    </row>
    <row r="36" spans="1:10" ht="15" customHeight="1">
      <c r="A36" s="41">
        <f t="shared" si="1"/>
        <v>24</v>
      </c>
      <c r="B36" s="32" t="s">
        <v>88</v>
      </c>
      <c r="C36" s="43" t="s">
        <v>46</v>
      </c>
      <c r="D36" s="24">
        <v>0</v>
      </c>
      <c r="E36" s="24">
        <v>0</v>
      </c>
      <c r="F36" s="24">
        <v>0</v>
      </c>
      <c r="G36" s="24">
        <f t="shared" si="2"/>
        <v>0</v>
      </c>
    </row>
    <row r="37" spans="1:10" ht="15" customHeight="1">
      <c r="A37" s="41">
        <f t="shared" si="1"/>
        <v>25</v>
      </c>
      <c r="B37" s="32" t="s">
        <v>28</v>
      </c>
      <c r="C37" s="43" t="s">
        <v>47</v>
      </c>
      <c r="D37" s="24">
        <v>0</v>
      </c>
      <c r="E37" s="24">
        <v>0</v>
      </c>
      <c r="F37" s="24">
        <v>0</v>
      </c>
      <c r="G37" s="24">
        <f t="shared" si="2"/>
        <v>0</v>
      </c>
    </row>
    <row r="38" spans="1:10" ht="15" customHeight="1">
      <c r="A38" s="41">
        <f t="shared" si="1"/>
        <v>26</v>
      </c>
      <c r="B38" s="32" t="s">
        <v>26</v>
      </c>
      <c r="C38" s="43" t="s">
        <v>48</v>
      </c>
      <c r="D38" s="24">
        <v>0</v>
      </c>
      <c r="E38" s="24">
        <v>0</v>
      </c>
      <c r="F38" s="24">
        <v>0</v>
      </c>
      <c r="G38" s="24">
        <f t="shared" si="2"/>
        <v>0</v>
      </c>
    </row>
    <row r="39" spans="1:10" ht="15" customHeight="1">
      <c r="A39" s="41">
        <f t="shared" si="1"/>
        <v>27</v>
      </c>
      <c r="B39" s="32" t="s">
        <v>43</v>
      </c>
      <c r="C39" s="43" t="s">
        <v>18</v>
      </c>
      <c r="D39" s="24">
        <v>0</v>
      </c>
      <c r="E39" s="24">
        <v>0</v>
      </c>
      <c r="F39" s="24">
        <v>0</v>
      </c>
      <c r="G39" s="24">
        <f t="shared" si="2"/>
        <v>0</v>
      </c>
    </row>
    <row r="40" spans="1:10" ht="15" customHeight="1">
      <c r="A40" s="41">
        <f t="shared" si="1"/>
        <v>28</v>
      </c>
      <c r="B40" s="32" t="s">
        <v>21</v>
      </c>
      <c r="C40" s="43" t="s">
        <v>20</v>
      </c>
      <c r="D40" s="24">
        <v>0</v>
      </c>
      <c r="E40" s="24">
        <v>0</v>
      </c>
      <c r="F40" s="24">
        <v>0</v>
      </c>
      <c r="G40" s="24">
        <f t="shared" si="2"/>
        <v>0</v>
      </c>
    </row>
    <row r="41" spans="1:10" ht="15" customHeight="1">
      <c r="A41" s="41">
        <f t="shared" si="1"/>
        <v>29</v>
      </c>
      <c r="B41" s="32" t="s">
        <v>30</v>
      </c>
      <c r="C41" s="43" t="s">
        <v>49</v>
      </c>
      <c r="D41" s="24">
        <v>0</v>
      </c>
      <c r="E41" s="24">
        <v>0</v>
      </c>
      <c r="F41" s="24">
        <v>0</v>
      </c>
      <c r="G41" s="24">
        <f t="shared" si="2"/>
        <v>0</v>
      </c>
    </row>
    <row r="42" spans="1:10" ht="15" customHeight="1">
      <c r="A42" s="41">
        <f t="shared" si="1"/>
        <v>30</v>
      </c>
      <c r="B42" s="32" t="s">
        <v>99</v>
      </c>
      <c r="C42" s="43" t="s">
        <v>51</v>
      </c>
      <c r="D42" s="24">
        <v>0</v>
      </c>
      <c r="E42" s="24">
        <v>0</v>
      </c>
      <c r="F42" s="24">
        <v>0</v>
      </c>
      <c r="G42" s="24">
        <f t="shared" si="2"/>
        <v>0</v>
      </c>
    </row>
    <row r="43" spans="1:10" ht="15" customHeight="1">
      <c r="A43" s="41">
        <f t="shared" si="1"/>
        <v>31</v>
      </c>
      <c r="B43" s="32" t="s">
        <v>52</v>
      </c>
      <c r="C43" s="43" t="s">
        <v>22</v>
      </c>
      <c r="D43" s="24">
        <v>0</v>
      </c>
      <c r="E43" s="24">
        <v>0</v>
      </c>
      <c r="F43" s="24">
        <v>0</v>
      </c>
      <c r="G43" s="24">
        <f t="shared" si="2"/>
        <v>0</v>
      </c>
    </row>
    <row r="44" spans="1:10" ht="15" customHeight="1">
      <c r="A44" s="41">
        <f t="shared" si="1"/>
        <v>32</v>
      </c>
      <c r="B44" s="32" t="s">
        <v>34</v>
      </c>
      <c r="C44" s="43" t="s">
        <v>53</v>
      </c>
      <c r="D44" s="24">
        <v>0</v>
      </c>
      <c r="E44" s="24">
        <v>0</v>
      </c>
      <c r="F44" s="24">
        <v>0</v>
      </c>
      <c r="G44" s="24">
        <f t="shared" si="2"/>
        <v>0</v>
      </c>
    </row>
    <row r="45" spans="1:10" ht="15" customHeight="1">
      <c r="A45" s="41">
        <f t="shared" si="1"/>
        <v>33</v>
      </c>
      <c r="B45" s="32" t="s">
        <v>54</v>
      </c>
      <c r="C45" s="43" t="s">
        <v>55</v>
      </c>
      <c r="D45" s="24">
        <v>0</v>
      </c>
      <c r="E45" s="24">
        <v>0</v>
      </c>
      <c r="F45" s="24">
        <v>0</v>
      </c>
      <c r="G45" s="24">
        <f t="shared" si="2"/>
        <v>0</v>
      </c>
    </row>
    <row r="46" spans="1:10" ht="15" customHeight="1">
      <c r="A46" s="41">
        <f t="shared" si="1"/>
        <v>34</v>
      </c>
      <c r="B46" s="32" t="s">
        <v>17</v>
      </c>
      <c r="C46" s="43" t="s">
        <v>31</v>
      </c>
      <c r="D46" s="24">
        <v>0</v>
      </c>
      <c r="E46" s="24">
        <v>0</v>
      </c>
      <c r="F46" s="24">
        <v>0</v>
      </c>
      <c r="G46" s="24">
        <f t="shared" si="2"/>
        <v>0</v>
      </c>
    </row>
    <row r="47" spans="1:10" ht="15" customHeight="1">
      <c r="A47" s="41">
        <f t="shared" si="1"/>
        <v>35</v>
      </c>
      <c r="B47" s="32" t="s">
        <v>56</v>
      </c>
      <c r="C47" s="43" t="s">
        <v>33</v>
      </c>
      <c r="D47" s="24">
        <v>0</v>
      </c>
      <c r="E47" s="24">
        <v>0</v>
      </c>
      <c r="F47" s="24">
        <v>0</v>
      </c>
      <c r="G47" s="24">
        <f t="shared" si="2"/>
        <v>0</v>
      </c>
    </row>
    <row r="48" spans="1:10" ht="15" customHeight="1">
      <c r="A48" s="41">
        <f t="shared" si="1"/>
        <v>36</v>
      </c>
      <c r="B48" s="32" t="s">
        <v>72</v>
      </c>
      <c r="C48" s="32"/>
      <c r="D48" s="30">
        <f>SUM(D35:D47)</f>
        <v>0</v>
      </c>
      <c r="E48" s="31">
        <f>+SUM(E35:E47)</f>
        <v>0</v>
      </c>
      <c r="F48" s="31">
        <f>+SUM(F35:F47)</f>
        <v>0</v>
      </c>
      <c r="G48" s="31">
        <f t="shared" ref="G48" si="3">+SUM(G35:G47)</f>
        <v>0</v>
      </c>
      <c r="I48" s="24"/>
      <c r="J48" s="44"/>
    </row>
    <row r="49" spans="1:10" ht="24" customHeight="1">
      <c r="A49" s="41">
        <f t="shared" si="1"/>
        <v>37</v>
      </c>
      <c r="B49" s="32" t="s">
        <v>80</v>
      </c>
      <c r="C49" s="32"/>
      <c r="D49" s="24"/>
      <c r="E49" s="32"/>
      <c r="F49" s="32"/>
      <c r="G49" s="32"/>
    </row>
    <row r="50" spans="1:10" ht="15" customHeight="1">
      <c r="A50" s="41">
        <f t="shared" si="1"/>
        <v>38</v>
      </c>
      <c r="B50" s="32" t="s">
        <v>73</v>
      </c>
      <c r="C50" s="41">
        <v>29</v>
      </c>
      <c r="D50" s="26">
        <v>0</v>
      </c>
      <c r="E50" s="26">
        <v>0</v>
      </c>
      <c r="F50" s="64" t="s">
        <v>93</v>
      </c>
      <c r="G50" s="25">
        <f>+E50</f>
        <v>0</v>
      </c>
    </row>
    <row r="51" spans="1:10" ht="15" customHeight="1" thickBot="1">
      <c r="A51" s="41">
        <f t="shared" si="1"/>
        <v>39</v>
      </c>
      <c r="B51" s="32" t="s">
        <v>74</v>
      </c>
      <c r="C51" s="32"/>
      <c r="D51" s="33">
        <f>+D48+D50</f>
        <v>0</v>
      </c>
      <c r="E51" s="35">
        <f>+E48+E50</f>
        <v>0</v>
      </c>
      <c r="F51" s="54">
        <f>F48</f>
        <v>0</v>
      </c>
      <c r="G51" s="54">
        <f>+G50</f>
        <v>0</v>
      </c>
    </row>
    <row r="52" spans="1:10" s="32" customFormat="1" ht="24" customHeight="1" thickTop="1">
      <c r="A52" s="41">
        <f t="shared" si="1"/>
        <v>40</v>
      </c>
      <c r="B52" s="32" t="s">
        <v>57</v>
      </c>
      <c r="D52" s="24"/>
      <c r="E52" s="36"/>
      <c r="F52" s="36"/>
      <c r="G52" s="65" t="s">
        <v>117</v>
      </c>
    </row>
    <row r="53" spans="1:10" s="32" customFormat="1" ht="15" customHeight="1">
      <c r="A53" s="41">
        <f t="shared" si="1"/>
        <v>41</v>
      </c>
      <c r="B53" s="32" t="s">
        <v>58</v>
      </c>
      <c r="C53" s="41">
        <v>94</v>
      </c>
      <c r="D53" s="26">
        <v>0</v>
      </c>
      <c r="E53" s="26">
        <v>0</v>
      </c>
      <c r="F53" s="26">
        <v>0</v>
      </c>
      <c r="G53" s="26">
        <v>0</v>
      </c>
    </row>
    <row r="54" spans="1:10" s="32" customFormat="1" ht="15" customHeight="1" thickBot="1">
      <c r="A54" s="41">
        <f t="shared" si="1"/>
        <v>42</v>
      </c>
      <c r="B54" s="32" t="s">
        <v>59</v>
      </c>
      <c r="D54" s="33">
        <f>+D53</f>
        <v>0</v>
      </c>
      <c r="E54" s="34">
        <f>+E53</f>
        <v>0</v>
      </c>
      <c r="F54" s="34">
        <f>+F53</f>
        <v>0</v>
      </c>
      <c r="G54" s="34">
        <f>+G53</f>
        <v>0</v>
      </c>
    </row>
    <row r="55" spans="1:10" s="32" customFormat="1" ht="24" customHeight="1" thickTop="1" thickBot="1">
      <c r="A55" s="41">
        <f t="shared" si="1"/>
        <v>43</v>
      </c>
      <c r="B55" s="32" t="s">
        <v>60</v>
      </c>
      <c r="D55" s="37">
        <f>+D33+D51+D54</f>
        <v>0</v>
      </c>
      <c r="E55" s="38">
        <f>+E33+E51+E54</f>
        <v>0</v>
      </c>
      <c r="F55" s="38">
        <f>+F33+F51+F54</f>
        <v>0</v>
      </c>
      <c r="G55" s="38">
        <f>+G33+G51+G54</f>
        <v>0</v>
      </c>
      <c r="H55" s="46"/>
      <c r="I55" s="56"/>
      <c r="J55" s="48"/>
    </row>
    <row r="56" spans="1:10" ht="12.5" thickTop="1"/>
    <row r="57" spans="1:10" s="32" customFormat="1" ht="11.5">
      <c r="A57" s="19" t="s">
        <v>93</v>
      </c>
      <c r="B57" s="6" t="s">
        <v>116</v>
      </c>
      <c r="E57" s="48"/>
    </row>
    <row r="58" spans="1:10">
      <c r="A58" s="19" t="s">
        <v>117</v>
      </c>
      <c r="B58" s="6" t="s">
        <v>118</v>
      </c>
    </row>
    <row r="59" spans="1:10">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7 C13:C16 C30:C32 C33:C55 C18:C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Y59"/>
  <sheetViews>
    <sheetView tabSelected="1" view="pageBreakPreview" zoomScale="60" zoomScaleNormal="100" workbookViewId="0">
      <pane xSplit="3" ySplit="11" topLeftCell="D12" activePane="bottomRight" state="frozen"/>
      <selection activeCell="B49" sqref="B49"/>
      <selection pane="topRight" activeCell="B49" sqref="B49"/>
      <selection pane="bottomLeft" activeCell="B49" sqref="B49"/>
      <selection pane="bottomRight" activeCell="D19" sqref="D19"/>
    </sheetView>
  </sheetViews>
  <sheetFormatPr defaultColWidth="9.1796875" defaultRowHeight="12"/>
  <cols>
    <col min="1" max="1" width="4.7265625" style="39" customWidth="1"/>
    <col min="2" max="2" width="35.7265625" style="39" customWidth="1"/>
    <col min="3" max="3" width="6.7265625" style="39" customWidth="1"/>
    <col min="4" max="7" width="14.7265625" style="39" customWidth="1"/>
    <col min="8" max="8" width="2.7265625" style="39" customWidth="1"/>
    <col min="9" max="16" width="6.453125" style="39" customWidth="1"/>
    <col min="17" max="23" width="16.26953125" style="39" customWidth="1"/>
    <col min="24" max="24" width="15.7265625" style="39" customWidth="1"/>
    <col min="25" max="25" width="16" style="39" bestFit="1" customWidth="1"/>
    <col min="26" max="26" width="16.26953125" style="39" bestFit="1" customWidth="1"/>
    <col min="27" max="27" width="15.26953125" style="39" bestFit="1" customWidth="1"/>
    <col min="28" max="28" width="14" style="39" customWidth="1"/>
    <col min="29" max="16384" width="9.1796875" style="39"/>
  </cols>
  <sheetData>
    <row r="1" spans="1:23" ht="12" customHeight="1">
      <c r="A1" s="32" t="s">
        <v>61</v>
      </c>
      <c r="B1" s="32"/>
      <c r="C1" s="32"/>
      <c r="D1" s="32"/>
      <c r="E1" s="32"/>
      <c r="F1" s="32"/>
      <c r="G1" s="40" t="s">
        <v>62</v>
      </c>
      <c r="H1" s="40"/>
      <c r="I1" s="40"/>
      <c r="J1" s="40"/>
      <c r="K1" s="40"/>
      <c r="L1" s="40"/>
      <c r="M1" s="40"/>
      <c r="N1" s="40"/>
      <c r="O1" s="40"/>
      <c r="P1" s="40"/>
      <c r="Q1" s="40"/>
      <c r="R1" s="40"/>
      <c r="S1" s="40"/>
      <c r="T1" s="40"/>
      <c r="U1" s="40"/>
      <c r="V1" s="40"/>
      <c r="W1" s="40"/>
    </row>
    <row r="2" spans="1:23" ht="12" customHeight="1">
      <c r="A2" s="32" t="s">
        <v>114</v>
      </c>
      <c r="B2" s="32"/>
      <c r="C2" s="32"/>
      <c r="D2" s="32"/>
      <c r="E2" s="32"/>
      <c r="F2" s="32"/>
      <c r="G2" s="40" t="s">
        <v>102</v>
      </c>
      <c r="H2" s="40"/>
      <c r="I2" s="40"/>
      <c r="J2" s="40"/>
      <c r="K2" s="40"/>
      <c r="L2" s="40"/>
      <c r="M2" s="40"/>
      <c r="N2" s="40"/>
      <c r="O2" s="40"/>
      <c r="P2" s="40"/>
      <c r="Q2" s="40"/>
      <c r="R2" s="40"/>
      <c r="S2" s="40"/>
      <c r="T2" s="40"/>
      <c r="U2" s="40"/>
      <c r="V2" s="40"/>
      <c r="W2" s="40"/>
    </row>
    <row r="3" spans="1:23" ht="12" customHeight="1">
      <c r="A3" s="32" t="s">
        <v>63</v>
      </c>
      <c r="B3" s="32"/>
      <c r="C3" s="32"/>
      <c r="D3" s="32"/>
      <c r="E3" s="32"/>
      <c r="F3" s="32"/>
      <c r="G3" s="32"/>
    </row>
    <row r="4" spans="1:23" ht="12" customHeight="1">
      <c r="A4" s="32" t="s">
        <v>85</v>
      </c>
      <c r="B4" s="32"/>
      <c r="C4" s="32"/>
      <c r="D4" s="32"/>
      <c r="E4" s="32"/>
      <c r="F4" s="32"/>
      <c r="G4" s="32"/>
    </row>
    <row r="5" spans="1:23" ht="12" customHeight="1">
      <c r="A5" s="32" t="s">
        <v>113</v>
      </c>
      <c r="B5" s="32"/>
      <c r="C5" s="32"/>
      <c r="D5" s="32"/>
      <c r="E5" s="32"/>
      <c r="F5" s="32"/>
      <c r="G5" s="32"/>
    </row>
    <row r="6" spans="1:23" ht="12" customHeight="1">
      <c r="A6" s="32" t="s">
        <v>115</v>
      </c>
      <c r="B6" s="32"/>
      <c r="C6" s="32"/>
      <c r="D6" s="32"/>
      <c r="E6" s="32"/>
      <c r="F6" s="32"/>
      <c r="G6" s="32"/>
    </row>
    <row r="7" spans="1:23" ht="12" customHeight="1">
      <c r="A7" s="32"/>
      <c r="B7" s="32"/>
      <c r="C7" s="32"/>
      <c r="D7" s="50"/>
      <c r="E7" s="24"/>
      <c r="F7" s="32"/>
      <c r="G7" s="32"/>
      <c r="H7" s="32"/>
      <c r="I7" s="32"/>
      <c r="J7" s="32"/>
      <c r="K7" s="32"/>
      <c r="L7" s="32"/>
      <c r="M7" s="32"/>
      <c r="N7" s="32"/>
      <c r="O7" s="32"/>
      <c r="P7" s="32"/>
      <c r="Q7" s="32"/>
      <c r="R7" s="32"/>
      <c r="S7" s="32"/>
      <c r="T7" s="32"/>
      <c r="U7" s="32"/>
      <c r="V7" s="32"/>
      <c r="W7" s="32"/>
    </row>
    <row r="8" spans="1:23" ht="12" customHeight="1">
      <c r="A8" s="32" t="s">
        <v>87</v>
      </c>
      <c r="B8" s="32"/>
      <c r="C8" s="32"/>
      <c r="D8" s="32"/>
      <c r="E8" s="32"/>
      <c r="F8" s="32"/>
      <c r="G8" s="32"/>
      <c r="H8" s="32"/>
      <c r="I8" s="32"/>
      <c r="J8" s="32"/>
      <c r="K8" s="32"/>
      <c r="L8" s="32"/>
      <c r="M8" s="32"/>
      <c r="N8" s="32"/>
      <c r="O8" s="32"/>
      <c r="P8" s="32"/>
      <c r="Q8" s="32"/>
      <c r="W8" s="32"/>
    </row>
    <row r="9" spans="1:23" ht="12" customHeight="1">
      <c r="A9" s="41"/>
      <c r="B9" s="41" t="s">
        <v>1</v>
      </c>
      <c r="C9" s="41" t="s">
        <v>2</v>
      </c>
      <c r="D9" s="41" t="s">
        <v>3</v>
      </c>
      <c r="E9" s="41" t="s">
        <v>4</v>
      </c>
      <c r="F9" s="41" t="s">
        <v>5</v>
      </c>
      <c r="G9" s="41" t="s">
        <v>6</v>
      </c>
      <c r="H9" s="41"/>
      <c r="I9" s="41"/>
      <c r="J9" s="41"/>
      <c r="K9" s="41"/>
      <c r="L9" s="41"/>
      <c r="M9" s="41"/>
      <c r="N9" s="41"/>
      <c r="O9" s="41"/>
      <c r="P9" s="41"/>
      <c r="Q9" s="41"/>
      <c r="W9" s="41"/>
    </row>
    <row r="10" spans="1:23" ht="12" customHeight="1">
      <c r="A10" s="41"/>
      <c r="B10" s="41"/>
      <c r="C10" s="41"/>
      <c r="D10" s="41"/>
      <c r="E10" s="67" t="s">
        <v>7</v>
      </c>
      <c r="F10" s="67"/>
      <c r="G10" s="67"/>
      <c r="H10" s="58"/>
      <c r="I10" s="58"/>
      <c r="J10" s="58"/>
      <c r="K10" s="58"/>
      <c r="L10" s="58"/>
      <c r="M10" s="58"/>
      <c r="N10" s="58"/>
      <c r="O10" s="58"/>
      <c r="P10" s="58"/>
      <c r="Q10" s="58"/>
      <c r="W10" s="58"/>
    </row>
    <row r="11" spans="1:23" ht="12" customHeight="1">
      <c r="A11" s="42" t="s">
        <v>8</v>
      </c>
      <c r="B11" s="42" t="s">
        <v>9</v>
      </c>
      <c r="C11" s="42" t="s">
        <v>10</v>
      </c>
      <c r="D11" s="42" t="s">
        <v>81</v>
      </c>
      <c r="E11" s="42" t="s">
        <v>11</v>
      </c>
      <c r="F11" s="42" t="s">
        <v>12</v>
      </c>
      <c r="G11" s="42" t="s">
        <v>13</v>
      </c>
      <c r="H11" s="58"/>
      <c r="I11" s="58"/>
      <c r="J11" s="58"/>
      <c r="K11" s="58"/>
      <c r="L11" s="58"/>
      <c r="M11" s="58"/>
      <c r="N11" s="58"/>
      <c r="O11" s="58"/>
      <c r="P11" s="58"/>
      <c r="Q11" s="58"/>
      <c r="W11" s="58"/>
    </row>
    <row r="12" spans="1:23" ht="24" customHeight="1">
      <c r="A12" s="32"/>
      <c r="B12" s="32" t="s">
        <v>69</v>
      </c>
      <c r="C12" s="32"/>
      <c r="D12" s="32"/>
      <c r="E12" s="32"/>
      <c r="F12" s="32"/>
      <c r="G12" s="32"/>
      <c r="H12" s="32"/>
      <c r="I12" s="32"/>
      <c r="J12" s="32"/>
      <c r="K12" s="32"/>
      <c r="L12" s="32"/>
      <c r="M12" s="32"/>
      <c r="N12" s="32"/>
      <c r="O12" s="32"/>
      <c r="P12" s="32"/>
      <c r="Q12" s="32"/>
      <c r="W12" s="32"/>
    </row>
    <row r="13" spans="1:23" ht="15" customHeight="1">
      <c r="A13" s="41">
        <v>1</v>
      </c>
      <c r="B13" s="32" t="s">
        <v>14</v>
      </c>
      <c r="C13" s="43" t="s">
        <v>15</v>
      </c>
      <c r="D13" s="24">
        <f>'Page 1'!D13+'Page 2'!D13+'Page 3'!D13+'Page 5'!D13+'Page 7'!D13+'Page 8'!D13+'Page 10'!D13</f>
        <v>2478851325.5812249</v>
      </c>
      <c r="E13" s="28">
        <f>SUM('Page 1:Page 11'!E13)</f>
        <v>273638830.30501175</v>
      </c>
      <c r="F13" s="28">
        <f>SUM('Page 1:Page 11'!F13)</f>
        <v>31804570.949999996</v>
      </c>
      <c r="G13" s="48">
        <f>+E13+F13</f>
        <v>305443401.25501174</v>
      </c>
      <c r="H13" s="48"/>
      <c r="Q13" s="48"/>
      <c r="W13" s="48"/>
    </row>
    <row r="14" spans="1:23" ht="15" customHeight="1">
      <c r="A14" s="41">
        <f>1+A13</f>
        <v>2</v>
      </c>
      <c r="B14" s="32" t="s">
        <v>88</v>
      </c>
      <c r="C14" s="43" t="s">
        <v>16</v>
      </c>
      <c r="D14" s="24">
        <f>'Page 1'!D14+'Page 2'!D14+'Page 3'!D14+'Page 5'!D14+'Page 7'!D14+'Page 8'!D14+'Page 10'!D14</f>
        <v>272309108.830001</v>
      </c>
      <c r="E14" s="24">
        <f>SUM('Page 1:Page 11'!E14)</f>
        <v>33319684.215165816</v>
      </c>
      <c r="F14" s="24">
        <f>SUM('Page 1:Page 11'!F14)</f>
        <v>3483415.2800000003</v>
      </c>
      <c r="G14" s="24">
        <f t="shared" ref="G14:G28" si="0">+E14+F14</f>
        <v>36803099.495165817</v>
      </c>
      <c r="H14" s="48"/>
      <c r="Q14" s="48"/>
      <c r="W14" s="48"/>
    </row>
    <row r="15" spans="1:23" ht="15" customHeight="1">
      <c r="A15" s="41">
        <f t="shared" ref="A15:A55" si="1">1+A14</f>
        <v>3</v>
      </c>
      <c r="B15" s="32" t="s">
        <v>17</v>
      </c>
      <c r="C15" s="43" t="s">
        <v>18</v>
      </c>
      <c r="D15" s="24">
        <f>'Page 1'!D15+'Page 2'!D15+'Page 3'!D15+'Page 5'!D15+'Page 7'!D15+'Page 8'!D15+'Page 10'!D15</f>
        <v>3676526</v>
      </c>
      <c r="E15" s="24">
        <f>SUM('Page 1:Page 11'!E15)</f>
        <v>462979.71052787482</v>
      </c>
      <c r="F15" s="24">
        <f>SUM('Page 1:Page 11'!F15)</f>
        <v>47019.48000000001</v>
      </c>
      <c r="G15" s="24">
        <f t="shared" si="0"/>
        <v>509999.19052787486</v>
      </c>
      <c r="H15" s="48"/>
      <c r="Q15" s="48"/>
      <c r="W15" s="48"/>
    </row>
    <row r="16" spans="1:23" ht="15" customHeight="1">
      <c r="A16" s="41">
        <f t="shared" si="1"/>
        <v>4</v>
      </c>
      <c r="B16" s="32" t="s">
        <v>19</v>
      </c>
      <c r="C16" s="43" t="s">
        <v>20</v>
      </c>
      <c r="D16" s="24">
        <f>'Page 1'!D16+'Page 2'!D16+'Page 3'!D16+'Page 5'!D16+'Page 7'!D16+'Page 8'!D16+'Page 10'!D16</f>
        <v>36054763</v>
      </c>
      <c r="E16" s="24">
        <f>SUM('Page 1:Page 11'!E16)</f>
        <v>4046620.2636557859</v>
      </c>
      <c r="F16" s="24">
        <f>SUM('Page 1:Page 11'!F16)</f>
        <v>461226.83999999997</v>
      </c>
      <c r="G16" s="24">
        <f t="shared" si="0"/>
        <v>4507847.1036557863</v>
      </c>
      <c r="H16" s="48"/>
      <c r="Q16" s="48"/>
      <c r="W16" s="48"/>
    </row>
    <row r="17" spans="1:23" ht="15" customHeight="1">
      <c r="A17" s="41">
        <f t="shared" si="1"/>
        <v>5</v>
      </c>
      <c r="B17" s="32" t="s">
        <v>89</v>
      </c>
      <c r="C17" s="43" t="s">
        <v>49</v>
      </c>
      <c r="D17" s="24">
        <f>'Page 1'!D17+'Page 2'!D17+'Page 3'!D17+'Page 5'!D17+'Page 7'!D17+'Page 8'!D17+'Page 10'!D17</f>
        <v>2655162</v>
      </c>
      <c r="E17" s="24">
        <f>SUM('Page 1:Page 11'!E17)</f>
        <v>95203.650816439142</v>
      </c>
      <c r="F17" s="24">
        <f>SUM('Page 1:Page 11'!F17)</f>
        <v>26554.18</v>
      </c>
      <c r="G17" s="24">
        <f t="shared" si="0"/>
        <v>121757.83081643915</v>
      </c>
      <c r="H17" s="48"/>
      <c r="Q17" s="48"/>
      <c r="W17" s="48"/>
    </row>
    <row r="18" spans="1:23" ht="15" customHeight="1">
      <c r="A18" s="41">
        <f t="shared" si="1"/>
        <v>6</v>
      </c>
      <c r="B18" s="32" t="s">
        <v>65</v>
      </c>
      <c r="C18" s="43" t="s">
        <v>66</v>
      </c>
      <c r="D18" s="24">
        <f>'Page 1'!D18+'Page 2'!D18+'Page 3'!D18+'Page 5'!D18+'Page 7'!D18+'Page 8'!D18+'Page 10'!D18</f>
        <v>172350354</v>
      </c>
      <c r="E18" s="24">
        <f>SUM('Page 1:Page 11'!E18)</f>
        <v>10102350.062354</v>
      </c>
      <c r="F18" s="24">
        <f>SUM('Page 1:Page 11'!F18)</f>
        <v>2189127.15</v>
      </c>
      <c r="G18" s="24">
        <f>+E18+F18</f>
        <v>12291477.212354001</v>
      </c>
      <c r="H18" s="48"/>
      <c r="Q18" s="48"/>
      <c r="W18" s="48"/>
    </row>
    <row r="19" spans="1:23" ht="15" customHeight="1">
      <c r="A19" s="41">
        <f t="shared" si="1"/>
        <v>7</v>
      </c>
      <c r="B19" s="32" t="s">
        <v>23</v>
      </c>
      <c r="C19" s="43" t="s">
        <v>24</v>
      </c>
      <c r="D19" s="24">
        <f>'Page 1'!D19+'Page 2'!D19+'Page 3'!D19+'Page 5'!D19+'Page 7'!D19+'Page 8'!D19+'Page 10'!D19</f>
        <v>42604774</v>
      </c>
      <c r="E19" s="24">
        <f>SUM('Page 1:Page 11'!E19)</f>
        <v>1830063.2217868899</v>
      </c>
      <c r="F19" s="24">
        <f>SUM('Page 1:Page 11'!F19)</f>
        <v>965884.2</v>
      </c>
      <c r="G19" s="24">
        <f t="shared" si="0"/>
        <v>2795947.4217868899</v>
      </c>
      <c r="H19" s="48"/>
      <c r="Q19" s="48"/>
      <c r="W19" s="48"/>
    </row>
    <row r="20" spans="1:23" ht="15" customHeight="1">
      <c r="A20" s="41">
        <f t="shared" si="1"/>
        <v>8</v>
      </c>
      <c r="B20" s="32" t="s">
        <v>25</v>
      </c>
      <c r="C20" s="43" t="s">
        <v>78</v>
      </c>
      <c r="D20" s="24">
        <f>'Page 1'!D20+'Page 2'!D20+'Page 3'!D20+'Page 5'!D20+'Page 7'!D20+'Page 8'!D20+'Page 10'!D20</f>
        <v>5123640</v>
      </c>
      <c r="E20" s="24">
        <f>SUM('Page 1:Page 11'!E20)</f>
        <v>474581.98317006638</v>
      </c>
      <c r="F20" s="24">
        <f>SUM('Page 1:Page 11'!F20)</f>
        <v>65543.64</v>
      </c>
      <c r="G20" s="24">
        <f t="shared" si="0"/>
        <v>540125.62317006639</v>
      </c>
      <c r="H20" s="48"/>
      <c r="Q20" s="48"/>
      <c r="W20" s="48"/>
    </row>
    <row r="21" spans="1:23" ht="15" customHeight="1">
      <c r="A21" s="41">
        <f t="shared" si="1"/>
        <v>9</v>
      </c>
      <c r="B21" s="32" t="s">
        <v>26</v>
      </c>
      <c r="C21" s="43" t="s">
        <v>27</v>
      </c>
      <c r="D21" s="24">
        <f>'Page 1'!D21+'Page 2'!D21+'Page 3'!D21+'Page 5'!D21+'Page 7'!D21+'Page 8'!D21+'Page 10'!D21</f>
        <v>3840029.3236178136</v>
      </c>
      <c r="E21" s="24">
        <f>SUM('Page 1:Page 11'!E21)</f>
        <v>423413.50954326603</v>
      </c>
      <c r="F21" s="24">
        <f>SUM('Page 1:Page 11'!F21)</f>
        <v>49123.19</v>
      </c>
      <c r="G21" s="24">
        <f t="shared" si="0"/>
        <v>472536.69954326603</v>
      </c>
      <c r="H21" s="48"/>
      <c r="Q21" s="48"/>
      <c r="W21" s="48"/>
    </row>
    <row r="22" spans="1:23" ht="15" customHeight="1">
      <c r="A22" s="41">
        <f t="shared" si="1"/>
        <v>10</v>
      </c>
      <c r="B22" s="32" t="s">
        <v>28</v>
      </c>
      <c r="C22" s="43" t="s">
        <v>29</v>
      </c>
      <c r="D22" s="24">
        <f>'Page 1'!D22+'Page 2'!D22+'Page 3'!D22+'Page 5'!D22+'Page 7'!D22+'Page 8'!D22+'Page 10'!D22</f>
        <v>1450801644.364264</v>
      </c>
      <c r="E22" s="24">
        <f>SUM('Page 1:Page 11'!E22)</f>
        <v>125005740.00061083</v>
      </c>
      <c r="F22" s="24">
        <f>SUM('Page 1:Page 11'!F22)</f>
        <v>18549194.309999999</v>
      </c>
      <c r="G22" s="24">
        <f t="shared" si="0"/>
        <v>143554934.31061083</v>
      </c>
      <c r="H22" s="48"/>
      <c r="Q22" s="48"/>
      <c r="R22" s="59"/>
      <c r="S22" s="59"/>
      <c r="T22" s="59"/>
      <c r="U22" s="48"/>
      <c r="V22" s="48"/>
      <c r="W22" s="48"/>
    </row>
    <row r="23" spans="1:23" ht="15" customHeight="1">
      <c r="A23" s="41">
        <f t="shared" si="1"/>
        <v>11</v>
      </c>
      <c r="B23" s="32" t="s">
        <v>30</v>
      </c>
      <c r="C23" s="43" t="s">
        <v>31</v>
      </c>
      <c r="D23" s="24">
        <f>'Page 1'!D23+'Page 2'!D23+'Page 3'!D23+'Page 5'!D23+'Page 7'!D23+'Page 8'!D23+'Page 10'!D23</f>
        <v>611107047.86426806</v>
      </c>
      <c r="E23" s="24">
        <f>SUM('Page 1:Page 11'!E23)</f>
        <v>35955664.022177741</v>
      </c>
      <c r="F23" s="24">
        <f>SUM('Page 1:Page 11'!F23)</f>
        <v>8621024.0299999993</v>
      </c>
      <c r="G23" s="24">
        <f t="shared" si="0"/>
        <v>44576688.052177742</v>
      </c>
      <c r="H23" s="48"/>
      <c r="Q23" s="48"/>
      <c r="R23" s="48"/>
      <c r="S23" s="48"/>
      <c r="T23" s="48"/>
      <c r="U23" s="48"/>
      <c r="V23" s="48"/>
      <c r="W23" s="48"/>
    </row>
    <row r="24" spans="1:23" ht="15" customHeight="1">
      <c r="A24" s="41">
        <f t="shared" si="1"/>
        <v>12</v>
      </c>
      <c r="B24" s="32" t="s">
        <v>32</v>
      </c>
      <c r="C24" s="43" t="s">
        <v>33</v>
      </c>
      <c r="D24" s="24">
        <f>'Page 1'!D24+'Page 2'!D24+'Page 3'!D24+'Page 5'!D24+'Page 7'!D24+'Page 8'!D24+'Page 10'!D24</f>
        <v>314641719</v>
      </c>
      <c r="E24" s="24">
        <f>SUM('Page 1:Page 11'!E24)</f>
        <v>10964770.368777772</v>
      </c>
      <c r="F24" s="24">
        <f>SUM('Page 1:Page 11'!F24)</f>
        <v>4673420.55</v>
      </c>
      <c r="G24" s="24">
        <f t="shared" si="0"/>
        <v>15638190.918777771</v>
      </c>
      <c r="H24" s="48"/>
      <c r="Q24" s="48"/>
      <c r="R24" s="48"/>
      <c r="S24" s="48"/>
      <c r="T24" s="48"/>
      <c r="U24" s="48"/>
      <c r="V24" s="48"/>
      <c r="W24" s="48"/>
    </row>
    <row r="25" spans="1:23" ht="15" customHeight="1">
      <c r="A25" s="41">
        <f t="shared" si="1"/>
        <v>13</v>
      </c>
      <c r="B25" s="32" t="s">
        <v>34</v>
      </c>
      <c r="C25" s="43" t="s">
        <v>35</v>
      </c>
      <c r="D25" s="24">
        <f>'Page 1'!D25+'Page 2'!D25+'Page 3'!D25+'Page 5'!D25+'Page 7'!D25+'Page 8'!D25+'Page 10'!D25</f>
        <v>26829319</v>
      </c>
      <c r="E25" s="24">
        <f>SUM('Page 1:Page 11'!E25)</f>
        <v>2932613.6485523037</v>
      </c>
      <c r="F25" s="24">
        <f>SUM('Page 1:Page 11'!F25)</f>
        <v>343211.3</v>
      </c>
      <c r="G25" s="24">
        <f t="shared" si="0"/>
        <v>3275824.9485523035</v>
      </c>
      <c r="H25" s="48"/>
      <c r="Q25" s="48"/>
      <c r="R25" s="48"/>
      <c r="S25" s="48"/>
      <c r="T25" s="48"/>
      <c r="U25" s="48"/>
      <c r="V25" s="48"/>
      <c r="W25" s="48"/>
    </row>
    <row r="26" spans="1:23" ht="15" customHeight="1">
      <c r="A26" s="41">
        <f t="shared" si="1"/>
        <v>14</v>
      </c>
      <c r="B26" s="32" t="s">
        <v>37</v>
      </c>
      <c r="C26" s="43" t="s">
        <v>38</v>
      </c>
      <c r="D26" s="24">
        <f>'Page 1'!D26+'Page 2'!D26+'Page 3'!D26+'Page 5'!D26+'Page 7'!D26+'Page 8'!D26+'Page 10'!D26</f>
        <v>21568632</v>
      </c>
      <c r="E26" s="24">
        <f>SUM('Page 1:Page 11'!E26)</f>
        <v>1191759.6634111395</v>
      </c>
      <c r="F26" s="24">
        <f>SUM('Page 1:Page 11'!F26)</f>
        <v>2231319.96</v>
      </c>
      <c r="G26" s="24">
        <f t="shared" si="0"/>
        <v>3423079.6234111395</v>
      </c>
      <c r="H26" s="48"/>
      <c r="Q26" s="48"/>
      <c r="R26" s="48"/>
      <c r="S26" s="48"/>
      <c r="T26" s="48"/>
      <c r="U26" s="48"/>
      <c r="V26" s="48"/>
      <c r="W26" s="48"/>
    </row>
    <row r="27" spans="1:23" ht="15" customHeight="1">
      <c r="A27" s="41">
        <f t="shared" si="1"/>
        <v>15</v>
      </c>
      <c r="B27" s="32" t="s">
        <v>39</v>
      </c>
      <c r="C27" s="43" t="s">
        <v>40</v>
      </c>
      <c r="D27" s="24">
        <f>'Page 1'!D27+'Page 2'!D27+'Page 3'!D27+'Page 5'!D27+'Page 7'!D27+'Page 8'!D27+'Page 10'!D27</f>
        <v>278539097.08000004</v>
      </c>
      <c r="E27" s="24">
        <f>SUM('Page 1:Page 11'!E27)</f>
        <v>13009891.928819973</v>
      </c>
      <c r="F27" s="24">
        <f>SUM('Page 1:Page 11'!F27)</f>
        <v>4077774.96</v>
      </c>
      <c r="G27" s="24">
        <f t="shared" si="0"/>
        <v>17087666.888819974</v>
      </c>
      <c r="H27" s="48"/>
      <c r="Q27" s="48"/>
      <c r="R27" s="48"/>
      <c r="S27" s="48"/>
      <c r="T27" s="48"/>
      <c r="U27" s="48"/>
      <c r="V27" s="48"/>
      <c r="W27" s="48"/>
    </row>
    <row r="28" spans="1:23" ht="15" customHeight="1">
      <c r="A28" s="41">
        <f t="shared" si="1"/>
        <v>16</v>
      </c>
      <c r="B28" s="32" t="s">
        <v>41</v>
      </c>
      <c r="C28" s="43" t="s">
        <v>42</v>
      </c>
      <c r="D28" s="24">
        <f>'Page 1'!D28+'Page 2'!D28+'Page 3'!D28+'Page 5'!D28+'Page 7'!D28+'Page 8'!D28+'Page 10'!D28</f>
        <v>1596380</v>
      </c>
      <c r="E28" s="24">
        <f>SUM('Page 1:Page 11'!E28)</f>
        <v>132972.22040836915</v>
      </c>
      <c r="F28" s="24">
        <f>SUM('Page 1:Page 11'!F28)</f>
        <v>20421.53</v>
      </c>
      <c r="G28" s="24">
        <f t="shared" si="0"/>
        <v>153393.75040836915</v>
      </c>
      <c r="H28" s="48"/>
      <c r="Q28" s="48"/>
      <c r="R28" s="48"/>
      <c r="S28" s="48"/>
      <c r="T28" s="48"/>
      <c r="U28" s="48"/>
      <c r="V28" s="48"/>
      <c r="W28" s="48"/>
    </row>
    <row r="29" spans="1:23" ht="15" customHeight="1">
      <c r="A29" s="41">
        <f t="shared" si="1"/>
        <v>17</v>
      </c>
      <c r="B29" s="32" t="s">
        <v>43</v>
      </c>
      <c r="C29" s="43" t="s">
        <v>44</v>
      </c>
      <c r="D29" s="24">
        <f>'Page 1'!D29+'Page 2'!D29+'Page 3'!D29+'Page 5'!D29+'Page 7'!D29+'Page 8'!D29+'Page 10'!D29</f>
        <v>193240554.38599899</v>
      </c>
      <c r="E29" s="24">
        <f>SUM('Page 1:Page 11'!E29)</f>
        <v>19126499.536771275</v>
      </c>
      <c r="F29" s="24">
        <f>SUM('Page 1:Page 11'!F29)</f>
        <v>2475874.6399999997</v>
      </c>
      <c r="G29" s="24">
        <f>+E29+F29</f>
        <v>21602374.176771276</v>
      </c>
      <c r="H29" s="48"/>
      <c r="Q29" s="48"/>
      <c r="R29" s="48"/>
      <c r="S29" s="48"/>
      <c r="T29" s="48"/>
      <c r="U29" s="48"/>
      <c r="V29" s="48"/>
      <c r="W29" s="48"/>
    </row>
    <row r="30" spans="1:23" ht="15" customHeight="1">
      <c r="A30" s="41">
        <f t="shared" si="1"/>
        <v>18</v>
      </c>
      <c r="B30" s="32" t="s">
        <v>71</v>
      </c>
      <c r="C30" s="32"/>
      <c r="D30" s="30">
        <f>+SUM(D13:D29)</f>
        <v>5915790076.4293747</v>
      </c>
      <c r="E30" s="31">
        <f>+SUM(E13:E29)</f>
        <v>532713638.31156135</v>
      </c>
      <c r="F30" s="31">
        <f>+SUM(F13:F29)</f>
        <v>80084706.189999983</v>
      </c>
      <c r="G30" s="31">
        <f>+SUM(G13:G29)</f>
        <v>612798344.5015614</v>
      </c>
      <c r="H30" s="46"/>
      <c r="Q30" s="46"/>
      <c r="R30" s="46"/>
      <c r="S30" s="46"/>
      <c r="T30" s="46"/>
      <c r="U30" s="46"/>
      <c r="V30" s="46"/>
      <c r="W30" s="46"/>
    </row>
    <row r="31" spans="1:23" ht="24" customHeight="1">
      <c r="A31" s="41">
        <f t="shared" si="1"/>
        <v>19</v>
      </c>
      <c r="B31" s="32" t="s">
        <v>121</v>
      </c>
      <c r="C31" s="32"/>
      <c r="F31" s="49"/>
      <c r="G31" s="32"/>
      <c r="H31" s="32"/>
      <c r="Q31" s="32"/>
      <c r="R31" s="32"/>
      <c r="S31" s="32"/>
      <c r="T31" s="32"/>
      <c r="U31" s="32"/>
      <c r="V31" s="32"/>
      <c r="W31" s="32"/>
    </row>
    <row r="32" spans="1:23" ht="15" customHeight="1">
      <c r="A32" s="41">
        <f t="shared" si="1"/>
        <v>20</v>
      </c>
      <c r="B32" s="32" t="s">
        <v>84</v>
      </c>
      <c r="C32" s="41">
        <v>38</v>
      </c>
      <c r="D32" s="24">
        <f>'Page 1'!D32+'Page 2'!D32+'Page 3'!D32+'Page 5'!D32+'Page 7'!D32+'Page 8'!D32+'Page 10'!D32</f>
        <v>393013000</v>
      </c>
      <c r="E32" s="28">
        <f>SUM('Page 1:Page 11'!E32)</f>
        <v>4174343.4174634013</v>
      </c>
      <c r="F32" s="64" t="s">
        <v>93</v>
      </c>
      <c r="G32" s="25">
        <f>+E32</f>
        <v>4174343.4174634013</v>
      </c>
      <c r="H32" s="48"/>
      <c r="Q32" s="48"/>
      <c r="R32" s="48"/>
      <c r="S32" s="48"/>
      <c r="T32" s="48"/>
      <c r="U32" s="48"/>
      <c r="V32" s="48"/>
      <c r="W32" s="48"/>
    </row>
    <row r="33" spans="1:23" ht="15" customHeight="1" thickBot="1">
      <c r="A33" s="41">
        <f t="shared" si="1"/>
        <v>21</v>
      </c>
      <c r="B33" s="32" t="s">
        <v>68</v>
      </c>
      <c r="C33" s="32"/>
      <c r="D33" s="33">
        <f>+D30+D32</f>
        <v>6308803076.4293747</v>
      </c>
      <c r="E33" s="35">
        <f>+E30+E32</f>
        <v>536887981.72902477</v>
      </c>
      <c r="F33" s="35">
        <f>+F30</f>
        <v>80084706.189999983</v>
      </c>
      <c r="G33" s="35">
        <f>+G30+G32</f>
        <v>616972687.91902483</v>
      </c>
      <c r="H33" s="60"/>
      <c r="I33" s="50"/>
      <c r="J33" s="50"/>
      <c r="K33" s="50"/>
      <c r="L33" s="50"/>
      <c r="M33" s="50"/>
      <c r="N33" s="50"/>
      <c r="O33" s="50"/>
      <c r="P33" s="50"/>
      <c r="Q33" s="60"/>
      <c r="R33" s="60"/>
      <c r="S33" s="60"/>
      <c r="T33" s="60"/>
      <c r="U33" s="60"/>
      <c r="V33" s="60"/>
      <c r="W33" s="60"/>
    </row>
    <row r="34" spans="1:23" ht="24" customHeight="1" thickTop="1">
      <c r="A34" s="41">
        <f t="shared" si="1"/>
        <v>22</v>
      </c>
      <c r="B34" s="32" t="s">
        <v>70</v>
      </c>
      <c r="C34" s="32"/>
      <c r="D34" s="24"/>
      <c r="G34" s="65" t="s">
        <v>117</v>
      </c>
      <c r="H34" s="32"/>
      <c r="I34" s="50"/>
      <c r="J34" s="50"/>
      <c r="K34" s="50"/>
      <c r="L34" s="50"/>
      <c r="M34" s="50"/>
      <c r="N34" s="50"/>
      <c r="O34" s="50"/>
      <c r="P34" s="50"/>
      <c r="Q34" s="32"/>
      <c r="R34" s="32"/>
      <c r="S34" s="32"/>
      <c r="T34" s="32"/>
      <c r="U34" s="32"/>
      <c r="V34" s="32"/>
      <c r="W34" s="32"/>
    </row>
    <row r="35" spans="1:23" ht="15" customHeight="1">
      <c r="A35" s="41">
        <f t="shared" si="1"/>
        <v>23</v>
      </c>
      <c r="B35" s="32" t="s">
        <v>14</v>
      </c>
      <c r="C35" s="43" t="s">
        <v>15</v>
      </c>
      <c r="D35" s="24">
        <f>'Page 1'!D35+'Page 2'!D35+'Page 3'!D35+'Page 5'!D35+'Page 7'!D35+'Page 8'!D35+'Page 10'!D35</f>
        <v>765684075</v>
      </c>
      <c r="E35" s="28">
        <f>SUM('Page 1:Page 11'!E35)</f>
        <v>63020993</v>
      </c>
      <c r="F35" s="28">
        <f>SUM('Page 1:Page 11'!F35)</f>
        <v>16427525.76843527</v>
      </c>
      <c r="G35" s="48">
        <f>+E35+F35</f>
        <v>79448518.76843527</v>
      </c>
      <c r="H35" s="48"/>
      <c r="I35" s="50"/>
      <c r="J35" s="50"/>
      <c r="K35" s="50"/>
      <c r="L35" s="50"/>
      <c r="M35" s="50"/>
      <c r="N35" s="50"/>
      <c r="O35" s="50"/>
      <c r="P35" s="50"/>
      <c r="Q35" s="48"/>
      <c r="R35" s="48"/>
      <c r="S35" s="48"/>
      <c r="T35" s="48"/>
      <c r="U35" s="48"/>
      <c r="V35" s="48"/>
      <c r="W35" s="48"/>
    </row>
    <row r="36" spans="1:23" ht="15" customHeight="1">
      <c r="A36" s="41">
        <f t="shared" si="1"/>
        <v>24</v>
      </c>
      <c r="B36" s="32" t="s">
        <v>88</v>
      </c>
      <c r="C36" s="43" t="s">
        <v>46</v>
      </c>
      <c r="D36" s="24">
        <f>'Page 1'!D36+'Page 2'!D36+'Page 3'!D36+'Page 5'!D36+'Page 7'!D36+'Page 8'!D36+'Page 10'!D36</f>
        <v>159302107</v>
      </c>
      <c r="E36" s="24">
        <f>SUM('Page 1:Page 11'!E36)</f>
        <v>16816631</v>
      </c>
      <c r="F36" s="24">
        <f>SUM('Page 1:Page 11'!F36)</f>
        <v>3349709.0939704017</v>
      </c>
      <c r="G36" s="24">
        <f t="shared" ref="G36" si="2">+E36+F36</f>
        <v>20166340.093970403</v>
      </c>
      <c r="H36" s="48"/>
      <c r="I36" s="50"/>
      <c r="J36" s="50"/>
      <c r="K36" s="50"/>
      <c r="L36" s="50"/>
      <c r="M36" s="50"/>
      <c r="N36" s="50"/>
      <c r="O36" s="50"/>
      <c r="P36" s="50"/>
      <c r="Q36" s="48"/>
      <c r="R36" s="48"/>
      <c r="S36" s="48"/>
      <c r="T36" s="48"/>
      <c r="U36" s="48"/>
      <c r="V36" s="48"/>
      <c r="W36" s="48"/>
    </row>
    <row r="37" spans="1:23" ht="15" customHeight="1">
      <c r="A37" s="41">
        <f t="shared" si="1"/>
        <v>25</v>
      </c>
      <c r="B37" s="32" t="s">
        <v>28</v>
      </c>
      <c r="C37" s="43" t="s">
        <v>47</v>
      </c>
      <c r="D37" s="24">
        <f>'Page 1'!D37+'Page 2'!D37+'Page 3'!D37+'Page 5'!D37+'Page 7'!D37+'Page 8'!D37+'Page 10'!D37</f>
        <v>284772343</v>
      </c>
      <c r="E37" s="24">
        <f>SUM('Page 1:Page 11'!E37)</f>
        <v>20187241</v>
      </c>
      <c r="F37" s="24">
        <f>SUM('Page 1:Page 11'!F37)</f>
        <v>5837969.0725368988</v>
      </c>
      <c r="G37" s="24">
        <f t="shared" ref="G37:G47" si="3">+E37+F37</f>
        <v>26025210.072536901</v>
      </c>
      <c r="H37" s="48"/>
      <c r="I37" s="50"/>
      <c r="J37" s="50"/>
      <c r="K37" s="50"/>
      <c r="L37" s="50"/>
      <c r="M37" s="50"/>
      <c r="N37" s="50"/>
      <c r="O37" s="50"/>
      <c r="P37" s="50"/>
      <c r="Q37" s="48"/>
      <c r="R37" s="48"/>
      <c r="S37" s="48"/>
      <c r="T37" s="48"/>
      <c r="U37" s="48"/>
      <c r="V37" s="48"/>
      <c r="W37" s="48"/>
    </row>
    <row r="38" spans="1:23" ht="15" customHeight="1">
      <c r="A38" s="41">
        <f t="shared" si="1"/>
        <v>26</v>
      </c>
      <c r="B38" s="32" t="s">
        <v>26</v>
      </c>
      <c r="C38" s="43" t="s">
        <v>48</v>
      </c>
      <c r="D38" s="24">
        <f>'Page 1'!D38+'Page 2'!D38+'Page 3'!D38+'Page 5'!D38+'Page 7'!D38+'Page 8'!D38+'Page 10'!D38</f>
        <v>40343211</v>
      </c>
      <c r="E38" s="24">
        <f>SUM('Page 1:Page 11'!E38)</f>
        <v>2943462</v>
      </c>
      <c r="F38" s="24">
        <f>SUM('Page 1:Page 11'!F38)</f>
        <v>835894.61764779931</v>
      </c>
      <c r="G38" s="24">
        <f t="shared" si="3"/>
        <v>3779356.6176477992</v>
      </c>
      <c r="H38" s="48"/>
      <c r="I38" s="50"/>
      <c r="J38" s="50"/>
      <c r="K38" s="50"/>
      <c r="L38" s="50"/>
      <c r="M38" s="50"/>
      <c r="N38" s="50"/>
      <c r="O38" s="50"/>
      <c r="P38" s="50"/>
      <c r="Q38" s="48"/>
      <c r="R38" s="48"/>
      <c r="S38" s="48"/>
      <c r="T38" s="48"/>
      <c r="U38" s="48"/>
      <c r="V38" s="48"/>
      <c r="W38" s="48"/>
    </row>
    <row r="39" spans="1:23" ht="15" customHeight="1">
      <c r="A39" s="41">
        <f t="shared" si="1"/>
        <v>27</v>
      </c>
      <c r="B39" s="32" t="s">
        <v>43</v>
      </c>
      <c r="C39" s="43" t="s">
        <v>18</v>
      </c>
      <c r="D39" s="24">
        <f>'Page 1'!D39+'Page 2'!D39+'Page 3'!D39+'Page 5'!D39+'Page 7'!D39+'Page 8'!D39+'Page 10'!D39</f>
        <v>50370989</v>
      </c>
      <c r="E39" s="24">
        <f>SUM('Page 1:Page 11'!E39)</f>
        <v>4223984</v>
      </c>
      <c r="F39" s="24">
        <f>SUM('Page 1:Page 11'!F39)</f>
        <v>1059076.0054051937</v>
      </c>
      <c r="G39" s="24">
        <f t="shared" si="3"/>
        <v>5283060.0054051932</v>
      </c>
      <c r="H39" s="48"/>
      <c r="I39" s="50"/>
      <c r="J39" s="50"/>
      <c r="K39" s="50"/>
      <c r="L39" s="50"/>
      <c r="M39" s="50"/>
      <c r="N39" s="50"/>
      <c r="O39" s="50"/>
      <c r="P39" s="50"/>
      <c r="Q39" s="48"/>
      <c r="R39" s="48"/>
      <c r="S39" s="48"/>
      <c r="T39" s="48"/>
      <c r="U39" s="48"/>
      <c r="V39" s="48"/>
      <c r="W39" s="48"/>
    </row>
    <row r="40" spans="1:23" ht="15" customHeight="1">
      <c r="A40" s="41">
        <f t="shared" si="1"/>
        <v>28</v>
      </c>
      <c r="B40" s="32" t="s">
        <v>21</v>
      </c>
      <c r="C40" s="43" t="s">
        <v>20</v>
      </c>
      <c r="D40" s="24">
        <f>'Page 1'!D40+'Page 2'!D40+'Page 3'!D40+'Page 5'!D40+'Page 7'!D40+'Page 8'!D40+'Page 10'!D40</f>
        <v>39003849</v>
      </c>
      <c r="E40" s="24">
        <f>SUM('Page 1:Page 11'!E40)</f>
        <v>2108649</v>
      </c>
      <c r="F40" s="24">
        <f>SUM('Page 1:Page 11'!F40)</f>
        <v>814250.47872865968</v>
      </c>
      <c r="G40" s="24">
        <f t="shared" si="3"/>
        <v>2922899.4787286595</v>
      </c>
      <c r="H40" s="48"/>
      <c r="I40" s="50"/>
      <c r="J40" s="50"/>
      <c r="K40" s="50"/>
      <c r="L40" s="50"/>
      <c r="M40" s="50"/>
      <c r="N40" s="50"/>
      <c r="O40" s="50"/>
      <c r="P40" s="50"/>
      <c r="Q40" s="48"/>
      <c r="R40" s="48"/>
      <c r="S40" s="48"/>
      <c r="T40" s="48"/>
      <c r="U40" s="48"/>
      <c r="V40" s="48"/>
      <c r="W40" s="48"/>
    </row>
    <row r="41" spans="1:23" ht="15" customHeight="1">
      <c r="A41" s="41">
        <f t="shared" si="1"/>
        <v>29</v>
      </c>
      <c r="B41" s="32" t="s">
        <v>30</v>
      </c>
      <c r="C41" s="43" t="s">
        <v>49</v>
      </c>
      <c r="D41" s="24">
        <f>'Page 1'!D41+'Page 2'!D41+'Page 3'!D41+'Page 5'!D41+'Page 7'!D41+'Page 8'!D41+'Page 10'!D41</f>
        <v>157862162</v>
      </c>
      <c r="E41" s="24">
        <f>SUM('Page 1:Page 11'!E41)</f>
        <v>7468705</v>
      </c>
      <c r="F41" s="24">
        <f>SUM('Page 1:Page 11'!F41)</f>
        <v>2892518.1244670916</v>
      </c>
      <c r="G41" s="24">
        <f t="shared" si="3"/>
        <v>10361223.124467092</v>
      </c>
      <c r="H41" s="48"/>
      <c r="I41" s="50"/>
      <c r="J41" s="50"/>
      <c r="K41" s="50"/>
      <c r="L41" s="50"/>
      <c r="M41" s="50"/>
      <c r="N41" s="50"/>
      <c r="O41" s="50"/>
      <c r="P41" s="50"/>
      <c r="Q41" s="48"/>
      <c r="R41" s="48"/>
      <c r="S41" s="48"/>
      <c r="T41" s="48"/>
      <c r="U41" s="48"/>
      <c r="V41" s="48"/>
      <c r="W41" s="48"/>
    </row>
    <row r="42" spans="1:23" ht="15" customHeight="1">
      <c r="A42" s="41">
        <f t="shared" si="1"/>
        <v>30</v>
      </c>
      <c r="B42" s="32" t="s">
        <v>50</v>
      </c>
      <c r="C42" s="43" t="s">
        <v>51</v>
      </c>
      <c r="D42" s="24">
        <f>'Page 1'!D42+'Page 2'!D42+'Page 3'!D42+'Page 5'!D42+'Page 7'!D42+'Page 8'!D42+'Page 10'!D42</f>
        <v>122960590</v>
      </c>
      <c r="E42" s="24">
        <f>SUM('Page 1:Page 11'!E42)</f>
        <v>4362032</v>
      </c>
      <c r="F42" s="24">
        <f>SUM('Page 1:Page 11'!F42)</f>
        <v>2310395.7690765299</v>
      </c>
      <c r="G42" s="24">
        <f t="shared" si="3"/>
        <v>6672427.7690765299</v>
      </c>
      <c r="H42" s="48"/>
      <c r="I42" s="50"/>
      <c r="J42" s="50"/>
      <c r="K42" s="50"/>
      <c r="L42" s="50"/>
      <c r="M42" s="50"/>
      <c r="N42" s="50"/>
      <c r="O42" s="50"/>
      <c r="P42" s="50"/>
      <c r="Q42" s="48"/>
      <c r="R42" s="48"/>
      <c r="S42" s="48"/>
      <c r="T42" s="48"/>
      <c r="U42" s="48"/>
      <c r="V42" s="48"/>
      <c r="W42" s="48"/>
    </row>
    <row r="43" spans="1:23" ht="15" customHeight="1">
      <c r="A43" s="41">
        <f t="shared" si="1"/>
        <v>31</v>
      </c>
      <c r="B43" s="32" t="s">
        <v>52</v>
      </c>
      <c r="C43" s="43" t="s">
        <v>22</v>
      </c>
      <c r="D43" s="24">
        <f>'Page 1'!D43+'Page 2'!D43+'Page 3'!D43+'Page 5'!D43+'Page 7'!D43+'Page 8'!D43+'Page 10'!D43</f>
        <v>1786428</v>
      </c>
      <c r="E43" s="24">
        <f>SUM('Page 1:Page 11'!E43)</f>
        <v>297665</v>
      </c>
      <c r="F43" s="24">
        <f>SUM('Page 1:Page 11'!F43)</f>
        <v>35707.152060439279</v>
      </c>
      <c r="G43" s="24">
        <f t="shared" si="3"/>
        <v>333372.15206043929</v>
      </c>
      <c r="H43" s="48"/>
      <c r="I43" s="50"/>
      <c r="J43" s="50"/>
      <c r="K43" s="50"/>
      <c r="L43" s="50"/>
      <c r="M43" s="50"/>
      <c r="N43" s="50"/>
      <c r="O43" s="50"/>
      <c r="P43" s="50"/>
      <c r="Q43" s="48"/>
      <c r="R43" s="48"/>
      <c r="S43" s="48"/>
      <c r="T43" s="48"/>
      <c r="U43" s="48"/>
      <c r="V43" s="48"/>
      <c r="W43" s="48"/>
    </row>
    <row r="44" spans="1:23" ht="15" customHeight="1">
      <c r="A44" s="41">
        <f t="shared" si="1"/>
        <v>32</v>
      </c>
      <c r="B44" s="32" t="s">
        <v>34</v>
      </c>
      <c r="C44" s="43" t="s">
        <v>53</v>
      </c>
      <c r="D44" s="24">
        <f>'Page 1'!D44+'Page 2'!D44+'Page 3'!D44+'Page 5'!D44+'Page 7'!D44+'Page 8'!D44+'Page 10'!D44</f>
        <v>5141592</v>
      </c>
      <c r="E44" s="24">
        <f>SUM('Page 1:Page 11'!E44)</f>
        <v>961447</v>
      </c>
      <c r="F44" s="24">
        <f>SUM('Page 1:Page 11'!F44)</f>
        <v>102660.33119031759</v>
      </c>
      <c r="G44" s="24">
        <f t="shared" si="3"/>
        <v>1064107.3311903176</v>
      </c>
      <c r="H44" s="48"/>
      <c r="I44" s="50"/>
      <c r="J44" s="50"/>
      <c r="K44" s="50"/>
      <c r="L44" s="50"/>
      <c r="M44" s="50"/>
      <c r="N44" s="50"/>
      <c r="O44" s="50"/>
      <c r="P44" s="50"/>
      <c r="Q44" s="48"/>
      <c r="R44" s="48"/>
      <c r="S44" s="48"/>
      <c r="T44" s="48"/>
      <c r="U44" s="48"/>
      <c r="V44" s="48"/>
      <c r="W44" s="48"/>
    </row>
    <row r="45" spans="1:23" ht="15" customHeight="1">
      <c r="A45" s="41">
        <f t="shared" si="1"/>
        <v>33</v>
      </c>
      <c r="B45" s="32" t="s">
        <v>54</v>
      </c>
      <c r="C45" s="43" t="s">
        <v>55</v>
      </c>
      <c r="D45" s="24">
        <f>'Page 1'!D45+'Page 2'!D45+'Page 3'!D45+'Page 5'!D45+'Page 7'!D45+'Page 8'!D45+'Page 10'!D45</f>
        <v>8300042</v>
      </c>
      <c r="E45" s="24">
        <f>SUM('Page 1:Page 11'!E45)</f>
        <v>830985</v>
      </c>
      <c r="F45" s="24">
        <f>SUM('Page 1:Page 11'!F45)</f>
        <v>168162.08978207066</v>
      </c>
      <c r="G45" s="24">
        <f t="shared" si="3"/>
        <v>999147.0897820706</v>
      </c>
      <c r="H45" s="48"/>
      <c r="I45" s="50"/>
      <c r="J45" s="50"/>
      <c r="K45" s="50"/>
      <c r="L45" s="50"/>
      <c r="M45" s="50"/>
      <c r="N45" s="50"/>
      <c r="O45" s="50"/>
      <c r="P45" s="50"/>
      <c r="Q45" s="48"/>
      <c r="R45" s="48"/>
      <c r="S45" s="48"/>
      <c r="T45" s="48"/>
      <c r="U45" s="48"/>
      <c r="V45" s="48"/>
      <c r="W45" s="48"/>
    </row>
    <row r="46" spans="1:23" ht="15" customHeight="1">
      <c r="A46" s="41">
        <f t="shared" si="1"/>
        <v>34</v>
      </c>
      <c r="B46" s="32" t="s">
        <v>17</v>
      </c>
      <c r="C46" s="43" t="s">
        <v>31</v>
      </c>
      <c r="D46" s="24">
        <f>'Page 1'!D46+'Page 2'!D46+'Page 3'!D46+'Page 5'!D46+'Page 7'!D46+'Page 8'!D46+'Page 10'!D46</f>
        <v>399486</v>
      </c>
      <c r="E46" s="24">
        <f>SUM('Page 1:Page 11'!E46)</f>
        <v>38327</v>
      </c>
      <c r="F46" s="24">
        <f>SUM('Page 1:Page 11'!F46)</f>
        <v>8503.0460080074281</v>
      </c>
      <c r="G46" s="24">
        <f t="shared" si="3"/>
        <v>46830.046008007426</v>
      </c>
      <c r="H46" s="48"/>
      <c r="I46" s="50"/>
      <c r="J46" s="50"/>
      <c r="K46" s="50"/>
      <c r="L46" s="50"/>
      <c r="M46" s="50"/>
      <c r="N46" s="50"/>
      <c r="O46" s="50"/>
      <c r="P46" s="50"/>
      <c r="Q46" s="48"/>
      <c r="R46" s="48"/>
      <c r="S46" s="48"/>
      <c r="T46" s="48"/>
      <c r="U46" s="48"/>
      <c r="V46" s="48"/>
      <c r="W46" s="48"/>
    </row>
    <row r="47" spans="1:23" ht="15" customHeight="1">
      <c r="A47" s="41">
        <f t="shared" si="1"/>
        <v>35</v>
      </c>
      <c r="B47" s="32" t="s">
        <v>56</v>
      </c>
      <c r="C47" s="43" t="s">
        <v>33</v>
      </c>
      <c r="D47" s="24">
        <f>'Page 1'!D47+'Page 2'!D47+'Page 3'!D47+'Page 5'!D47+'Page 7'!D47+'Page 8'!D47+'Page 10'!D47</f>
        <v>27481344</v>
      </c>
      <c r="E47" s="24">
        <f>SUM('Page 1:Page 11'!E47)</f>
        <v>1240376</v>
      </c>
      <c r="F47" s="24">
        <f>SUM('Page 1:Page 11'!F47)</f>
        <v>575157.53140555555</v>
      </c>
      <c r="G47" s="24">
        <f t="shared" si="3"/>
        <v>1815533.5314055556</v>
      </c>
      <c r="H47" s="48"/>
      <c r="I47" s="50"/>
      <c r="J47" s="50"/>
      <c r="K47" s="50"/>
      <c r="L47" s="50"/>
      <c r="M47" s="50"/>
      <c r="N47" s="50"/>
      <c r="O47" s="50"/>
      <c r="P47" s="50"/>
      <c r="Q47" s="48"/>
      <c r="R47" s="48"/>
      <c r="S47" s="48"/>
      <c r="T47" s="48"/>
      <c r="U47" s="48"/>
      <c r="V47" s="48"/>
      <c r="W47" s="48"/>
    </row>
    <row r="48" spans="1:23" ht="15" customHeight="1">
      <c r="A48" s="41">
        <f t="shared" si="1"/>
        <v>36</v>
      </c>
      <c r="B48" s="32" t="s">
        <v>72</v>
      </c>
      <c r="C48" s="32"/>
      <c r="D48" s="30">
        <f>+SUM(D35:D47)</f>
        <v>1663408218</v>
      </c>
      <c r="E48" s="53">
        <f t="shared" ref="E48:G48" si="4">+SUM(E35:E47)</f>
        <v>124500497</v>
      </c>
      <c r="F48" s="53">
        <f t="shared" si="4"/>
        <v>34417529.080714241</v>
      </c>
      <c r="G48" s="53">
        <f t="shared" si="4"/>
        <v>158918026.08071426</v>
      </c>
      <c r="H48" s="61"/>
      <c r="I48" s="50"/>
      <c r="J48" s="50"/>
      <c r="K48" s="50"/>
      <c r="L48" s="50"/>
      <c r="M48" s="50"/>
      <c r="N48" s="50"/>
      <c r="O48" s="50"/>
      <c r="P48" s="50"/>
      <c r="Q48" s="46"/>
      <c r="R48" s="46"/>
      <c r="S48" s="46"/>
      <c r="T48" s="46"/>
      <c r="U48" s="46"/>
      <c r="V48" s="46"/>
      <c r="W48" s="46"/>
    </row>
    <row r="49" spans="1:25" ht="24" customHeight="1">
      <c r="A49" s="41">
        <f t="shared" si="1"/>
        <v>37</v>
      </c>
      <c r="B49" s="32" t="s">
        <v>80</v>
      </c>
      <c r="C49" s="32"/>
      <c r="E49" s="62"/>
      <c r="F49" s="24"/>
      <c r="G49" s="32"/>
      <c r="H49" s="32"/>
      <c r="I49" s="50"/>
      <c r="J49" s="50"/>
      <c r="K49" s="50"/>
      <c r="L49" s="50"/>
      <c r="M49" s="50"/>
      <c r="N49" s="50"/>
      <c r="O49" s="50"/>
      <c r="P49" s="50"/>
      <c r="R49" s="32"/>
      <c r="S49" s="32"/>
      <c r="T49" s="32"/>
      <c r="U49" s="32"/>
      <c r="V49" s="32"/>
      <c r="W49" s="32"/>
    </row>
    <row r="50" spans="1:25" ht="15" customHeight="1">
      <c r="A50" s="41">
        <f t="shared" si="1"/>
        <v>38</v>
      </c>
      <c r="B50" s="32" t="s">
        <v>73</v>
      </c>
      <c r="C50" s="41">
        <v>29</v>
      </c>
      <c r="D50" s="24">
        <f>'Page 1'!D50+'Page 2'!D50+'Page 3'!D50+'Page 5'!D50+'Page 7'!D50+'Page 10'!D50</f>
        <v>7764925</v>
      </c>
      <c r="E50" s="24">
        <f>SUM('Page 1:Page 11'!E50)</f>
        <v>139575</v>
      </c>
      <c r="F50" s="64" t="s">
        <v>93</v>
      </c>
      <c r="G50" s="25">
        <f>+E50</f>
        <v>139575</v>
      </c>
      <c r="H50" s="48"/>
      <c r="I50" s="50"/>
      <c r="J50" s="50"/>
      <c r="K50" s="50"/>
      <c r="L50" s="50"/>
      <c r="M50" s="50"/>
      <c r="N50" s="50"/>
      <c r="O50" s="50"/>
      <c r="P50" s="50"/>
      <c r="R50" s="48"/>
      <c r="S50" s="48"/>
      <c r="T50" s="48"/>
      <c r="U50" s="48"/>
      <c r="V50" s="48"/>
      <c r="W50" s="48"/>
    </row>
    <row r="51" spans="1:25" ht="15" customHeight="1" thickBot="1">
      <c r="A51" s="41">
        <f t="shared" si="1"/>
        <v>39</v>
      </c>
      <c r="B51" s="32" t="s">
        <v>74</v>
      </c>
      <c r="C51" s="32"/>
      <c r="D51" s="33">
        <f>+D48+D50</f>
        <v>1671173143</v>
      </c>
      <c r="E51" s="54">
        <f t="shared" ref="E51" si="5">+E48+E50</f>
        <v>124640072</v>
      </c>
      <c r="F51" s="54">
        <f>F48</f>
        <v>34417529.080714241</v>
      </c>
      <c r="G51" s="54">
        <f>+G50</f>
        <v>139575</v>
      </c>
      <c r="H51" s="61"/>
      <c r="I51" s="50"/>
      <c r="J51" s="50"/>
      <c r="K51" s="50"/>
      <c r="L51" s="50"/>
      <c r="M51" s="50"/>
      <c r="N51" s="50"/>
      <c r="O51" s="50"/>
      <c r="P51" s="50"/>
      <c r="R51" s="60"/>
      <c r="S51" s="60"/>
      <c r="T51" s="60"/>
      <c r="U51" s="60"/>
      <c r="V51" s="60"/>
      <c r="W51" s="60"/>
      <c r="Y51" s="44"/>
    </row>
    <row r="52" spans="1:25" s="32" customFormat="1" ht="24" customHeight="1" thickTop="1">
      <c r="A52" s="41">
        <f t="shared" si="1"/>
        <v>40</v>
      </c>
      <c r="B52" s="32" t="s">
        <v>57</v>
      </c>
      <c r="D52" s="24"/>
      <c r="E52" s="36"/>
      <c r="F52" s="36"/>
      <c r="G52" s="65" t="s">
        <v>117</v>
      </c>
    </row>
    <row r="53" spans="1:25" s="32" customFormat="1" ht="15" customHeight="1">
      <c r="A53" s="41">
        <f t="shared" si="1"/>
        <v>41</v>
      </c>
      <c r="B53" s="32" t="s">
        <v>58</v>
      </c>
      <c r="C53" s="41">
        <v>94</v>
      </c>
      <c r="D53" s="24">
        <f>'Page 1'!D53+'Page 2'!D53+'Page 3'!D53+'Page 5'!D53+'Page 7'!D53+'Page 10'!D53</f>
        <v>63223969.399999999</v>
      </c>
      <c r="E53" s="24">
        <f>SUM('Page 1:Page 11'!E53)</f>
        <v>2744508.6100000008</v>
      </c>
      <c r="F53" s="24">
        <f>SUM('Page 1:Page 11'!F53)</f>
        <v>743893.23999999976</v>
      </c>
      <c r="G53" s="24">
        <f t="shared" ref="G53" si="6">+E53+F53</f>
        <v>3488401.8500000006</v>
      </c>
    </row>
    <row r="54" spans="1:25" s="32" customFormat="1" ht="15" customHeight="1" thickBot="1">
      <c r="A54" s="41">
        <f t="shared" si="1"/>
        <v>42</v>
      </c>
      <c r="B54" s="32" t="s">
        <v>59</v>
      </c>
      <c r="D54" s="33">
        <f>+D53</f>
        <v>63223969.399999999</v>
      </c>
      <c r="E54" s="34">
        <f>+E53</f>
        <v>2744508.6100000008</v>
      </c>
      <c r="F54" s="34">
        <f>+F53</f>
        <v>743893.23999999976</v>
      </c>
      <c r="G54" s="34">
        <f>+G53</f>
        <v>3488401.8500000006</v>
      </c>
    </row>
    <row r="55" spans="1:25" s="32" customFormat="1" ht="24" customHeight="1" thickTop="1" thickBot="1">
      <c r="A55" s="41">
        <f t="shared" si="1"/>
        <v>43</v>
      </c>
      <c r="B55" s="32" t="s">
        <v>60</v>
      </c>
      <c r="D55" s="37">
        <f>+D33+D51+D54</f>
        <v>8043200188.8293743</v>
      </c>
      <c r="E55" s="38">
        <f>+E33+E51+E54</f>
        <v>664272562.33902478</v>
      </c>
      <c r="F55" s="38">
        <f>+F33+F51+F54</f>
        <v>115246128.51071422</v>
      </c>
      <c r="G55" s="38">
        <f>+G33+G51+G54</f>
        <v>620600664.76902485</v>
      </c>
      <c r="H55" s="46"/>
    </row>
    <row r="56" spans="1:25" ht="12.5" thickTop="1"/>
    <row r="57" spans="1:25">
      <c r="A57" s="19" t="s">
        <v>93</v>
      </c>
      <c r="B57" s="6" t="s">
        <v>116</v>
      </c>
      <c r="E57" s="44"/>
    </row>
    <row r="58" spans="1:25" s="32" customFormat="1" ht="11.5">
      <c r="A58" s="19" t="s">
        <v>117</v>
      </c>
      <c r="B58" s="6" t="s">
        <v>118</v>
      </c>
      <c r="E58" s="48"/>
    </row>
    <row r="59" spans="1:25">
      <c r="A59" s="27" t="s">
        <v>97</v>
      </c>
      <c r="B59" s="6" t="s">
        <v>112</v>
      </c>
    </row>
  </sheetData>
  <mergeCells count="1">
    <mergeCell ref="E10:G10"/>
  </mergeCells>
  <pageMargins left="1.25" right="0.75" top="0.75" bottom="0.75" header="0.3" footer="0.3"/>
  <pageSetup scale="77" orientation="portrait" horizontalDpi="1200" verticalDpi="1200" r:id="rId1"/>
  <ignoredErrors>
    <ignoredError sqref="C17 C13:C16 C30:C32 C33:C54 C18:C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49</vt:i4>
      </vt:variant>
    </vt:vector>
  </HeadingPairs>
  <TitlesOfParts>
    <vt:vector size="61" baseType="lpstr">
      <vt:lpstr>Page 1</vt:lpstr>
      <vt:lpstr>Page 2</vt:lpstr>
      <vt:lpstr>Page 3</vt:lpstr>
      <vt:lpstr>Page 4</vt:lpstr>
      <vt:lpstr>Page 5</vt:lpstr>
      <vt:lpstr>Page 6</vt:lpstr>
      <vt:lpstr>Page 7</vt:lpstr>
      <vt:lpstr>Page 8</vt:lpstr>
      <vt:lpstr>Page 9</vt:lpstr>
      <vt:lpstr>Page 10</vt:lpstr>
      <vt:lpstr>Page 11</vt:lpstr>
      <vt:lpstr>Page 12</vt:lpstr>
      <vt:lpstr>KwCustAdj_TX</vt:lpstr>
      <vt:lpstr>'Page 9'!KwOthrAdj_TX</vt:lpstr>
      <vt:lpstr>KwOthrAdj_TX</vt:lpstr>
      <vt:lpstr>KwWthrAdj_TX</vt:lpstr>
      <vt:lpstr>'Page 1'!Print_Area</vt:lpstr>
      <vt:lpstr>'Page 10'!Print_Area</vt:lpstr>
      <vt:lpstr>'Page 11'!Print_Area</vt:lpstr>
      <vt:lpstr>'Page 12'!Print_Area</vt:lpstr>
      <vt:lpstr>'Page 2'!Print_Area</vt:lpstr>
      <vt:lpstr>'Page 3'!Print_Area</vt:lpstr>
      <vt:lpstr>'Page 4'!Print_Area</vt:lpstr>
      <vt:lpstr>'Page 5'!Print_Area</vt:lpstr>
      <vt:lpstr>'Page 6'!Print_Area</vt:lpstr>
      <vt:lpstr>'Page 7'!Print_Area</vt:lpstr>
      <vt:lpstr>'Page 8'!Print_Area</vt:lpstr>
      <vt:lpstr>'Page 9'!Print_Area</vt:lpstr>
      <vt:lpstr>TAbWKWH_FERC</vt:lpstr>
      <vt:lpstr>TAbWKWH_NM</vt:lpstr>
      <vt:lpstr>TAbWKWH_TX</vt:lpstr>
      <vt:lpstr>TAdjKwh_FERC</vt:lpstr>
      <vt:lpstr>TAdjKwh_NM</vt:lpstr>
      <vt:lpstr>TAdjKwh_TX</vt:lpstr>
      <vt:lpstr>TCustCompKwh_FERC</vt:lpstr>
      <vt:lpstr>TCustCompKwh_NM</vt:lpstr>
      <vt:lpstr>TCustCompKwh_TX</vt:lpstr>
      <vt:lpstr>TFuel_Adj_FERC</vt:lpstr>
      <vt:lpstr>TFuel_Adj_NM</vt:lpstr>
      <vt:lpstr>TFuel_Unadj_FERC</vt:lpstr>
      <vt:lpstr>TFuel_Unadj_NM</vt:lpstr>
      <vt:lpstr>TKWH_Unadj_FERC</vt:lpstr>
      <vt:lpstr>TKWH_Unadj_NM</vt:lpstr>
      <vt:lpstr>TKWH_Unadj_TX</vt:lpstr>
      <vt:lpstr>TNonFuel_Adj_FERC</vt:lpstr>
      <vt:lpstr>TNonFuel_Adj_NM</vt:lpstr>
      <vt:lpstr>TNonFuel_Unadj_FERC</vt:lpstr>
      <vt:lpstr>TNonFuel_Unadj_NM</vt:lpstr>
      <vt:lpstr>'Page 7'!TOthrKwh_FERC</vt:lpstr>
      <vt:lpstr>'Page 7'!TOthrKwh_NM</vt:lpstr>
      <vt:lpstr>'Page 7'!TOthrKwh_TX</vt:lpstr>
      <vt:lpstr>'Page 8'!TOthrKwh_TX</vt:lpstr>
      <vt:lpstr>TOthrKwh_TX</vt:lpstr>
      <vt:lpstr>TRev_Adj_FERC</vt:lpstr>
      <vt:lpstr>TRev_Unadj_FERC</vt:lpstr>
      <vt:lpstr>TRev_Unadj_NM</vt:lpstr>
      <vt:lpstr>TRev_Unadj_TX</vt:lpstr>
      <vt:lpstr>TXFRA</vt:lpstr>
      <vt:lpstr>TXFRU</vt:lpstr>
      <vt:lpstr>TXNFRA</vt:lpstr>
      <vt:lpstr>TXNFRU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2015-07-02T04:52:20Z</dcterms:created>
  <dcterms:modified xsi:type="dcterms:W3CDTF">2021-05-28T23:54:22Z</dcterms:modified>
  <cp:contentStatus/>
</cp:coreProperties>
</file>