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EFD7BDEF-76DA-49B2-93F4-47B6398530F2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TX &amp; NM" sheetId="2" r:id="rId1"/>
  </sheets>
  <definedNames>
    <definedName name="PBCust_NM">#REF!</definedName>
    <definedName name="PBCust_TX">'TX &amp; NM'!$P$115</definedName>
    <definedName name="_xlnm.Print_Area" localSheetId="0">'TX &amp; NM'!$A$1:$S$258</definedName>
    <definedName name="TYCust_NM">#REF!</definedName>
    <definedName name="TYCust_TX">'TX &amp; NM'!$P$116</definedName>
    <definedName name="YECust_NM">#REF!</definedName>
    <definedName name="YECust_TX">'TX &amp; NM'!$O$115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3" i="2" l="1"/>
  <c r="Q222" i="2"/>
  <c r="E148" i="2"/>
  <c r="F148" i="2"/>
  <c r="G148" i="2"/>
  <c r="H148" i="2"/>
  <c r="I148" i="2"/>
  <c r="J148" i="2"/>
  <c r="K148" i="2"/>
  <c r="L148" i="2"/>
  <c r="M148" i="2"/>
  <c r="N148" i="2"/>
  <c r="O148" i="2"/>
  <c r="D148" i="2"/>
  <c r="E147" i="2"/>
  <c r="F147" i="2"/>
  <c r="G147" i="2"/>
  <c r="H147" i="2"/>
  <c r="I147" i="2"/>
  <c r="J147" i="2"/>
  <c r="K147" i="2"/>
  <c r="L147" i="2"/>
  <c r="M147" i="2"/>
  <c r="N147" i="2"/>
  <c r="O147" i="2"/>
  <c r="D147" i="2"/>
  <c r="P146" i="2"/>
  <c r="Q217" i="2" l="1"/>
  <c r="Q215" i="2"/>
  <c r="P215" i="2"/>
  <c r="E189" i="2"/>
  <c r="F189" i="2"/>
  <c r="G189" i="2"/>
  <c r="H189" i="2"/>
  <c r="I189" i="2"/>
  <c r="J189" i="2"/>
  <c r="K189" i="2"/>
  <c r="L189" i="2"/>
  <c r="M189" i="2"/>
  <c r="N189" i="2"/>
  <c r="Q189" i="2" s="1"/>
  <c r="O189" i="2"/>
  <c r="D189" i="2"/>
  <c r="P189" i="2" s="1"/>
  <c r="E177" i="2" l="1"/>
  <c r="F177" i="2"/>
  <c r="G177" i="2"/>
  <c r="H177" i="2"/>
  <c r="I177" i="2"/>
  <c r="J177" i="2"/>
  <c r="K177" i="2"/>
  <c r="L177" i="2"/>
  <c r="M177" i="2"/>
  <c r="N177" i="2"/>
  <c r="O177" i="2"/>
  <c r="D177" i="2"/>
  <c r="E179" i="2" l="1"/>
  <c r="F179" i="2"/>
  <c r="G179" i="2"/>
  <c r="H179" i="2"/>
  <c r="I179" i="2"/>
  <c r="J179" i="2"/>
  <c r="K179" i="2"/>
  <c r="L179" i="2"/>
  <c r="M179" i="2"/>
  <c r="N179" i="2"/>
  <c r="O179" i="2"/>
  <c r="D179" i="2"/>
  <c r="P179" i="2" s="1"/>
  <c r="E178" i="2"/>
  <c r="K178" i="2"/>
  <c r="L178" i="2"/>
  <c r="M178" i="2"/>
  <c r="F178" i="2"/>
  <c r="G178" i="2"/>
  <c r="H178" i="2"/>
  <c r="I178" i="2"/>
  <c r="J178" i="2"/>
  <c r="N178" i="2"/>
  <c r="O178" i="2"/>
  <c r="D178" i="2"/>
  <c r="E158" i="2"/>
  <c r="E159" i="2" s="1"/>
  <c r="F158" i="2"/>
  <c r="F159" i="2" s="1"/>
  <c r="G158" i="2"/>
  <c r="G159" i="2" s="1"/>
  <c r="H158" i="2"/>
  <c r="H159" i="2" s="1"/>
  <c r="I158" i="2"/>
  <c r="I159" i="2" s="1"/>
  <c r="J158" i="2"/>
  <c r="J159" i="2" s="1"/>
  <c r="K158" i="2"/>
  <c r="K159" i="2" s="1"/>
  <c r="L158" i="2"/>
  <c r="L159" i="2" s="1"/>
  <c r="M158" i="2"/>
  <c r="M159" i="2" s="1"/>
  <c r="N158" i="2"/>
  <c r="N159" i="2" s="1"/>
  <c r="O158" i="2"/>
  <c r="O159" i="2" s="1"/>
  <c r="D158" i="2"/>
  <c r="D159" i="2" s="1"/>
  <c r="O149" i="2"/>
  <c r="N149" i="2"/>
  <c r="M149" i="2"/>
  <c r="L149" i="2"/>
  <c r="K149" i="2"/>
  <c r="J149" i="2"/>
  <c r="I149" i="2"/>
  <c r="H149" i="2"/>
  <c r="G149" i="2"/>
  <c r="F149" i="2"/>
  <c r="E149" i="2"/>
  <c r="D149" i="2"/>
  <c r="D222" i="2" s="1"/>
  <c r="E138" i="2"/>
  <c r="F138" i="2"/>
  <c r="G138" i="2"/>
  <c r="H138" i="2"/>
  <c r="I138" i="2"/>
  <c r="J138" i="2"/>
  <c r="K138" i="2"/>
  <c r="L138" i="2"/>
  <c r="M138" i="2"/>
  <c r="N138" i="2"/>
  <c r="O138" i="2"/>
  <c r="D138" i="2"/>
  <c r="Q219" i="2"/>
  <c r="Q205" i="2"/>
  <c r="Q201" i="2"/>
  <c r="Q197" i="2"/>
  <c r="Q193" i="2"/>
  <c r="Q186" i="2"/>
  <c r="Q185" i="2"/>
  <c r="Q183" i="2"/>
  <c r="Q172" i="2"/>
  <c r="Q157" i="2"/>
  <c r="Q153" i="2"/>
  <c r="Q145" i="2"/>
  <c r="Q144" i="2"/>
  <c r="Q142" i="2"/>
  <c r="Q135" i="2"/>
  <c r="Q132" i="2"/>
  <c r="Q128" i="2"/>
  <c r="Q126" i="2"/>
  <c r="E33" i="2"/>
  <c r="E34" i="2" s="1"/>
  <c r="F33" i="2"/>
  <c r="F34" i="2" s="1"/>
  <c r="G33" i="2"/>
  <c r="G34" i="2" s="1"/>
  <c r="H33" i="2"/>
  <c r="H34" i="2" s="1"/>
  <c r="I33" i="2"/>
  <c r="I34" i="2" s="1"/>
  <c r="J33" i="2"/>
  <c r="J34" i="2" s="1"/>
  <c r="K33" i="2"/>
  <c r="K34" i="2" s="1"/>
  <c r="L33" i="2"/>
  <c r="L34" i="2" s="1"/>
  <c r="M33" i="2"/>
  <c r="M34" i="2" s="1"/>
  <c r="N33" i="2"/>
  <c r="N34" i="2" s="1"/>
  <c r="O33" i="2"/>
  <c r="O34" i="2" s="1"/>
  <c r="D33" i="2"/>
  <c r="D34" i="2" s="1"/>
  <c r="Q108" i="2"/>
  <c r="Q70" i="2"/>
  <c r="Q60" i="2"/>
  <c r="Q31" i="2"/>
  <c r="Q13" i="2"/>
  <c r="Q109" i="2"/>
  <c r="Q106" i="2"/>
  <c r="Q102" i="2"/>
  <c r="Q98" i="2"/>
  <c r="Q94" i="2"/>
  <c r="Q90" i="2"/>
  <c r="Q86" i="2"/>
  <c r="Q74" i="2"/>
  <c r="Q68" i="2"/>
  <c r="Q61" i="2"/>
  <c r="Q58" i="2"/>
  <c r="Q54" i="2"/>
  <c r="Q50" i="2"/>
  <c r="Q46" i="2"/>
  <c r="Q32" i="2"/>
  <c r="Q29" i="2"/>
  <c r="Q25" i="2"/>
  <c r="Q21" i="2"/>
  <c r="Q14" i="2"/>
  <c r="Q11" i="2"/>
  <c r="Q7" i="2"/>
  <c r="Q3" i="2"/>
  <c r="E112" i="2"/>
  <c r="F112" i="2"/>
  <c r="G112" i="2"/>
  <c r="H112" i="2"/>
  <c r="I112" i="2"/>
  <c r="J112" i="2"/>
  <c r="K112" i="2"/>
  <c r="L112" i="2"/>
  <c r="M112" i="2"/>
  <c r="N112" i="2"/>
  <c r="O112" i="2"/>
  <c r="D112" i="2"/>
  <c r="E64" i="2"/>
  <c r="F64" i="2"/>
  <c r="G64" i="2"/>
  <c r="H64" i="2"/>
  <c r="I64" i="2"/>
  <c r="J64" i="2"/>
  <c r="K64" i="2"/>
  <c r="L64" i="2"/>
  <c r="M64" i="2"/>
  <c r="N64" i="2"/>
  <c r="O64" i="2"/>
  <c r="D64" i="2"/>
  <c r="D35" i="2"/>
  <c r="E35" i="2"/>
  <c r="F35" i="2"/>
  <c r="G35" i="2"/>
  <c r="H35" i="2"/>
  <c r="I35" i="2"/>
  <c r="J35" i="2"/>
  <c r="K35" i="2"/>
  <c r="L35" i="2"/>
  <c r="M35" i="2"/>
  <c r="N35" i="2"/>
  <c r="O35" i="2"/>
  <c r="E17" i="2"/>
  <c r="F17" i="2"/>
  <c r="G17" i="2"/>
  <c r="H17" i="2"/>
  <c r="I17" i="2"/>
  <c r="J17" i="2"/>
  <c r="K17" i="2"/>
  <c r="L17" i="2"/>
  <c r="M17" i="2"/>
  <c r="N17" i="2"/>
  <c r="O17" i="2"/>
  <c r="D17" i="2"/>
  <c r="Q179" i="2" l="1"/>
  <c r="Q138" i="2"/>
  <c r="P138" i="2"/>
  <c r="Q149" i="2"/>
  <c r="P149" i="2"/>
  <c r="P112" i="2"/>
  <c r="Q17" i="2"/>
  <c r="Q64" i="2"/>
  <c r="Q35" i="2"/>
  <c r="Q112" i="2"/>
  <c r="P64" i="2"/>
  <c r="P35" i="2"/>
  <c r="P17" i="2"/>
  <c r="O216" i="2" l="1"/>
  <c r="E71" i="2" l="1"/>
  <c r="E77" i="2" s="1"/>
  <c r="F71" i="2"/>
  <c r="F77" i="2" s="1"/>
  <c r="G71" i="2"/>
  <c r="G77" i="2" s="1"/>
  <c r="H71" i="2"/>
  <c r="H77" i="2" s="1"/>
  <c r="I71" i="2"/>
  <c r="I77" i="2" s="1"/>
  <c r="J71" i="2"/>
  <c r="J77" i="2" s="1"/>
  <c r="K71" i="2"/>
  <c r="K77" i="2" s="1"/>
  <c r="L71" i="2"/>
  <c r="L77" i="2" s="1"/>
  <c r="M71" i="2"/>
  <c r="M77" i="2" s="1"/>
  <c r="N71" i="2"/>
  <c r="N77" i="2" s="1"/>
  <c r="O71" i="2"/>
  <c r="O77" i="2" s="1"/>
  <c r="D71" i="2"/>
  <c r="D77" i="2" l="1"/>
  <c r="Q71" i="2"/>
  <c r="L75" i="2"/>
  <c r="N75" i="2"/>
  <c r="M75" i="2"/>
  <c r="K75" i="2"/>
  <c r="J75" i="2"/>
  <c r="E75" i="2"/>
  <c r="F75" i="2"/>
  <c r="G75" i="2"/>
  <c r="H75" i="2"/>
  <c r="I75" i="2"/>
  <c r="D75" i="2"/>
  <c r="D115" i="2" l="1"/>
  <c r="P77" i="2"/>
  <c r="Q77" i="2"/>
  <c r="Q115" i="2" s="1"/>
  <c r="E44" i="2"/>
  <c r="E84" i="2" s="1"/>
  <c r="F44" i="2"/>
  <c r="F84" i="2" s="1"/>
  <c r="G44" i="2"/>
  <c r="G84" i="2" s="1"/>
  <c r="H44" i="2"/>
  <c r="H84" i="2" s="1"/>
  <c r="I44" i="2"/>
  <c r="I84" i="2" s="1"/>
  <c r="J44" i="2"/>
  <c r="J84" i="2" s="1"/>
  <c r="K44" i="2"/>
  <c r="K84" i="2" s="1"/>
  <c r="L44" i="2"/>
  <c r="L84" i="2" s="1"/>
  <c r="M44" i="2"/>
  <c r="M84" i="2" s="1"/>
  <c r="N44" i="2"/>
  <c r="N84" i="2" s="1"/>
  <c r="O44" i="2"/>
  <c r="O84" i="2" s="1"/>
  <c r="P44" i="2"/>
  <c r="P84" i="2" s="1"/>
  <c r="D44" i="2"/>
  <c r="D84" i="2" s="1"/>
  <c r="D126" i="2" l="1"/>
  <c r="D170" i="2" s="1"/>
  <c r="D213" i="2" s="1"/>
  <c r="H126" i="2"/>
  <c r="H170" i="2" s="1"/>
  <c r="H213" i="2" s="1"/>
  <c r="G126" i="2"/>
  <c r="G170" i="2" s="1"/>
  <c r="G213" i="2" s="1"/>
  <c r="F126" i="2"/>
  <c r="F170" i="2" s="1"/>
  <c r="F213" i="2" s="1"/>
  <c r="J126" i="2"/>
  <c r="J170" i="2" s="1"/>
  <c r="J213" i="2" s="1"/>
  <c r="P126" i="2"/>
  <c r="P170" i="2" s="1"/>
  <c r="P213" i="2" s="1"/>
  <c r="N126" i="2"/>
  <c r="N170" i="2" s="1"/>
  <c r="N213" i="2" s="1"/>
  <c r="M126" i="2"/>
  <c r="M170" i="2" s="1"/>
  <c r="M213" i="2" s="1"/>
  <c r="E126" i="2"/>
  <c r="E170" i="2" s="1"/>
  <c r="E213" i="2" s="1"/>
  <c r="I126" i="2"/>
  <c r="I170" i="2" s="1"/>
  <c r="I213" i="2" s="1"/>
  <c r="O126" i="2"/>
  <c r="O170" i="2" s="1"/>
  <c r="O213" i="2" s="1"/>
  <c r="L126" i="2"/>
  <c r="L170" i="2" s="1"/>
  <c r="L213" i="2" s="1"/>
  <c r="K126" i="2"/>
  <c r="K170" i="2" s="1"/>
  <c r="K213" i="2" s="1"/>
  <c r="P70" i="2"/>
  <c r="O69" i="2"/>
  <c r="N69" i="2"/>
  <c r="M69" i="2"/>
  <c r="L69" i="2"/>
  <c r="K69" i="2"/>
  <c r="J69" i="2"/>
  <c r="I69" i="2"/>
  <c r="H69" i="2"/>
  <c r="G69" i="2"/>
  <c r="F69" i="2"/>
  <c r="E69" i="2"/>
  <c r="D69" i="2"/>
  <c r="P68" i="2"/>
  <c r="P69" i="2" l="1"/>
  <c r="E222" i="2" l="1"/>
  <c r="F222" i="2"/>
  <c r="G222" i="2"/>
  <c r="H222" i="2"/>
  <c r="I222" i="2"/>
  <c r="J222" i="2"/>
  <c r="K222" i="2"/>
  <c r="L222" i="2"/>
  <c r="M222" i="2"/>
  <c r="N222" i="2"/>
  <c r="O222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P220" i="2"/>
  <c r="P219" i="2"/>
  <c r="O217" i="2" s="1"/>
  <c r="N216" i="2"/>
  <c r="N217" i="2" s="1"/>
  <c r="M216" i="2"/>
  <c r="M217" i="2" s="1"/>
  <c r="L216" i="2"/>
  <c r="K216" i="2"/>
  <c r="J216" i="2"/>
  <c r="I216" i="2"/>
  <c r="H216" i="2"/>
  <c r="G216" i="2"/>
  <c r="F216" i="2"/>
  <c r="E216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P206" i="2"/>
  <c r="P205" i="2"/>
  <c r="O202" i="2"/>
  <c r="O203" i="2" s="1"/>
  <c r="N202" i="2"/>
  <c r="N203" i="2" s="1"/>
  <c r="M202" i="2"/>
  <c r="M203" i="2" s="1"/>
  <c r="L202" i="2"/>
  <c r="L203" i="2" s="1"/>
  <c r="K202" i="2"/>
  <c r="K203" i="2" s="1"/>
  <c r="J202" i="2"/>
  <c r="J203" i="2" s="1"/>
  <c r="I202" i="2"/>
  <c r="I203" i="2" s="1"/>
  <c r="H202" i="2"/>
  <c r="H203" i="2" s="1"/>
  <c r="G202" i="2"/>
  <c r="G203" i="2" s="1"/>
  <c r="F202" i="2"/>
  <c r="F203" i="2" s="1"/>
  <c r="E202" i="2"/>
  <c r="E203" i="2" s="1"/>
  <c r="D202" i="2"/>
  <c r="D203" i="2" s="1"/>
  <c r="P201" i="2"/>
  <c r="O198" i="2"/>
  <c r="O199" i="2" s="1"/>
  <c r="N198" i="2"/>
  <c r="N199" i="2" s="1"/>
  <c r="M198" i="2"/>
  <c r="M199" i="2" s="1"/>
  <c r="L198" i="2"/>
  <c r="L199" i="2" s="1"/>
  <c r="K198" i="2"/>
  <c r="K199" i="2" s="1"/>
  <c r="J198" i="2"/>
  <c r="J199" i="2" s="1"/>
  <c r="I198" i="2"/>
  <c r="I199" i="2" s="1"/>
  <c r="H198" i="2"/>
  <c r="H199" i="2" s="1"/>
  <c r="G198" i="2"/>
  <c r="G199" i="2" s="1"/>
  <c r="F198" i="2"/>
  <c r="F199" i="2" s="1"/>
  <c r="E198" i="2"/>
  <c r="E199" i="2" s="1"/>
  <c r="D198" i="2"/>
  <c r="D199" i="2" s="1"/>
  <c r="P197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P194" i="2"/>
  <c r="P193" i="2"/>
  <c r="O188" i="2"/>
  <c r="O191" i="2" s="1"/>
  <c r="O190" i="2" s="1"/>
  <c r="N188" i="2"/>
  <c r="N191" i="2" s="1"/>
  <c r="N190" i="2" s="1"/>
  <c r="M188" i="2"/>
  <c r="M191" i="2" s="1"/>
  <c r="M190" i="2" s="1"/>
  <c r="L188" i="2"/>
  <c r="L191" i="2" s="1"/>
  <c r="L190" i="2" s="1"/>
  <c r="K188" i="2"/>
  <c r="K191" i="2" s="1"/>
  <c r="K190" i="2" s="1"/>
  <c r="J188" i="2"/>
  <c r="J191" i="2" s="1"/>
  <c r="J190" i="2" s="1"/>
  <c r="I188" i="2"/>
  <c r="I191" i="2" s="1"/>
  <c r="I190" i="2" s="1"/>
  <c r="H188" i="2"/>
  <c r="H191" i="2" s="1"/>
  <c r="H190" i="2" s="1"/>
  <c r="G188" i="2"/>
  <c r="G191" i="2" s="1"/>
  <c r="G190" i="2" s="1"/>
  <c r="F188" i="2"/>
  <c r="F191" i="2" s="1"/>
  <c r="F190" i="2" s="1"/>
  <c r="E188" i="2"/>
  <c r="E191" i="2" s="1"/>
  <c r="E190" i="2" s="1"/>
  <c r="D188" i="2"/>
  <c r="P187" i="2"/>
  <c r="P186" i="2"/>
  <c r="P185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P183" i="2"/>
  <c r="P176" i="2"/>
  <c r="P175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P173" i="2"/>
  <c r="P172" i="2"/>
  <c r="P157" i="2"/>
  <c r="O154" i="2"/>
  <c r="O155" i="2" s="1"/>
  <c r="N154" i="2"/>
  <c r="N155" i="2" s="1"/>
  <c r="M154" i="2"/>
  <c r="M155" i="2" s="1"/>
  <c r="L154" i="2"/>
  <c r="L155" i="2" s="1"/>
  <c r="K154" i="2"/>
  <c r="K155" i="2" s="1"/>
  <c r="J154" i="2"/>
  <c r="J155" i="2" s="1"/>
  <c r="I154" i="2"/>
  <c r="I155" i="2" s="1"/>
  <c r="H154" i="2"/>
  <c r="H155" i="2" s="1"/>
  <c r="G154" i="2"/>
  <c r="G155" i="2" s="1"/>
  <c r="F154" i="2"/>
  <c r="F155" i="2" s="1"/>
  <c r="E154" i="2"/>
  <c r="E155" i="2" s="1"/>
  <c r="D154" i="2"/>
  <c r="D155" i="2" s="1"/>
  <c r="P153" i="2"/>
  <c r="O151" i="2"/>
  <c r="O150" i="2" s="1"/>
  <c r="N151" i="2"/>
  <c r="N150" i="2" s="1"/>
  <c r="M151" i="2"/>
  <c r="M150" i="2" s="1"/>
  <c r="L151" i="2"/>
  <c r="L150" i="2" s="1"/>
  <c r="K151" i="2"/>
  <c r="K150" i="2" s="1"/>
  <c r="J151" i="2"/>
  <c r="J150" i="2" s="1"/>
  <c r="I151" i="2"/>
  <c r="I150" i="2" s="1"/>
  <c r="H151" i="2"/>
  <c r="H150" i="2" s="1"/>
  <c r="G151" i="2"/>
  <c r="G150" i="2" s="1"/>
  <c r="F151" i="2"/>
  <c r="F150" i="2" s="1"/>
  <c r="E151" i="2"/>
  <c r="E150" i="2" s="1"/>
  <c r="P145" i="2"/>
  <c r="P144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P142" i="2"/>
  <c r="O136" i="2"/>
  <c r="O137" i="2" s="1"/>
  <c r="N136" i="2"/>
  <c r="N137" i="2" s="1"/>
  <c r="M136" i="2"/>
  <c r="M137" i="2" s="1"/>
  <c r="L136" i="2"/>
  <c r="L137" i="2" s="1"/>
  <c r="K136" i="2"/>
  <c r="K137" i="2" s="1"/>
  <c r="J136" i="2"/>
  <c r="J137" i="2" s="1"/>
  <c r="I136" i="2"/>
  <c r="I137" i="2" s="1"/>
  <c r="H136" i="2"/>
  <c r="H137" i="2" s="1"/>
  <c r="G136" i="2"/>
  <c r="G137" i="2" s="1"/>
  <c r="F136" i="2"/>
  <c r="F137" i="2" s="1"/>
  <c r="E136" i="2"/>
  <c r="E137" i="2" s="1"/>
  <c r="D136" i="2"/>
  <c r="D137" i="2" s="1"/>
  <c r="P135" i="2"/>
  <c r="O133" i="2"/>
  <c r="O134" i="2" s="1"/>
  <c r="N133" i="2"/>
  <c r="N134" i="2" s="1"/>
  <c r="M133" i="2"/>
  <c r="M134" i="2" s="1"/>
  <c r="L133" i="2"/>
  <c r="L134" i="2" s="1"/>
  <c r="K133" i="2"/>
  <c r="K134" i="2" s="1"/>
  <c r="J133" i="2"/>
  <c r="J134" i="2" s="1"/>
  <c r="I133" i="2"/>
  <c r="I134" i="2" s="1"/>
  <c r="H133" i="2"/>
  <c r="H134" i="2" s="1"/>
  <c r="G133" i="2"/>
  <c r="G134" i="2" s="1"/>
  <c r="F133" i="2"/>
  <c r="F134" i="2" s="1"/>
  <c r="E133" i="2"/>
  <c r="E134" i="2" s="1"/>
  <c r="D133" i="2"/>
  <c r="D134" i="2" s="1"/>
  <c r="P132" i="2"/>
  <c r="O129" i="2"/>
  <c r="O130" i="2" s="1"/>
  <c r="N129" i="2"/>
  <c r="N130" i="2" s="1"/>
  <c r="M129" i="2"/>
  <c r="M130" i="2" s="1"/>
  <c r="L129" i="2"/>
  <c r="L130" i="2" s="1"/>
  <c r="K129" i="2"/>
  <c r="K130" i="2" s="1"/>
  <c r="J129" i="2"/>
  <c r="J130" i="2" s="1"/>
  <c r="I129" i="2"/>
  <c r="I130" i="2" s="1"/>
  <c r="H129" i="2"/>
  <c r="H130" i="2" s="1"/>
  <c r="G129" i="2"/>
  <c r="G130" i="2" s="1"/>
  <c r="F129" i="2"/>
  <c r="F130" i="2" s="1"/>
  <c r="E129" i="2"/>
  <c r="E130" i="2" s="1"/>
  <c r="D129" i="2"/>
  <c r="D130" i="2" s="1"/>
  <c r="P128" i="2"/>
  <c r="P222" i="2" l="1"/>
  <c r="P207" i="2"/>
  <c r="P221" i="2"/>
  <c r="Q137" i="2"/>
  <c r="Q155" i="2"/>
  <c r="D216" i="2"/>
  <c r="Q199" i="2"/>
  <c r="Q134" i="2"/>
  <c r="D151" i="2"/>
  <c r="Q148" i="2"/>
  <c r="Q174" i="2"/>
  <c r="Q195" i="2"/>
  <c r="Q207" i="2"/>
  <c r="D191" i="2"/>
  <c r="Q188" i="2"/>
  <c r="Q203" i="2"/>
  <c r="Q130" i="2"/>
  <c r="Q221" i="2"/>
  <c r="F217" i="2"/>
  <c r="P195" i="2"/>
  <c r="F140" i="2"/>
  <c r="F139" i="2" s="1"/>
  <c r="L181" i="2"/>
  <c r="L180" i="2" s="1"/>
  <c r="N140" i="2"/>
  <c r="N139" i="2" s="1"/>
  <c r="P143" i="2"/>
  <c r="O140" i="2"/>
  <c r="O139" i="2" s="1"/>
  <c r="J140" i="2"/>
  <c r="J139" i="2" s="1"/>
  <c r="P137" i="2"/>
  <c r="P155" i="2"/>
  <c r="H140" i="2"/>
  <c r="H139" i="2" s="1"/>
  <c r="P184" i="2"/>
  <c r="P202" i="2"/>
  <c r="P203" i="2" s="1"/>
  <c r="P130" i="2"/>
  <c r="I140" i="2"/>
  <c r="I139" i="2" s="1"/>
  <c r="I181" i="2"/>
  <c r="I180" i="2" s="1"/>
  <c r="G217" i="2"/>
  <c r="K217" i="2" s="1"/>
  <c r="J217" i="2"/>
  <c r="P198" i="2"/>
  <c r="P199" i="2" s="1"/>
  <c r="P188" i="2"/>
  <c r="G181" i="2"/>
  <c r="G180" i="2" s="1"/>
  <c r="O181" i="2"/>
  <c r="E181" i="2"/>
  <c r="E180" i="2" s="1"/>
  <c r="J181" i="2"/>
  <c r="J180" i="2" s="1"/>
  <c r="M181" i="2"/>
  <c r="K181" i="2"/>
  <c r="K180" i="2" s="1"/>
  <c r="H181" i="2"/>
  <c r="H180" i="2" s="1"/>
  <c r="F181" i="2"/>
  <c r="F180" i="2" s="1"/>
  <c r="N181" i="2"/>
  <c r="P174" i="2"/>
  <c r="D217" i="2"/>
  <c r="H217" i="2" s="1"/>
  <c r="L217" i="2" s="1"/>
  <c r="P148" i="2"/>
  <c r="K140" i="2"/>
  <c r="K139" i="2" s="1"/>
  <c r="D140" i="2"/>
  <c r="L140" i="2"/>
  <c r="L139" i="2" s="1"/>
  <c r="E140" i="2"/>
  <c r="E139" i="2" s="1"/>
  <c r="M140" i="2"/>
  <c r="M139" i="2" s="1"/>
  <c r="P134" i="2"/>
  <c r="G140" i="2"/>
  <c r="G139" i="2" s="1"/>
  <c r="Q191" i="2" l="1"/>
  <c r="D190" i="2"/>
  <c r="P190" i="2" s="1"/>
  <c r="P191" i="2"/>
  <c r="N223" i="2"/>
  <c r="N224" i="2" s="1"/>
  <c r="N180" i="2"/>
  <c r="E217" i="2"/>
  <c r="O180" i="2"/>
  <c r="I217" i="2"/>
  <c r="M180" i="2"/>
  <c r="P151" i="2"/>
  <c r="Q151" i="2"/>
  <c r="D150" i="2"/>
  <c r="P150" i="2" s="1"/>
  <c r="D181" i="2"/>
  <c r="Q178" i="2"/>
  <c r="Q140" i="2"/>
  <c r="D139" i="2"/>
  <c r="P139" i="2" s="1"/>
  <c r="P140" i="2"/>
  <c r="Q159" i="2"/>
  <c r="H223" i="2"/>
  <c r="H224" i="2" s="1"/>
  <c r="F223" i="2"/>
  <c r="F224" i="2" s="1"/>
  <c r="L223" i="2"/>
  <c r="L224" i="2" s="1"/>
  <c r="J223" i="2"/>
  <c r="J224" i="2" s="1"/>
  <c r="I223" i="2"/>
  <c r="I224" i="2" s="1"/>
  <c r="E223" i="2"/>
  <c r="E224" i="2" s="1"/>
  <c r="M223" i="2"/>
  <c r="M224" i="2" s="1"/>
  <c r="K223" i="2"/>
  <c r="K224" i="2" s="1"/>
  <c r="P217" i="2"/>
  <c r="P178" i="2"/>
  <c r="G223" i="2"/>
  <c r="G224" i="2" s="1"/>
  <c r="O223" i="2"/>
  <c r="O224" i="2" s="1"/>
  <c r="P159" i="2"/>
  <c r="D223" i="2"/>
  <c r="O91" i="2"/>
  <c r="O92" i="2" s="1"/>
  <c r="N91" i="2"/>
  <c r="N92" i="2" s="1"/>
  <c r="M91" i="2"/>
  <c r="M92" i="2" s="1"/>
  <c r="L91" i="2"/>
  <c r="L92" i="2" s="1"/>
  <c r="K91" i="2"/>
  <c r="K92" i="2" s="1"/>
  <c r="J91" i="2"/>
  <c r="J92" i="2" s="1"/>
  <c r="I91" i="2"/>
  <c r="I92" i="2" s="1"/>
  <c r="H91" i="2"/>
  <c r="H92" i="2" s="1"/>
  <c r="G91" i="2"/>
  <c r="G92" i="2" s="1"/>
  <c r="F91" i="2"/>
  <c r="F92" i="2" s="1"/>
  <c r="E91" i="2"/>
  <c r="E92" i="2" s="1"/>
  <c r="D91" i="2"/>
  <c r="D92" i="2" s="1"/>
  <c r="O55" i="2"/>
  <c r="O56" i="2" s="1"/>
  <c r="N55" i="2"/>
  <c r="N56" i="2" s="1"/>
  <c r="M55" i="2"/>
  <c r="M56" i="2" s="1"/>
  <c r="L55" i="2"/>
  <c r="L56" i="2" s="1"/>
  <c r="K55" i="2"/>
  <c r="K56" i="2" s="1"/>
  <c r="J55" i="2"/>
  <c r="J56" i="2" s="1"/>
  <c r="I55" i="2"/>
  <c r="I56" i="2" s="1"/>
  <c r="H55" i="2"/>
  <c r="H56" i="2" s="1"/>
  <c r="G55" i="2"/>
  <c r="G56" i="2" s="1"/>
  <c r="F55" i="2"/>
  <c r="F56" i="2" s="1"/>
  <c r="E55" i="2"/>
  <c r="E56" i="2" s="1"/>
  <c r="D55" i="2"/>
  <c r="D56" i="2" s="1"/>
  <c r="D224" i="2" l="1"/>
  <c r="P223" i="2"/>
  <c r="P224" i="2" s="1"/>
  <c r="D180" i="2"/>
  <c r="P180" i="2" s="1"/>
  <c r="Q181" i="2"/>
  <c r="P181" i="2"/>
  <c r="Q56" i="2"/>
  <c r="Q92" i="2"/>
  <c r="M37" i="2"/>
  <c r="M36" i="2" s="1"/>
  <c r="G37" i="2"/>
  <c r="G36" i="2" s="1"/>
  <c r="E37" i="2"/>
  <c r="E36" i="2" s="1"/>
  <c r="O37" i="2"/>
  <c r="O36" i="2" s="1"/>
  <c r="P92" i="2"/>
  <c r="K37" i="2"/>
  <c r="K36" i="2" s="1"/>
  <c r="I37" i="2"/>
  <c r="I36" i="2" s="1"/>
  <c r="N37" i="2"/>
  <c r="N36" i="2" s="1"/>
  <c r="J37" i="2"/>
  <c r="J36" i="2" s="1"/>
  <c r="F37" i="2"/>
  <c r="F36" i="2" s="1"/>
  <c r="L37" i="2"/>
  <c r="L36" i="2" s="1"/>
  <c r="H37" i="2"/>
  <c r="H36" i="2" s="1"/>
  <c r="P56" i="2"/>
  <c r="D37" i="2" l="1"/>
  <c r="Q37" i="2" s="1"/>
  <c r="Q34" i="2"/>
  <c r="D73" i="2"/>
  <c r="D36" i="2" l="1"/>
  <c r="P36" i="2" s="1"/>
  <c r="E73" i="2"/>
  <c r="F73" i="2"/>
  <c r="G73" i="2"/>
  <c r="H73" i="2"/>
  <c r="I73" i="2"/>
  <c r="J73" i="2"/>
  <c r="K73" i="2"/>
  <c r="L73" i="2"/>
  <c r="M73" i="2"/>
  <c r="N73" i="2"/>
  <c r="O73" i="2"/>
  <c r="E30" i="2"/>
  <c r="Q73" i="2" l="1"/>
  <c r="D26" i="2"/>
  <c r="D27" i="2" s="1"/>
  <c r="O26" i="2"/>
  <c r="O27" i="2" s="1"/>
  <c r="N26" i="2"/>
  <c r="N27" i="2" s="1"/>
  <c r="M26" i="2"/>
  <c r="M27" i="2" s="1"/>
  <c r="L26" i="2"/>
  <c r="L27" i="2" s="1"/>
  <c r="K26" i="2"/>
  <c r="K27" i="2" s="1"/>
  <c r="J26" i="2"/>
  <c r="J27" i="2" s="1"/>
  <c r="I26" i="2"/>
  <c r="I27" i="2" s="1"/>
  <c r="H26" i="2"/>
  <c r="H27" i="2" s="1"/>
  <c r="G26" i="2"/>
  <c r="G27" i="2" s="1"/>
  <c r="F26" i="2"/>
  <c r="F27" i="2" s="1"/>
  <c r="E26" i="2"/>
  <c r="E27" i="2" s="1"/>
  <c r="P25" i="2"/>
  <c r="Q27" i="2" l="1"/>
  <c r="P26" i="2"/>
  <c r="P27" i="2" s="1"/>
  <c r="D51" i="2" l="1"/>
  <c r="D4" i="2"/>
  <c r="D5" i="2" s="1"/>
  <c r="E62" i="2" l="1"/>
  <c r="E63" i="2" s="1"/>
  <c r="E66" i="2" s="1"/>
  <c r="E65" i="2" s="1"/>
  <c r="F62" i="2"/>
  <c r="F63" i="2" s="1"/>
  <c r="F66" i="2" s="1"/>
  <c r="F65" i="2" s="1"/>
  <c r="G62" i="2"/>
  <c r="G63" i="2" s="1"/>
  <c r="G66" i="2" s="1"/>
  <c r="G65" i="2" s="1"/>
  <c r="H62" i="2"/>
  <c r="H63" i="2" s="1"/>
  <c r="H66" i="2" s="1"/>
  <c r="H65" i="2" s="1"/>
  <c r="I62" i="2"/>
  <c r="I63" i="2" s="1"/>
  <c r="I66" i="2" s="1"/>
  <c r="I65" i="2" s="1"/>
  <c r="J62" i="2"/>
  <c r="J63" i="2" s="1"/>
  <c r="J66" i="2" s="1"/>
  <c r="J65" i="2" s="1"/>
  <c r="K62" i="2"/>
  <c r="K63" i="2" s="1"/>
  <c r="K66" i="2" s="1"/>
  <c r="K65" i="2" s="1"/>
  <c r="L62" i="2"/>
  <c r="L63" i="2" s="1"/>
  <c r="L66" i="2" s="1"/>
  <c r="L65" i="2" s="1"/>
  <c r="M62" i="2"/>
  <c r="M63" i="2" s="1"/>
  <c r="M66" i="2" s="1"/>
  <c r="M65" i="2" s="1"/>
  <c r="N62" i="2"/>
  <c r="N63" i="2" s="1"/>
  <c r="N66" i="2" s="1"/>
  <c r="N65" i="2" s="1"/>
  <c r="O62" i="2"/>
  <c r="O63" i="2" s="1"/>
  <c r="O66" i="2" s="1"/>
  <c r="O65" i="2" s="1"/>
  <c r="D62" i="2"/>
  <c r="D63" i="2" s="1"/>
  <c r="E8" i="2"/>
  <c r="E9" i="2" s="1"/>
  <c r="F8" i="2"/>
  <c r="F9" i="2" s="1"/>
  <c r="G8" i="2"/>
  <c r="G9" i="2" s="1"/>
  <c r="H8" i="2"/>
  <c r="H9" i="2" s="1"/>
  <c r="I8" i="2"/>
  <c r="I9" i="2" s="1"/>
  <c r="J8" i="2"/>
  <c r="J9" i="2" s="1"/>
  <c r="K8" i="2"/>
  <c r="K9" i="2" s="1"/>
  <c r="L8" i="2"/>
  <c r="L9" i="2" s="1"/>
  <c r="M8" i="2"/>
  <c r="M9" i="2" s="1"/>
  <c r="N8" i="2"/>
  <c r="N9" i="2" s="1"/>
  <c r="O8" i="2"/>
  <c r="O9" i="2" s="1"/>
  <c r="D8" i="2"/>
  <c r="D9" i="2" s="1"/>
  <c r="E4" i="2"/>
  <c r="E5" i="2" s="1"/>
  <c r="F4" i="2"/>
  <c r="F5" i="2" s="1"/>
  <c r="G4" i="2"/>
  <c r="G5" i="2" s="1"/>
  <c r="H4" i="2"/>
  <c r="H5" i="2" s="1"/>
  <c r="I4" i="2"/>
  <c r="I5" i="2" s="1"/>
  <c r="J4" i="2"/>
  <c r="J5" i="2" s="1"/>
  <c r="K4" i="2"/>
  <c r="K5" i="2" s="1"/>
  <c r="L4" i="2"/>
  <c r="L5" i="2" s="1"/>
  <c r="M4" i="2"/>
  <c r="M5" i="2" s="1"/>
  <c r="N4" i="2"/>
  <c r="N5" i="2" s="1"/>
  <c r="O4" i="2"/>
  <c r="O5" i="2" s="1"/>
  <c r="Q5" i="2" l="1"/>
  <c r="D66" i="2"/>
  <c r="Q63" i="2"/>
  <c r="Q9" i="2"/>
  <c r="P63" i="2"/>
  <c r="P5" i="2"/>
  <c r="Q66" i="2" l="1"/>
  <c r="D65" i="2"/>
  <c r="P65" i="2" s="1"/>
  <c r="P66" i="2"/>
  <c r="J115" i="2"/>
  <c r="O110" i="2"/>
  <c r="O111" i="2" s="1"/>
  <c r="O114" i="2" s="1"/>
  <c r="O113" i="2" s="1"/>
  <c r="N110" i="2"/>
  <c r="N111" i="2" s="1"/>
  <c r="N114" i="2" s="1"/>
  <c r="N113" i="2" s="1"/>
  <c r="M110" i="2"/>
  <c r="M111" i="2" s="1"/>
  <c r="M114" i="2" s="1"/>
  <c r="M113" i="2" s="1"/>
  <c r="L110" i="2"/>
  <c r="L111" i="2" s="1"/>
  <c r="L114" i="2" s="1"/>
  <c r="L113" i="2" s="1"/>
  <c r="K110" i="2"/>
  <c r="K111" i="2" s="1"/>
  <c r="K114" i="2" s="1"/>
  <c r="K113" i="2" s="1"/>
  <c r="J110" i="2"/>
  <c r="J111" i="2" s="1"/>
  <c r="J114" i="2" s="1"/>
  <c r="J113" i="2" s="1"/>
  <c r="I110" i="2"/>
  <c r="I111" i="2" s="1"/>
  <c r="I114" i="2" s="1"/>
  <c r="I113" i="2" s="1"/>
  <c r="H110" i="2"/>
  <c r="H111" i="2" s="1"/>
  <c r="H114" i="2" s="1"/>
  <c r="H113" i="2" s="1"/>
  <c r="G110" i="2"/>
  <c r="G111" i="2" s="1"/>
  <c r="G114" i="2" s="1"/>
  <c r="G113" i="2" s="1"/>
  <c r="F110" i="2"/>
  <c r="F111" i="2" s="1"/>
  <c r="F114" i="2" s="1"/>
  <c r="F113" i="2" s="1"/>
  <c r="E110" i="2"/>
  <c r="E111" i="2" s="1"/>
  <c r="E114" i="2" s="1"/>
  <c r="E113" i="2" s="1"/>
  <c r="D110" i="2"/>
  <c r="D111" i="2" s="1"/>
  <c r="P109" i="2"/>
  <c r="P108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P106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P103" i="2"/>
  <c r="P102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P99" i="2"/>
  <c r="P98" i="2"/>
  <c r="O96" i="2"/>
  <c r="N96" i="2"/>
  <c r="M96" i="2"/>
  <c r="L96" i="2"/>
  <c r="K96" i="2"/>
  <c r="J96" i="2"/>
  <c r="I96" i="2"/>
  <c r="H96" i="2"/>
  <c r="G96" i="2"/>
  <c r="F96" i="2"/>
  <c r="E96" i="2"/>
  <c r="D96" i="2"/>
  <c r="P95" i="2"/>
  <c r="P94" i="2"/>
  <c r="P90" i="2"/>
  <c r="O88" i="2"/>
  <c r="N88" i="2"/>
  <c r="M88" i="2"/>
  <c r="L88" i="2"/>
  <c r="K88" i="2"/>
  <c r="J88" i="2"/>
  <c r="I88" i="2"/>
  <c r="H88" i="2"/>
  <c r="G88" i="2"/>
  <c r="F88" i="2"/>
  <c r="E88" i="2"/>
  <c r="D88" i="2"/>
  <c r="P87" i="2"/>
  <c r="P86" i="2"/>
  <c r="O115" i="2"/>
  <c r="N115" i="2"/>
  <c r="M115" i="2"/>
  <c r="L115" i="2"/>
  <c r="K115" i="2"/>
  <c r="I115" i="2"/>
  <c r="H115" i="2"/>
  <c r="G115" i="2"/>
  <c r="F115" i="2"/>
  <c r="E115" i="2"/>
  <c r="P73" i="2"/>
  <c r="P71" i="2"/>
  <c r="P61" i="2"/>
  <c r="P60" i="2"/>
  <c r="O59" i="2"/>
  <c r="N59" i="2"/>
  <c r="M59" i="2"/>
  <c r="L59" i="2"/>
  <c r="K59" i="2"/>
  <c r="J59" i="2"/>
  <c r="I59" i="2"/>
  <c r="H59" i="2"/>
  <c r="G59" i="2"/>
  <c r="F59" i="2"/>
  <c r="E59" i="2"/>
  <c r="D59" i="2"/>
  <c r="P58" i="2"/>
  <c r="P54" i="2"/>
  <c r="D52" i="2"/>
  <c r="O51" i="2"/>
  <c r="O52" i="2" s="1"/>
  <c r="N51" i="2"/>
  <c r="N52" i="2" s="1"/>
  <c r="M51" i="2"/>
  <c r="M52" i="2" s="1"/>
  <c r="L51" i="2"/>
  <c r="L52" i="2" s="1"/>
  <c r="K51" i="2"/>
  <c r="K52" i="2" s="1"/>
  <c r="J51" i="2"/>
  <c r="J52" i="2" s="1"/>
  <c r="I51" i="2"/>
  <c r="I52" i="2" s="1"/>
  <c r="H51" i="2"/>
  <c r="H52" i="2" s="1"/>
  <c r="G51" i="2"/>
  <c r="G52" i="2" s="1"/>
  <c r="F51" i="2"/>
  <c r="F52" i="2" s="1"/>
  <c r="E51" i="2"/>
  <c r="E52" i="2" s="1"/>
  <c r="P50" i="2"/>
  <c r="O48" i="2"/>
  <c r="N48" i="2"/>
  <c r="M48" i="2"/>
  <c r="L48" i="2"/>
  <c r="K48" i="2"/>
  <c r="J48" i="2"/>
  <c r="I48" i="2"/>
  <c r="H48" i="2"/>
  <c r="G48" i="2"/>
  <c r="F48" i="2"/>
  <c r="E48" i="2"/>
  <c r="D48" i="2"/>
  <c r="P47" i="2"/>
  <c r="P46" i="2"/>
  <c r="P32" i="2"/>
  <c r="P31" i="2"/>
  <c r="O30" i="2"/>
  <c r="N30" i="2"/>
  <c r="M30" i="2"/>
  <c r="L30" i="2"/>
  <c r="K30" i="2"/>
  <c r="J30" i="2"/>
  <c r="I30" i="2"/>
  <c r="H30" i="2"/>
  <c r="G30" i="2"/>
  <c r="F30" i="2"/>
  <c r="D30" i="2"/>
  <c r="P29" i="2"/>
  <c r="Q111" i="2" l="1"/>
  <c r="Q96" i="2"/>
  <c r="Q88" i="2"/>
  <c r="Q48" i="2"/>
  <c r="Q52" i="2"/>
  <c r="Q104" i="2"/>
  <c r="Q100" i="2"/>
  <c r="P48" i="2"/>
  <c r="P96" i="2"/>
  <c r="P104" i="2"/>
  <c r="P115" i="2"/>
  <c r="P107" i="2"/>
  <c r="D114" i="2"/>
  <c r="P111" i="2"/>
  <c r="P88" i="2"/>
  <c r="P100" i="2"/>
  <c r="P74" i="2"/>
  <c r="P72" i="2"/>
  <c r="P59" i="2"/>
  <c r="P51" i="2"/>
  <c r="P52" i="2" s="1"/>
  <c r="P30" i="2"/>
  <c r="P34" i="2"/>
  <c r="P37" i="2" s="1"/>
  <c r="P114" i="2" l="1"/>
  <c r="Q114" i="2"/>
  <c r="D113" i="2"/>
  <c r="P113" i="2" s="1"/>
  <c r="E22" i="2"/>
  <c r="F22" i="2"/>
  <c r="G22" i="2"/>
  <c r="H22" i="2"/>
  <c r="I22" i="2"/>
  <c r="J22" i="2"/>
  <c r="K22" i="2"/>
  <c r="L22" i="2"/>
  <c r="M22" i="2"/>
  <c r="N22" i="2"/>
  <c r="O22" i="2"/>
  <c r="D22" i="2"/>
  <c r="O23" i="2" l="1"/>
  <c r="N23" i="2"/>
  <c r="M23" i="2"/>
  <c r="L23" i="2"/>
  <c r="K23" i="2"/>
  <c r="J23" i="2"/>
  <c r="I23" i="2"/>
  <c r="H23" i="2"/>
  <c r="G23" i="2"/>
  <c r="F23" i="2"/>
  <c r="E23" i="2"/>
  <c r="D23" i="2"/>
  <c r="P22" i="2"/>
  <c r="P21" i="2"/>
  <c r="Q23" i="2" l="1"/>
  <c r="P23" i="2"/>
  <c r="O15" i="2" l="1"/>
  <c r="O16" i="2" s="1"/>
  <c r="N15" i="2"/>
  <c r="N16" i="2" s="1"/>
  <c r="M15" i="2"/>
  <c r="M16" i="2" s="1"/>
  <c r="L15" i="2"/>
  <c r="L16" i="2" s="1"/>
  <c r="K15" i="2"/>
  <c r="K16" i="2" s="1"/>
  <c r="J15" i="2"/>
  <c r="J16" i="2" s="1"/>
  <c r="I15" i="2"/>
  <c r="I16" i="2" s="1"/>
  <c r="H15" i="2"/>
  <c r="H16" i="2" s="1"/>
  <c r="G15" i="2"/>
  <c r="G16" i="2" s="1"/>
  <c r="F15" i="2"/>
  <c r="F16" i="2" s="1"/>
  <c r="E15" i="2"/>
  <c r="E16" i="2" s="1"/>
  <c r="D15" i="2"/>
  <c r="D16" i="2" s="1"/>
  <c r="P14" i="2"/>
  <c r="P13" i="2"/>
  <c r="O12" i="2"/>
  <c r="N12" i="2"/>
  <c r="M12" i="2"/>
  <c r="L12" i="2"/>
  <c r="K12" i="2"/>
  <c r="J12" i="2"/>
  <c r="I12" i="2"/>
  <c r="H12" i="2"/>
  <c r="G12" i="2"/>
  <c r="F12" i="2"/>
  <c r="E12" i="2"/>
  <c r="D12" i="2"/>
  <c r="P11" i="2"/>
  <c r="P7" i="2"/>
  <c r="P3" i="2"/>
  <c r="A3" i="2"/>
  <c r="Q16" i="2" l="1"/>
  <c r="H19" i="2"/>
  <c r="H18" i="2" s="1"/>
  <c r="I19" i="2"/>
  <c r="I18" i="2" s="1"/>
  <c r="D19" i="2"/>
  <c r="K19" i="2"/>
  <c r="K18" i="2" s="1"/>
  <c r="M19" i="2"/>
  <c r="M18" i="2" s="1"/>
  <c r="L19" i="2"/>
  <c r="L18" i="2" s="1"/>
  <c r="N19" i="2"/>
  <c r="N18" i="2" s="1"/>
  <c r="J19" i="2"/>
  <c r="J18" i="2" s="1"/>
  <c r="E19" i="2"/>
  <c r="E18" i="2" s="1"/>
  <c r="F19" i="2"/>
  <c r="F18" i="2" s="1"/>
  <c r="G19" i="2"/>
  <c r="G18" i="2" s="1"/>
  <c r="O19" i="2"/>
  <c r="O18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P12" i="2"/>
  <c r="P16" i="2"/>
  <c r="Q19" i="2" l="1"/>
  <c r="P19" i="2"/>
  <c r="D18" i="2"/>
  <c r="P18" i="2" s="1"/>
  <c r="A27" i="2"/>
  <c r="A28" i="2" s="1"/>
  <c r="P9" i="2"/>
  <c r="A29" i="2" l="1"/>
  <c r="A30" i="2" s="1"/>
  <c r="A31" i="2" s="1"/>
  <c r="A32" i="2" s="1"/>
  <c r="A33" i="2" s="1"/>
  <c r="A34" i="2" s="1"/>
  <c r="A35" i="2" s="1"/>
  <c r="A36" i="2" s="1"/>
  <c r="A37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l="1"/>
  <c r="A68" i="2" s="1"/>
  <c r="A69" i="2" s="1"/>
  <c r="A70" i="2" s="1"/>
  <c r="D76" i="2"/>
  <c r="P75" i="2"/>
  <c r="E76" i="2"/>
  <c r="F76" i="2"/>
  <c r="G76" i="2"/>
  <c r="H76" i="2"/>
  <c r="H79" i="2" s="1"/>
  <c r="H78" i="2" s="1"/>
  <c r="I76" i="2"/>
  <c r="J76" i="2"/>
  <c r="K76" i="2"/>
  <c r="L76" i="2"/>
  <c r="M76" i="2"/>
  <c r="N76" i="2"/>
  <c r="O76" i="2"/>
  <c r="H116" i="2"/>
  <c r="H117" i="2" s="1"/>
  <c r="D79" i="2" l="1"/>
  <c r="Q76" i="2"/>
  <c r="A71" i="2"/>
  <c r="A72" i="2" s="1"/>
  <c r="A73" i="2" s="1"/>
  <c r="A74" i="2" s="1"/>
  <c r="A75" i="2" s="1"/>
  <c r="A76" i="2" s="1"/>
  <c r="A77" i="2" s="1"/>
  <c r="O79" i="2"/>
  <c r="K79" i="2"/>
  <c r="G79" i="2"/>
  <c r="L79" i="2"/>
  <c r="N79" i="2"/>
  <c r="J79" i="2"/>
  <c r="F79" i="2"/>
  <c r="M79" i="2"/>
  <c r="I79" i="2"/>
  <c r="E79" i="2"/>
  <c r="E78" i="2" s="1"/>
  <c r="D116" i="2"/>
  <c r="P76" i="2"/>
  <c r="L116" i="2" l="1"/>
  <c r="L117" i="2" s="1"/>
  <c r="L78" i="2"/>
  <c r="G116" i="2"/>
  <c r="G117" i="2" s="1"/>
  <c r="G78" i="2"/>
  <c r="O116" i="2"/>
  <c r="O117" i="2" s="1"/>
  <c r="O78" i="2"/>
  <c r="K116" i="2"/>
  <c r="K117" i="2" s="1"/>
  <c r="K78" i="2"/>
  <c r="I116" i="2"/>
  <c r="I117" i="2" s="1"/>
  <c r="I78" i="2"/>
  <c r="M116" i="2"/>
  <c r="M117" i="2" s="1"/>
  <c r="M78" i="2"/>
  <c r="N116" i="2"/>
  <c r="N117" i="2" s="1"/>
  <c r="N78" i="2"/>
  <c r="F116" i="2"/>
  <c r="F117" i="2" s="1"/>
  <c r="F78" i="2"/>
  <c r="J116" i="2"/>
  <c r="J117" i="2" s="1"/>
  <c r="J78" i="2"/>
  <c r="Q79" i="2"/>
  <c r="Q116" i="2" s="1"/>
  <c r="D78" i="2"/>
  <c r="D117" i="2"/>
  <c r="A78" i="2"/>
  <c r="A79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P79" i="2"/>
  <c r="P116" i="2" s="1"/>
  <c r="P117" i="2" s="1"/>
  <c r="E116" i="2"/>
  <c r="E117" i="2" s="1"/>
  <c r="A112" i="2" l="1"/>
  <c r="A113" i="2" s="1"/>
  <c r="A114" i="2" s="1"/>
  <c r="A115" i="2" s="1"/>
  <c r="A116" i="2" s="1"/>
  <c r="P78" i="2"/>
  <c r="A117" i="2" l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l="1"/>
  <c r="A139" i="2" s="1"/>
  <c r="A140" i="2" s="1"/>
  <c r="A141" i="2" s="1"/>
  <c r="A142" i="2" s="1"/>
  <c r="A143" i="2" s="1"/>
  <c r="A144" i="2" s="1"/>
  <c r="A145" i="2" s="1"/>
  <c r="A146" i="2" l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l="1"/>
  <c r="A159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l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14" i="2" s="1"/>
  <c r="A215" i="2" l="1"/>
  <c r="A216" i="2" s="1"/>
  <c r="A217" i="2" s="1"/>
  <c r="A218" i="2" s="1"/>
  <c r="A219" i="2" s="1"/>
  <c r="A220" i="2" s="1"/>
  <c r="A221" i="2" s="1"/>
  <c r="A222" i="2" s="1"/>
  <c r="A223" i="2" s="1"/>
</calcChain>
</file>

<file path=xl/sharedStrings.xml><?xml version="1.0" encoding="utf-8"?>
<sst xmlns="http://schemas.openxmlformats.org/spreadsheetml/2006/main" count="317" uniqueCount="107">
  <si>
    <t>Line</t>
  </si>
  <si>
    <t>Rate</t>
  </si>
  <si>
    <t>Residential Service</t>
  </si>
  <si>
    <t>01</t>
  </si>
  <si>
    <t>Customer Count - Unadjusted</t>
  </si>
  <si>
    <t>Total</t>
  </si>
  <si>
    <t>Annualization Factor</t>
  </si>
  <si>
    <t>Customer Count - Adjusted</t>
  </si>
  <si>
    <t>Small Commercial Service</t>
  </si>
  <si>
    <t>03</t>
  </si>
  <si>
    <t>Customer Count - Adjusted (Standard Option)</t>
  </si>
  <si>
    <t>Customer Count - Adjusted (Alternate Option)</t>
  </si>
  <si>
    <t>General Service</t>
  </si>
  <si>
    <t>Customer Count - Adjusted (Primary Voltage)</t>
  </si>
  <si>
    <t>Customer Count - Adjusted (Secondary Voltage)</t>
  </si>
  <si>
    <t>04</t>
  </si>
  <si>
    <t>02</t>
  </si>
  <si>
    <t>Customer Count - Adjusted Total</t>
  </si>
  <si>
    <t>Outdoor Recreational Lighting Service</t>
  </si>
  <si>
    <t>07</t>
  </si>
  <si>
    <t>Irrigation Service</t>
  </si>
  <si>
    <t>05</t>
  </si>
  <si>
    <t>08</t>
  </si>
  <si>
    <t>09</t>
  </si>
  <si>
    <t>Military Research &amp; Dev. Service</t>
  </si>
  <si>
    <t>10</t>
  </si>
  <si>
    <t>11</t>
  </si>
  <si>
    <t>Street Lighting Service</t>
  </si>
  <si>
    <t>12</t>
  </si>
  <si>
    <t>Private Area Lighting Service</t>
  </si>
  <si>
    <t>19</t>
  </si>
  <si>
    <t>25</t>
  </si>
  <si>
    <t>Outdoor Recreational Lighting</t>
  </si>
  <si>
    <t>State University Service</t>
  </si>
  <si>
    <t>26</t>
  </si>
  <si>
    <t>City &amp; County Service</t>
  </si>
  <si>
    <t>Water Pumping Service</t>
  </si>
  <si>
    <t>Seasonal Agricultural Service</t>
  </si>
  <si>
    <t>Customer Count - Unadjusted Total</t>
  </si>
  <si>
    <t>Std</t>
  </si>
  <si>
    <t>Alt</t>
  </si>
  <si>
    <t>Pri</t>
  </si>
  <si>
    <t>Sec</t>
  </si>
  <si>
    <t>Municipal Pumping - TOU</t>
  </si>
  <si>
    <t>11-TOU</t>
  </si>
  <si>
    <t>Electrolytic Refining Firm Service</t>
  </si>
  <si>
    <t>15</t>
  </si>
  <si>
    <t>Water Heating Service</t>
  </si>
  <si>
    <t>WH</t>
  </si>
  <si>
    <t>22</t>
  </si>
  <si>
    <t>24</t>
  </si>
  <si>
    <t>Petroleum Refinery Firm Service</t>
  </si>
  <si>
    <t>Area Lighting Service</t>
  </si>
  <si>
    <t>28</t>
  </si>
  <si>
    <t>Electric Furnace Firm Service</t>
  </si>
  <si>
    <t>30</t>
  </si>
  <si>
    <t>Military Reservation Service</t>
  </si>
  <si>
    <t>31</t>
  </si>
  <si>
    <t>Cotton Gin Service</t>
  </si>
  <si>
    <t>34</t>
  </si>
  <si>
    <t>Tra</t>
  </si>
  <si>
    <t>Customer Count - Adjusted (Transmission Voltage)</t>
  </si>
  <si>
    <t>City and County Service</t>
  </si>
  <si>
    <t>41</t>
  </si>
  <si>
    <t>Traffic Signals</t>
  </si>
  <si>
    <t>Small General Service</t>
  </si>
  <si>
    <t>New(Closed) Customers</t>
  </si>
  <si>
    <t>Large Power Service (A)</t>
  </si>
  <si>
    <t>(A)</t>
  </si>
  <si>
    <t>(B)</t>
  </si>
  <si>
    <t>Texas Rate Class</t>
  </si>
  <si>
    <t>New Mexico Rate Class</t>
  </si>
  <si>
    <t>Includes customers billed under New Mexico Rate No. 29.</t>
  </si>
  <si>
    <t>Amounts may not add or tie to other schedules due to rounding</t>
  </si>
  <si>
    <t>Note: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</si>
  <si>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</si>
  <si>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</si>
  <si>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</si>
  <si>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</si>
  <si>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</si>
  <si>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</si>
  <si>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</si>
  <si>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</si>
  <si>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</si>
  <si>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</si>
  <si>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</si>
  <si>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</si>
  <si>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Includes customers billed under Texas Rate No. 38.</t>
  </si>
  <si>
    <t>Difference</t>
  </si>
  <si>
    <t>Customer Count - Adjustment</t>
  </si>
  <si>
    <t>Average</t>
  </si>
  <si>
    <t>All</t>
  </si>
  <si>
    <t>Customer Count - Unadjusted  (Primary Voltage)</t>
  </si>
  <si>
    <t>Customer Count - Unadjusted (Primary Voltage)</t>
  </si>
  <si>
    <t>Customer Count - Unadjusted (Secondary Voltage)</t>
  </si>
  <si>
    <t>Customer Count - Unadjusted (Transmission Voltage)</t>
  </si>
  <si>
    <t>Texas Rate Class (Cont'd)</t>
  </si>
  <si>
    <t>Customer Count - Unadjusted (Standard Option)</t>
  </si>
  <si>
    <t>Customer Count - Unadjusted (Alternate Option)</t>
  </si>
  <si>
    <t>Large Power Service (B)</t>
  </si>
  <si>
    <t>New Mexico Rate Class (Cont'd</t>
  </si>
  <si>
    <t>SCHEDULE O - 3.3 PAGE 6 OF 6</t>
  </si>
  <si>
    <t>SCHEDULE O - 3.3 PAGE 5 OF 6</t>
  </si>
  <si>
    <t>SCHEDULE O - 3.3 PAGE 4 OF 6</t>
  </si>
  <si>
    <t>SCHEDULE O - 3.3 PAGE 3 OF 6</t>
  </si>
  <si>
    <t>SCHEDULE O - 3.3 PAGE 2 OF 6</t>
  </si>
  <si>
    <t>SCHEDULE O - 3.3 PAGE 1 OF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</si>
</sst>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  <numFmt numFmtId="166" formatCode="mmm\ yyyy"/>
  </numFmts>
  <fonts count="6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Protection="1">
      <protection locked="0"/>
    </xf>
    <xf numFmtId="164" fontId="2" fillId="0" borderId="1" xfId="0" applyNumberFormat="1" applyFont="1" applyBorder="1"/>
    <xf numFmtId="164" fontId="2" fillId="0" borderId="1" xfId="0" applyNumberFormat="1" applyFont="1" applyBorder="1" applyProtection="1">
      <protection locked="0"/>
    </xf>
    <xf numFmtId="0" fontId="2" fillId="0" borderId="0" xfId="0" applyFont="1"/>
    <xf numFmtId="164" fontId="2" fillId="0" borderId="0" xfId="0" applyNumberFormat="1" applyFont="1" applyFill="1" applyBorder="1" applyProtection="1">
      <protection locked="0"/>
    </xf>
    <xf numFmtId="38" fontId="2" fillId="0" borderId="0" xfId="0" applyNumberFormat="1" applyFont="1" applyProtection="1">
      <protection locked="0"/>
    </xf>
    <xf numFmtId="38" fontId="2" fillId="0" borderId="0" xfId="0" applyNumberFormat="1" applyFont="1"/>
    <xf numFmtId="38" fontId="2" fillId="0" borderId="1" xfId="0" applyNumberFormat="1" applyFont="1" applyBorder="1"/>
    <xf numFmtId="38" fontId="2" fillId="0" borderId="1" xfId="0" applyNumberFormat="1" applyFont="1" applyBorder="1" applyProtection="1">
      <protection locked="0"/>
    </xf>
    <xf numFmtId="38" fontId="2" fillId="0" borderId="0" xfId="0" applyNumberFormat="1" applyFont="1" applyFill="1" applyBorder="1" applyProtection="1">
      <protection locked="0"/>
    </xf>
    <xf numFmtId="164" fontId="2" fillId="0" borderId="0" xfId="1" applyNumberFormat="1" applyFont="1"/>
    <xf numFmtId="165" fontId="2" fillId="0" borderId="0" xfId="1" applyNumberFormat="1" applyFont="1"/>
    <xf numFmtId="0" fontId="2" fillId="0" borderId="0" xfId="0" applyFont="1" applyFill="1"/>
    <xf numFmtId="164" fontId="2" fillId="0" borderId="0" xfId="0" applyNumberFormat="1" applyFont="1" applyBorder="1"/>
    <xf numFmtId="164" fontId="2" fillId="0" borderId="0" xfId="0" applyNumberFormat="1" applyFont="1" applyBorder="1" applyProtection="1">
      <protection locked="0"/>
    </xf>
    <xf numFmtId="38" fontId="2" fillId="0" borderId="0" xfId="0" applyNumberFormat="1" applyFont="1" applyFill="1"/>
    <xf numFmtId="38" fontId="2" fillId="0" borderId="0" xfId="0" applyNumberFormat="1" applyFont="1" applyFill="1" applyProtection="1">
      <protection locked="0"/>
    </xf>
    <xf numFmtId="38" fontId="2" fillId="0" borderId="1" xfId="0" applyNumberFormat="1" applyFont="1" applyFill="1" applyBorder="1"/>
    <xf numFmtId="38" fontId="2" fillId="0" borderId="1" xfId="0" applyNumberFormat="1" applyFont="1" applyFill="1" applyBorder="1" applyProtection="1">
      <protection locked="0"/>
    </xf>
    <xf numFmtId="37" fontId="2" fillId="0" borderId="0" xfId="0" applyNumberFormat="1" applyFont="1"/>
    <xf numFmtId="164" fontId="2" fillId="0" borderId="2" xfId="0" applyNumberFormat="1" applyFont="1" applyBorder="1" applyProtection="1">
      <protection locked="0"/>
    </xf>
    <xf numFmtId="37" fontId="2" fillId="0" borderId="1" xfId="0" applyNumberFormat="1" applyFont="1" applyBorder="1"/>
    <xf numFmtId="165" fontId="2" fillId="0" borderId="2" xfId="1" applyNumberFormat="1" applyFont="1" applyBorder="1"/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166" fontId="3" fillId="0" borderId="0" xfId="0" quotePrefix="1" applyNumberFormat="1" applyFont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textRotation="180"/>
    </xf>
    <xf numFmtId="38" fontId="2" fillId="0" borderId="0" xfId="0" applyNumberFormat="1" applyFont="1" applyBorder="1"/>
    <xf numFmtId="38" fontId="2" fillId="0" borderId="0" xfId="0" applyNumberFormat="1" applyFont="1" applyBorder="1" applyProtection="1">
      <protection locked="0"/>
    </xf>
    <xf numFmtId="0" fontId="4" fillId="0" borderId="0" xfId="0" applyFont="1"/>
    <xf numFmtId="37" fontId="2" fillId="0" borderId="0" xfId="1" applyNumberFormat="1" applyFont="1"/>
    <xf numFmtId="37" fontId="2" fillId="0" borderId="2" xfId="0" applyNumberFormat="1" applyFont="1" applyFill="1" applyBorder="1"/>
    <xf numFmtId="0" fontId="2" fillId="0" borderId="0" xfId="0" applyFont="1" applyAlignment="1">
      <alignment horizontal="right" textRotation="180" wrapText="1"/>
    </xf>
    <xf numFmtId="164" fontId="2" fillId="0" borderId="2" xfId="0" applyNumberFormat="1" applyFont="1" applyBorder="1"/>
    <xf numFmtId="38" fontId="2" fillId="0" borderId="0" xfId="0" applyNumberFormat="1" applyFont="1" applyFill="1" applyBorder="1"/>
    <xf numFmtId="0" fontId="2" fillId="0" borderId="0" xfId="0" applyFont="1" applyAlignment="1">
      <alignment textRotation="180" wrapText="1"/>
    </xf>
    <xf numFmtId="0" fontId="2" fillId="0" borderId="0" xfId="0" applyFont="1" applyAlignment="1">
      <alignment horizontal="right" textRotation="180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8"/>
  <sheetViews>
    <sheetView tabSelected="1" view="pageBreakPreview" zoomScale="90" zoomScaleNormal="100" zoomScaleSheetLayoutView="90" zoomScalePageLayoutView="80" workbookViewId="0">
      <selection activeCell="R42" sqref="R42"/>
    </sheetView>
  </sheetViews>
  <sheetFormatPr defaultColWidth="9.140625" defaultRowHeight="12.75" x14ac:dyDescent="0.2"/>
  <cols>
    <col min="1" max="1" width="4.7109375" style="5" bestFit="1" customWidth="1"/>
    <col min="2" max="2" width="44.7109375" style="5" customWidth="1"/>
    <col min="3" max="3" width="6.85546875" style="32" bestFit="1" customWidth="1"/>
    <col min="4" max="15" width="10.7109375" style="5" bestFit="1" customWidth="1"/>
    <col min="16" max="16" width="11.140625" style="5" customWidth="1"/>
    <col min="17" max="17" width="9.28515625" style="5" customWidth="1"/>
    <col min="18" max="18" width="6.5703125" style="5" customWidth="1"/>
    <col min="19" max="19" width="11.7109375" style="5" customWidth="1"/>
    <col min="20" max="16384" width="9.140625" style="5"/>
  </cols>
  <sheetData>
    <row r="1" spans="1:17" x14ac:dyDescent="0.2">
      <c r="A1" s="26" t="s">
        <v>0</v>
      </c>
      <c r="B1" s="26" t="s">
        <v>70</v>
      </c>
      <c r="C1" s="27" t="s">
        <v>1</v>
      </c>
      <c r="D1" s="28" t="s">
        <v>75</v>
      </c>
      <c r="E1" s="28" t="s">
        <v>76</v>
      </c>
      <c r="F1" s="28" t="s">
        <v>77</v>
      </c>
      <c r="G1" s="28" t="s">
        <v>78</v>
      </c>
      <c r="H1" s="28" t="s">
        <v>79</v>
      </c>
      <c r="I1" s="28" t="s">
        <v>80</v>
      </c>
      <c r="J1" s="28" t="s">
        <v>81</v>
      </c>
      <c r="K1" s="28" t="s">
        <v>82</v>
      </c>
      <c r="L1" s="28" t="s">
        <v>83</v>
      </c>
      <c r="M1" s="28" t="s">
        <v>84</v>
      </c>
      <c r="N1" s="28" t="s">
        <v>85</v>
      </c>
      <c r="O1" s="28" t="s">
        <v>86</v>
      </c>
      <c r="P1" s="27" t="s">
        <v>5</v>
      </c>
      <c r="Q1" s="27" t="s">
        <v>90</v>
      </c>
    </row>
    <row r="2" spans="1:17" ht="24.6" customHeight="1" x14ac:dyDescent="0.2">
      <c r="A2" s="5">
        <v>1</v>
      </c>
      <c r="B2" s="29" t="s">
        <v>2</v>
      </c>
      <c r="C2" s="30" t="s">
        <v>3</v>
      </c>
    </row>
    <row r="3" spans="1:17" ht="12.75" customHeight="1" x14ac:dyDescent="0.2">
      <c r="A3" s="5">
        <f>A2+1</f>
        <v>2</v>
      </c>
      <c r="B3" s="31" t="s">
        <v>4</v>
      </c>
      <c r="D3" s="12">
        <v>294970</v>
      </c>
      <c r="E3" s="12">
        <v>295248</v>
      </c>
      <c r="F3" s="12">
        <v>295813</v>
      </c>
      <c r="G3" s="12">
        <v>296204</v>
      </c>
      <c r="H3" s="12">
        <v>297024</v>
      </c>
      <c r="I3" s="12">
        <v>297782</v>
      </c>
      <c r="J3" s="12">
        <v>298614</v>
      </c>
      <c r="K3" s="12">
        <v>299201</v>
      </c>
      <c r="L3" s="12">
        <v>300014</v>
      </c>
      <c r="M3" s="12">
        <v>300444</v>
      </c>
      <c r="N3" s="12">
        <v>300839</v>
      </c>
      <c r="O3" s="12">
        <v>301303</v>
      </c>
      <c r="P3" s="12">
        <f>SUM(D3:O3)</f>
        <v>3577456</v>
      </c>
      <c r="Q3" s="1">
        <f>ROUND(AVERAGE(D3:O3),0)</f>
        <v>298121</v>
      </c>
    </row>
    <row r="4" spans="1:17" x14ac:dyDescent="0.2">
      <c r="A4" s="5">
        <f>A3+1</f>
        <v>3</v>
      </c>
      <c r="B4" s="31" t="s">
        <v>6</v>
      </c>
      <c r="D4" s="13">
        <f>$O3/D3</f>
        <v>1.0214699799979658</v>
      </c>
      <c r="E4" s="13">
        <f t="shared" ref="E4:O4" si="0">$O3/E3</f>
        <v>1.0205081829512817</v>
      </c>
      <c r="F4" s="13">
        <f t="shared" si="0"/>
        <v>1.0185590220848981</v>
      </c>
      <c r="G4" s="13">
        <f t="shared" si="0"/>
        <v>1.017214487312798</v>
      </c>
      <c r="H4" s="13">
        <f t="shared" si="0"/>
        <v>1.0144062432665373</v>
      </c>
      <c r="I4" s="13">
        <f t="shared" si="0"/>
        <v>1.0118240860763914</v>
      </c>
      <c r="J4" s="13">
        <f t="shared" si="0"/>
        <v>1.0090049361382922</v>
      </c>
      <c r="K4" s="13">
        <f t="shared" si="0"/>
        <v>1.0070253775889786</v>
      </c>
      <c r="L4" s="13">
        <f t="shared" si="0"/>
        <v>1.0042964661649123</v>
      </c>
      <c r="M4" s="13">
        <f t="shared" si="0"/>
        <v>1.0028591018625768</v>
      </c>
      <c r="N4" s="13">
        <f t="shared" si="0"/>
        <v>1.0015423532188312</v>
      </c>
      <c r="O4" s="13">
        <f t="shared" si="0"/>
        <v>1</v>
      </c>
    </row>
    <row r="5" spans="1:17" x14ac:dyDescent="0.2">
      <c r="A5" s="5">
        <f t="shared" ref="A5:A26" si="1">A4+1</f>
        <v>4</v>
      </c>
      <c r="B5" s="31" t="s">
        <v>7</v>
      </c>
      <c r="D5" s="3">
        <f>ROUND(D3*D4,0)</f>
        <v>301303</v>
      </c>
      <c r="E5" s="3">
        <f t="shared" ref="E5:O5" si="2">ROUND(E3*E4,0)</f>
        <v>301303</v>
      </c>
      <c r="F5" s="3">
        <f t="shared" si="2"/>
        <v>301303</v>
      </c>
      <c r="G5" s="3">
        <f t="shared" si="2"/>
        <v>301303</v>
      </c>
      <c r="H5" s="3">
        <f t="shared" si="2"/>
        <v>301303</v>
      </c>
      <c r="I5" s="3">
        <f t="shared" si="2"/>
        <v>301303</v>
      </c>
      <c r="J5" s="3">
        <f t="shared" si="2"/>
        <v>301303</v>
      </c>
      <c r="K5" s="3">
        <f t="shared" si="2"/>
        <v>301303</v>
      </c>
      <c r="L5" s="3">
        <f t="shared" si="2"/>
        <v>301303</v>
      </c>
      <c r="M5" s="3">
        <f t="shared" si="2"/>
        <v>301303</v>
      </c>
      <c r="N5" s="3">
        <f t="shared" si="2"/>
        <v>301303</v>
      </c>
      <c r="O5" s="3">
        <f t="shared" si="2"/>
        <v>301303</v>
      </c>
      <c r="P5" s="4">
        <f>SUM(D5:O5)</f>
        <v>3615636</v>
      </c>
      <c r="Q5" s="3">
        <f>ROUND(AVERAGE(D5:O5),0)</f>
        <v>301303</v>
      </c>
    </row>
    <row r="6" spans="1:17" ht="24.6" customHeight="1" x14ac:dyDescent="0.2">
      <c r="A6" s="5">
        <f t="shared" si="1"/>
        <v>5</v>
      </c>
      <c r="B6" s="29" t="s">
        <v>65</v>
      </c>
      <c r="C6" s="30" t="s">
        <v>16</v>
      </c>
    </row>
    <row r="7" spans="1:17" x14ac:dyDescent="0.2">
      <c r="A7" s="5">
        <f t="shared" si="1"/>
        <v>6</v>
      </c>
      <c r="B7" s="31" t="s">
        <v>4</v>
      </c>
      <c r="D7" s="1">
        <v>27022</v>
      </c>
      <c r="E7" s="1">
        <v>26982</v>
      </c>
      <c r="F7" s="1">
        <v>27141</v>
      </c>
      <c r="G7" s="1">
        <v>27180</v>
      </c>
      <c r="H7" s="1">
        <v>27197</v>
      </c>
      <c r="I7" s="1">
        <v>27218</v>
      </c>
      <c r="J7" s="1">
        <v>27098</v>
      </c>
      <c r="K7" s="1">
        <v>27084</v>
      </c>
      <c r="L7" s="1">
        <v>27141</v>
      </c>
      <c r="M7" s="1">
        <v>27112</v>
      </c>
      <c r="N7" s="1">
        <v>27359</v>
      </c>
      <c r="O7" s="1">
        <v>27394</v>
      </c>
      <c r="P7" s="12">
        <f>SUM(D7:O7)</f>
        <v>325928</v>
      </c>
      <c r="Q7" s="1">
        <f>ROUND(AVERAGE(D7:O7),0)</f>
        <v>27161</v>
      </c>
    </row>
    <row r="8" spans="1:17" x14ac:dyDescent="0.2">
      <c r="A8" s="5">
        <f t="shared" si="1"/>
        <v>7</v>
      </c>
      <c r="B8" s="31" t="s">
        <v>6</v>
      </c>
      <c r="D8" s="13">
        <f>$O7/D7</f>
        <v>1.0137665605802679</v>
      </c>
      <c r="E8" s="13">
        <f t="shared" ref="E8:O8" si="3">$O7/E7</f>
        <v>1.0152694388851826</v>
      </c>
      <c r="F8" s="13">
        <f t="shared" si="3"/>
        <v>1.0093216904314506</v>
      </c>
      <c r="G8" s="13">
        <f t="shared" si="3"/>
        <v>1.0078734363502575</v>
      </c>
      <c r="H8" s="13">
        <f t="shared" si="3"/>
        <v>1.0072434459683053</v>
      </c>
      <c r="I8" s="13">
        <f t="shared" si="3"/>
        <v>1.0064663090601809</v>
      </c>
      <c r="J8" s="13">
        <f t="shared" si="3"/>
        <v>1.0109233153738284</v>
      </c>
      <c r="K8" s="13">
        <f t="shared" si="3"/>
        <v>1.0114458721016097</v>
      </c>
      <c r="L8" s="13">
        <f t="shared" si="3"/>
        <v>1.0093216904314506</v>
      </c>
      <c r="M8" s="13">
        <f t="shared" si="3"/>
        <v>1.0104012983180879</v>
      </c>
      <c r="N8" s="13">
        <f t="shared" si="3"/>
        <v>1.0012792865236302</v>
      </c>
      <c r="O8" s="13">
        <f t="shared" si="3"/>
        <v>1</v>
      </c>
    </row>
    <row r="9" spans="1:17" x14ac:dyDescent="0.2">
      <c r="A9" s="5">
        <f t="shared" si="1"/>
        <v>8</v>
      </c>
      <c r="B9" s="31" t="s">
        <v>7</v>
      </c>
      <c r="D9" s="3">
        <f t="shared" ref="D9:O9" si="4">ROUND(D7*D8,0)</f>
        <v>27394</v>
      </c>
      <c r="E9" s="3">
        <f t="shared" si="4"/>
        <v>27394</v>
      </c>
      <c r="F9" s="3">
        <f t="shared" si="4"/>
        <v>27394</v>
      </c>
      <c r="G9" s="3">
        <f t="shared" si="4"/>
        <v>27394</v>
      </c>
      <c r="H9" s="3">
        <f t="shared" si="4"/>
        <v>27394</v>
      </c>
      <c r="I9" s="3">
        <f t="shared" si="4"/>
        <v>27394</v>
      </c>
      <c r="J9" s="3">
        <f t="shared" si="4"/>
        <v>27394</v>
      </c>
      <c r="K9" s="3">
        <f t="shared" si="4"/>
        <v>27394</v>
      </c>
      <c r="L9" s="3">
        <f t="shared" si="4"/>
        <v>27394</v>
      </c>
      <c r="M9" s="3">
        <f t="shared" si="4"/>
        <v>27394</v>
      </c>
      <c r="N9" s="3">
        <f t="shared" si="4"/>
        <v>27394</v>
      </c>
      <c r="O9" s="3">
        <f t="shared" si="4"/>
        <v>27394</v>
      </c>
      <c r="P9" s="4">
        <f>SUM(D9:O9)</f>
        <v>328728</v>
      </c>
      <c r="Q9" s="3">
        <f>ROUND(AVERAGE(D9:O9),0)</f>
        <v>27394</v>
      </c>
    </row>
    <row r="10" spans="1:17" ht="24.6" customHeight="1" x14ac:dyDescent="0.2">
      <c r="A10" s="5">
        <f t="shared" si="1"/>
        <v>9</v>
      </c>
      <c r="B10" s="29" t="s">
        <v>18</v>
      </c>
      <c r="C10" s="30" t="s">
        <v>19</v>
      </c>
    </row>
    <row r="11" spans="1:17" x14ac:dyDescent="0.2">
      <c r="A11" s="5">
        <f t="shared" si="1"/>
        <v>10</v>
      </c>
      <c r="B11" s="31" t="s">
        <v>93</v>
      </c>
      <c r="C11" s="32" t="s">
        <v>41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2">
        <f t="shared" ref="P11:P13" si="5">SUM(D11:O11)</f>
        <v>36</v>
      </c>
      <c r="Q11" s="1">
        <f>ROUND(AVERAGE(D11:O11),0)</f>
        <v>3</v>
      </c>
    </row>
    <row r="12" spans="1:17" x14ac:dyDescent="0.2">
      <c r="A12" s="5">
        <f t="shared" si="1"/>
        <v>11</v>
      </c>
      <c r="B12" s="31" t="s">
        <v>66</v>
      </c>
      <c r="D12" s="21">
        <f>D13-D11</f>
        <v>0</v>
      </c>
      <c r="E12" s="21">
        <f t="shared" ref="E12:O12" si="6">E13-E11</f>
        <v>0</v>
      </c>
      <c r="F12" s="21">
        <f t="shared" si="6"/>
        <v>0</v>
      </c>
      <c r="G12" s="21">
        <f t="shared" si="6"/>
        <v>0</v>
      </c>
      <c r="H12" s="21">
        <f t="shared" si="6"/>
        <v>0</v>
      </c>
      <c r="I12" s="21">
        <f t="shared" si="6"/>
        <v>0</v>
      </c>
      <c r="J12" s="21">
        <f t="shared" si="6"/>
        <v>0</v>
      </c>
      <c r="K12" s="21">
        <f t="shared" si="6"/>
        <v>0</v>
      </c>
      <c r="L12" s="21">
        <f t="shared" si="6"/>
        <v>0</v>
      </c>
      <c r="M12" s="21">
        <f t="shared" si="6"/>
        <v>0</v>
      </c>
      <c r="N12" s="21">
        <f t="shared" si="6"/>
        <v>0</v>
      </c>
      <c r="O12" s="21">
        <f t="shared" si="6"/>
        <v>0</v>
      </c>
      <c r="P12" s="21">
        <f t="shared" si="5"/>
        <v>0</v>
      </c>
    </row>
    <row r="13" spans="1:17" x14ac:dyDescent="0.2">
      <c r="A13" s="5">
        <f t="shared" si="1"/>
        <v>12</v>
      </c>
      <c r="B13" s="31" t="s">
        <v>13</v>
      </c>
      <c r="C13" s="32" t="s">
        <v>41</v>
      </c>
      <c r="D13" s="3">
        <v>3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  <c r="P13" s="4">
        <f t="shared" si="5"/>
        <v>36</v>
      </c>
      <c r="Q13" s="3">
        <f>ROUND(AVERAGE(D13:O13),0)</f>
        <v>3</v>
      </c>
    </row>
    <row r="14" spans="1:17" x14ac:dyDescent="0.2">
      <c r="A14" s="5">
        <f t="shared" si="1"/>
        <v>13</v>
      </c>
      <c r="B14" s="31" t="s">
        <v>94</v>
      </c>
      <c r="C14" s="32" t="s">
        <v>42</v>
      </c>
      <c r="D14" s="5">
        <v>210</v>
      </c>
      <c r="E14" s="5">
        <v>210</v>
      </c>
      <c r="F14" s="5">
        <v>209</v>
      </c>
      <c r="G14" s="5">
        <v>213</v>
      </c>
      <c r="H14" s="5">
        <v>202</v>
      </c>
      <c r="I14" s="5">
        <v>205</v>
      </c>
      <c r="J14" s="5">
        <v>208</v>
      </c>
      <c r="K14" s="5">
        <v>210</v>
      </c>
      <c r="L14" s="5">
        <v>209</v>
      </c>
      <c r="M14" s="5">
        <v>209</v>
      </c>
      <c r="N14" s="5">
        <v>210</v>
      </c>
      <c r="O14" s="5">
        <v>208</v>
      </c>
      <c r="P14" s="2">
        <f>SUM(D14:O14)</f>
        <v>2503</v>
      </c>
      <c r="Q14" s="1">
        <f>ROUND(AVERAGE(D14:O14),0)</f>
        <v>209</v>
      </c>
    </row>
    <row r="15" spans="1:17" x14ac:dyDescent="0.2">
      <c r="A15" s="5">
        <f t="shared" si="1"/>
        <v>14</v>
      </c>
      <c r="B15" s="31" t="s">
        <v>6</v>
      </c>
      <c r="D15" s="24">
        <f>$O14/D14</f>
        <v>0.99047619047619051</v>
      </c>
      <c r="E15" s="24">
        <f t="shared" ref="E15:O15" si="7">$O14/E14</f>
        <v>0.99047619047619051</v>
      </c>
      <c r="F15" s="24">
        <f t="shared" si="7"/>
        <v>0.99521531100478466</v>
      </c>
      <c r="G15" s="24">
        <f t="shared" si="7"/>
        <v>0.97652582159624413</v>
      </c>
      <c r="H15" s="24">
        <f t="shared" si="7"/>
        <v>1.0297029702970297</v>
      </c>
      <c r="I15" s="24">
        <f t="shared" si="7"/>
        <v>1.0146341463414634</v>
      </c>
      <c r="J15" s="24">
        <f t="shared" si="7"/>
        <v>1</v>
      </c>
      <c r="K15" s="24">
        <f t="shared" si="7"/>
        <v>0.99047619047619051</v>
      </c>
      <c r="L15" s="24">
        <f t="shared" si="7"/>
        <v>0.99521531100478466</v>
      </c>
      <c r="M15" s="24">
        <f t="shared" si="7"/>
        <v>0.99521531100478466</v>
      </c>
      <c r="N15" s="24">
        <f t="shared" si="7"/>
        <v>0.99047619047619051</v>
      </c>
      <c r="O15" s="24">
        <f t="shared" si="7"/>
        <v>1</v>
      </c>
      <c r="P15" s="25"/>
    </row>
    <row r="16" spans="1:17" x14ac:dyDescent="0.2">
      <c r="A16" s="5">
        <f t="shared" si="1"/>
        <v>15</v>
      </c>
      <c r="B16" s="31" t="s">
        <v>14</v>
      </c>
      <c r="C16" s="32" t="s">
        <v>42</v>
      </c>
      <c r="D16" s="3">
        <f>ROUND(D14*D15,0)</f>
        <v>208</v>
      </c>
      <c r="E16" s="3">
        <f t="shared" ref="E16:O16" si="8">ROUND(E14*E15,0)</f>
        <v>208</v>
      </c>
      <c r="F16" s="3">
        <f t="shared" si="8"/>
        <v>208</v>
      </c>
      <c r="G16" s="3">
        <f t="shared" si="8"/>
        <v>208</v>
      </c>
      <c r="H16" s="3">
        <f t="shared" si="8"/>
        <v>208</v>
      </c>
      <c r="I16" s="3">
        <f t="shared" si="8"/>
        <v>208</v>
      </c>
      <c r="J16" s="3">
        <f t="shared" si="8"/>
        <v>208</v>
      </c>
      <c r="K16" s="3">
        <f t="shared" si="8"/>
        <v>208</v>
      </c>
      <c r="L16" s="3">
        <f t="shared" si="8"/>
        <v>208</v>
      </c>
      <c r="M16" s="3">
        <f t="shared" si="8"/>
        <v>208</v>
      </c>
      <c r="N16" s="3">
        <f t="shared" si="8"/>
        <v>208</v>
      </c>
      <c r="O16" s="3">
        <f t="shared" si="8"/>
        <v>208</v>
      </c>
      <c r="P16" s="4">
        <f>SUM(D16:O16)</f>
        <v>2496</v>
      </c>
      <c r="Q16" s="3">
        <f>ROUND(AVERAGE(D16:O16),0)</f>
        <v>208</v>
      </c>
    </row>
    <row r="17" spans="1:17" x14ac:dyDescent="0.2">
      <c r="A17" s="5">
        <f t="shared" si="1"/>
        <v>16</v>
      </c>
      <c r="B17" s="31" t="s">
        <v>4</v>
      </c>
      <c r="C17" s="32" t="s">
        <v>91</v>
      </c>
      <c r="D17" s="1">
        <f t="shared" ref="D17:O17" si="9">D11+D14</f>
        <v>213</v>
      </c>
      <c r="E17" s="1">
        <f t="shared" si="9"/>
        <v>213</v>
      </c>
      <c r="F17" s="1">
        <f t="shared" si="9"/>
        <v>212</v>
      </c>
      <c r="G17" s="1">
        <f t="shared" si="9"/>
        <v>216</v>
      </c>
      <c r="H17" s="1">
        <f t="shared" si="9"/>
        <v>205</v>
      </c>
      <c r="I17" s="1">
        <f t="shared" si="9"/>
        <v>208</v>
      </c>
      <c r="J17" s="1">
        <f t="shared" si="9"/>
        <v>211</v>
      </c>
      <c r="K17" s="1">
        <f t="shared" si="9"/>
        <v>213</v>
      </c>
      <c r="L17" s="1">
        <f t="shared" si="9"/>
        <v>212</v>
      </c>
      <c r="M17" s="1">
        <f t="shared" si="9"/>
        <v>212</v>
      </c>
      <c r="N17" s="1">
        <f t="shared" si="9"/>
        <v>213</v>
      </c>
      <c r="O17" s="1">
        <f t="shared" si="9"/>
        <v>211</v>
      </c>
      <c r="P17" s="2">
        <f t="shared" ref="P17:P19" si="10">SUM(D17:O17)</f>
        <v>2539</v>
      </c>
      <c r="Q17" s="1">
        <f>ROUND(AVERAGE(D17:O17),0)</f>
        <v>212</v>
      </c>
    </row>
    <row r="18" spans="1:17" x14ac:dyDescent="0.2">
      <c r="A18" s="5">
        <f t="shared" si="1"/>
        <v>17</v>
      </c>
      <c r="B18" s="31" t="s">
        <v>89</v>
      </c>
      <c r="D18" s="1">
        <f>D19-D17</f>
        <v>-2</v>
      </c>
      <c r="E18" s="1">
        <f t="shared" ref="E18:O18" si="11">E19-E17</f>
        <v>-2</v>
      </c>
      <c r="F18" s="1">
        <f t="shared" si="11"/>
        <v>-1</v>
      </c>
      <c r="G18" s="1">
        <f t="shared" si="11"/>
        <v>-5</v>
      </c>
      <c r="H18" s="1">
        <f t="shared" si="11"/>
        <v>6</v>
      </c>
      <c r="I18" s="1">
        <f t="shared" si="11"/>
        <v>3</v>
      </c>
      <c r="J18" s="1">
        <f t="shared" si="11"/>
        <v>0</v>
      </c>
      <c r="K18" s="1">
        <f t="shared" si="11"/>
        <v>-2</v>
      </c>
      <c r="L18" s="1">
        <f t="shared" si="11"/>
        <v>-1</v>
      </c>
      <c r="M18" s="1">
        <f t="shared" si="11"/>
        <v>-1</v>
      </c>
      <c r="N18" s="1">
        <f t="shared" si="11"/>
        <v>-2</v>
      </c>
      <c r="O18" s="1">
        <f t="shared" si="11"/>
        <v>0</v>
      </c>
      <c r="P18" s="2">
        <f t="shared" si="10"/>
        <v>-7</v>
      </c>
    </row>
    <row r="19" spans="1:17" x14ac:dyDescent="0.2">
      <c r="A19" s="5">
        <f t="shared" si="1"/>
        <v>18</v>
      </c>
      <c r="B19" s="31" t="s">
        <v>7</v>
      </c>
      <c r="C19" s="32" t="s">
        <v>91</v>
      </c>
      <c r="D19" s="3">
        <f t="shared" ref="D19:O19" si="12">D13+D16</f>
        <v>211</v>
      </c>
      <c r="E19" s="3">
        <f t="shared" si="12"/>
        <v>211</v>
      </c>
      <c r="F19" s="3">
        <f t="shared" si="12"/>
        <v>211</v>
      </c>
      <c r="G19" s="3">
        <f t="shared" si="12"/>
        <v>211</v>
      </c>
      <c r="H19" s="3">
        <f t="shared" si="12"/>
        <v>211</v>
      </c>
      <c r="I19" s="3">
        <f t="shared" si="12"/>
        <v>211</v>
      </c>
      <c r="J19" s="3">
        <f t="shared" si="12"/>
        <v>211</v>
      </c>
      <c r="K19" s="3">
        <f t="shared" si="12"/>
        <v>211</v>
      </c>
      <c r="L19" s="3">
        <f t="shared" si="12"/>
        <v>211</v>
      </c>
      <c r="M19" s="3">
        <f t="shared" si="12"/>
        <v>211</v>
      </c>
      <c r="N19" s="3">
        <f t="shared" si="12"/>
        <v>211</v>
      </c>
      <c r="O19" s="3">
        <f t="shared" si="12"/>
        <v>211</v>
      </c>
      <c r="P19" s="4">
        <f t="shared" si="10"/>
        <v>2532</v>
      </c>
      <c r="Q19" s="3">
        <f>ROUND(AVERAGE(D19:O19),0)</f>
        <v>211</v>
      </c>
    </row>
    <row r="20" spans="1:17" ht="24.6" customHeight="1" x14ac:dyDescent="0.2">
      <c r="A20" s="5">
        <f t="shared" si="1"/>
        <v>19</v>
      </c>
      <c r="B20" s="33" t="s">
        <v>27</v>
      </c>
      <c r="C20" s="30" t="s">
        <v>22</v>
      </c>
      <c r="P20" s="6"/>
      <c r="Q20" s="38"/>
    </row>
    <row r="21" spans="1:17" x14ac:dyDescent="0.2">
      <c r="A21" s="5">
        <f t="shared" si="1"/>
        <v>20</v>
      </c>
      <c r="B21" s="31" t="s">
        <v>4</v>
      </c>
      <c r="D21" s="1">
        <v>173</v>
      </c>
      <c r="E21" s="1">
        <v>174</v>
      </c>
      <c r="F21" s="1">
        <v>174</v>
      </c>
      <c r="G21" s="1">
        <v>174</v>
      </c>
      <c r="H21" s="1">
        <v>174</v>
      </c>
      <c r="I21" s="1">
        <v>174</v>
      </c>
      <c r="J21" s="1">
        <v>174</v>
      </c>
      <c r="K21" s="1">
        <v>176</v>
      </c>
      <c r="L21" s="1">
        <v>177</v>
      </c>
      <c r="M21" s="1">
        <v>177</v>
      </c>
      <c r="N21" s="1">
        <v>179</v>
      </c>
      <c r="O21" s="1">
        <v>179</v>
      </c>
      <c r="P21" s="2">
        <f>SUM(D21:O21)</f>
        <v>2105</v>
      </c>
      <c r="Q21" s="1">
        <f>ROUND(AVERAGE(D21:O21),0)</f>
        <v>175</v>
      </c>
    </row>
    <row r="22" spans="1:17" x14ac:dyDescent="0.2">
      <c r="A22" s="5">
        <f t="shared" si="1"/>
        <v>21</v>
      </c>
      <c r="B22" s="31" t="s">
        <v>66</v>
      </c>
      <c r="D22" s="21">
        <f t="shared" ref="D22:O22" si="13">$O21-D21</f>
        <v>6</v>
      </c>
      <c r="E22" s="21">
        <f t="shared" si="13"/>
        <v>5</v>
      </c>
      <c r="F22" s="21">
        <f t="shared" si="13"/>
        <v>5</v>
      </c>
      <c r="G22" s="21">
        <f t="shared" si="13"/>
        <v>5</v>
      </c>
      <c r="H22" s="21">
        <f t="shared" si="13"/>
        <v>5</v>
      </c>
      <c r="I22" s="21">
        <f t="shared" si="13"/>
        <v>5</v>
      </c>
      <c r="J22" s="21">
        <f t="shared" si="13"/>
        <v>5</v>
      </c>
      <c r="K22" s="21">
        <f t="shared" si="13"/>
        <v>3</v>
      </c>
      <c r="L22" s="21">
        <f t="shared" si="13"/>
        <v>2</v>
      </c>
      <c r="M22" s="21">
        <f t="shared" si="13"/>
        <v>2</v>
      </c>
      <c r="N22" s="21">
        <f t="shared" si="13"/>
        <v>0</v>
      </c>
      <c r="O22" s="21">
        <f t="shared" si="13"/>
        <v>0</v>
      </c>
      <c r="P22" s="2">
        <f>SUM(D22:O22)</f>
        <v>43</v>
      </c>
      <c r="Q22" s="38"/>
    </row>
    <row r="23" spans="1:17" x14ac:dyDescent="0.2">
      <c r="A23" s="5">
        <f t="shared" si="1"/>
        <v>22</v>
      </c>
      <c r="B23" s="31" t="s">
        <v>7</v>
      </c>
      <c r="D23" s="3">
        <f t="shared" ref="D23:P23" si="14">SUM(D21:D22)</f>
        <v>179</v>
      </c>
      <c r="E23" s="3">
        <f t="shared" si="14"/>
        <v>179</v>
      </c>
      <c r="F23" s="3">
        <f t="shared" si="14"/>
        <v>179</v>
      </c>
      <c r="G23" s="3">
        <f t="shared" si="14"/>
        <v>179</v>
      </c>
      <c r="H23" s="3">
        <f t="shared" si="14"/>
        <v>179</v>
      </c>
      <c r="I23" s="3">
        <f t="shared" si="14"/>
        <v>179</v>
      </c>
      <c r="J23" s="3">
        <f t="shared" si="14"/>
        <v>179</v>
      </c>
      <c r="K23" s="3">
        <f t="shared" si="14"/>
        <v>179</v>
      </c>
      <c r="L23" s="3">
        <f t="shared" si="14"/>
        <v>179</v>
      </c>
      <c r="M23" s="3">
        <f t="shared" si="14"/>
        <v>179</v>
      </c>
      <c r="N23" s="3">
        <f t="shared" si="14"/>
        <v>179</v>
      </c>
      <c r="O23" s="3">
        <f t="shared" si="14"/>
        <v>179</v>
      </c>
      <c r="P23" s="4">
        <f t="shared" si="14"/>
        <v>2148</v>
      </c>
      <c r="Q23" s="3">
        <f>ROUND(AVERAGE(D23:O23),0)</f>
        <v>179</v>
      </c>
    </row>
    <row r="24" spans="1:17" x14ac:dyDescent="0.2">
      <c r="A24" s="5">
        <f t="shared" si="1"/>
        <v>23</v>
      </c>
      <c r="B24" s="33" t="s">
        <v>64</v>
      </c>
      <c r="C24" s="30" t="s">
        <v>23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6"/>
      <c r="Q24" s="38"/>
    </row>
    <row r="25" spans="1:17" x14ac:dyDescent="0.2">
      <c r="A25" s="5">
        <f t="shared" si="1"/>
        <v>24</v>
      </c>
      <c r="B25" s="31" t="s">
        <v>4</v>
      </c>
      <c r="D25" s="21">
        <v>44</v>
      </c>
      <c r="E25" s="21">
        <v>44</v>
      </c>
      <c r="F25" s="21">
        <v>44</v>
      </c>
      <c r="G25" s="21">
        <v>44</v>
      </c>
      <c r="H25" s="21">
        <v>44</v>
      </c>
      <c r="I25" s="21">
        <v>44</v>
      </c>
      <c r="J25" s="21">
        <v>47</v>
      </c>
      <c r="K25" s="21">
        <v>47</v>
      </c>
      <c r="L25" s="21">
        <v>48</v>
      </c>
      <c r="M25" s="21">
        <v>48</v>
      </c>
      <c r="N25" s="21">
        <v>48</v>
      </c>
      <c r="O25" s="21">
        <v>50</v>
      </c>
      <c r="P25" s="2">
        <f>SUM(D25:O25)</f>
        <v>552</v>
      </c>
      <c r="Q25" s="1">
        <f>ROUND(AVERAGE(D25:O25),0)</f>
        <v>46</v>
      </c>
    </row>
    <row r="26" spans="1:17" x14ac:dyDescent="0.2">
      <c r="A26" s="5">
        <f t="shared" si="1"/>
        <v>25</v>
      </c>
      <c r="B26" s="31" t="s">
        <v>66</v>
      </c>
      <c r="D26" s="21">
        <f t="shared" ref="D26:O26" si="15">$O25-D25</f>
        <v>6</v>
      </c>
      <c r="E26" s="21">
        <f t="shared" si="15"/>
        <v>6</v>
      </c>
      <c r="F26" s="21">
        <f t="shared" si="15"/>
        <v>6</v>
      </c>
      <c r="G26" s="21">
        <f t="shared" si="15"/>
        <v>6</v>
      </c>
      <c r="H26" s="21">
        <f t="shared" si="15"/>
        <v>6</v>
      </c>
      <c r="I26" s="21">
        <f t="shared" si="15"/>
        <v>6</v>
      </c>
      <c r="J26" s="21">
        <f t="shared" si="15"/>
        <v>3</v>
      </c>
      <c r="K26" s="21">
        <f t="shared" si="15"/>
        <v>3</v>
      </c>
      <c r="L26" s="21">
        <f t="shared" si="15"/>
        <v>2</v>
      </c>
      <c r="M26" s="21">
        <f t="shared" si="15"/>
        <v>2</v>
      </c>
      <c r="N26" s="21">
        <f t="shared" si="15"/>
        <v>2</v>
      </c>
      <c r="O26" s="21">
        <f t="shared" si="15"/>
        <v>0</v>
      </c>
      <c r="P26" s="2">
        <f>SUM(D26:O26)</f>
        <v>48</v>
      </c>
      <c r="Q26" s="38"/>
    </row>
    <row r="27" spans="1:17" x14ac:dyDescent="0.2">
      <c r="A27" s="5">
        <f t="shared" ref="A27:A37" si="16">A26+1</f>
        <v>26</v>
      </c>
      <c r="B27" s="31" t="s">
        <v>7</v>
      </c>
      <c r="D27" s="3">
        <f>SUM(D25:D26)</f>
        <v>50</v>
      </c>
      <c r="E27" s="3">
        <f t="shared" ref="E27:P27" si="17">SUM(E25:E26)</f>
        <v>50</v>
      </c>
      <c r="F27" s="3">
        <f t="shared" si="17"/>
        <v>50</v>
      </c>
      <c r="G27" s="3">
        <f t="shared" si="17"/>
        <v>50</v>
      </c>
      <c r="H27" s="3">
        <f t="shared" si="17"/>
        <v>50</v>
      </c>
      <c r="I27" s="3">
        <f t="shared" si="17"/>
        <v>50</v>
      </c>
      <c r="J27" s="3">
        <f t="shared" si="17"/>
        <v>50</v>
      </c>
      <c r="K27" s="3">
        <f t="shared" si="17"/>
        <v>50</v>
      </c>
      <c r="L27" s="3">
        <f t="shared" si="17"/>
        <v>50</v>
      </c>
      <c r="M27" s="3">
        <f t="shared" si="17"/>
        <v>50</v>
      </c>
      <c r="N27" s="3">
        <f t="shared" si="17"/>
        <v>50</v>
      </c>
      <c r="O27" s="3">
        <f t="shared" si="17"/>
        <v>50</v>
      </c>
      <c r="P27" s="4">
        <f t="shared" si="17"/>
        <v>600</v>
      </c>
      <c r="Q27" s="3">
        <f>ROUND(AVERAGE(D27:O27),0)</f>
        <v>50</v>
      </c>
    </row>
    <row r="28" spans="1:17" ht="26.25" customHeight="1" x14ac:dyDescent="0.2">
      <c r="A28" s="5">
        <f t="shared" si="16"/>
        <v>27</v>
      </c>
      <c r="B28" s="29" t="s">
        <v>43</v>
      </c>
      <c r="C28" s="30" t="s">
        <v>44</v>
      </c>
    </row>
    <row r="29" spans="1:17" x14ac:dyDescent="0.2">
      <c r="A29" s="5">
        <f t="shared" si="16"/>
        <v>28</v>
      </c>
      <c r="B29" s="31" t="s">
        <v>93</v>
      </c>
      <c r="C29" s="32" t="s">
        <v>41</v>
      </c>
      <c r="D29" s="1">
        <v>11</v>
      </c>
      <c r="E29" s="1">
        <v>11</v>
      </c>
      <c r="F29" s="1">
        <v>11</v>
      </c>
      <c r="G29" s="1">
        <v>11</v>
      </c>
      <c r="H29" s="1">
        <v>11</v>
      </c>
      <c r="I29" s="1">
        <v>11</v>
      </c>
      <c r="J29" s="1">
        <v>11</v>
      </c>
      <c r="K29" s="1">
        <v>11</v>
      </c>
      <c r="L29" s="1">
        <v>11</v>
      </c>
      <c r="M29" s="1">
        <v>11</v>
      </c>
      <c r="N29" s="1">
        <v>11</v>
      </c>
      <c r="O29" s="1">
        <v>11</v>
      </c>
      <c r="P29" s="2">
        <f t="shared" ref="P29:P31" si="18">SUM(D29:O29)</f>
        <v>132</v>
      </c>
      <c r="Q29" s="1">
        <f>ROUND(AVERAGE(D29:O29),0)</f>
        <v>11</v>
      </c>
    </row>
    <row r="30" spans="1:17" x14ac:dyDescent="0.2">
      <c r="A30" s="5">
        <f t="shared" si="16"/>
        <v>29</v>
      </c>
      <c r="B30" s="31" t="s">
        <v>66</v>
      </c>
      <c r="D30" s="1">
        <f>D31-D29</f>
        <v>0</v>
      </c>
      <c r="E30" s="1">
        <f>E31-E29</f>
        <v>0</v>
      </c>
      <c r="F30" s="1">
        <f t="shared" ref="F30:O30" si="19">F31-F29</f>
        <v>0</v>
      </c>
      <c r="G30" s="1">
        <f t="shared" si="19"/>
        <v>0</v>
      </c>
      <c r="H30" s="1">
        <f t="shared" si="19"/>
        <v>0</v>
      </c>
      <c r="I30" s="1">
        <f t="shared" si="19"/>
        <v>0</v>
      </c>
      <c r="J30" s="1">
        <f t="shared" si="19"/>
        <v>0</v>
      </c>
      <c r="K30" s="1">
        <f t="shared" si="19"/>
        <v>0</v>
      </c>
      <c r="L30" s="1">
        <f t="shared" si="19"/>
        <v>0</v>
      </c>
      <c r="M30" s="1">
        <f t="shared" si="19"/>
        <v>0</v>
      </c>
      <c r="N30" s="1">
        <f t="shared" si="19"/>
        <v>0</v>
      </c>
      <c r="O30" s="1">
        <f t="shared" si="19"/>
        <v>0</v>
      </c>
      <c r="P30" s="2">
        <f t="shared" si="18"/>
        <v>0</v>
      </c>
    </row>
    <row r="31" spans="1:17" ht="12.75" customHeight="1" x14ac:dyDescent="0.2">
      <c r="A31" s="5">
        <f t="shared" si="16"/>
        <v>30</v>
      </c>
      <c r="B31" s="31" t="s">
        <v>13</v>
      </c>
      <c r="C31" s="32" t="s">
        <v>41</v>
      </c>
      <c r="D31" s="3">
        <v>11</v>
      </c>
      <c r="E31" s="3">
        <v>11</v>
      </c>
      <c r="F31" s="3">
        <v>11</v>
      </c>
      <c r="G31" s="3">
        <v>11</v>
      </c>
      <c r="H31" s="3">
        <v>11</v>
      </c>
      <c r="I31" s="3">
        <v>11</v>
      </c>
      <c r="J31" s="3">
        <v>11</v>
      </c>
      <c r="K31" s="3">
        <v>11</v>
      </c>
      <c r="L31" s="3">
        <v>11</v>
      </c>
      <c r="M31" s="3">
        <v>11</v>
      </c>
      <c r="N31" s="3">
        <v>11</v>
      </c>
      <c r="O31" s="3">
        <v>11</v>
      </c>
      <c r="P31" s="4">
        <f t="shared" si="18"/>
        <v>132</v>
      </c>
      <c r="Q31" s="3">
        <f>ROUND(AVERAGE(D31:O31),0)</f>
        <v>11</v>
      </c>
    </row>
    <row r="32" spans="1:17" ht="12.75" customHeight="1" x14ac:dyDescent="0.2">
      <c r="A32" s="5">
        <f t="shared" si="16"/>
        <v>31</v>
      </c>
      <c r="B32" s="31" t="s">
        <v>94</v>
      </c>
      <c r="C32" s="32" t="s">
        <v>42</v>
      </c>
      <c r="D32" s="1">
        <v>387</v>
      </c>
      <c r="E32" s="1">
        <v>400</v>
      </c>
      <c r="F32" s="1">
        <v>392</v>
      </c>
      <c r="G32" s="1">
        <v>385</v>
      </c>
      <c r="H32" s="1">
        <v>391</v>
      </c>
      <c r="I32" s="1">
        <v>386</v>
      </c>
      <c r="J32" s="1">
        <v>387</v>
      </c>
      <c r="K32" s="1">
        <v>387</v>
      </c>
      <c r="L32" s="1">
        <v>389</v>
      </c>
      <c r="M32" s="1">
        <v>392</v>
      </c>
      <c r="N32" s="1">
        <v>392</v>
      </c>
      <c r="O32" s="1">
        <v>391</v>
      </c>
      <c r="P32" s="2">
        <f>SUM(D32:O32)</f>
        <v>4679</v>
      </c>
      <c r="Q32" s="1">
        <f>ROUND(AVERAGE(D32:O32),0)</f>
        <v>390</v>
      </c>
    </row>
    <row r="33" spans="1:19" ht="12.75" customHeight="1" x14ac:dyDescent="0.2">
      <c r="A33" s="5">
        <f t="shared" si="16"/>
        <v>32</v>
      </c>
      <c r="B33" s="31" t="s">
        <v>6</v>
      </c>
      <c r="D33" s="24">
        <f t="shared" ref="D33:O33" si="20">($O32)/(D32)</f>
        <v>1.0103359173126616</v>
      </c>
      <c r="E33" s="24">
        <f t="shared" si="20"/>
        <v>0.97750000000000004</v>
      </c>
      <c r="F33" s="24">
        <f t="shared" si="20"/>
        <v>0.99744897959183676</v>
      </c>
      <c r="G33" s="24">
        <f t="shared" si="20"/>
        <v>1.0155844155844156</v>
      </c>
      <c r="H33" s="24">
        <f t="shared" si="20"/>
        <v>1</v>
      </c>
      <c r="I33" s="24">
        <f t="shared" si="20"/>
        <v>1.0129533678756477</v>
      </c>
      <c r="J33" s="24">
        <f t="shared" si="20"/>
        <v>1.0103359173126616</v>
      </c>
      <c r="K33" s="24">
        <f t="shared" si="20"/>
        <v>1.0103359173126616</v>
      </c>
      <c r="L33" s="24">
        <f t="shared" si="20"/>
        <v>1.0051413881748072</v>
      </c>
      <c r="M33" s="24">
        <f t="shared" si="20"/>
        <v>0.99744897959183676</v>
      </c>
      <c r="N33" s="24">
        <f t="shared" si="20"/>
        <v>0.99744897959183676</v>
      </c>
      <c r="O33" s="24">
        <f t="shared" si="20"/>
        <v>1</v>
      </c>
      <c r="P33" s="25"/>
    </row>
    <row r="34" spans="1:19" x14ac:dyDescent="0.2">
      <c r="A34" s="5">
        <f t="shared" si="16"/>
        <v>33</v>
      </c>
      <c r="B34" s="31" t="s">
        <v>14</v>
      </c>
      <c r="C34" s="32" t="s">
        <v>42</v>
      </c>
      <c r="D34" s="3">
        <f>ROUND((D32)*D33,0)</f>
        <v>391</v>
      </c>
      <c r="E34" s="3">
        <f t="shared" ref="E34:O34" si="21">ROUND((E32)*E33,0)</f>
        <v>391</v>
      </c>
      <c r="F34" s="3">
        <f t="shared" si="21"/>
        <v>391</v>
      </c>
      <c r="G34" s="3">
        <f t="shared" si="21"/>
        <v>391</v>
      </c>
      <c r="H34" s="3">
        <f t="shared" si="21"/>
        <v>391</v>
      </c>
      <c r="I34" s="3">
        <f t="shared" si="21"/>
        <v>391</v>
      </c>
      <c r="J34" s="3">
        <f t="shared" si="21"/>
        <v>391</v>
      </c>
      <c r="K34" s="3">
        <f t="shared" si="21"/>
        <v>391</v>
      </c>
      <c r="L34" s="3">
        <f t="shared" si="21"/>
        <v>391</v>
      </c>
      <c r="M34" s="3">
        <f t="shared" si="21"/>
        <v>391</v>
      </c>
      <c r="N34" s="3">
        <f t="shared" si="21"/>
        <v>391</v>
      </c>
      <c r="O34" s="3">
        <f t="shared" si="21"/>
        <v>391</v>
      </c>
      <c r="P34" s="4">
        <f>SUM(D34:O34)</f>
        <v>4692</v>
      </c>
      <c r="Q34" s="3">
        <f>ROUND(AVERAGE(D34:O34),0)</f>
        <v>391</v>
      </c>
    </row>
    <row r="35" spans="1:19" x14ac:dyDescent="0.2">
      <c r="A35" s="5">
        <f t="shared" si="16"/>
        <v>34</v>
      </c>
      <c r="B35" s="31" t="s">
        <v>4</v>
      </c>
      <c r="C35" s="32" t="s">
        <v>91</v>
      </c>
      <c r="D35" s="1">
        <f t="shared" ref="D35:O35" si="22">D29+D32</f>
        <v>398</v>
      </c>
      <c r="E35" s="1">
        <f t="shared" si="22"/>
        <v>411</v>
      </c>
      <c r="F35" s="1">
        <f t="shared" si="22"/>
        <v>403</v>
      </c>
      <c r="G35" s="1">
        <f t="shared" si="22"/>
        <v>396</v>
      </c>
      <c r="H35" s="1">
        <f t="shared" si="22"/>
        <v>402</v>
      </c>
      <c r="I35" s="1">
        <f t="shared" si="22"/>
        <v>397</v>
      </c>
      <c r="J35" s="1">
        <f t="shared" si="22"/>
        <v>398</v>
      </c>
      <c r="K35" s="1">
        <f t="shared" si="22"/>
        <v>398</v>
      </c>
      <c r="L35" s="1">
        <f t="shared" si="22"/>
        <v>400</v>
      </c>
      <c r="M35" s="1">
        <f t="shared" si="22"/>
        <v>403</v>
      </c>
      <c r="N35" s="1">
        <f t="shared" si="22"/>
        <v>403</v>
      </c>
      <c r="O35" s="1">
        <f t="shared" si="22"/>
        <v>402</v>
      </c>
      <c r="P35" s="2">
        <f t="shared" ref="P35:P36" si="23">SUM(D35:O35)</f>
        <v>4811</v>
      </c>
      <c r="Q35" s="1">
        <f>ROUND(AVERAGE(D35:O35),0)</f>
        <v>401</v>
      </c>
    </row>
    <row r="36" spans="1:19" x14ac:dyDescent="0.2">
      <c r="A36" s="5">
        <f t="shared" si="16"/>
        <v>35</v>
      </c>
      <c r="B36" s="31" t="s">
        <v>89</v>
      </c>
      <c r="D36" s="1">
        <f>D37-D35</f>
        <v>4</v>
      </c>
      <c r="E36" s="1">
        <f t="shared" ref="E36" si="24">E37-E35</f>
        <v>-9</v>
      </c>
      <c r="F36" s="1">
        <f t="shared" ref="F36" si="25">F37-F35</f>
        <v>-1</v>
      </c>
      <c r="G36" s="1">
        <f t="shared" ref="G36" si="26">G37-G35</f>
        <v>6</v>
      </c>
      <c r="H36" s="1">
        <f t="shared" ref="H36" si="27">H37-H35</f>
        <v>0</v>
      </c>
      <c r="I36" s="1">
        <f t="shared" ref="I36" si="28">I37-I35</f>
        <v>5</v>
      </c>
      <c r="J36" s="1">
        <f t="shared" ref="J36" si="29">J37-J35</f>
        <v>4</v>
      </c>
      <c r="K36" s="1">
        <f t="shared" ref="K36" si="30">K37-K35</f>
        <v>4</v>
      </c>
      <c r="L36" s="1">
        <f t="shared" ref="L36" si="31">L37-L35</f>
        <v>2</v>
      </c>
      <c r="M36" s="1">
        <f t="shared" ref="M36" si="32">M37-M35</f>
        <v>-1</v>
      </c>
      <c r="N36" s="1">
        <f t="shared" ref="N36" si="33">N37-N35</f>
        <v>-1</v>
      </c>
      <c r="O36" s="1">
        <f t="shared" ref="O36" si="34">O37-O35</f>
        <v>0</v>
      </c>
      <c r="P36" s="2">
        <f t="shared" si="23"/>
        <v>13</v>
      </c>
    </row>
    <row r="37" spans="1:19" x14ac:dyDescent="0.2">
      <c r="A37" s="5">
        <f t="shared" si="16"/>
        <v>36</v>
      </c>
      <c r="B37" s="31" t="s">
        <v>7</v>
      </c>
      <c r="C37" s="32" t="s">
        <v>91</v>
      </c>
      <c r="D37" s="3">
        <f t="shared" ref="D37:P37" si="35">D31+D34</f>
        <v>402</v>
      </c>
      <c r="E37" s="3">
        <f t="shared" si="35"/>
        <v>402</v>
      </c>
      <c r="F37" s="3">
        <f t="shared" si="35"/>
        <v>402</v>
      </c>
      <c r="G37" s="3">
        <f t="shared" si="35"/>
        <v>402</v>
      </c>
      <c r="H37" s="3">
        <f t="shared" si="35"/>
        <v>402</v>
      </c>
      <c r="I37" s="3">
        <f t="shared" si="35"/>
        <v>402</v>
      </c>
      <c r="J37" s="3">
        <f t="shared" si="35"/>
        <v>402</v>
      </c>
      <c r="K37" s="3">
        <f t="shared" si="35"/>
        <v>402</v>
      </c>
      <c r="L37" s="3">
        <f t="shared" si="35"/>
        <v>402</v>
      </c>
      <c r="M37" s="3">
        <f t="shared" si="35"/>
        <v>402</v>
      </c>
      <c r="N37" s="3">
        <f t="shared" si="35"/>
        <v>402</v>
      </c>
      <c r="O37" s="3">
        <f t="shared" si="35"/>
        <v>402</v>
      </c>
      <c r="P37" s="3">
        <f t="shared" si="35"/>
        <v>4824</v>
      </c>
      <c r="Q37" s="3">
        <f>ROUND(AVERAGE(D37:O37),0)</f>
        <v>402</v>
      </c>
      <c r="S37" s="48" t="s">
        <v>106</v>
      </c>
    </row>
    <row r="38" spans="1:19" x14ac:dyDescent="0.2">
      <c r="B38" s="3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48"/>
    </row>
    <row r="39" spans="1:19" x14ac:dyDescent="0.2">
      <c r="B39" s="3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48"/>
    </row>
    <row r="40" spans="1:19" x14ac:dyDescent="0.2">
      <c r="B40" s="3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48"/>
    </row>
    <row r="41" spans="1:19" x14ac:dyDescent="0.2">
      <c r="B41" s="3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48"/>
    </row>
    <row r="42" spans="1:19" x14ac:dyDescent="0.2">
      <c r="B42" s="3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48"/>
    </row>
    <row r="43" spans="1:19" x14ac:dyDescent="0.2">
      <c r="B43" s="3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44"/>
    </row>
    <row r="44" spans="1:19" x14ac:dyDescent="0.2">
      <c r="A44" s="26" t="s">
        <v>0</v>
      </c>
      <c r="B44" s="26" t="s">
        <v>96</v>
      </c>
      <c r="C44" s="27" t="s">
        <v>1</v>
      </c>
      <c r="D44" s="28" t="str">
        <f t="shared" ref="D44:P44" si="36">D1</f>
        <v>Jan 2020</v>
      </c>
      <c r="E44" s="28" t="str">
        <f t="shared" si="36"/>
        <v>Feb 2020</v>
      </c>
      <c r="F44" s="28" t="str">
        <f t="shared" si="36"/>
        <v>Mar 2020</v>
      </c>
      <c r="G44" s="28" t="str">
        <f t="shared" si="36"/>
        <v>Apr 2020</v>
      </c>
      <c r="H44" s="28" t="str">
        <f t="shared" si="36"/>
        <v>May 2020</v>
      </c>
      <c r="I44" s="28" t="str">
        <f t="shared" si="36"/>
        <v>Jun 2020</v>
      </c>
      <c r="J44" s="28" t="str">
        <f t="shared" si="36"/>
        <v>Jul 2020</v>
      </c>
      <c r="K44" s="28" t="str">
        <f t="shared" si="36"/>
        <v>Aug 2020</v>
      </c>
      <c r="L44" s="28" t="str">
        <f t="shared" si="36"/>
        <v>Sep 2020</v>
      </c>
      <c r="M44" s="28" t="str">
        <f t="shared" si="36"/>
        <v>Oct 2020</v>
      </c>
      <c r="N44" s="28" t="str">
        <f t="shared" si="36"/>
        <v>Nov 2020</v>
      </c>
      <c r="O44" s="28" t="str">
        <f t="shared" si="36"/>
        <v>Dec 2020</v>
      </c>
      <c r="P44" s="28" t="str">
        <f t="shared" si="36"/>
        <v>Total</v>
      </c>
      <c r="Q44" s="27" t="s">
        <v>90</v>
      </c>
    </row>
    <row r="45" spans="1:19" ht="24.6" customHeight="1" x14ac:dyDescent="0.2">
      <c r="A45" s="5">
        <f>A37+1</f>
        <v>37</v>
      </c>
      <c r="B45" s="33" t="s">
        <v>45</v>
      </c>
      <c r="C45" s="30" t="s">
        <v>46</v>
      </c>
      <c r="P45" s="6"/>
    </row>
    <row r="46" spans="1:19" x14ac:dyDescent="0.2">
      <c r="A46" s="5">
        <f t="shared" ref="A46:A70" si="37">A45+1</f>
        <v>38</v>
      </c>
      <c r="B46" s="31" t="s">
        <v>4</v>
      </c>
      <c r="D46" s="8">
        <v>1</v>
      </c>
      <c r="E46" s="8">
        <v>1</v>
      </c>
      <c r="F46" s="8">
        <v>1</v>
      </c>
      <c r="G46" s="8">
        <v>1</v>
      </c>
      <c r="H46" s="8">
        <v>1</v>
      </c>
      <c r="I46" s="8">
        <v>1</v>
      </c>
      <c r="J46" s="8">
        <v>1</v>
      </c>
      <c r="K46" s="8">
        <v>1</v>
      </c>
      <c r="L46" s="8">
        <v>1</v>
      </c>
      <c r="M46" s="8">
        <v>1</v>
      </c>
      <c r="N46" s="8">
        <v>1</v>
      </c>
      <c r="O46" s="8">
        <v>1</v>
      </c>
      <c r="P46" s="2">
        <f>SUM(D46:O46)</f>
        <v>12</v>
      </c>
      <c r="Q46" s="1">
        <f>ROUND(AVERAGE(D46:O46),0)</f>
        <v>1</v>
      </c>
    </row>
    <row r="47" spans="1:19" x14ac:dyDescent="0.2">
      <c r="A47" s="5">
        <f t="shared" si="37"/>
        <v>39</v>
      </c>
      <c r="B47" s="31" t="s">
        <v>66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2">
        <f>SUM(D47:O47)</f>
        <v>0</v>
      </c>
    </row>
    <row r="48" spans="1:19" x14ac:dyDescent="0.2">
      <c r="A48" s="5">
        <f t="shared" si="37"/>
        <v>40</v>
      </c>
      <c r="B48" s="31" t="s">
        <v>7</v>
      </c>
      <c r="D48" s="3">
        <f t="shared" ref="D48:P48" si="38">SUM(D46:D47)</f>
        <v>1</v>
      </c>
      <c r="E48" s="3">
        <f t="shared" si="38"/>
        <v>1</v>
      </c>
      <c r="F48" s="3">
        <f t="shared" si="38"/>
        <v>1</v>
      </c>
      <c r="G48" s="3">
        <f t="shared" si="38"/>
        <v>1</v>
      </c>
      <c r="H48" s="3">
        <f t="shared" si="38"/>
        <v>1</v>
      </c>
      <c r="I48" s="3">
        <f t="shared" si="38"/>
        <v>1</v>
      </c>
      <c r="J48" s="3">
        <f t="shared" si="38"/>
        <v>1</v>
      </c>
      <c r="K48" s="3">
        <f t="shared" si="38"/>
        <v>1</v>
      </c>
      <c r="L48" s="3">
        <f t="shared" si="38"/>
        <v>1</v>
      </c>
      <c r="M48" s="3">
        <f t="shared" si="38"/>
        <v>1</v>
      </c>
      <c r="N48" s="3">
        <f t="shared" si="38"/>
        <v>1</v>
      </c>
      <c r="O48" s="3">
        <f t="shared" si="38"/>
        <v>1</v>
      </c>
      <c r="P48" s="4">
        <f t="shared" si="38"/>
        <v>12</v>
      </c>
      <c r="Q48" s="3">
        <f>ROUND(AVERAGE(D48:O48),0)</f>
        <v>1</v>
      </c>
    </row>
    <row r="49" spans="1:17" ht="25.5" customHeight="1" x14ac:dyDescent="0.2">
      <c r="A49" s="5">
        <f t="shared" si="37"/>
        <v>41</v>
      </c>
      <c r="B49" s="33" t="s">
        <v>47</v>
      </c>
      <c r="C49" s="30" t="s">
        <v>48</v>
      </c>
      <c r="P49" s="6"/>
    </row>
    <row r="50" spans="1:17" x14ac:dyDescent="0.2">
      <c r="A50" s="5">
        <f t="shared" si="37"/>
        <v>42</v>
      </c>
      <c r="B50" s="31" t="s">
        <v>4</v>
      </c>
      <c r="D50" s="8">
        <v>6</v>
      </c>
      <c r="E50" s="8">
        <v>6</v>
      </c>
      <c r="F50" s="8">
        <v>6</v>
      </c>
      <c r="G50" s="8">
        <v>7</v>
      </c>
      <c r="H50" s="8">
        <v>6</v>
      </c>
      <c r="I50" s="8">
        <v>9</v>
      </c>
      <c r="J50" s="8">
        <v>6</v>
      </c>
      <c r="K50" s="8">
        <v>6</v>
      </c>
      <c r="L50" s="8">
        <v>7</v>
      </c>
      <c r="M50" s="8">
        <v>7</v>
      </c>
      <c r="N50" s="8">
        <v>7</v>
      </c>
      <c r="O50" s="8">
        <v>6</v>
      </c>
      <c r="P50" s="2">
        <f>SUM(D50:O50)</f>
        <v>79</v>
      </c>
      <c r="Q50" s="1">
        <f>ROUND(AVERAGE(D50:O50),0)</f>
        <v>7</v>
      </c>
    </row>
    <row r="51" spans="1:17" x14ac:dyDescent="0.2">
      <c r="A51" s="5">
        <f t="shared" si="37"/>
        <v>43</v>
      </c>
      <c r="B51" s="31" t="s">
        <v>66</v>
      </c>
      <c r="D51" s="21">
        <f t="shared" ref="D51:O51" si="39">$O50-D50</f>
        <v>0</v>
      </c>
      <c r="E51" s="21">
        <f t="shared" si="39"/>
        <v>0</v>
      </c>
      <c r="F51" s="21">
        <f t="shared" si="39"/>
        <v>0</v>
      </c>
      <c r="G51" s="21">
        <f t="shared" si="39"/>
        <v>-1</v>
      </c>
      <c r="H51" s="21">
        <f t="shared" si="39"/>
        <v>0</v>
      </c>
      <c r="I51" s="21">
        <f t="shared" si="39"/>
        <v>-3</v>
      </c>
      <c r="J51" s="21">
        <f t="shared" si="39"/>
        <v>0</v>
      </c>
      <c r="K51" s="21">
        <f t="shared" si="39"/>
        <v>0</v>
      </c>
      <c r="L51" s="21">
        <f t="shared" si="39"/>
        <v>-1</v>
      </c>
      <c r="M51" s="21">
        <f t="shared" si="39"/>
        <v>-1</v>
      </c>
      <c r="N51" s="21">
        <f t="shared" si="39"/>
        <v>-1</v>
      </c>
      <c r="O51" s="21">
        <f t="shared" si="39"/>
        <v>0</v>
      </c>
      <c r="P51" s="2">
        <f>SUM(D51:O51)</f>
        <v>-7</v>
      </c>
    </row>
    <row r="52" spans="1:17" x14ac:dyDescent="0.2">
      <c r="A52" s="5">
        <f t="shared" si="37"/>
        <v>44</v>
      </c>
      <c r="B52" s="31" t="s">
        <v>7</v>
      </c>
      <c r="D52" s="3">
        <f t="shared" ref="D52:P52" si="40">SUM(D50:D51)</f>
        <v>6</v>
      </c>
      <c r="E52" s="3">
        <f t="shared" si="40"/>
        <v>6</v>
      </c>
      <c r="F52" s="3">
        <f t="shared" si="40"/>
        <v>6</v>
      </c>
      <c r="G52" s="3">
        <f t="shared" si="40"/>
        <v>6</v>
      </c>
      <c r="H52" s="3">
        <f t="shared" si="40"/>
        <v>6</v>
      </c>
      <c r="I52" s="3">
        <f t="shared" si="40"/>
        <v>6</v>
      </c>
      <c r="J52" s="3">
        <f t="shared" si="40"/>
        <v>6</v>
      </c>
      <c r="K52" s="3">
        <f t="shared" si="40"/>
        <v>6</v>
      </c>
      <c r="L52" s="3">
        <f t="shared" si="40"/>
        <v>6</v>
      </c>
      <c r="M52" s="3">
        <f t="shared" si="40"/>
        <v>6</v>
      </c>
      <c r="N52" s="3">
        <f t="shared" si="40"/>
        <v>6</v>
      </c>
      <c r="O52" s="3">
        <f t="shared" si="40"/>
        <v>6</v>
      </c>
      <c r="P52" s="4">
        <f t="shared" si="40"/>
        <v>72</v>
      </c>
      <c r="Q52" s="3">
        <f>ROUND(AVERAGE(D52:O52),0)</f>
        <v>6</v>
      </c>
    </row>
    <row r="53" spans="1:17" ht="25.5" customHeight="1" x14ac:dyDescent="0.2">
      <c r="A53" s="5">
        <f t="shared" si="37"/>
        <v>45</v>
      </c>
      <c r="B53" s="33" t="s">
        <v>20</v>
      </c>
      <c r="C53" s="30" t="s">
        <v>49</v>
      </c>
      <c r="P53" s="6"/>
    </row>
    <row r="54" spans="1:17" x14ac:dyDescent="0.2">
      <c r="A54" s="5">
        <f t="shared" si="37"/>
        <v>46</v>
      </c>
      <c r="B54" s="31" t="s">
        <v>4</v>
      </c>
      <c r="D54" s="8">
        <v>145</v>
      </c>
      <c r="E54" s="8">
        <v>143</v>
      </c>
      <c r="F54" s="8">
        <v>143</v>
      </c>
      <c r="G54" s="8">
        <v>140</v>
      </c>
      <c r="H54" s="8">
        <v>141</v>
      </c>
      <c r="I54" s="8">
        <v>141</v>
      </c>
      <c r="J54" s="8">
        <v>140</v>
      </c>
      <c r="K54" s="8">
        <v>142</v>
      </c>
      <c r="L54" s="8">
        <v>142</v>
      </c>
      <c r="M54" s="8">
        <v>146</v>
      </c>
      <c r="N54" s="8">
        <v>142</v>
      </c>
      <c r="O54" s="8">
        <v>144</v>
      </c>
      <c r="P54" s="2">
        <f>SUM(D54:O54)</f>
        <v>1709</v>
      </c>
      <c r="Q54" s="1">
        <f>ROUND(AVERAGE(D54:O54),0)</f>
        <v>142</v>
      </c>
    </row>
    <row r="55" spans="1:17" ht="24.6" customHeight="1" x14ac:dyDescent="0.2">
      <c r="A55" s="5">
        <f t="shared" si="37"/>
        <v>47</v>
      </c>
      <c r="B55" s="31" t="s">
        <v>6</v>
      </c>
      <c r="D55" s="13">
        <f t="shared" ref="D55:O55" si="41">$O54/D54</f>
        <v>0.99310344827586206</v>
      </c>
      <c r="E55" s="13">
        <f t="shared" si="41"/>
        <v>1.0069930069930071</v>
      </c>
      <c r="F55" s="13">
        <f t="shared" si="41"/>
        <v>1.0069930069930071</v>
      </c>
      <c r="G55" s="13">
        <f t="shared" si="41"/>
        <v>1.0285714285714285</v>
      </c>
      <c r="H55" s="13">
        <f t="shared" si="41"/>
        <v>1.0212765957446808</v>
      </c>
      <c r="I55" s="13">
        <f t="shared" si="41"/>
        <v>1.0212765957446808</v>
      </c>
      <c r="J55" s="13">
        <f t="shared" si="41"/>
        <v>1.0285714285714285</v>
      </c>
      <c r="K55" s="13">
        <f t="shared" si="41"/>
        <v>1.0140845070422535</v>
      </c>
      <c r="L55" s="13">
        <f t="shared" si="41"/>
        <v>1.0140845070422535</v>
      </c>
      <c r="M55" s="13">
        <f t="shared" si="41"/>
        <v>0.98630136986301364</v>
      </c>
      <c r="N55" s="13">
        <f t="shared" si="41"/>
        <v>1.0140845070422535</v>
      </c>
      <c r="O55" s="13">
        <f t="shared" si="41"/>
        <v>1</v>
      </c>
    </row>
    <row r="56" spans="1:17" x14ac:dyDescent="0.2">
      <c r="A56" s="5">
        <f t="shared" si="37"/>
        <v>48</v>
      </c>
      <c r="B56" s="31" t="s">
        <v>7</v>
      </c>
      <c r="D56" s="3">
        <f>ROUND(D54*D55,0)</f>
        <v>144</v>
      </c>
      <c r="E56" s="3">
        <f t="shared" ref="E56:O56" si="42">ROUND(E54*E55,0)</f>
        <v>144</v>
      </c>
      <c r="F56" s="3">
        <f t="shared" si="42"/>
        <v>144</v>
      </c>
      <c r="G56" s="3">
        <f t="shared" si="42"/>
        <v>144</v>
      </c>
      <c r="H56" s="3">
        <f t="shared" si="42"/>
        <v>144</v>
      </c>
      <c r="I56" s="3">
        <f t="shared" si="42"/>
        <v>144</v>
      </c>
      <c r="J56" s="3">
        <f t="shared" si="42"/>
        <v>144</v>
      </c>
      <c r="K56" s="3">
        <f t="shared" si="42"/>
        <v>144</v>
      </c>
      <c r="L56" s="3">
        <f t="shared" si="42"/>
        <v>144</v>
      </c>
      <c r="M56" s="3">
        <f t="shared" si="42"/>
        <v>144</v>
      </c>
      <c r="N56" s="3">
        <f t="shared" si="42"/>
        <v>144</v>
      </c>
      <c r="O56" s="3">
        <f t="shared" si="42"/>
        <v>144</v>
      </c>
      <c r="P56" s="4">
        <f>SUM(D56:O56)</f>
        <v>1728</v>
      </c>
      <c r="Q56" s="3">
        <f>ROUND(AVERAGE(D56:O56),0)</f>
        <v>144</v>
      </c>
    </row>
    <row r="57" spans="1:17" ht="25.5" customHeight="1" x14ac:dyDescent="0.2">
      <c r="A57" s="5">
        <f t="shared" si="37"/>
        <v>49</v>
      </c>
      <c r="B57" s="29" t="s">
        <v>12</v>
      </c>
      <c r="C57" s="30" t="s">
        <v>50</v>
      </c>
    </row>
    <row r="58" spans="1:17" x14ac:dyDescent="0.2">
      <c r="A58" s="5">
        <f t="shared" si="37"/>
        <v>50</v>
      </c>
      <c r="B58" s="31" t="s">
        <v>93</v>
      </c>
      <c r="C58" s="32" t="s">
        <v>41</v>
      </c>
      <c r="D58" s="1">
        <v>39</v>
      </c>
      <c r="E58" s="1">
        <v>40</v>
      </c>
      <c r="F58" s="1">
        <v>39</v>
      </c>
      <c r="G58" s="1">
        <v>38</v>
      </c>
      <c r="H58" s="1">
        <v>37</v>
      </c>
      <c r="I58" s="1">
        <v>37</v>
      </c>
      <c r="J58" s="1">
        <v>37</v>
      </c>
      <c r="K58" s="1">
        <v>37</v>
      </c>
      <c r="L58" s="1">
        <v>36</v>
      </c>
      <c r="M58" s="1">
        <v>36</v>
      </c>
      <c r="N58" s="1">
        <v>36</v>
      </c>
      <c r="O58" s="1">
        <v>36</v>
      </c>
      <c r="P58" s="2">
        <f>SUM(D58:O58)</f>
        <v>448</v>
      </c>
      <c r="Q58" s="1">
        <f>ROUND(AVERAGE(D58:O58),0)</f>
        <v>37</v>
      </c>
    </row>
    <row r="59" spans="1:17" ht="24.6" customHeight="1" x14ac:dyDescent="0.2">
      <c r="A59" s="5">
        <f t="shared" si="37"/>
        <v>51</v>
      </c>
      <c r="B59" s="31" t="s">
        <v>66</v>
      </c>
      <c r="D59" s="21">
        <f t="shared" ref="D59:O59" si="43">D60-D58</f>
        <v>-3</v>
      </c>
      <c r="E59" s="21">
        <f t="shared" si="43"/>
        <v>-4</v>
      </c>
      <c r="F59" s="21">
        <f t="shared" si="43"/>
        <v>-3</v>
      </c>
      <c r="G59" s="21">
        <f t="shared" si="43"/>
        <v>-2</v>
      </c>
      <c r="H59" s="21">
        <f t="shared" si="43"/>
        <v>-1</v>
      </c>
      <c r="I59" s="21">
        <f t="shared" si="43"/>
        <v>-1</v>
      </c>
      <c r="J59" s="21">
        <f t="shared" si="43"/>
        <v>-1</v>
      </c>
      <c r="K59" s="21">
        <f t="shared" si="43"/>
        <v>-1</v>
      </c>
      <c r="L59" s="21">
        <f t="shared" si="43"/>
        <v>0</v>
      </c>
      <c r="M59" s="21">
        <f t="shared" si="43"/>
        <v>0</v>
      </c>
      <c r="N59" s="21">
        <f t="shared" si="43"/>
        <v>0</v>
      </c>
      <c r="O59" s="21">
        <f t="shared" si="43"/>
        <v>0</v>
      </c>
      <c r="P59" s="2">
        <f>SUM(D59:O59)</f>
        <v>-16</v>
      </c>
    </row>
    <row r="60" spans="1:17" x14ac:dyDescent="0.2">
      <c r="A60" s="5">
        <f t="shared" si="37"/>
        <v>52</v>
      </c>
      <c r="B60" s="31" t="s">
        <v>13</v>
      </c>
      <c r="C60" s="32" t="s">
        <v>41</v>
      </c>
      <c r="D60" s="3">
        <v>36</v>
      </c>
      <c r="E60" s="3">
        <v>36</v>
      </c>
      <c r="F60" s="3">
        <v>36</v>
      </c>
      <c r="G60" s="3">
        <v>36</v>
      </c>
      <c r="H60" s="3">
        <v>36</v>
      </c>
      <c r="I60" s="3">
        <v>36</v>
      </c>
      <c r="J60" s="3">
        <v>36</v>
      </c>
      <c r="K60" s="3">
        <v>36</v>
      </c>
      <c r="L60" s="3">
        <v>36</v>
      </c>
      <c r="M60" s="3">
        <v>36</v>
      </c>
      <c r="N60" s="3">
        <v>36</v>
      </c>
      <c r="O60" s="3">
        <v>36</v>
      </c>
      <c r="P60" s="4">
        <f>SUM(D60:O60)</f>
        <v>432</v>
      </c>
      <c r="Q60" s="3">
        <f>ROUND(AVERAGE(D60:O60),0)</f>
        <v>36</v>
      </c>
    </row>
    <row r="61" spans="1:17" x14ac:dyDescent="0.2">
      <c r="A61" s="5">
        <f t="shared" si="37"/>
        <v>53</v>
      </c>
      <c r="B61" s="31" t="s">
        <v>94</v>
      </c>
      <c r="C61" s="32" t="s">
        <v>42</v>
      </c>
      <c r="D61" s="5">
        <v>7319</v>
      </c>
      <c r="E61" s="5">
        <v>7373</v>
      </c>
      <c r="F61" s="5">
        <v>7363</v>
      </c>
      <c r="G61" s="5">
        <v>7322</v>
      </c>
      <c r="H61" s="5">
        <v>7293</v>
      </c>
      <c r="I61" s="5">
        <v>7267</v>
      </c>
      <c r="J61" s="5">
        <v>7242</v>
      </c>
      <c r="K61" s="5">
        <v>7305</v>
      </c>
      <c r="L61" s="5">
        <v>7323</v>
      </c>
      <c r="M61" s="5">
        <v>7305</v>
      </c>
      <c r="N61" s="5">
        <v>7265</v>
      </c>
      <c r="O61" s="5">
        <v>7257</v>
      </c>
      <c r="P61" s="2">
        <f>SUM(D61:O61)</f>
        <v>87634</v>
      </c>
      <c r="Q61" s="1">
        <f>ROUND(AVERAGE(D61:O61),0)</f>
        <v>7303</v>
      </c>
    </row>
    <row r="62" spans="1:17" x14ac:dyDescent="0.2">
      <c r="A62" s="5">
        <f t="shared" si="37"/>
        <v>54</v>
      </c>
      <c r="B62" s="31" t="s">
        <v>6</v>
      </c>
      <c r="D62" s="24">
        <f t="shared" ref="D62:O62" si="44">$O61/D61</f>
        <v>0.99152889739035388</v>
      </c>
      <c r="E62" s="24">
        <f t="shared" si="44"/>
        <v>0.98426691984266923</v>
      </c>
      <c r="F62" s="24">
        <f t="shared" si="44"/>
        <v>0.98560369414640769</v>
      </c>
      <c r="G62" s="24">
        <f t="shared" si="44"/>
        <v>0.99112264408631523</v>
      </c>
      <c r="H62" s="24">
        <f t="shared" si="44"/>
        <v>0.99506375976964212</v>
      </c>
      <c r="I62" s="24">
        <f t="shared" si="44"/>
        <v>0.99862391633411307</v>
      </c>
      <c r="J62" s="24">
        <f t="shared" si="44"/>
        <v>1.0020712510356256</v>
      </c>
      <c r="K62" s="24">
        <f t="shared" si="44"/>
        <v>0.99342915811088295</v>
      </c>
      <c r="L62" s="24">
        <f t="shared" si="44"/>
        <v>0.99098730028676774</v>
      </c>
      <c r="M62" s="24">
        <f t="shared" si="44"/>
        <v>0.99342915811088295</v>
      </c>
      <c r="N62" s="24">
        <f t="shared" si="44"/>
        <v>0.99889883000688229</v>
      </c>
      <c r="O62" s="24">
        <f t="shared" si="44"/>
        <v>1</v>
      </c>
      <c r="P62" s="25"/>
    </row>
    <row r="63" spans="1:17" ht="24.6" customHeight="1" x14ac:dyDescent="0.2">
      <c r="A63" s="5">
        <f t="shared" si="37"/>
        <v>55</v>
      </c>
      <c r="B63" s="31" t="s">
        <v>14</v>
      </c>
      <c r="C63" s="32" t="s">
        <v>42</v>
      </c>
      <c r="D63" s="45">
        <f t="shared" ref="D63:O63" si="45">ROUND(D61*D62,0)</f>
        <v>7257</v>
      </c>
      <c r="E63" s="45">
        <f t="shared" si="45"/>
        <v>7257</v>
      </c>
      <c r="F63" s="45">
        <f t="shared" si="45"/>
        <v>7257</v>
      </c>
      <c r="G63" s="45">
        <f t="shared" si="45"/>
        <v>7257</v>
      </c>
      <c r="H63" s="45">
        <f t="shared" si="45"/>
        <v>7257</v>
      </c>
      <c r="I63" s="45">
        <f t="shared" si="45"/>
        <v>7257</v>
      </c>
      <c r="J63" s="45">
        <f t="shared" si="45"/>
        <v>7257</v>
      </c>
      <c r="K63" s="45">
        <f t="shared" si="45"/>
        <v>7257</v>
      </c>
      <c r="L63" s="45">
        <f t="shared" si="45"/>
        <v>7257</v>
      </c>
      <c r="M63" s="45">
        <f t="shared" si="45"/>
        <v>7257</v>
      </c>
      <c r="N63" s="45">
        <f t="shared" si="45"/>
        <v>7257</v>
      </c>
      <c r="O63" s="45">
        <f t="shared" si="45"/>
        <v>7257</v>
      </c>
      <c r="P63" s="22">
        <f>SUM(D63:O63)</f>
        <v>87084</v>
      </c>
      <c r="Q63" s="3">
        <f>ROUND(AVERAGE(D63:O63),0)</f>
        <v>7257</v>
      </c>
    </row>
    <row r="64" spans="1:17" ht="12.75" customHeight="1" x14ac:dyDescent="0.2">
      <c r="A64" s="5">
        <f t="shared" si="37"/>
        <v>56</v>
      </c>
      <c r="B64" s="31" t="s">
        <v>4</v>
      </c>
      <c r="C64" s="32" t="s">
        <v>91</v>
      </c>
      <c r="D64" s="1">
        <f>D58+D61</f>
        <v>7358</v>
      </c>
      <c r="E64" s="1">
        <f t="shared" ref="E64:O64" si="46">E58+E61</f>
        <v>7413</v>
      </c>
      <c r="F64" s="1">
        <f t="shared" si="46"/>
        <v>7402</v>
      </c>
      <c r="G64" s="1">
        <f t="shared" si="46"/>
        <v>7360</v>
      </c>
      <c r="H64" s="1">
        <f t="shared" si="46"/>
        <v>7330</v>
      </c>
      <c r="I64" s="1">
        <f t="shared" si="46"/>
        <v>7304</v>
      </c>
      <c r="J64" s="1">
        <f t="shared" si="46"/>
        <v>7279</v>
      </c>
      <c r="K64" s="1">
        <f t="shared" si="46"/>
        <v>7342</v>
      </c>
      <c r="L64" s="1">
        <f t="shared" si="46"/>
        <v>7359</v>
      </c>
      <c r="M64" s="1">
        <f t="shared" si="46"/>
        <v>7341</v>
      </c>
      <c r="N64" s="1">
        <f t="shared" si="46"/>
        <v>7301</v>
      </c>
      <c r="O64" s="1">
        <f t="shared" si="46"/>
        <v>7293</v>
      </c>
      <c r="P64" s="2">
        <f t="shared" ref="P64:P66" si="47">SUM(D64:O64)</f>
        <v>88082</v>
      </c>
      <c r="Q64" s="1">
        <f>ROUND(AVERAGE(D64:O64),0)</f>
        <v>7340</v>
      </c>
    </row>
    <row r="65" spans="1:19" x14ac:dyDescent="0.2">
      <c r="A65" s="5">
        <f t="shared" si="37"/>
        <v>57</v>
      </c>
      <c r="B65" s="31" t="s">
        <v>89</v>
      </c>
      <c r="D65" s="1">
        <f>D66-D64</f>
        <v>-65</v>
      </c>
      <c r="E65" s="1">
        <f t="shared" ref="E65" si="48">E66-E64</f>
        <v>-120</v>
      </c>
      <c r="F65" s="1">
        <f t="shared" ref="F65" si="49">F66-F64</f>
        <v>-109</v>
      </c>
      <c r="G65" s="1">
        <f t="shared" ref="G65" si="50">G66-G64</f>
        <v>-67</v>
      </c>
      <c r="H65" s="1">
        <f t="shared" ref="H65" si="51">H66-H64</f>
        <v>-37</v>
      </c>
      <c r="I65" s="1">
        <f t="shared" ref="I65" si="52">I66-I64</f>
        <v>-11</v>
      </c>
      <c r="J65" s="1">
        <f t="shared" ref="J65" si="53">J66-J64</f>
        <v>14</v>
      </c>
      <c r="K65" s="1">
        <f t="shared" ref="K65" si="54">K66-K64</f>
        <v>-49</v>
      </c>
      <c r="L65" s="1">
        <f t="shared" ref="L65" si="55">L66-L64</f>
        <v>-66</v>
      </c>
      <c r="M65" s="1">
        <f t="shared" ref="M65" si="56">M66-M64</f>
        <v>-48</v>
      </c>
      <c r="N65" s="1">
        <f t="shared" ref="N65" si="57">N66-N64</f>
        <v>-8</v>
      </c>
      <c r="O65" s="1">
        <f t="shared" ref="O65" si="58">O66-O64</f>
        <v>0</v>
      </c>
      <c r="P65" s="2">
        <f t="shared" si="47"/>
        <v>-566</v>
      </c>
    </row>
    <row r="66" spans="1:19" x14ac:dyDescent="0.2">
      <c r="A66" s="5">
        <f t="shared" si="37"/>
        <v>58</v>
      </c>
      <c r="B66" s="31" t="s">
        <v>7</v>
      </c>
      <c r="C66" s="32" t="s">
        <v>91</v>
      </c>
      <c r="D66" s="3">
        <f>D60+D63</f>
        <v>7293</v>
      </c>
      <c r="E66" s="3">
        <f t="shared" ref="E66:O66" si="59">E60+E63</f>
        <v>7293</v>
      </c>
      <c r="F66" s="3">
        <f t="shared" si="59"/>
        <v>7293</v>
      </c>
      <c r="G66" s="3">
        <f t="shared" si="59"/>
        <v>7293</v>
      </c>
      <c r="H66" s="3">
        <f t="shared" si="59"/>
        <v>7293</v>
      </c>
      <c r="I66" s="3">
        <f t="shared" si="59"/>
        <v>7293</v>
      </c>
      <c r="J66" s="3">
        <f t="shared" si="59"/>
        <v>7293</v>
      </c>
      <c r="K66" s="3">
        <f t="shared" si="59"/>
        <v>7293</v>
      </c>
      <c r="L66" s="3">
        <f t="shared" si="59"/>
        <v>7293</v>
      </c>
      <c r="M66" s="3">
        <f t="shared" si="59"/>
        <v>7293</v>
      </c>
      <c r="N66" s="3">
        <f t="shared" si="59"/>
        <v>7293</v>
      </c>
      <c r="O66" s="3">
        <f t="shared" si="59"/>
        <v>7293</v>
      </c>
      <c r="P66" s="4">
        <f t="shared" si="47"/>
        <v>87516</v>
      </c>
      <c r="Q66" s="3">
        <f>ROUND(AVERAGE(D66:O66),0)</f>
        <v>7293</v>
      </c>
    </row>
    <row r="67" spans="1:19" ht="25.5" customHeight="1" x14ac:dyDescent="0.2">
      <c r="A67" s="14">
        <f t="shared" si="37"/>
        <v>59</v>
      </c>
      <c r="B67" s="37" t="s">
        <v>67</v>
      </c>
      <c r="C67" s="34" t="s">
        <v>31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4"/>
    </row>
    <row r="68" spans="1:19" x14ac:dyDescent="0.2">
      <c r="A68" s="5">
        <f t="shared" si="37"/>
        <v>60</v>
      </c>
      <c r="B68" s="31" t="s">
        <v>95</v>
      </c>
      <c r="C68" s="32" t="s">
        <v>60</v>
      </c>
      <c r="D68" s="8">
        <v>1</v>
      </c>
      <c r="E68" s="8">
        <v>1</v>
      </c>
      <c r="F68" s="8">
        <v>1</v>
      </c>
      <c r="G68" s="8">
        <v>1</v>
      </c>
      <c r="H68" s="8">
        <v>1</v>
      </c>
      <c r="I68" s="8">
        <v>1</v>
      </c>
      <c r="J68" s="8">
        <v>1</v>
      </c>
      <c r="K68" s="8">
        <v>1</v>
      </c>
      <c r="L68" s="8">
        <v>1</v>
      </c>
      <c r="M68" s="8">
        <v>1</v>
      </c>
      <c r="N68" s="8">
        <v>1</v>
      </c>
      <c r="O68" s="8">
        <v>1</v>
      </c>
      <c r="P68" s="7">
        <f>SUM(D68:O68)</f>
        <v>12</v>
      </c>
      <c r="Q68" s="1">
        <f>ROUND(AVERAGE(D68:O68),0)</f>
        <v>1</v>
      </c>
    </row>
    <row r="69" spans="1:19" x14ac:dyDescent="0.2">
      <c r="A69" s="5">
        <f t="shared" si="37"/>
        <v>61</v>
      </c>
      <c r="B69" s="31" t="s">
        <v>66</v>
      </c>
      <c r="D69" s="8">
        <f>D70-D68</f>
        <v>0</v>
      </c>
      <c r="E69" s="8">
        <f t="shared" ref="E69:O69" si="60">E70-E68</f>
        <v>0</v>
      </c>
      <c r="F69" s="8">
        <f t="shared" si="60"/>
        <v>0</v>
      </c>
      <c r="G69" s="8">
        <f t="shared" si="60"/>
        <v>0</v>
      </c>
      <c r="H69" s="8">
        <f t="shared" si="60"/>
        <v>0</v>
      </c>
      <c r="I69" s="8">
        <f t="shared" si="60"/>
        <v>0</v>
      </c>
      <c r="J69" s="8">
        <f t="shared" si="60"/>
        <v>0</v>
      </c>
      <c r="K69" s="8">
        <f t="shared" si="60"/>
        <v>0</v>
      </c>
      <c r="L69" s="8">
        <f t="shared" si="60"/>
        <v>0</v>
      </c>
      <c r="M69" s="8">
        <f t="shared" si="60"/>
        <v>0</v>
      </c>
      <c r="N69" s="8">
        <f t="shared" si="60"/>
        <v>0</v>
      </c>
      <c r="O69" s="8">
        <f t="shared" si="60"/>
        <v>0</v>
      </c>
      <c r="P69" s="7">
        <f t="shared" ref="P69:P70" si="61">SUM(D69:O69)</f>
        <v>0</v>
      </c>
    </row>
    <row r="70" spans="1:19" x14ac:dyDescent="0.2">
      <c r="A70" s="5">
        <f t="shared" si="37"/>
        <v>62</v>
      </c>
      <c r="B70" s="31" t="s">
        <v>61</v>
      </c>
      <c r="C70" s="32" t="s">
        <v>60</v>
      </c>
      <c r="D70" s="9">
        <v>1</v>
      </c>
      <c r="E70" s="9">
        <v>1</v>
      </c>
      <c r="F70" s="9">
        <v>1</v>
      </c>
      <c r="G70" s="9">
        <v>1</v>
      </c>
      <c r="H70" s="9">
        <v>1</v>
      </c>
      <c r="I70" s="9">
        <v>1</v>
      </c>
      <c r="J70" s="9">
        <v>1</v>
      </c>
      <c r="K70" s="9">
        <v>1</v>
      </c>
      <c r="L70" s="9">
        <v>1</v>
      </c>
      <c r="M70" s="9">
        <v>1</v>
      </c>
      <c r="N70" s="9">
        <v>1</v>
      </c>
      <c r="O70" s="9">
        <v>1</v>
      </c>
      <c r="P70" s="10">
        <f t="shared" si="61"/>
        <v>12</v>
      </c>
      <c r="Q70" s="3">
        <f>ROUND(AVERAGE(D70:O70),0)</f>
        <v>1</v>
      </c>
    </row>
    <row r="71" spans="1:19" x14ac:dyDescent="0.2">
      <c r="A71" s="14">
        <f>A67+1</f>
        <v>60</v>
      </c>
      <c r="B71" s="35" t="s">
        <v>93</v>
      </c>
      <c r="C71" s="36" t="s">
        <v>41</v>
      </c>
      <c r="D71" s="17">
        <f>13+4+1+1</f>
        <v>19</v>
      </c>
      <c r="E71" s="17">
        <f t="shared" ref="E71:O71" si="62">13+4+1+1</f>
        <v>19</v>
      </c>
      <c r="F71" s="17">
        <f t="shared" si="62"/>
        <v>19</v>
      </c>
      <c r="G71" s="17">
        <f t="shared" si="62"/>
        <v>19</v>
      </c>
      <c r="H71" s="17">
        <f t="shared" si="62"/>
        <v>19</v>
      </c>
      <c r="I71" s="17">
        <f t="shared" si="62"/>
        <v>19</v>
      </c>
      <c r="J71" s="17">
        <f t="shared" si="62"/>
        <v>19</v>
      </c>
      <c r="K71" s="17">
        <f t="shared" si="62"/>
        <v>19</v>
      </c>
      <c r="L71" s="17">
        <f t="shared" si="62"/>
        <v>19</v>
      </c>
      <c r="M71" s="17">
        <f t="shared" si="62"/>
        <v>19</v>
      </c>
      <c r="N71" s="17">
        <f t="shared" si="62"/>
        <v>19</v>
      </c>
      <c r="O71" s="17">
        <f t="shared" si="62"/>
        <v>19</v>
      </c>
      <c r="P71" s="18">
        <f>SUM(D71:O71)</f>
        <v>228</v>
      </c>
      <c r="Q71" s="1">
        <f>ROUND(AVERAGE(D71:O71),0)</f>
        <v>19</v>
      </c>
    </row>
    <row r="72" spans="1:19" x14ac:dyDescent="0.2">
      <c r="A72" s="14">
        <f t="shared" ref="A72:A79" si="63">A71+1</f>
        <v>61</v>
      </c>
      <c r="B72" s="31" t="s">
        <v>66</v>
      </c>
      <c r="C72" s="36"/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8">
        <f t="shared" ref="P72:P73" si="64">SUM(D72:O72)</f>
        <v>0</v>
      </c>
    </row>
    <row r="73" spans="1:19" x14ac:dyDescent="0.2">
      <c r="A73" s="14">
        <f t="shared" si="63"/>
        <v>62</v>
      </c>
      <c r="B73" s="35" t="s">
        <v>13</v>
      </c>
      <c r="C73" s="36" t="s">
        <v>41</v>
      </c>
      <c r="D73" s="19">
        <f>D71+D72</f>
        <v>19</v>
      </c>
      <c r="E73" s="19">
        <f t="shared" ref="E73:O73" si="65">E71+E72</f>
        <v>19</v>
      </c>
      <c r="F73" s="19">
        <f t="shared" si="65"/>
        <v>19</v>
      </c>
      <c r="G73" s="19">
        <f t="shared" si="65"/>
        <v>19</v>
      </c>
      <c r="H73" s="19">
        <f t="shared" si="65"/>
        <v>19</v>
      </c>
      <c r="I73" s="19">
        <f t="shared" si="65"/>
        <v>19</v>
      </c>
      <c r="J73" s="19">
        <f t="shared" si="65"/>
        <v>19</v>
      </c>
      <c r="K73" s="19">
        <f t="shared" si="65"/>
        <v>19</v>
      </c>
      <c r="L73" s="19">
        <f t="shared" si="65"/>
        <v>19</v>
      </c>
      <c r="M73" s="19">
        <f t="shared" si="65"/>
        <v>19</v>
      </c>
      <c r="N73" s="19">
        <f t="shared" si="65"/>
        <v>19</v>
      </c>
      <c r="O73" s="19">
        <f t="shared" si="65"/>
        <v>19</v>
      </c>
      <c r="P73" s="20">
        <f t="shared" si="64"/>
        <v>228</v>
      </c>
      <c r="Q73" s="3">
        <f>ROUND(AVERAGE(D73:O73),0)</f>
        <v>19</v>
      </c>
    </row>
    <row r="74" spans="1:19" ht="12.75" customHeight="1" x14ac:dyDescent="0.2">
      <c r="A74" s="14">
        <f t="shared" si="63"/>
        <v>63</v>
      </c>
      <c r="B74" s="35" t="s">
        <v>94</v>
      </c>
      <c r="C74" s="36" t="s">
        <v>42</v>
      </c>
      <c r="D74" s="17">
        <v>92</v>
      </c>
      <c r="E74" s="17">
        <v>92</v>
      </c>
      <c r="F74" s="17">
        <v>92</v>
      </c>
      <c r="G74" s="17">
        <v>92</v>
      </c>
      <c r="H74" s="17">
        <v>92</v>
      </c>
      <c r="I74" s="17">
        <v>92</v>
      </c>
      <c r="J74" s="17">
        <v>91</v>
      </c>
      <c r="K74" s="17">
        <v>91</v>
      </c>
      <c r="L74" s="17">
        <v>91</v>
      </c>
      <c r="M74" s="17">
        <v>92</v>
      </c>
      <c r="N74" s="17">
        <v>91</v>
      </c>
      <c r="O74" s="17">
        <v>90</v>
      </c>
      <c r="P74" s="18">
        <f>SUM(D74:O74)</f>
        <v>1098</v>
      </c>
      <c r="Q74" s="1">
        <f>ROUND(AVERAGE(D74:O74),0)</f>
        <v>92</v>
      </c>
    </row>
    <row r="75" spans="1:19" x14ac:dyDescent="0.2">
      <c r="A75" s="14">
        <f t="shared" si="63"/>
        <v>64</v>
      </c>
      <c r="B75" s="31" t="s">
        <v>66</v>
      </c>
      <c r="C75" s="36"/>
      <c r="D75" s="43">
        <f>-3+1</f>
        <v>-2</v>
      </c>
      <c r="E75" s="43">
        <f t="shared" ref="E75:I75" si="66">-3+1</f>
        <v>-2</v>
      </c>
      <c r="F75" s="43">
        <f t="shared" si="66"/>
        <v>-2</v>
      </c>
      <c r="G75" s="43">
        <f t="shared" si="66"/>
        <v>-2</v>
      </c>
      <c r="H75" s="43">
        <f t="shared" si="66"/>
        <v>-2</v>
      </c>
      <c r="I75" s="43">
        <f t="shared" si="66"/>
        <v>-2</v>
      </c>
      <c r="J75" s="43">
        <f>-2+1</f>
        <v>-1</v>
      </c>
      <c r="K75" s="43">
        <f t="shared" ref="K75" si="67">-2+1</f>
        <v>-1</v>
      </c>
      <c r="L75" s="43">
        <f>-2+1</f>
        <v>-1</v>
      </c>
      <c r="M75" s="43">
        <f>-2</f>
        <v>-2</v>
      </c>
      <c r="N75" s="43">
        <f>-1</f>
        <v>-1</v>
      </c>
      <c r="O75" s="43">
        <v>0</v>
      </c>
      <c r="P75" s="43">
        <f t="shared" ref="P75:P76" si="68">SUM(D75:O75)</f>
        <v>-18</v>
      </c>
    </row>
    <row r="76" spans="1:19" x14ac:dyDescent="0.2">
      <c r="A76" s="14">
        <f t="shared" si="63"/>
        <v>65</v>
      </c>
      <c r="B76" s="35" t="s">
        <v>14</v>
      </c>
      <c r="C76" s="36" t="s">
        <v>42</v>
      </c>
      <c r="D76" s="19">
        <f>SUM(D74:D75)</f>
        <v>90</v>
      </c>
      <c r="E76" s="19">
        <f t="shared" ref="E76:O76" si="69">SUM(E74:E75)</f>
        <v>90</v>
      </c>
      <c r="F76" s="19">
        <f t="shared" si="69"/>
        <v>90</v>
      </c>
      <c r="G76" s="19">
        <f t="shared" si="69"/>
        <v>90</v>
      </c>
      <c r="H76" s="19">
        <f t="shared" si="69"/>
        <v>90</v>
      </c>
      <c r="I76" s="19">
        <f t="shared" si="69"/>
        <v>90</v>
      </c>
      <c r="J76" s="19">
        <f t="shared" si="69"/>
        <v>90</v>
      </c>
      <c r="K76" s="19">
        <f t="shared" si="69"/>
        <v>90</v>
      </c>
      <c r="L76" s="19">
        <f t="shared" si="69"/>
        <v>90</v>
      </c>
      <c r="M76" s="19">
        <f t="shared" si="69"/>
        <v>90</v>
      </c>
      <c r="N76" s="19">
        <f t="shared" si="69"/>
        <v>90</v>
      </c>
      <c r="O76" s="19">
        <f t="shared" si="69"/>
        <v>90</v>
      </c>
      <c r="P76" s="20">
        <f t="shared" si="68"/>
        <v>1080</v>
      </c>
      <c r="Q76" s="3">
        <f>ROUND(AVERAGE(D76:O76),0)</f>
        <v>90</v>
      </c>
    </row>
    <row r="77" spans="1:19" ht="12.75" customHeight="1" x14ac:dyDescent="0.2">
      <c r="A77" s="14">
        <f t="shared" si="63"/>
        <v>66</v>
      </c>
      <c r="B77" s="31" t="s">
        <v>4</v>
      </c>
      <c r="C77" s="32" t="s">
        <v>91</v>
      </c>
      <c r="D77" s="17">
        <f>D68+D71+D74</f>
        <v>112</v>
      </c>
      <c r="E77" s="17">
        <f t="shared" ref="E77:O77" si="70">E68+E71+E74</f>
        <v>112</v>
      </c>
      <c r="F77" s="17">
        <f t="shared" si="70"/>
        <v>112</v>
      </c>
      <c r="G77" s="17">
        <f t="shared" si="70"/>
        <v>112</v>
      </c>
      <c r="H77" s="17">
        <f t="shared" si="70"/>
        <v>112</v>
      </c>
      <c r="I77" s="17">
        <f t="shared" si="70"/>
        <v>112</v>
      </c>
      <c r="J77" s="17">
        <f t="shared" si="70"/>
        <v>111</v>
      </c>
      <c r="K77" s="17">
        <f t="shared" si="70"/>
        <v>111</v>
      </c>
      <c r="L77" s="17">
        <f t="shared" si="70"/>
        <v>111</v>
      </c>
      <c r="M77" s="17">
        <f t="shared" si="70"/>
        <v>112</v>
      </c>
      <c r="N77" s="17">
        <f t="shared" si="70"/>
        <v>111</v>
      </c>
      <c r="O77" s="17">
        <f t="shared" si="70"/>
        <v>110</v>
      </c>
      <c r="P77" s="18">
        <f>SUM(D77:O77)</f>
        <v>1338</v>
      </c>
      <c r="Q77" s="1">
        <f>ROUND(AVERAGE(D77:O77),0)</f>
        <v>112</v>
      </c>
      <c r="S77" s="48" t="s">
        <v>105</v>
      </c>
    </row>
    <row r="78" spans="1:19" x14ac:dyDescent="0.2">
      <c r="A78" s="14">
        <f t="shared" si="63"/>
        <v>67</v>
      </c>
      <c r="B78" s="31" t="s">
        <v>89</v>
      </c>
      <c r="D78" s="43">
        <f>D79-D77</f>
        <v>-2</v>
      </c>
      <c r="E78" s="43">
        <f t="shared" ref="E78:O78" si="71">E79-E77</f>
        <v>-2</v>
      </c>
      <c r="F78" s="43">
        <f t="shared" si="71"/>
        <v>-2</v>
      </c>
      <c r="G78" s="43">
        <f t="shared" si="71"/>
        <v>-2</v>
      </c>
      <c r="H78" s="43">
        <f t="shared" si="71"/>
        <v>-2</v>
      </c>
      <c r="I78" s="43">
        <f t="shared" si="71"/>
        <v>-2</v>
      </c>
      <c r="J78" s="43">
        <f t="shared" si="71"/>
        <v>-1</v>
      </c>
      <c r="K78" s="43">
        <f t="shared" si="71"/>
        <v>-1</v>
      </c>
      <c r="L78" s="43">
        <f t="shared" si="71"/>
        <v>-1</v>
      </c>
      <c r="M78" s="43">
        <f t="shared" si="71"/>
        <v>-2</v>
      </c>
      <c r="N78" s="43">
        <f t="shared" si="71"/>
        <v>-1</v>
      </c>
      <c r="O78" s="43">
        <f t="shared" si="71"/>
        <v>0</v>
      </c>
      <c r="P78" s="43">
        <f t="shared" ref="P78" si="72">SUM(D78:O78)</f>
        <v>-18</v>
      </c>
      <c r="S78" s="48"/>
    </row>
    <row r="79" spans="1:19" x14ac:dyDescent="0.2">
      <c r="A79" s="14">
        <f t="shared" si="63"/>
        <v>68</v>
      </c>
      <c r="B79" s="31" t="s">
        <v>7</v>
      </c>
      <c r="C79" s="32" t="s">
        <v>91</v>
      </c>
      <c r="D79" s="19">
        <f t="shared" ref="D79:O79" si="73">D70+D73+D76</f>
        <v>110</v>
      </c>
      <c r="E79" s="19">
        <f t="shared" si="73"/>
        <v>110</v>
      </c>
      <c r="F79" s="19">
        <f t="shared" si="73"/>
        <v>110</v>
      </c>
      <c r="G79" s="19">
        <f t="shared" si="73"/>
        <v>110</v>
      </c>
      <c r="H79" s="19">
        <f t="shared" si="73"/>
        <v>110</v>
      </c>
      <c r="I79" s="19">
        <f t="shared" si="73"/>
        <v>110</v>
      </c>
      <c r="J79" s="19">
        <f t="shared" si="73"/>
        <v>110</v>
      </c>
      <c r="K79" s="19">
        <f t="shared" si="73"/>
        <v>110</v>
      </c>
      <c r="L79" s="19">
        <f t="shared" si="73"/>
        <v>110</v>
      </c>
      <c r="M79" s="19">
        <f t="shared" si="73"/>
        <v>110</v>
      </c>
      <c r="N79" s="19">
        <f t="shared" si="73"/>
        <v>110</v>
      </c>
      <c r="O79" s="19">
        <f t="shared" si="73"/>
        <v>110</v>
      </c>
      <c r="P79" s="20">
        <f>SUM(D79:O79)</f>
        <v>1320</v>
      </c>
      <c r="Q79" s="3">
        <f>ROUND(AVERAGE(D79:O79),0)</f>
        <v>110</v>
      </c>
      <c r="S79" s="48"/>
    </row>
    <row r="80" spans="1:19" x14ac:dyDescent="0.2">
      <c r="A80" s="14"/>
      <c r="B80" s="31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11"/>
      <c r="Q80" s="15"/>
      <c r="R80" s="44"/>
      <c r="S80" s="48"/>
    </row>
    <row r="81" spans="1:19" x14ac:dyDescent="0.2">
      <c r="A81" s="14"/>
      <c r="B81" s="31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11"/>
      <c r="Q81" s="15"/>
      <c r="R81" s="44"/>
      <c r="S81" s="48"/>
    </row>
    <row r="82" spans="1:19" x14ac:dyDescent="0.2">
      <c r="A82" s="14"/>
      <c r="B82" s="31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11"/>
      <c r="Q82" s="15"/>
      <c r="R82" s="44"/>
      <c r="S82" s="48"/>
    </row>
    <row r="83" spans="1:19" x14ac:dyDescent="0.2">
      <c r="A83" s="14"/>
      <c r="B83" s="31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11"/>
      <c r="Q83" s="15"/>
      <c r="R83" s="44"/>
    </row>
    <row r="84" spans="1:19" x14ac:dyDescent="0.2">
      <c r="A84" s="26" t="s">
        <v>0</v>
      </c>
      <c r="B84" s="26" t="s">
        <v>96</v>
      </c>
      <c r="C84" s="27" t="s">
        <v>1</v>
      </c>
      <c r="D84" s="28" t="str">
        <f t="shared" ref="D84:P84" si="74">D44</f>
        <v>Jan 2020</v>
      </c>
      <c r="E84" s="28" t="str">
        <f t="shared" si="74"/>
        <v>Feb 2020</v>
      </c>
      <c r="F84" s="28" t="str">
        <f t="shared" si="74"/>
        <v>Mar 2020</v>
      </c>
      <c r="G84" s="28" t="str">
        <f t="shared" si="74"/>
        <v>Apr 2020</v>
      </c>
      <c r="H84" s="28" t="str">
        <f t="shared" si="74"/>
        <v>May 2020</v>
      </c>
      <c r="I84" s="28" t="str">
        <f t="shared" si="74"/>
        <v>Jun 2020</v>
      </c>
      <c r="J84" s="28" t="str">
        <f t="shared" si="74"/>
        <v>Jul 2020</v>
      </c>
      <c r="K84" s="28" t="str">
        <f t="shared" si="74"/>
        <v>Aug 2020</v>
      </c>
      <c r="L84" s="28" t="str">
        <f t="shared" si="74"/>
        <v>Sep 2020</v>
      </c>
      <c r="M84" s="28" t="str">
        <f t="shared" si="74"/>
        <v>Oct 2020</v>
      </c>
      <c r="N84" s="28" t="str">
        <f t="shared" si="74"/>
        <v>Nov 2020</v>
      </c>
      <c r="O84" s="28" t="str">
        <f t="shared" si="74"/>
        <v>Dec 2020</v>
      </c>
      <c r="P84" s="28" t="str">
        <f t="shared" si="74"/>
        <v>Total</v>
      </c>
      <c r="Q84" s="27" t="s">
        <v>90</v>
      </c>
    </row>
    <row r="85" spans="1:19" s="14" customFormat="1" ht="24" customHeight="1" x14ac:dyDescent="0.2">
      <c r="A85" s="14">
        <f>A79+1</f>
        <v>69</v>
      </c>
      <c r="B85" s="33" t="s">
        <v>51</v>
      </c>
      <c r="C85" s="30" t="s">
        <v>34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5"/>
    </row>
    <row r="86" spans="1:19" x14ac:dyDescent="0.2">
      <c r="A86" s="5">
        <f t="shared" ref="A86:A96" si="75">A85+1</f>
        <v>70</v>
      </c>
      <c r="B86" s="31" t="s">
        <v>4</v>
      </c>
      <c r="D86" s="17">
        <v>1</v>
      </c>
      <c r="E86" s="17">
        <v>1</v>
      </c>
      <c r="F86" s="17">
        <v>1</v>
      </c>
      <c r="G86" s="17">
        <v>1</v>
      </c>
      <c r="H86" s="17">
        <v>1</v>
      </c>
      <c r="I86" s="17">
        <v>1</v>
      </c>
      <c r="J86" s="17">
        <v>1</v>
      </c>
      <c r="K86" s="17">
        <v>1</v>
      </c>
      <c r="L86" s="17">
        <v>1</v>
      </c>
      <c r="M86" s="17">
        <v>1</v>
      </c>
      <c r="N86" s="17">
        <v>1</v>
      </c>
      <c r="O86" s="17">
        <v>1</v>
      </c>
      <c r="P86" s="2">
        <f>SUM(D86:O86)</f>
        <v>12</v>
      </c>
      <c r="Q86" s="1">
        <f>ROUND(AVERAGE(D86:O86),0)</f>
        <v>1</v>
      </c>
    </row>
    <row r="87" spans="1:19" x14ac:dyDescent="0.2">
      <c r="A87" s="5">
        <f t="shared" si="75"/>
        <v>71</v>
      </c>
      <c r="B87" s="31" t="s">
        <v>66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2">
        <f>SUM(D87:O87)</f>
        <v>0</v>
      </c>
    </row>
    <row r="88" spans="1:19" x14ac:dyDescent="0.2">
      <c r="A88" s="5">
        <f t="shared" si="75"/>
        <v>72</v>
      </c>
      <c r="B88" s="31" t="s">
        <v>7</v>
      </c>
      <c r="D88" s="3">
        <f t="shared" ref="D88:P88" si="76">SUM(D86:D87)</f>
        <v>1</v>
      </c>
      <c r="E88" s="3">
        <f t="shared" si="76"/>
        <v>1</v>
      </c>
      <c r="F88" s="3">
        <f t="shared" si="76"/>
        <v>1</v>
      </c>
      <c r="G88" s="3">
        <f t="shared" si="76"/>
        <v>1</v>
      </c>
      <c r="H88" s="3">
        <f t="shared" si="76"/>
        <v>1</v>
      </c>
      <c r="I88" s="3">
        <f t="shared" si="76"/>
        <v>1</v>
      </c>
      <c r="J88" s="3">
        <f t="shared" si="76"/>
        <v>1</v>
      </c>
      <c r="K88" s="3">
        <f t="shared" si="76"/>
        <v>1</v>
      </c>
      <c r="L88" s="3">
        <f t="shared" si="76"/>
        <v>1</v>
      </c>
      <c r="M88" s="3">
        <f t="shared" si="76"/>
        <v>1</v>
      </c>
      <c r="N88" s="3">
        <f t="shared" si="76"/>
        <v>1</v>
      </c>
      <c r="O88" s="3">
        <f t="shared" si="76"/>
        <v>1</v>
      </c>
      <c r="P88" s="4">
        <f t="shared" si="76"/>
        <v>12</v>
      </c>
      <c r="Q88" s="3">
        <f>ROUND(AVERAGE(D88:O88),0)</f>
        <v>1</v>
      </c>
    </row>
    <row r="89" spans="1:19" s="14" customFormat="1" x14ac:dyDescent="0.2">
      <c r="A89" s="5">
        <f t="shared" si="75"/>
        <v>73</v>
      </c>
      <c r="B89" s="33" t="s">
        <v>52</v>
      </c>
      <c r="C89" s="30" t="s">
        <v>53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5"/>
    </row>
    <row r="90" spans="1:19" s="14" customFormat="1" x14ac:dyDescent="0.2">
      <c r="A90" s="5">
        <f t="shared" si="75"/>
        <v>74</v>
      </c>
      <c r="B90" s="31" t="s">
        <v>4</v>
      </c>
      <c r="C90" s="32"/>
      <c r="D90" s="1">
        <v>817</v>
      </c>
      <c r="E90" s="1">
        <v>821</v>
      </c>
      <c r="F90" s="1">
        <v>819</v>
      </c>
      <c r="G90" s="1">
        <v>822</v>
      </c>
      <c r="H90" s="1">
        <v>823</v>
      </c>
      <c r="I90" s="1">
        <v>825</v>
      </c>
      <c r="J90" s="1">
        <v>829</v>
      </c>
      <c r="K90" s="1">
        <v>822</v>
      </c>
      <c r="L90" s="1">
        <v>824</v>
      </c>
      <c r="M90" s="1">
        <v>820</v>
      </c>
      <c r="N90" s="1">
        <v>822</v>
      </c>
      <c r="O90" s="1">
        <v>821</v>
      </c>
      <c r="P90" s="2">
        <f>SUM(D90:O90)</f>
        <v>9865</v>
      </c>
      <c r="Q90" s="1">
        <f>ROUND(AVERAGE(D90:O90),0)</f>
        <v>822</v>
      </c>
    </row>
    <row r="91" spans="1:19" s="14" customFormat="1" x14ac:dyDescent="0.2">
      <c r="A91" s="5">
        <f t="shared" si="75"/>
        <v>75</v>
      </c>
      <c r="B91" s="31" t="s">
        <v>6</v>
      </c>
      <c r="C91" s="32"/>
      <c r="D91" s="13">
        <f t="shared" ref="D91:O91" si="77">$O90/D90</f>
        <v>1.0048959608323134</v>
      </c>
      <c r="E91" s="13">
        <f t="shared" si="77"/>
        <v>1</v>
      </c>
      <c r="F91" s="13">
        <f t="shared" si="77"/>
        <v>1.0024420024420024</v>
      </c>
      <c r="G91" s="13">
        <f t="shared" si="77"/>
        <v>0.9987834549878345</v>
      </c>
      <c r="H91" s="13">
        <f t="shared" si="77"/>
        <v>0.99756986634264888</v>
      </c>
      <c r="I91" s="13">
        <f t="shared" si="77"/>
        <v>0.99515151515151512</v>
      </c>
      <c r="J91" s="13">
        <f t="shared" si="77"/>
        <v>0.99034981905910735</v>
      </c>
      <c r="K91" s="13">
        <f t="shared" si="77"/>
        <v>0.9987834549878345</v>
      </c>
      <c r="L91" s="13">
        <f t="shared" si="77"/>
        <v>0.99635922330097082</v>
      </c>
      <c r="M91" s="13">
        <f t="shared" si="77"/>
        <v>1.001219512195122</v>
      </c>
      <c r="N91" s="13">
        <f t="shared" si="77"/>
        <v>0.9987834549878345</v>
      </c>
      <c r="O91" s="13">
        <f t="shared" si="77"/>
        <v>1</v>
      </c>
      <c r="P91" s="2"/>
      <c r="Q91" s="5"/>
    </row>
    <row r="92" spans="1:19" s="14" customFormat="1" x14ac:dyDescent="0.2">
      <c r="A92" s="5">
        <f t="shared" si="75"/>
        <v>76</v>
      </c>
      <c r="B92" s="31" t="s">
        <v>7</v>
      </c>
      <c r="C92" s="32"/>
      <c r="D92" s="3">
        <f>ROUND(D90*D91,0)</f>
        <v>821</v>
      </c>
      <c r="E92" s="3">
        <f t="shared" ref="E92:O92" si="78">ROUND(E90*E91,0)</f>
        <v>821</v>
      </c>
      <c r="F92" s="3">
        <f t="shared" si="78"/>
        <v>821</v>
      </c>
      <c r="G92" s="3">
        <f t="shared" si="78"/>
        <v>821</v>
      </c>
      <c r="H92" s="3">
        <f t="shared" si="78"/>
        <v>821</v>
      </c>
      <c r="I92" s="3">
        <f t="shared" si="78"/>
        <v>821</v>
      </c>
      <c r="J92" s="3">
        <f t="shared" si="78"/>
        <v>821</v>
      </c>
      <c r="K92" s="3">
        <f t="shared" si="78"/>
        <v>821</v>
      </c>
      <c r="L92" s="3">
        <f t="shared" si="78"/>
        <v>821</v>
      </c>
      <c r="M92" s="3">
        <f t="shared" si="78"/>
        <v>821</v>
      </c>
      <c r="N92" s="3">
        <f t="shared" si="78"/>
        <v>821</v>
      </c>
      <c r="O92" s="3">
        <f t="shared" si="78"/>
        <v>821</v>
      </c>
      <c r="P92" s="4">
        <f>SUM(D92:O92)</f>
        <v>9852</v>
      </c>
      <c r="Q92" s="3">
        <f>ROUND(AVERAGE(D92:O92),0)</f>
        <v>821</v>
      </c>
    </row>
    <row r="93" spans="1:19" s="14" customFormat="1" x14ac:dyDescent="0.2">
      <c r="A93" s="5">
        <f t="shared" si="75"/>
        <v>77</v>
      </c>
      <c r="B93" s="33" t="s">
        <v>54</v>
      </c>
      <c r="C93" s="30" t="s">
        <v>55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5"/>
    </row>
    <row r="94" spans="1:19" s="14" customFormat="1" x14ac:dyDescent="0.2">
      <c r="A94" s="5">
        <f t="shared" si="75"/>
        <v>78</v>
      </c>
      <c r="B94" s="31" t="s">
        <v>4</v>
      </c>
      <c r="C94" s="32"/>
      <c r="D94" s="8">
        <v>1</v>
      </c>
      <c r="E94" s="8">
        <v>1</v>
      </c>
      <c r="F94" s="8">
        <v>1</v>
      </c>
      <c r="G94" s="8">
        <v>1</v>
      </c>
      <c r="H94" s="8">
        <v>1</v>
      </c>
      <c r="I94" s="8">
        <v>1</v>
      </c>
      <c r="J94" s="8">
        <v>1</v>
      </c>
      <c r="K94" s="8">
        <v>1</v>
      </c>
      <c r="L94" s="8">
        <v>1</v>
      </c>
      <c r="M94" s="8">
        <v>1</v>
      </c>
      <c r="N94" s="8">
        <v>1</v>
      </c>
      <c r="O94" s="8">
        <v>1</v>
      </c>
      <c r="P94" s="7">
        <f>SUM(D94:O94)</f>
        <v>12</v>
      </c>
      <c r="Q94" s="1">
        <f>ROUND(AVERAGE(D94:O94),0)</f>
        <v>1</v>
      </c>
    </row>
    <row r="95" spans="1:19" s="14" customFormat="1" x14ac:dyDescent="0.2">
      <c r="A95" s="5">
        <f t="shared" si="75"/>
        <v>79</v>
      </c>
      <c r="B95" s="31" t="s">
        <v>66</v>
      </c>
      <c r="C95" s="32"/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7">
        <f>SUM(D95:O95)</f>
        <v>0</v>
      </c>
      <c r="Q95" s="5"/>
    </row>
    <row r="96" spans="1:19" s="14" customFormat="1" x14ac:dyDescent="0.2">
      <c r="A96" s="5">
        <f t="shared" si="75"/>
        <v>80</v>
      </c>
      <c r="B96" s="31" t="s">
        <v>7</v>
      </c>
      <c r="C96" s="32"/>
      <c r="D96" s="9">
        <f t="shared" ref="D96:P96" si="79">SUM(D94:D95)</f>
        <v>1</v>
      </c>
      <c r="E96" s="9">
        <f t="shared" si="79"/>
        <v>1</v>
      </c>
      <c r="F96" s="9">
        <f t="shared" si="79"/>
        <v>1</v>
      </c>
      <c r="G96" s="9">
        <f t="shared" si="79"/>
        <v>1</v>
      </c>
      <c r="H96" s="9">
        <f t="shared" si="79"/>
        <v>1</v>
      </c>
      <c r="I96" s="9">
        <f t="shared" si="79"/>
        <v>1</v>
      </c>
      <c r="J96" s="9">
        <f t="shared" si="79"/>
        <v>1</v>
      </c>
      <c r="K96" s="9">
        <f t="shared" si="79"/>
        <v>1</v>
      </c>
      <c r="L96" s="9">
        <f t="shared" si="79"/>
        <v>1</v>
      </c>
      <c r="M96" s="9">
        <f t="shared" si="79"/>
        <v>1</v>
      </c>
      <c r="N96" s="9">
        <f t="shared" si="79"/>
        <v>1</v>
      </c>
      <c r="O96" s="9">
        <f t="shared" si="79"/>
        <v>1</v>
      </c>
      <c r="P96" s="10">
        <f t="shared" si="79"/>
        <v>12</v>
      </c>
      <c r="Q96" s="3">
        <f>ROUND(AVERAGE(D96:O96),0)</f>
        <v>1</v>
      </c>
    </row>
    <row r="97" spans="1:17" s="14" customFormat="1" x14ac:dyDescent="0.2">
      <c r="A97" s="5">
        <f t="shared" ref="A97:A104" si="80">A96+1</f>
        <v>81</v>
      </c>
      <c r="B97" s="33" t="s">
        <v>56</v>
      </c>
      <c r="C97" s="30" t="s">
        <v>57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11"/>
      <c r="Q97" s="5"/>
    </row>
    <row r="98" spans="1:17" ht="24" customHeight="1" x14ac:dyDescent="0.2">
      <c r="A98" s="5">
        <f t="shared" si="80"/>
        <v>82</v>
      </c>
      <c r="B98" s="31" t="s">
        <v>4</v>
      </c>
      <c r="D98" s="8">
        <v>1</v>
      </c>
      <c r="E98" s="8">
        <v>1</v>
      </c>
      <c r="F98" s="8">
        <v>1</v>
      </c>
      <c r="G98" s="8">
        <v>1</v>
      </c>
      <c r="H98" s="8">
        <v>1</v>
      </c>
      <c r="I98" s="8">
        <v>1</v>
      </c>
      <c r="J98" s="8">
        <v>1</v>
      </c>
      <c r="K98" s="8">
        <v>1</v>
      </c>
      <c r="L98" s="8">
        <v>1</v>
      </c>
      <c r="M98" s="8">
        <v>1</v>
      </c>
      <c r="N98" s="8">
        <v>1</v>
      </c>
      <c r="O98" s="8">
        <v>1</v>
      </c>
      <c r="P98" s="7">
        <f>SUM(D98:O98)</f>
        <v>12</v>
      </c>
      <c r="Q98" s="1">
        <f>ROUND(AVERAGE(D98:O98),0)</f>
        <v>1</v>
      </c>
    </row>
    <row r="99" spans="1:17" x14ac:dyDescent="0.2">
      <c r="A99" s="5">
        <f t="shared" si="80"/>
        <v>83</v>
      </c>
      <c r="B99" s="31" t="s">
        <v>66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7">
        <f>SUM(D99:O99)</f>
        <v>0</v>
      </c>
    </row>
    <row r="100" spans="1:17" x14ac:dyDescent="0.2">
      <c r="A100" s="5">
        <f t="shared" si="80"/>
        <v>84</v>
      </c>
      <c r="B100" s="31" t="s">
        <v>7</v>
      </c>
      <c r="D100" s="9">
        <f t="shared" ref="D100:P100" si="81">SUM(D98:D99)</f>
        <v>1</v>
      </c>
      <c r="E100" s="9">
        <f t="shared" si="81"/>
        <v>1</v>
      </c>
      <c r="F100" s="9">
        <f t="shared" si="81"/>
        <v>1</v>
      </c>
      <c r="G100" s="9">
        <f t="shared" si="81"/>
        <v>1</v>
      </c>
      <c r="H100" s="9">
        <f t="shared" si="81"/>
        <v>1</v>
      </c>
      <c r="I100" s="9">
        <f t="shared" si="81"/>
        <v>1</v>
      </c>
      <c r="J100" s="9">
        <f t="shared" si="81"/>
        <v>1</v>
      </c>
      <c r="K100" s="9">
        <f t="shared" si="81"/>
        <v>1</v>
      </c>
      <c r="L100" s="9">
        <f t="shared" si="81"/>
        <v>1</v>
      </c>
      <c r="M100" s="9">
        <f t="shared" si="81"/>
        <v>1</v>
      </c>
      <c r="N100" s="9">
        <f t="shared" si="81"/>
        <v>1</v>
      </c>
      <c r="O100" s="9">
        <f t="shared" si="81"/>
        <v>1</v>
      </c>
      <c r="P100" s="10">
        <f t="shared" si="81"/>
        <v>12</v>
      </c>
      <c r="Q100" s="3">
        <f>ROUND(AVERAGE(D100:O100),0)</f>
        <v>1</v>
      </c>
    </row>
    <row r="101" spans="1:17" x14ac:dyDescent="0.2">
      <c r="A101" s="5">
        <f t="shared" si="80"/>
        <v>85</v>
      </c>
      <c r="B101" s="33" t="s">
        <v>58</v>
      </c>
      <c r="C101" s="30" t="s">
        <v>59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11"/>
    </row>
    <row r="102" spans="1:17" ht="24.6" customHeight="1" x14ac:dyDescent="0.2">
      <c r="A102" s="5">
        <f t="shared" si="80"/>
        <v>86</v>
      </c>
      <c r="B102" s="31" t="s">
        <v>4</v>
      </c>
      <c r="D102" s="8">
        <v>2</v>
      </c>
      <c r="E102" s="8">
        <v>2</v>
      </c>
      <c r="F102" s="8">
        <v>2</v>
      </c>
      <c r="G102" s="8">
        <v>2</v>
      </c>
      <c r="H102" s="8">
        <v>2</v>
      </c>
      <c r="I102" s="8">
        <v>2</v>
      </c>
      <c r="J102" s="8">
        <v>2</v>
      </c>
      <c r="K102" s="8">
        <v>2</v>
      </c>
      <c r="L102" s="8">
        <v>2</v>
      </c>
      <c r="M102" s="8">
        <v>2</v>
      </c>
      <c r="N102" s="8">
        <v>2</v>
      </c>
      <c r="O102" s="8">
        <v>2</v>
      </c>
      <c r="P102" s="7">
        <f>SUM(D102:O102)</f>
        <v>24</v>
      </c>
      <c r="Q102" s="1">
        <f>ROUND(AVERAGE(D102:O102),0)</f>
        <v>2</v>
      </c>
    </row>
    <row r="103" spans="1:17" x14ac:dyDescent="0.2">
      <c r="A103" s="5">
        <f t="shared" si="80"/>
        <v>87</v>
      </c>
      <c r="B103" s="31" t="s">
        <v>66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7">
        <f>SUM(D103:O103)</f>
        <v>0</v>
      </c>
    </row>
    <row r="104" spans="1:17" x14ac:dyDescent="0.2">
      <c r="A104" s="5">
        <f t="shared" si="80"/>
        <v>88</v>
      </c>
      <c r="B104" s="31" t="s">
        <v>7</v>
      </c>
      <c r="D104" s="9">
        <f t="shared" ref="D104:P104" si="82">SUM(D102:D103)</f>
        <v>2</v>
      </c>
      <c r="E104" s="9">
        <f t="shared" si="82"/>
        <v>2</v>
      </c>
      <c r="F104" s="9">
        <f t="shared" si="82"/>
        <v>2</v>
      </c>
      <c r="G104" s="9">
        <f t="shared" si="82"/>
        <v>2</v>
      </c>
      <c r="H104" s="9">
        <f t="shared" si="82"/>
        <v>2</v>
      </c>
      <c r="I104" s="9">
        <f t="shared" si="82"/>
        <v>2</v>
      </c>
      <c r="J104" s="9">
        <f t="shared" si="82"/>
        <v>2</v>
      </c>
      <c r="K104" s="9">
        <f t="shared" si="82"/>
        <v>2</v>
      </c>
      <c r="L104" s="9">
        <f t="shared" si="82"/>
        <v>2</v>
      </c>
      <c r="M104" s="9">
        <f t="shared" si="82"/>
        <v>2</v>
      </c>
      <c r="N104" s="9">
        <f t="shared" si="82"/>
        <v>2</v>
      </c>
      <c r="O104" s="9">
        <f t="shared" si="82"/>
        <v>2</v>
      </c>
      <c r="P104" s="10">
        <f t="shared" si="82"/>
        <v>24</v>
      </c>
      <c r="Q104" s="3">
        <f>ROUND(AVERAGE(D104:O104),0)</f>
        <v>2</v>
      </c>
    </row>
    <row r="105" spans="1:17" ht="24" customHeight="1" x14ac:dyDescent="0.2">
      <c r="A105" s="5">
        <f t="shared" ref="A105:A117" si="83">A104+1</f>
        <v>89</v>
      </c>
      <c r="B105" s="29" t="s">
        <v>62</v>
      </c>
      <c r="C105" s="30" t="s">
        <v>63</v>
      </c>
    </row>
    <row r="106" spans="1:17" x14ac:dyDescent="0.2">
      <c r="A106" s="5">
        <f t="shared" si="83"/>
        <v>90</v>
      </c>
      <c r="B106" s="31" t="s">
        <v>92</v>
      </c>
      <c r="C106" s="32" t="s">
        <v>41</v>
      </c>
      <c r="D106" s="1">
        <v>17</v>
      </c>
      <c r="E106" s="1">
        <v>17</v>
      </c>
      <c r="F106" s="1">
        <v>17</v>
      </c>
      <c r="G106" s="1">
        <v>16</v>
      </c>
      <c r="H106" s="1">
        <v>16</v>
      </c>
      <c r="I106" s="1">
        <v>14</v>
      </c>
      <c r="J106" s="1">
        <v>14</v>
      </c>
      <c r="K106" s="1">
        <v>14</v>
      </c>
      <c r="L106" s="1">
        <v>14</v>
      </c>
      <c r="M106" s="1">
        <v>14</v>
      </c>
      <c r="N106" s="1">
        <v>14</v>
      </c>
      <c r="O106" s="1">
        <v>13</v>
      </c>
      <c r="P106" s="2">
        <f t="shared" ref="P106:P108" si="84">SUM(D106:O106)</f>
        <v>180</v>
      </c>
      <c r="Q106" s="1">
        <f>ROUND(AVERAGE(D106:O106),0)</f>
        <v>15</v>
      </c>
    </row>
    <row r="107" spans="1:17" x14ac:dyDescent="0.2">
      <c r="A107" s="5">
        <f t="shared" si="83"/>
        <v>91</v>
      </c>
      <c r="B107" s="31" t="s">
        <v>66</v>
      </c>
      <c r="D107" s="1">
        <f>D108-D106</f>
        <v>-4</v>
      </c>
      <c r="E107" s="1">
        <f t="shared" ref="E107:O107" si="85">E108-E106</f>
        <v>-4</v>
      </c>
      <c r="F107" s="1">
        <f t="shared" si="85"/>
        <v>-4</v>
      </c>
      <c r="G107" s="1">
        <f t="shared" si="85"/>
        <v>-3</v>
      </c>
      <c r="H107" s="1">
        <f t="shared" si="85"/>
        <v>-3</v>
      </c>
      <c r="I107" s="1">
        <f t="shared" si="85"/>
        <v>-1</v>
      </c>
      <c r="J107" s="1">
        <f t="shared" si="85"/>
        <v>-1</v>
      </c>
      <c r="K107" s="1">
        <f t="shared" si="85"/>
        <v>-1</v>
      </c>
      <c r="L107" s="1">
        <f t="shared" si="85"/>
        <v>-1</v>
      </c>
      <c r="M107" s="1">
        <f t="shared" si="85"/>
        <v>-1</v>
      </c>
      <c r="N107" s="1">
        <f t="shared" si="85"/>
        <v>-1</v>
      </c>
      <c r="O107" s="1">
        <f t="shared" si="85"/>
        <v>0</v>
      </c>
      <c r="P107" s="1">
        <f t="shared" si="84"/>
        <v>-24</v>
      </c>
    </row>
    <row r="108" spans="1:17" x14ac:dyDescent="0.2">
      <c r="A108" s="5">
        <f t="shared" si="83"/>
        <v>92</v>
      </c>
      <c r="B108" s="31" t="s">
        <v>13</v>
      </c>
      <c r="C108" s="32" t="s">
        <v>41</v>
      </c>
      <c r="D108" s="3">
        <v>13</v>
      </c>
      <c r="E108" s="3">
        <v>13</v>
      </c>
      <c r="F108" s="3">
        <v>13</v>
      </c>
      <c r="G108" s="3">
        <v>13</v>
      </c>
      <c r="H108" s="3">
        <v>13</v>
      </c>
      <c r="I108" s="3">
        <v>13</v>
      </c>
      <c r="J108" s="3">
        <v>13</v>
      </c>
      <c r="K108" s="3">
        <v>13</v>
      </c>
      <c r="L108" s="3">
        <v>13</v>
      </c>
      <c r="M108" s="3">
        <v>13</v>
      </c>
      <c r="N108" s="3">
        <v>13</v>
      </c>
      <c r="O108" s="3">
        <v>13</v>
      </c>
      <c r="P108" s="4">
        <f t="shared" si="84"/>
        <v>156</v>
      </c>
      <c r="Q108" s="3">
        <f>ROUND(AVERAGE(D108:O108),0)</f>
        <v>13</v>
      </c>
    </row>
    <row r="109" spans="1:17" ht="24" customHeight="1" x14ac:dyDescent="0.2">
      <c r="A109" s="5">
        <f t="shared" si="83"/>
        <v>93</v>
      </c>
      <c r="B109" s="31" t="s">
        <v>94</v>
      </c>
      <c r="C109" s="32" t="s">
        <v>42</v>
      </c>
      <c r="D109" s="5">
        <v>848</v>
      </c>
      <c r="E109" s="5">
        <v>836</v>
      </c>
      <c r="F109" s="5">
        <v>847</v>
      </c>
      <c r="G109" s="5">
        <v>849</v>
      </c>
      <c r="H109" s="5">
        <v>843</v>
      </c>
      <c r="I109" s="5">
        <v>842</v>
      </c>
      <c r="J109" s="5">
        <v>844</v>
      </c>
      <c r="K109" s="5">
        <v>837</v>
      </c>
      <c r="L109" s="5">
        <v>837</v>
      </c>
      <c r="M109" s="5">
        <v>810</v>
      </c>
      <c r="N109" s="5">
        <v>836</v>
      </c>
      <c r="O109" s="5">
        <v>833</v>
      </c>
      <c r="P109" s="2">
        <f>SUM(D109:O109)</f>
        <v>10062</v>
      </c>
      <c r="Q109" s="1">
        <f>ROUND(AVERAGE(D109:O109),0)</f>
        <v>839</v>
      </c>
    </row>
    <row r="110" spans="1:17" ht="12.75" customHeight="1" x14ac:dyDescent="0.2">
      <c r="A110" s="5">
        <f t="shared" si="83"/>
        <v>94</v>
      </c>
      <c r="B110" s="31" t="s">
        <v>6</v>
      </c>
      <c r="D110" s="24">
        <f t="shared" ref="D110:O110" si="86">$O109/D109</f>
        <v>0.98231132075471694</v>
      </c>
      <c r="E110" s="24">
        <f t="shared" si="86"/>
        <v>0.99641148325358853</v>
      </c>
      <c r="F110" s="24">
        <f t="shared" si="86"/>
        <v>0.98347107438016534</v>
      </c>
      <c r="G110" s="24">
        <f t="shared" si="86"/>
        <v>0.98115429917550057</v>
      </c>
      <c r="H110" s="24">
        <f t="shared" si="86"/>
        <v>0.98813760379596682</v>
      </c>
      <c r="I110" s="24">
        <f t="shared" si="86"/>
        <v>0.9893111638954869</v>
      </c>
      <c r="J110" s="24">
        <f t="shared" si="86"/>
        <v>0.98696682464454977</v>
      </c>
      <c r="K110" s="24">
        <f t="shared" si="86"/>
        <v>0.99522102747909202</v>
      </c>
      <c r="L110" s="24">
        <f t="shared" si="86"/>
        <v>0.99522102747909202</v>
      </c>
      <c r="M110" s="24">
        <f t="shared" si="86"/>
        <v>1.028395061728395</v>
      </c>
      <c r="N110" s="24">
        <f t="shared" si="86"/>
        <v>0.99641148325358853</v>
      </c>
      <c r="O110" s="24">
        <f t="shared" si="86"/>
        <v>1</v>
      </c>
      <c r="P110" s="25"/>
    </row>
    <row r="111" spans="1:17" x14ac:dyDescent="0.2">
      <c r="A111" s="5">
        <f t="shared" si="83"/>
        <v>95</v>
      </c>
      <c r="B111" s="31" t="s">
        <v>14</v>
      </c>
      <c r="C111" s="32" t="s">
        <v>42</v>
      </c>
      <c r="D111" s="3">
        <f>ROUND(D109*D110,0)</f>
        <v>833</v>
      </c>
      <c r="E111" s="3">
        <f t="shared" ref="E111:O111" si="87">ROUND(E109*E110,0)</f>
        <v>833</v>
      </c>
      <c r="F111" s="3">
        <f t="shared" si="87"/>
        <v>833</v>
      </c>
      <c r="G111" s="3">
        <f t="shared" si="87"/>
        <v>833</v>
      </c>
      <c r="H111" s="3">
        <f t="shared" si="87"/>
        <v>833</v>
      </c>
      <c r="I111" s="3">
        <f t="shared" si="87"/>
        <v>833</v>
      </c>
      <c r="J111" s="3">
        <f t="shared" si="87"/>
        <v>833</v>
      </c>
      <c r="K111" s="3">
        <f t="shared" si="87"/>
        <v>833</v>
      </c>
      <c r="L111" s="3">
        <f t="shared" si="87"/>
        <v>833</v>
      </c>
      <c r="M111" s="3">
        <f t="shared" si="87"/>
        <v>833</v>
      </c>
      <c r="N111" s="3">
        <f t="shared" si="87"/>
        <v>833</v>
      </c>
      <c r="O111" s="3">
        <f t="shared" si="87"/>
        <v>833</v>
      </c>
      <c r="P111" s="4">
        <f>SUM(D111:O111)</f>
        <v>9996</v>
      </c>
      <c r="Q111" s="3">
        <f>ROUND(AVERAGE(D111:O111),0)</f>
        <v>833</v>
      </c>
    </row>
    <row r="112" spans="1:17" x14ac:dyDescent="0.2">
      <c r="A112" s="5">
        <f t="shared" si="83"/>
        <v>96</v>
      </c>
      <c r="B112" s="31" t="s">
        <v>4</v>
      </c>
      <c r="C112" s="32" t="s">
        <v>91</v>
      </c>
      <c r="D112" s="1">
        <f>D109+D106</f>
        <v>865</v>
      </c>
      <c r="E112" s="1">
        <f t="shared" ref="E112:O112" si="88">E109+E106</f>
        <v>853</v>
      </c>
      <c r="F112" s="1">
        <f t="shared" si="88"/>
        <v>864</v>
      </c>
      <c r="G112" s="1">
        <f t="shared" si="88"/>
        <v>865</v>
      </c>
      <c r="H112" s="1">
        <f t="shared" si="88"/>
        <v>859</v>
      </c>
      <c r="I112" s="1">
        <f t="shared" si="88"/>
        <v>856</v>
      </c>
      <c r="J112" s="1">
        <f t="shared" si="88"/>
        <v>858</v>
      </c>
      <c r="K112" s="1">
        <f t="shared" si="88"/>
        <v>851</v>
      </c>
      <c r="L112" s="1">
        <f t="shared" si="88"/>
        <v>851</v>
      </c>
      <c r="M112" s="1">
        <f t="shared" si="88"/>
        <v>824</v>
      </c>
      <c r="N112" s="1">
        <f t="shared" si="88"/>
        <v>850</v>
      </c>
      <c r="O112" s="1">
        <f t="shared" si="88"/>
        <v>846</v>
      </c>
      <c r="P112" s="2">
        <f>SUM(D112:O112)</f>
        <v>10242</v>
      </c>
      <c r="Q112" s="1">
        <f>ROUND(AVERAGE(D112:O112),0)</f>
        <v>854</v>
      </c>
    </row>
    <row r="113" spans="1:19" x14ac:dyDescent="0.2">
      <c r="A113" s="5">
        <f t="shared" si="83"/>
        <v>97</v>
      </c>
      <c r="B113" s="31" t="s">
        <v>89</v>
      </c>
      <c r="D113" s="1">
        <f>D114-D112</f>
        <v>-19</v>
      </c>
      <c r="E113" s="1">
        <f t="shared" ref="E113:O113" si="89">E114-E112</f>
        <v>-7</v>
      </c>
      <c r="F113" s="1">
        <f t="shared" si="89"/>
        <v>-18</v>
      </c>
      <c r="G113" s="1">
        <f t="shared" si="89"/>
        <v>-19</v>
      </c>
      <c r="H113" s="1">
        <f t="shared" si="89"/>
        <v>-13</v>
      </c>
      <c r="I113" s="1">
        <f t="shared" si="89"/>
        <v>-10</v>
      </c>
      <c r="J113" s="1">
        <f t="shared" si="89"/>
        <v>-12</v>
      </c>
      <c r="K113" s="1">
        <f t="shared" si="89"/>
        <v>-5</v>
      </c>
      <c r="L113" s="1">
        <f t="shared" si="89"/>
        <v>-5</v>
      </c>
      <c r="M113" s="1">
        <f t="shared" si="89"/>
        <v>22</v>
      </c>
      <c r="N113" s="1">
        <f t="shared" si="89"/>
        <v>-4</v>
      </c>
      <c r="O113" s="1">
        <f t="shared" si="89"/>
        <v>0</v>
      </c>
      <c r="P113" s="2">
        <f>SUM(D113:O113)</f>
        <v>-90</v>
      </c>
    </row>
    <row r="114" spans="1:19" x14ac:dyDescent="0.2">
      <c r="A114" s="5">
        <f t="shared" si="83"/>
        <v>98</v>
      </c>
      <c r="B114" s="31" t="s">
        <v>7</v>
      </c>
      <c r="C114" s="32" t="s">
        <v>91</v>
      </c>
      <c r="D114" s="3">
        <f t="shared" ref="D114:O114" si="90">D111+D108</f>
        <v>846</v>
      </c>
      <c r="E114" s="3">
        <f t="shared" si="90"/>
        <v>846</v>
      </c>
      <c r="F114" s="3">
        <f t="shared" si="90"/>
        <v>846</v>
      </c>
      <c r="G114" s="3">
        <f t="shared" si="90"/>
        <v>846</v>
      </c>
      <c r="H114" s="3">
        <f t="shared" si="90"/>
        <v>846</v>
      </c>
      <c r="I114" s="3">
        <f t="shared" si="90"/>
        <v>846</v>
      </c>
      <c r="J114" s="3">
        <f t="shared" si="90"/>
        <v>846</v>
      </c>
      <c r="K114" s="3">
        <f t="shared" si="90"/>
        <v>846</v>
      </c>
      <c r="L114" s="3">
        <f t="shared" si="90"/>
        <v>846</v>
      </c>
      <c r="M114" s="3">
        <f t="shared" si="90"/>
        <v>846</v>
      </c>
      <c r="N114" s="3">
        <f t="shared" si="90"/>
        <v>846</v>
      </c>
      <c r="O114" s="3">
        <f t="shared" si="90"/>
        <v>846</v>
      </c>
      <c r="P114" s="4">
        <f>SUM(D114:O114)</f>
        <v>10152</v>
      </c>
      <c r="Q114" s="3">
        <f>ROUND(AVERAGE(D114:O114),0)</f>
        <v>846</v>
      </c>
    </row>
    <row r="115" spans="1:19" ht="24.75" customHeight="1" x14ac:dyDescent="0.2">
      <c r="A115" s="5">
        <f t="shared" si="83"/>
        <v>99</v>
      </c>
      <c r="B115" s="31" t="s">
        <v>38</v>
      </c>
      <c r="D115" s="1">
        <f t="shared" ref="D115:O115" si="91">SUMIF($B$2:$B$114,LEFT($B$115,27),D2:D114)</f>
        <v>332129</v>
      </c>
      <c r="E115" s="1">
        <f t="shared" si="91"/>
        <v>332426</v>
      </c>
      <c r="F115" s="1">
        <f t="shared" si="91"/>
        <v>333139</v>
      </c>
      <c r="G115" s="1">
        <f t="shared" si="91"/>
        <v>333526</v>
      </c>
      <c r="H115" s="1">
        <f t="shared" si="91"/>
        <v>334323</v>
      </c>
      <c r="I115" s="1">
        <f t="shared" si="91"/>
        <v>335076</v>
      </c>
      <c r="J115" s="1">
        <f t="shared" si="91"/>
        <v>335771</v>
      </c>
      <c r="K115" s="1">
        <f t="shared" si="91"/>
        <v>336399</v>
      </c>
      <c r="L115" s="1">
        <f t="shared" si="91"/>
        <v>337292</v>
      </c>
      <c r="M115" s="1">
        <f t="shared" si="91"/>
        <v>337652</v>
      </c>
      <c r="N115" s="1">
        <f t="shared" si="91"/>
        <v>338280</v>
      </c>
      <c r="O115" s="1">
        <f t="shared" si="91"/>
        <v>338765</v>
      </c>
      <c r="P115" s="1">
        <f>SUM(D115:O115)</f>
        <v>4024778</v>
      </c>
      <c r="Q115" s="1">
        <f>SUMIF($B$2:$B$114,LEFT($B$115,27),Q2:Q114)</f>
        <v>335399</v>
      </c>
    </row>
    <row r="116" spans="1:19" x14ac:dyDescent="0.2">
      <c r="A116" s="5">
        <f t="shared" si="83"/>
        <v>100</v>
      </c>
      <c r="B116" s="31" t="s">
        <v>17</v>
      </c>
      <c r="D116" s="1">
        <f t="shared" ref="D116:Q116" si="92">SUMIF($B$2:$B$115,$B$5,D2:D115)</f>
        <v>338765</v>
      </c>
      <c r="E116" s="1">
        <f t="shared" si="92"/>
        <v>338765</v>
      </c>
      <c r="F116" s="1">
        <f t="shared" si="92"/>
        <v>338765</v>
      </c>
      <c r="G116" s="1">
        <f t="shared" si="92"/>
        <v>338765</v>
      </c>
      <c r="H116" s="1">
        <f t="shared" si="92"/>
        <v>338765</v>
      </c>
      <c r="I116" s="1">
        <f t="shared" si="92"/>
        <v>338765</v>
      </c>
      <c r="J116" s="1">
        <f t="shared" si="92"/>
        <v>338765</v>
      </c>
      <c r="K116" s="1">
        <f t="shared" si="92"/>
        <v>338765</v>
      </c>
      <c r="L116" s="1">
        <f t="shared" si="92"/>
        <v>338765</v>
      </c>
      <c r="M116" s="1">
        <f t="shared" si="92"/>
        <v>338765</v>
      </c>
      <c r="N116" s="1">
        <f t="shared" si="92"/>
        <v>338765</v>
      </c>
      <c r="O116" s="1">
        <f t="shared" si="92"/>
        <v>338765</v>
      </c>
      <c r="P116" s="1">
        <f t="shared" si="92"/>
        <v>4065180</v>
      </c>
      <c r="Q116" s="1">
        <f t="shared" si="92"/>
        <v>338765</v>
      </c>
      <c r="S116" s="47"/>
    </row>
    <row r="117" spans="1:19" x14ac:dyDescent="0.2">
      <c r="A117" s="5">
        <f t="shared" si="83"/>
        <v>101</v>
      </c>
      <c r="B117" s="31" t="s">
        <v>88</v>
      </c>
      <c r="D117" s="3">
        <f>D116-D115</f>
        <v>6636</v>
      </c>
      <c r="E117" s="3">
        <f t="shared" ref="E117:P117" si="93">E116-E115</f>
        <v>6339</v>
      </c>
      <c r="F117" s="3">
        <f t="shared" si="93"/>
        <v>5626</v>
      </c>
      <c r="G117" s="3">
        <f t="shared" si="93"/>
        <v>5239</v>
      </c>
      <c r="H117" s="3">
        <f t="shared" si="93"/>
        <v>4442</v>
      </c>
      <c r="I117" s="3">
        <f t="shared" si="93"/>
        <v>3689</v>
      </c>
      <c r="J117" s="3">
        <f t="shared" si="93"/>
        <v>2994</v>
      </c>
      <c r="K117" s="3">
        <f t="shared" si="93"/>
        <v>2366</v>
      </c>
      <c r="L117" s="3">
        <f t="shared" si="93"/>
        <v>1473</v>
      </c>
      <c r="M117" s="3">
        <f t="shared" si="93"/>
        <v>1113</v>
      </c>
      <c r="N117" s="3">
        <f t="shared" si="93"/>
        <v>485</v>
      </c>
      <c r="O117" s="3">
        <f t="shared" si="93"/>
        <v>0</v>
      </c>
      <c r="P117" s="3">
        <f t="shared" si="93"/>
        <v>40402</v>
      </c>
      <c r="Q117" s="3"/>
      <c r="S117" s="47"/>
    </row>
    <row r="118" spans="1:19" ht="12.75" customHeight="1" x14ac:dyDescent="0.2">
      <c r="B118" s="31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40"/>
      <c r="S118" s="47"/>
    </row>
    <row r="119" spans="1:19" ht="12.75" customHeight="1" x14ac:dyDescent="0.2">
      <c r="B119" s="31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40"/>
      <c r="S119" s="48" t="s">
        <v>104</v>
      </c>
    </row>
    <row r="120" spans="1:19" x14ac:dyDescent="0.2">
      <c r="B120" s="31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40"/>
      <c r="S120" s="48"/>
    </row>
    <row r="121" spans="1:19" x14ac:dyDescent="0.2">
      <c r="B121" s="3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40"/>
      <c r="S121" s="48"/>
    </row>
    <row r="122" spans="1:19" x14ac:dyDescent="0.2">
      <c r="B122" s="31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40"/>
      <c r="S122" s="48"/>
    </row>
    <row r="123" spans="1:19" x14ac:dyDescent="0.2">
      <c r="B123" s="31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40"/>
      <c r="S123" s="48"/>
    </row>
    <row r="124" spans="1:19" x14ac:dyDescent="0.2">
      <c r="B124" s="31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40"/>
      <c r="S124" s="48"/>
    </row>
    <row r="125" spans="1:19" x14ac:dyDescent="0.2">
      <c r="B125" s="31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40"/>
    </row>
    <row r="126" spans="1:19" x14ac:dyDescent="0.2">
      <c r="A126" s="26" t="s">
        <v>0</v>
      </c>
      <c r="B126" s="26" t="s">
        <v>71</v>
      </c>
      <c r="C126" s="27" t="s">
        <v>1</v>
      </c>
      <c r="D126" s="28" t="str">
        <f>D84</f>
        <v>Jan 2020</v>
      </c>
      <c r="E126" s="28" t="str">
        <f t="shared" ref="E126:Q126" si="94">E84</f>
        <v>Feb 2020</v>
      </c>
      <c r="F126" s="28" t="str">
        <f t="shared" si="94"/>
        <v>Mar 2020</v>
      </c>
      <c r="G126" s="28" t="str">
        <f t="shared" si="94"/>
        <v>Apr 2020</v>
      </c>
      <c r="H126" s="28" t="str">
        <f t="shared" si="94"/>
        <v>May 2020</v>
      </c>
      <c r="I126" s="28" t="str">
        <f t="shared" si="94"/>
        <v>Jun 2020</v>
      </c>
      <c r="J126" s="28" t="str">
        <f t="shared" si="94"/>
        <v>Jul 2020</v>
      </c>
      <c r="K126" s="28" t="str">
        <f t="shared" si="94"/>
        <v>Aug 2020</v>
      </c>
      <c r="L126" s="28" t="str">
        <f t="shared" si="94"/>
        <v>Sep 2020</v>
      </c>
      <c r="M126" s="28" t="str">
        <f t="shared" si="94"/>
        <v>Oct 2020</v>
      </c>
      <c r="N126" s="28" t="str">
        <f t="shared" si="94"/>
        <v>Nov 2020</v>
      </c>
      <c r="O126" s="28" t="str">
        <f t="shared" si="94"/>
        <v>Dec 2020</v>
      </c>
      <c r="P126" s="28" t="str">
        <f t="shared" si="94"/>
        <v>Total</v>
      </c>
      <c r="Q126" s="28" t="str">
        <f t="shared" si="94"/>
        <v>Average</v>
      </c>
    </row>
    <row r="127" spans="1:19" ht="24.6" customHeight="1" x14ac:dyDescent="0.2">
      <c r="A127" s="5">
        <f>A117+1</f>
        <v>102</v>
      </c>
      <c r="B127" s="29" t="s">
        <v>2</v>
      </c>
      <c r="C127" s="30" t="s">
        <v>3</v>
      </c>
    </row>
    <row r="128" spans="1:19" x14ac:dyDescent="0.2">
      <c r="A128" s="5">
        <f t="shared" ref="A128:A141" si="95">A127+1</f>
        <v>103</v>
      </c>
      <c r="B128" s="31" t="s">
        <v>4</v>
      </c>
      <c r="D128" s="42">
        <v>88894</v>
      </c>
      <c r="E128" s="42">
        <v>88987</v>
      </c>
      <c r="F128" s="42">
        <v>89114</v>
      </c>
      <c r="G128" s="42">
        <v>89219</v>
      </c>
      <c r="H128" s="42">
        <v>89434</v>
      </c>
      <c r="I128" s="42">
        <v>89598</v>
      </c>
      <c r="J128" s="42">
        <v>89804</v>
      </c>
      <c r="K128" s="42">
        <v>89945</v>
      </c>
      <c r="L128" s="42">
        <v>90197</v>
      </c>
      <c r="M128" s="42">
        <v>90328</v>
      </c>
      <c r="N128" s="42">
        <v>90433</v>
      </c>
      <c r="O128" s="42">
        <v>90533</v>
      </c>
      <c r="P128" s="12">
        <f>SUM(D128:O128)</f>
        <v>1076486</v>
      </c>
      <c r="Q128" s="1">
        <f>ROUND(AVERAGE(D128:O128),0)</f>
        <v>89707</v>
      </c>
    </row>
    <row r="129" spans="1:17" x14ac:dyDescent="0.2">
      <c r="A129" s="5">
        <f t="shared" si="95"/>
        <v>104</v>
      </c>
      <c r="B129" s="31" t="s">
        <v>6</v>
      </c>
      <c r="D129" s="13">
        <f t="shared" ref="D129:O129" si="96">$O128/D128</f>
        <v>1.0184376898328347</v>
      </c>
      <c r="E129" s="13">
        <f t="shared" si="96"/>
        <v>1.0173733241934215</v>
      </c>
      <c r="F129" s="13">
        <f t="shared" si="96"/>
        <v>1.0159234239289001</v>
      </c>
      <c r="G129" s="13">
        <f t="shared" si="96"/>
        <v>1.0147278046156087</v>
      </c>
      <c r="H129" s="13">
        <f t="shared" si="96"/>
        <v>1.0122883914394973</v>
      </c>
      <c r="I129" s="13">
        <f t="shared" si="96"/>
        <v>1.0104355007924284</v>
      </c>
      <c r="J129" s="13">
        <f t="shared" si="96"/>
        <v>1.008117678499844</v>
      </c>
      <c r="K129" s="13">
        <f t="shared" si="96"/>
        <v>1.0065373283673356</v>
      </c>
      <c r="L129" s="13">
        <f t="shared" si="96"/>
        <v>1.0037251793296895</v>
      </c>
      <c r="M129" s="13">
        <f t="shared" si="96"/>
        <v>1.0022695066867418</v>
      </c>
      <c r="N129" s="13">
        <f t="shared" si="96"/>
        <v>1.0011057910276115</v>
      </c>
      <c r="O129" s="13">
        <f t="shared" si="96"/>
        <v>1</v>
      </c>
    </row>
    <row r="130" spans="1:17" x14ac:dyDescent="0.2">
      <c r="A130" s="5">
        <f t="shared" si="95"/>
        <v>105</v>
      </c>
      <c r="B130" s="31" t="s">
        <v>7</v>
      </c>
      <c r="D130" s="3">
        <f t="shared" ref="D130:O130" si="97">ROUND(D128*D129,0)</f>
        <v>90533</v>
      </c>
      <c r="E130" s="3">
        <f t="shared" si="97"/>
        <v>90533</v>
      </c>
      <c r="F130" s="3">
        <f t="shared" si="97"/>
        <v>90533</v>
      </c>
      <c r="G130" s="3">
        <f t="shared" si="97"/>
        <v>90533</v>
      </c>
      <c r="H130" s="3">
        <f t="shared" si="97"/>
        <v>90533</v>
      </c>
      <c r="I130" s="3">
        <f t="shared" si="97"/>
        <v>90533</v>
      </c>
      <c r="J130" s="3">
        <f t="shared" si="97"/>
        <v>90533</v>
      </c>
      <c r="K130" s="3">
        <f t="shared" si="97"/>
        <v>90533</v>
      </c>
      <c r="L130" s="3">
        <f t="shared" si="97"/>
        <v>90533</v>
      </c>
      <c r="M130" s="3">
        <f t="shared" si="97"/>
        <v>90533</v>
      </c>
      <c r="N130" s="3">
        <f t="shared" si="97"/>
        <v>90533</v>
      </c>
      <c r="O130" s="3">
        <f t="shared" si="97"/>
        <v>90533</v>
      </c>
      <c r="P130" s="4">
        <f>SUM(D130:O130)</f>
        <v>1086396</v>
      </c>
      <c r="Q130" s="3">
        <f>ROUND(AVERAGE(D130:O130),0)</f>
        <v>90533</v>
      </c>
    </row>
    <row r="131" spans="1:17" ht="24.6" customHeight="1" x14ac:dyDescent="0.2">
      <c r="A131" s="5">
        <f t="shared" si="95"/>
        <v>106</v>
      </c>
      <c r="B131" s="29" t="s">
        <v>8</v>
      </c>
      <c r="C131" s="30" t="s">
        <v>9</v>
      </c>
    </row>
    <row r="132" spans="1:17" x14ac:dyDescent="0.2">
      <c r="A132" s="5">
        <f t="shared" si="95"/>
        <v>107</v>
      </c>
      <c r="B132" s="31" t="s">
        <v>97</v>
      </c>
      <c r="C132" s="32" t="s">
        <v>39</v>
      </c>
      <c r="D132" s="21">
        <v>1406</v>
      </c>
      <c r="E132" s="21">
        <v>1407</v>
      </c>
      <c r="F132" s="21">
        <v>1408</v>
      </c>
      <c r="G132" s="21">
        <v>1407</v>
      </c>
      <c r="H132" s="21">
        <v>1406</v>
      </c>
      <c r="I132" s="21">
        <v>1415</v>
      </c>
      <c r="J132" s="21">
        <v>1434</v>
      </c>
      <c r="K132" s="21">
        <v>1480</v>
      </c>
      <c r="L132" s="21">
        <v>1529</v>
      </c>
      <c r="M132" s="21">
        <v>1573</v>
      </c>
      <c r="N132" s="21">
        <v>1563</v>
      </c>
      <c r="O132" s="21">
        <v>1540</v>
      </c>
      <c r="P132" s="12">
        <f>SUM(D132:O132)</f>
        <v>17568</v>
      </c>
      <c r="Q132" s="1">
        <f>ROUND(AVERAGE(D132:O132),0)</f>
        <v>1464</v>
      </c>
    </row>
    <row r="133" spans="1:17" x14ac:dyDescent="0.2">
      <c r="A133" s="5">
        <f t="shared" si="95"/>
        <v>108</v>
      </c>
      <c r="B133" s="31" t="s">
        <v>6</v>
      </c>
      <c r="D133" s="13">
        <f t="shared" ref="D133:O133" si="98">$O132/D132</f>
        <v>1.0953058321479374</v>
      </c>
      <c r="E133" s="13">
        <f t="shared" si="98"/>
        <v>1.0945273631840795</v>
      </c>
      <c r="F133" s="13">
        <f t="shared" si="98"/>
        <v>1.09375</v>
      </c>
      <c r="G133" s="13">
        <f t="shared" si="98"/>
        <v>1.0945273631840795</v>
      </c>
      <c r="H133" s="13">
        <f t="shared" si="98"/>
        <v>1.0953058321479374</v>
      </c>
      <c r="I133" s="13">
        <f t="shared" si="98"/>
        <v>1.088339222614841</v>
      </c>
      <c r="J133" s="13">
        <f t="shared" si="98"/>
        <v>1.0739191073919108</v>
      </c>
      <c r="K133" s="13">
        <f t="shared" si="98"/>
        <v>1.0405405405405406</v>
      </c>
      <c r="L133" s="13">
        <f t="shared" si="98"/>
        <v>1.0071942446043165</v>
      </c>
      <c r="M133" s="13">
        <f t="shared" si="98"/>
        <v>0.97902097902097907</v>
      </c>
      <c r="N133" s="13">
        <f t="shared" si="98"/>
        <v>0.98528470889315423</v>
      </c>
      <c r="O133" s="13">
        <f t="shared" si="98"/>
        <v>1</v>
      </c>
    </row>
    <row r="134" spans="1:17" x14ac:dyDescent="0.2">
      <c r="A134" s="5">
        <f t="shared" si="95"/>
        <v>109</v>
      </c>
      <c r="B134" s="31" t="s">
        <v>10</v>
      </c>
      <c r="C134" s="32" t="s">
        <v>39</v>
      </c>
      <c r="D134" s="3">
        <f>ROUND(D132*D133,0)</f>
        <v>1540</v>
      </c>
      <c r="E134" s="3">
        <f t="shared" ref="E134:O134" si="99">ROUND(E132*E133,0)</f>
        <v>1540</v>
      </c>
      <c r="F134" s="3">
        <f t="shared" si="99"/>
        <v>1540</v>
      </c>
      <c r="G134" s="3">
        <f t="shared" si="99"/>
        <v>1540</v>
      </c>
      <c r="H134" s="3">
        <f t="shared" si="99"/>
        <v>1540</v>
      </c>
      <c r="I134" s="3">
        <f t="shared" si="99"/>
        <v>1540</v>
      </c>
      <c r="J134" s="3">
        <f t="shared" si="99"/>
        <v>1540</v>
      </c>
      <c r="K134" s="3">
        <f t="shared" si="99"/>
        <v>1540</v>
      </c>
      <c r="L134" s="3">
        <f t="shared" si="99"/>
        <v>1540</v>
      </c>
      <c r="M134" s="3">
        <f t="shared" si="99"/>
        <v>1540</v>
      </c>
      <c r="N134" s="3">
        <f>ROUND(N132*N133,0)</f>
        <v>1540</v>
      </c>
      <c r="O134" s="3">
        <f t="shared" si="99"/>
        <v>1540</v>
      </c>
      <c r="P134" s="4">
        <f>SUM(D134:O134)</f>
        <v>18480</v>
      </c>
      <c r="Q134" s="3">
        <f>ROUND(AVERAGE(D134:O134),0)</f>
        <v>1540</v>
      </c>
    </row>
    <row r="135" spans="1:17" x14ac:dyDescent="0.2">
      <c r="A135" s="5">
        <f t="shared" si="95"/>
        <v>110</v>
      </c>
      <c r="B135" s="31" t="s">
        <v>98</v>
      </c>
      <c r="C135" s="32" t="s">
        <v>40</v>
      </c>
      <c r="D135" s="21">
        <v>7937</v>
      </c>
      <c r="E135" s="21">
        <v>7943</v>
      </c>
      <c r="F135" s="21">
        <v>7969</v>
      </c>
      <c r="G135" s="21">
        <v>8036</v>
      </c>
      <c r="H135" s="21">
        <v>8051</v>
      </c>
      <c r="I135" s="21">
        <v>8074</v>
      </c>
      <c r="J135" s="21">
        <v>8127</v>
      </c>
      <c r="K135" s="21">
        <v>8029</v>
      </c>
      <c r="L135" s="21">
        <v>8003</v>
      </c>
      <c r="M135" s="21">
        <v>7926</v>
      </c>
      <c r="N135" s="21">
        <v>7957</v>
      </c>
      <c r="O135" s="21">
        <v>8007</v>
      </c>
      <c r="P135" s="2">
        <f>SUM(D135:O135)</f>
        <v>96059</v>
      </c>
      <c r="Q135" s="1">
        <f>ROUND(AVERAGE(D135:O135),0)</f>
        <v>8005</v>
      </c>
    </row>
    <row r="136" spans="1:17" x14ac:dyDescent="0.2">
      <c r="A136" s="5">
        <f t="shared" si="95"/>
        <v>111</v>
      </c>
      <c r="B136" s="31" t="s">
        <v>6</v>
      </c>
      <c r="D136" s="13">
        <f t="shared" ref="D136:O136" si="100">$O135/D135</f>
        <v>1.0088194531939019</v>
      </c>
      <c r="E136" s="13">
        <f t="shared" si="100"/>
        <v>1.0080574090394057</v>
      </c>
      <c r="F136" s="13">
        <f t="shared" si="100"/>
        <v>1.0047684778516752</v>
      </c>
      <c r="G136" s="13">
        <f t="shared" si="100"/>
        <v>0.99639123942259833</v>
      </c>
      <c r="H136" s="13">
        <f t="shared" si="100"/>
        <v>0.99453484039249784</v>
      </c>
      <c r="I136" s="13">
        <f t="shared" si="100"/>
        <v>0.9917017587317315</v>
      </c>
      <c r="J136" s="13">
        <f t="shared" si="100"/>
        <v>0.98523440383905503</v>
      </c>
      <c r="K136" s="13">
        <f t="shared" si="100"/>
        <v>0.99725993274380376</v>
      </c>
      <c r="L136" s="13">
        <f t="shared" si="100"/>
        <v>1.0004998125702862</v>
      </c>
      <c r="M136" s="13">
        <f t="shared" si="100"/>
        <v>1.0102195306585919</v>
      </c>
      <c r="N136" s="13">
        <f t="shared" si="100"/>
        <v>1.0062837752921956</v>
      </c>
      <c r="O136" s="13">
        <f t="shared" si="100"/>
        <v>1</v>
      </c>
    </row>
    <row r="137" spans="1:17" x14ac:dyDescent="0.2">
      <c r="A137" s="5">
        <f t="shared" si="95"/>
        <v>112</v>
      </c>
      <c r="B137" s="31" t="s">
        <v>11</v>
      </c>
      <c r="C137" s="32" t="s">
        <v>40</v>
      </c>
      <c r="D137" s="3">
        <f>ROUND(D135*D136,0)</f>
        <v>8007</v>
      </c>
      <c r="E137" s="3">
        <f t="shared" ref="E137:O137" si="101">ROUND(E135*E136,0)</f>
        <v>8007</v>
      </c>
      <c r="F137" s="3">
        <f t="shared" si="101"/>
        <v>8007</v>
      </c>
      <c r="G137" s="3">
        <f t="shared" si="101"/>
        <v>8007</v>
      </c>
      <c r="H137" s="3">
        <f t="shared" si="101"/>
        <v>8007</v>
      </c>
      <c r="I137" s="3">
        <f t="shared" si="101"/>
        <v>8007</v>
      </c>
      <c r="J137" s="3">
        <f t="shared" si="101"/>
        <v>8007</v>
      </c>
      <c r="K137" s="3">
        <f t="shared" si="101"/>
        <v>8007</v>
      </c>
      <c r="L137" s="3">
        <f t="shared" si="101"/>
        <v>8007</v>
      </c>
      <c r="M137" s="3">
        <f t="shared" si="101"/>
        <v>8007</v>
      </c>
      <c r="N137" s="3">
        <f t="shared" si="101"/>
        <v>8007</v>
      </c>
      <c r="O137" s="3">
        <f t="shared" si="101"/>
        <v>8007</v>
      </c>
      <c r="P137" s="4">
        <f>SUM(D137:O137)</f>
        <v>96084</v>
      </c>
      <c r="Q137" s="3">
        <f>ROUND(AVERAGE(D137:O137),0)</f>
        <v>8007</v>
      </c>
    </row>
    <row r="138" spans="1:17" x14ac:dyDescent="0.2">
      <c r="A138" s="5">
        <f t="shared" si="95"/>
        <v>113</v>
      </c>
      <c r="B138" s="31" t="s">
        <v>4</v>
      </c>
      <c r="C138" s="32" t="s">
        <v>91</v>
      </c>
      <c r="D138" s="1">
        <f>D135+D132</f>
        <v>9343</v>
      </c>
      <c r="E138" s="1">
        <f t="shared" ref="E138:O138" si="102">E135+E132</f>
        <v>9350</v>
      </c>
      <c r="F138" s="1">
        <f t="shared" si="102"/>
        <v>9377</v>
      </c>
      <c r="G138" s="1">
        <f t="shared" si="102"/>
        <v>9443</v>
      </c>
      <c r="H138" s="1">
        <f t="shared" si="102"/>
        <v>9457</v>
      </c>
      <c r="I138" s="1">
        <f t="shared" si="102"/>
        <v>9489</v>
      </c>
      <c r="J138" s="1">
        <f t="shared" si="102"/>
        <v>9561</v>
      </c>
      <c r="K138" s="1">
        <f t="shared" si="102"/>
        <v>9509</v>
      </c>
      <c r="L138" s="1">
        <f t="shared" si="102"/>
        <v>9532</v>
      </c>
      <c r="M138" s="1">
        <f t="shared" si="102"/>
        <v>9499</v>
      </c>
      <c r="N138" s="1">
        <f t="shared" si="102"/>
        <v>9520</v>
      </c>
      <c r="O138" s="1">
        <f t="shared" si="102"/>
        <v>9547</v>
      </c>
      <c r="P138" s="2">
        <f>SUM(D138:O138)</f>
        <v>113627</v>
      </c>
      <c r="Q138" s="1">
        <f>ROUND(AVERAGE(D138:O138),0)</f>
        <v>9469</v>
      </c>
    </row>
    <row r="139" spans="1:17" x14ac:dyDescent="0.2">
      <c r="A139" s="5">
        <f t="shared" si="95"/>
        <v>114</v>
      </c>
      <c r="B139" s="31" t="s">
        <v>89</v>
      </c>
      <c r="D139" s="1">
        <f>D140-D138</f>
        <v>204</v>
      </c>
      <c r="E139" s="1">
        <f t="shared" ref="E139:O139" si="103">E140-E138</f>
        <v>197</v>
      </c>
      <c r="F139" s="1">
        <f t="shared" si="103"/>
        <v>170</v>
      </c>
      <c r="G139" s="1">
        <f t="shared" si="103"/>
        <v>104</v>
      </c>
      <c r="H139" s="1">
        <f t="shared" si="103"/>
        <v>90</v>
      </c>
      <c r="I139" s="1">
        <f t="shared" si="103"/>
        <v>58</v>
      </c>
      <c r="J139" s="1">
        <f t="shared" si="103"/>
        <v>-14</v>
      </c>
      <c r="K139" s="1">
        <f t="shared" si="103"/>
        <v>38</v>
      </c>
      <c r="L139" s="1">
        <f t="shared" si="103"/>
        <v>15</v>
      </c>
      <c r="M139" s="1">
        <f t="shared" si="103"/>
        <v>48</v>
      </c>
      <c r="N139" s="1">
        <f t="shared" si="103"/>
        <v>27</v>
      </c>
      <c r="O139" s="1">
        <f t="shared" si="103"/>
        <v>0</v>
      </c>
      <c r="P139" s="2">
        <f>SUM(D139:O139)</f>
        <v>937</v>
      </c>
    </row>
    <row r="140" spans="1:17" x14ac:dyDescent="0.2">
      <c r="A140" s="5">
        <f t="shared" si="95"/>
        <v>115</v>
      </c>
      <c r="B140" s="31" t="s">
        <v>7</v>
      </c>
      <c r="C140" s="32" t="s">
        <v>91</v>
      </c>
      <c r="D140" s="3">
        <f t="shared" ref="D140:O140" si="104">D137+D134</f>
        <v>9547</v>
      </c>
      <c r="E140" s="3">
        <f t="shared" si="104"/>
        <v>9547</v>
      </c>
      <c r="F140" s="3">
        <f t="shared" si="104"/>
        <v>9547</v>
      </c>
      <c r="G140" s="3">
        <f t="shared" si="104"/>
        <v>9547</v>
      </c>
      <c r="H140" s="3">
        <f t="shared" si="104"/>
        <v>9547</v>
      </c>
      <c r="I140" s="3">
        <f t="shared" si="104"/>
        <v>9547</v>
      </c>
      <c r="J140" s="3">
        <f t="shared" si="104"/>
        <v>9547</v>
      </c>
      <c r="K140" s="3">
        <f t="shared" si="104"/>
        <v>9547</v>
      </c>
      <c r="L140" s="3">
        <f t="shared" si="104"/>
        <v>9547</v>
      </c>
      <c r="M140" s="3">
        <f t="shared" si="104"/>
        <v>9547</v>
      </c>
      <c r="N140" s="3">
        <f t="shared" si="104"/>
        <v>9547</v>
      </c>
      <c r="O140" s="3">
        <f t="shared" si="104"/>
        <v>9547</v>
      </c>
      <c r="P140" s="4">
        <f>SUM(D140:O140)</f>
        <v>114564</v>
      </c>
      <c r="Q140" s="3">
        <f>ROUND(AVERAGE(D140:O140),0)</f>
        <v>9547</v>
      </c>
    </row>
    <row r="141" spans="1:17" ht="24.6" customHeight="1" x14ac:dyDescent="0.2">
      <c r="A141" s="5">
        <f t="shared" si="95"/>
        <v>116</v>
      </c>
      <c r="B141" s="29" t="s">
        <v>12</v>
      </c>
      <c r="C141" s="30" t="s">
        <v>15</v>
      </c>
    </row>
    <row r="142" spans="1:17" ht="12.75" customHeight="1" x14ac:dyDescent="0.2">
      <c r="A142" s="5">
        <f t="shared" ref="A142:A207" si="105">A141+1</f>
        <v>117</v>
      </c>
      <c r="B142" s="31" t="s">
        <v>93</v>
      </c>
      <c r="C142" s="32" t="s">
        <v>41</v>
      </c>
      <c r="D142" s="21">
        <v>12</v>
      </c>
      <c r="E142" s="21">
        <v>12</v>
      </c>
      <c r="F142" s="21">
        <v>12</v>
      </c>
      <c r="G142" s="21">
        <v>12</v>
      </c>
      <c r="H142" s="21">
        <v>12</v>
      </c>
      <c r="I142" s="21">
        <v>11</v>
      </c>
      <c r="J142" s="21">
        <v>12</v>
      </c>
      <c r="K142" s="21">
        <v>12</v>
      </c>
      <c r="L142" s="21">
        <v>12</v>
      </c>
      <c r="M142" s="21">
        <v>14</v>
      </c>
      <c r="N142" s="21">
        <v>15</v>
      </c>
      <c r="O142" s="21">
        <v>15</v>
      </c>
      <c r="P142" s="2">
        <f>SUM(D142:O142)</f>
        <v>151</v>
      </c>
      <c r="Q142" s="1">
        <f>ROUND(AVERAGE(D142:O142),0)</f>
        <v>13</v>
      </c>
    </row>
    <row r="143" spans="1:17" x14ac:dyDescent="0.2">
      <c r="A143" s="5">
        <f t="shared" si="105"/>
        <v>118</v>
      </c>
      <c r="B143" s="31" t="s">
        <v>66</v>
      </c>
      <c r="D143" s="21">
        <f>D144-D142</f>
        <v>1</v>
      </c>
      <c r="E143" s="21">
        <f t="shared" ref="E143:O143" si="106">E144-E142</f>
        <v>1</v>
      </c>
      <c r="F143" s="21">
        <f t="shared" si="106"/>
        <v>1</v>
      </c>
      <c r="G143" s="21">
        <f t="shared" si="106"/>
        <v>1</v>
      </c>
      <c r="H143" s="21">
        <f t="shared" si="106"/>
        <v>1</v>
      </c>
      <c r="I143" s="21">
        <f t="shared" si="106"/>
        <v>1</v>
      </c>
      <c r="J143" s="21">
        <f t="shared" si="106"/>
        <v>0</v>
      </c>
      <c r="K143" s="21">
        <f t="shared" si="106"/>
        <v>0</v>
      </c>
      <c r="L143" s="21">
        <f t="shared" si="106"/>
        <v>0</v>
      </c>
      <c r="M143" s="21">
        <f t="shared" si="106"/>
        <v>-2</v>
      </c>
      <c r="N143" s="21">
        <f t="shared" si="106"/>
        <v>-3</v>
      </c>
      <c r="O143" s="21">
        <f t="shared" si="106"/>
        <v>-3</v>
      </c>
      <c r="P143" s="2">
        <f>SUM(D143:O143)</f>
        <v>-2</v>
      </c>
    </row>
    <row r="144" spans="1:17" x14ac:dyDescent="0.2">
      <c r="A144" s="5">
        <f t="shared" si="105"/>
        <v>119</v>
      </c>
      <c r="B144" s="31" t="s">
        <v>13</v>
      </c>
      <c r="C144" s="32" t="s">
        <v>41</v>
      </c>
      <c r="D144" s="23">
        <v>13</v>
      </c>
      <c r="E144" s="23">
        <v>13</v>
      </c>
      <c r="F144" s="23">
        <v>13</v>
      </c>
      <c r="G144" s="23">
        <v>13</v>
      </c>
      <c r="H144" s="23">
        <v>13</v>
      </c>
      <c r="I144" s="23">
        <v>12</v>
      </c>
      <c r="J144" s="23">
        <v>12</v>
      </c>
      <c r="K144" s="23">
        <v>12</v>
      </c>
      <c r="L144" s="23">
        <v>12</v>
      </c>
      <c r="M144" s="23">
        <v>12</v>
      </c>
      <c r="N144" s="23">
        <v>12</v>
      </c>
      <c r="O144" s="23">
        <v>12</v>
      </c>
      <c r="P144" s="4">
        <f>SUM(D144:O144)</f>
        <v>149</v>
      </c>
      <c r="Q144" s="3">
        <f>ROUND(AVERAGE(D144:O144),0)</f>
        <v>12</v>
      </c>
    </row>
    <row r="145" spans="1:17" x14ac:dyDescent="0.2">
      <c r="A145" s="5">
        <f t="shared" si="105"/>
        <v>120</v>
      </c>
      <c r="B145" s="31" t="s">
        <v>94</v>
      </c>
      <c r="C145" s="32" t="s">
        <v>42</v>
      </c>
      <c r="D145" s="21">
        <v>615</v>
      </c>
      <c r="E145" s="21">
        <v>620</v>
      </c>
      <c r="F145" s="21">
        <v>621</v>
      </c>
      <c r="G145" s="21">
        <v>621</v>
      </c>
      <c r="H145" s="21">
        <v>622</v>
      </c>
      <c r="I145" s="21">
        <v>624</v>
      </c>
      <c r="J145" s="21">
        <v>628</v>
      </c>
      <c r="K145" s="21">
        <v>623</v>
      </c>
      <c r="L145" s="21">
        <v>620</v>
      </c>
      <c r="M145" s="21">
        <v>622</v>
      </c>
      <c r="N145" s="21">
        <v>617</v>
      </c>
      <c r="O145" s="21">
        <v>614</v>
      </c>
      <c r="P145" s="2">
        <f>SUM(D145:O145)</f>
        <v>7447</v>
      </c>
      <c r="Q145" s="1">
        <f>ROUND(AVERAGE(D145:O145),0)</f>
        <v>621</v>
      </c>
    </row>
    <row r="146" spans="1:17" x14ac:dyDescent="0.2">
      <c r="A146" s="5">
        <f t="shared" si="105"/>
        <v>121</v>
      </c>
      <c r="B146" s="31" t="s">
        <v>66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2</v>
      </c>
      <c r="N146" s="21">
        <v>3</v>
      </c>
      <c r="O146" s="21">
        <v>3</v>
      </c>
      <c r="P146" s="2">
        <f>SUM(D146:O146)</f>
        <v>8</v>
      </c>
    </row>
    <row r="147" spans="1:17" x14ac:dyDescent="0.2">
      <c r="A147" s="5">
        <f t="shared" si="105"/>
        <v>122</v>
      </c>
      <c r="B147" s="31" t="s">
        <v>6</v>
      </c>
      <c r="D147" s="13">
        <f>($O145+$O$146)/(D145+D146)</f>
        <v>1.0032520325203251</v>
      </c>
      <c r="E147" s="13">
        <f t="shared" ref="E147:O147" si="107">($O145+$O$146)/(E145+E146)</f>
        <v>0.99516129032258061</v>
      </c>
      <c r="F147" s="13">
        <f t="shared" si="107"/>
        <v>0.99355877616747179</v>
      </c>
      <c r="G147" s="13">
        <f t="shared" si="107"/>
        <v>0.99355877616747179</v>
      </c>
      <c r="H147" s="13">
        <f t="shared" si="107"/>
        <v>0.99196141479099675</v>
      </c>
      <c r="I147" s="13">
        <f t="shared" si="107"/>
        <v>0.98878205128205132</v>
      </c>
      <c r="J147" s="13">
        <f t="shared" si="107"/>
        <v>0.98248407643312097</v>
      </c>
      <c r="K147" s="13">
        <f t="shared" si="107"/>
        <v>0.9903691813804173</v>
      </c>
      <c r="L147" s="13">
        <f t="shared" si="107"/>
        <v>0.99516129032258061</v>
      </c>
      <c r="M147" s="13">
        <f t="shared" si="107"/>
        <v>0.98878205128205132</v>
      </c>
      <c r="N147" s="13">
        <f t="shared" si="107"/>
        <v>0.99516129032258061</v>
      </c>
      <c r="O147" s="13">
        <f t="shared" si="107"/>
        <v>1</v>
      </c>
    </row>
    <row r="148" spans="1:17" x14ac:dyDescent="0.2">
      <c r="A148" s="5">
        <f t="shared" si="105"/>
        <v>123</v>
      </c>
      <c r="B148" s="31" t="s">
        <v>14</v>
      </c>
      <c r="C148" s="32" t="s">
        <v>42</v>
      </c>
      <c r="D148" s="3">
        <f>ROUND((D145+D146)*D147,0)</f>
        <v>617</v>
      </c>
      <c r="E148" s="3">
        <f t="shared" ref="E148:O148" si="108">ROUND((E145+E146)*E147,0)</f>
        <v>617</v>
      </c>
      <c r="F148" s="3">
        <f t="shared" si="108"/>
        <v>617</v>
      </c>
      <c r="G148" s="3">
        <f t="shared" si="108"/>
        <v>617</v>
      </c>
      <c r="H148" s="3">
        <f t="shared" si="108"/>
        <v>617</v>
      </c>
      <c r="I148" s="3">
        <f t="shared" si="108"/>
        <v>617</v>
      </c>
      <c r="J148" s="3">
        <f t="shared" si="108"/>
        <v>617</v>
      </c>
      <c r="K148" s="3">
        <f t="shared" si="108"/>
        <v>617</v>
      </c>
      <c r="L148" s="3">
        <f t="shared" si="108"/>
        <v>617</v>
      </c>
      <c r="M148" s="3">
        <f t="shared" si="108"/>
        <v>617</v>
      </c>
      <c r="N148" s="3">
        <f t="shared" si="108"/>
        <v>617</v>
      </c>
      <c r="O148" s="3">
        <f t="shared" si="108"/>
        <v>617</v>
      </c>
      <c r="P148" s="4">
        <f>SUM(D148:O148)</f>
        <v>7404</v>
      </c>
      <c r="Q148" s="3">
        <f>ROUND(AVERAGE(D148:O148),0)</f>
        <v>617</v>
      </c>
    </row>
    <row r="149" spans="1:17" x14ac:dyDescent="0.2">
      <c r="A149" s="5">
        <f t="shared" si="105"/>
        <v>124</v>
      </c>
      <c r="B149" s="31" t="s">
        <v>4</v>
      </c>
      <c r="C149" s="32" t="s">
        <v>91</v>
      </c>
      <c r="D149" s="1">
        <f>D145+D142</f>
        <v>627</v>
      </c>
      <c r="E149" s="1">
        <f t="shared" ref="E149:O149" si="109">E145+E142</f>
        <v>632</v>
      </c>
      <c r="F149" s="1">
        <f t="shared" si="109"/>
        <v>633</v>
      </c>
      <c r="G149" s="1">
        <f t="shared" si="109"/>
        <v>633</v>
      </c>
      <c r="H149" s="1">
        <f t="shared" si="109"/>
        <v>634</v>
      </c>
      <c r="I149" s="1">
        <f t="shared" si="109"/>
        <v>635</v>
      </c>
      <c r="J149" s="1">
        <f t="shared" si="109"/>
        <v>640</v>
      </c>
      <c r="K149" s="1">
        <f t="shared" si="109"/>
        <v>635</v>
      </c>
      <c r="L149" s="1">
        <f t="shared" si="109"/>
        <v>632</v>
      </c>
      <c r="M149" s="1">
        <f t="shared" si="109"/>
        <v>636</v>
      </c>
      <c r="N149" s="1">
        <f t="shared" si="109"/>
        <v>632</v>
      </c>
      <c r="O149" s="1">
        <f t="shared" si="109"/>
        <v>629</v>
      </c>
      <c r="P149" s="2">
        <f>SUM(D149:O149)</f>
        <v>7598</v>
      </c>
      <c r="Q149" s="1">
        <f>ROUND(AVERAGE(D149:O149),0)</f>
        <v>633</v>
      </c>
    </row>
    <row r="150" spans="1:17" x14ac:dyDescent="0.2">
      <c r="A150" s="5">
        <f t="shared" si="105"/>
        <v>125</v>
      </c>
      <c r="B150" s="31" t="s">
        <v>89</v>
      </c>
      <c r="D150" s="1">
        <f>D151-D149</f>
        <v>3</v>
      </c>
      <c r="E150" s="1">
        <f t="shared" ref="E150" si="110">E151-E149</f>
        <v>-2</v>
      </c>
      <c r="F150" s="1">
        <f t="shared" ref="F150" si="111">F151-F149</f>
        <v>-3</v>
      </c>
      <c r="G150" s="1">
        <f t="shared" ref="G150" si="112">G151-G149</f>
        <v>-3</v>
      </c>
      <c r="H150" s="1">
        <f t="shared" ref="H150" si="113">H151-H149</f>
        <v>-4</v>
      </c>
      <c r="I150" s="1">
        <f t="shared" ref="I150" si="114">I151-I149</f>
        <v>-6</v>
      </c>
      <c r="J150" s="1">
        <f t="shared" ref="J150" si="115">J151-J149</f>
        <v>-11</v>
      </c>
      <c r="K150" s="1">
        <f t="shared" ref="K150" si="116">K151-K149</f>
        <v>-6</v>
      </c>
      <c r="L150" s="1">
        <f t="shared" ref="L150" si="117">L151-L149</f>
        <v>-3</v>
      </c>
      <c r="M150" s="1">
        <f t="shared" ref="M150" si="118">M151-M149</f>
        <v>-7</v>
      </c>
      <c r="N150" s="1">
        <f t="shared" ref="N150" si="119">N151-N149</f>
        <v>-3</v>
      </c>
      <c r="O150" s="1">
        <f t="shared" ref="O150" si="120">O151-O149</f>
        <v>0</v>
      </c>
      <c r="P150" s="2">
        <f>SUM(D150:O150)</f>
        <v>-45</v>
      </c>
    </row>
    <row r="151" spans="1:17" x14ac:dyDescent="0.2">
      <c r="A151" s="5">
        <f t="shared" si="105"/>
        <v>126</v>
      </c>
      <c r="B151" s="31" t="s">
        <v>7</v>
      </c>
      <c r="C151" s="32" t="s">
        <v>91</v>
      </c>
      <c r="D151" s="3">
        <f t="shared" ref="D151:O151" si="121">D148+D144</f>
        <v>630</v>
      </c>
      <c r="E151" s="3">
        <f t="shared" si="121"/>
        <v>630</v>
      </c>
      <c r="F151" s="3">
        <f t="shared" si="121"/>
        <v>630</v>
      </c>
      <c r="G151" s="3">
        <f t="shared" si="121"/>
        <v>630</v>
      </c>
      <c r="H151" s="3">
        <f t="shared" si="121"/>
        <v>630</v>
      </c>
      <c r="I151" s="3">
        <f t="shared" si="121"/>
        <v>629</v>
      </c>
      <c r="J151" s="3">
        <f t="shared" si="121"/>
        <v>629</v>
      </c>
      <c r="K151" s="3">
        <f t="shared" si="121"/>
        <v>629</v>
      </c>
      <c r="L151" s="3">
        <f t="shared" si="121"/>
        <v>629</v>
      </c>
      <c r="M151" s="3">
        <f t="shared" si="121"/>
        <v>629</v>
      </c>
      <c r="N151" s="3">
        <f t="shared" si="121"/>
        <v>629</v>
      </c>
      <c r="O151" s="3">
        <f t="shared" si="121"/>
        <v>629</v>
      </c>
      <c r="P151" s="4">
        <f>SUM(D151:O151)</f>
        <v>7553</v>
      </c>
      <c r="Q151" s="3">
        <f>ROUND(AVERAGE(D151:O151),0)</f>
        <v>629</v>
      </c>
    </row>
    <row r="152" spans="1:17" ht="24.6" customHeight="1" x14ac:dyDescent="0.2">
      <c r="A152" s="5">
        <f>A151+1</f>
        <v>127</v>
      </c>
      <c r="B152" s="33" t="s">
        <v>20</v>
      </c>
      <c r="C152" s="30" t="s">
        <v>21</v>
      </c>
    </row>
    <row r="153" spans="1:17" x14ac:dyDescent="0.2">
      <c r="A153" s="5">
        <f t="shared" si="105"/>
        <v>128</v>
      </c>
      <c r="B153" s="31" t="s">
        <v>4</v>
      </c>
      <c r="D153" s="21">
        <v>830</v>
      </c>
      <c r="E153" s="21">
        <v>828</v>
      </c>
      <c r="F153" s="21">
        <v>827</v>
      </c>
      <c r="G153" s="21">
        <v>843</v>
      </c>
      <c r="H153" s="21">
        <v>846</v>
      </c>
      <c r="I153" s="21">
        <v>849</v>
      </c>
      <c r="J153" s="21">
        <v>848</v>
      </c>
      <c r="K153" s="21">
        <v>848</v>
      </c>
      <c r="L153" s="21">
        <v>851</v>
      </c>
      <c r="M153" s="21">
        <v>855</v>
      </c>
      <c r="N153" s="21">
        <v>847</v>
      </c>
      <c r="O153" s="21">
        <v>842</v>
      </c>
      <c r="P153" s="2">
        <f t="shared" ref="P153" si="122">SUM(D153:O153)</f>
        <v>10114</v>
      </c>
      <c r="Q153" s="1">
        <f>ROUND(AVERAGE(D153:O153),0)</f>
        <v>843</v>
      </c>
    </row>
    <row r="154" spans="1:17" x14ac:dyDescent="0.2">
      <c r="A154" s="5">
        <f t="shared" si="105"/>
        <v>129</v>
      </c>
      <c r="B154" s="31" t="s">
        <v>6</v>
      </c>
      <c r="D154" s="13">
        <f>$O153/D153</f>
        <v>1.0144578313253012</v>
      </c>
      <c r="E154" s="13">
        <f t="shared" ref="E154:O154" si="123">$O153/E153</f>
        <v>1.0169082125603865</v>
      </c>
      <c r="F154" s="13">
        <f t="shared" si="123"/>
        <v>1.0181378476420797</v>
      </c>
      <c r="G154" s="13">
        <f t="shared" si="123"/>
        <v>0.99881376037959668</v>
      </c>
      <c r="H154" s="13">
        <f t="shared" si="123"/>
        <v>0.99527186761229314</v>
      </c>
      <c r="I154" s="13">
        <f t="shared" si="123"/>
        <v>0.99175500588928156</v>
      </c>
      <c r="J154" s="13">
        <f t="shared" si="123"/>
        <v>0.99292452830188682</v>
      </c>
      <c r="K154" s="13">
        <f t="shared" si="123"/>
        <v>0.99292452830188682</v>
      </c>
      <c r="L154" s="13">
        <f t="shared" si="123"/>
        <v>0.98942420681551113</v>
      </c>
      <c r="M154" s="13">
        <f t="shared" si="123"/>
        <v>0.98479532163742689</v>
      </c>
      <c r="N154" s="13">
        <f t="shared" si="123"/>
        <v>0.99409681227863045</v>
      </c>
      <c r="O154" s="13">
        <f t="shared" si="123"/>
        <v>1</v>
      </c>
      <c r="P154" s="2"/>
    </row>
    <row r="155" spans="1:17" x14ac:dyDescent="0.2">
      <c r="A155" s="5">
        <f t="shared" si="105"/>
        <v>130</v>
      </c>
      <c r="B155" s="31" t="s">
        <v>7</v>
      </c>
      <c r="D155" s="3">
        <f t="shared" ref="D155:O155" si="124">ROUND(D153*D154,0)</f>
        <v>842</v>
      </c>
      <c r="E155" s="3">
        <f t="shared" si="124"/>
        <v>842</v>
      </c>
      <c r="F155" s="3">
        <f t="shared" si="124"/>
        <v>842</v>
      </c>
      <c r="G155" s="3">
        <f t="shared" si="124"/>
        <v>842</v>
      </c>
      <c r="H155" s="3">
        <f t="shared" si="124"/>
        <v>842</v>
      </c>
      <c r="I155" s="3">
        <f t="shared" si="124"/>
        <v>842</v>
      </c>
      <c r="J155" s="3">
        <f t="shared" si="124"/>
        <v>842</v>
      </c>
      <c r="K155" s="3">
        <f t="shared" si="124"/>
        <v>842</v>
      </c>
      <c r="L155" s="3">
        <f t="shared" si="124"/>
        <v>842</v>
      </c>
      <c r="M155" s="3">
        <f t="shared" si="124"/>
        <v>842</v>
      </c>
      <c r="N155" s="3">
        <f t="shared" si="124"/>
        <v>842</v>
      </c>
      <c r="O155" s="3">
        <f t="shared" si="124"/>
        <v>842</v>
      </c>
      <c r="P155" s="4">
        <f>SUM(D155:O155)</f>
        <v>10104</v>
      </c>
      <c r="Q155" s="3">
        <f>ROUND(AVERAGE(D155:O155),0)</f>
        <v>842</v>
      </c>
    </row>
    <row r="156" spans="1:17" ht="24.6" customHeight="1" x14ac:dyDescent="0.2">
      <c r="A156" s="5">
        <f t="shared" si="105"/>
        <v>131</v>
      </c>
      <c r="B156" s="29" t="s">
        <v>35</v>
      </c>
      <c r="C156" s="30" t="s">
        <v>19</v>
      </c>
    </row>
    <row r="157" spans="1:17" x14ac:dyDescent="0.2">
      <c r="A157" s="5">
        <f t="shared" si="105"/>
        <v>132</v>
      </c>
      <c r="B157" s="31" t="s">
        <v>4</v>
      </c>
      <c r="D157" s="21">
        <v>764</v>
      </c>
      <c r="E157" s="21">
        <v>764</v>
      </c>
      <c r="F157" s="21">
        <v>762</v>
      </c>
      <c r="G157" s="21">
        <v>760</v>
      </c>
      <c r="H157" s="21">
        <v>758</v>
      </c>
      <c r="I157" s="21">
        <v>762</v>
      </c>
      <c r="J157" s="21">
        <v>761</v>
      </c>
      <c r="K157" s="21">
        <v>763</v>
      </c>
      <c r="L157" s="21">
        <v>763</v>
      </c>
      <c r="M157" s="21">
        <v>763</v>
      </c>
      <c r="N157" s="21">
        <v>760</v>
      </c>
      <c r="O157" s="21">
        <v>764</v>
      </c>
      <c r="P157" s="2">
        <f t="shared" ref="P157" si="125">SUM(D157:O157)</f>
        <v>9144</v>
      </c>
      <c r="Q157" s="1">
        <f>ROUND(AVERAGE(D157:O157),0)</f>
        <v>762</v>
      </c>
    </row>
    <row r="158" spans="1:17" x14ac:dyDescent="0.2">
      <c r="A158" s="5">
        <f t="shared" si="105"/>
        <v>133</v>
      </c>
      <c r="B158" s="31" t="s">
        <v>6</v>
      </c>
      <c r="D158" s="13">
        <f>$O$157/D157</f>
        <v>1</v>
      </c>
      <c r="E158" s="13">
        <f t="shared" ref="E158:O158" si="126">$O$157/E157</f>
        <v>1</v>
      </c>
      <c r="F158" s="13">
        <f t="shared" si="126"/>
        <v>1.0026246719160106</v>
      </c>
      <c r="G158" s="13">
        <f t="shared" si="126"/>
        <v>1.0052631578947369</v>
      </c>
      <c r="H158" s="13">
        <f t="shared" si="126"/>
        <v>1.0079155672823219</v>
      </c>
      <c r="I158" s="13">
        <f t="shared" si="126"/>
        <v>1.0026246719160106</v>
      </c>
      <c r="J158" s="13">
        <f t="shared" si="126"/>
        <v>1.0039421813403417</v>
      </c>
      <c r="K158" s="13">
        <f t="shared" si="126"/>
        <v>1.0013106159895151</v>
      </c>
      <c r="L158" s="13">
        <f t="shared" si="126"/>
        <v>1.0013106159895151</v>
      </c>
      <c r="M158" s="13">
        <f t="shared" si="126"/>
        <v>1.0013106159895151</v>
      </c>
      <c r="N158" s="13">
        <f t="shared" si="126"/>
        <v>1.0052631578947369</v>
      </c>
      <c r="O158" s="13">
        <f t="shared" si="126"/>
        <v>1</v>
      </c>
    </row>
    <row r="159" spans="1:17" x14ac:dyDescent="0.2">
      <c r="A159" s="5">
        <f t="shared" si="105"/>
        <v>134</v>
      </c>
      <c r="B159" s="31" t="s">
        <v>7</v>
      </c>
      <c r="D159" s="3">
        <f>ROUND(D157*D158,0)</f>
        <v>764</v>
      </c>
      <c r="E159" s="3">
        <f t="shared" ref="E159:O159" si="127">ROUND(E157*E158,0)</f>
        <v>764</v>
      </c>
      <c r="F159" s="3">
        <f t="shared" si="127"/>
        <v>764</v>
      </c>
      <c r="G159" s="3">
        <f t="shared" si="127"/>
        <v>764</v>
      </c>
      <c r="H159" s="3">
        <f t="shared" si="127"/>
        <v>764</v>
      </c>
      <c r="I159" s="3">
        <f t="shared" si="127"/>
        <v>764</v>
      </c>
      <c r="J159" s="3">
        <f t="shared" si="127"/>
        <v>764</v>
      </c>
      <c r="K159" s="3">
        <f t="shared" si="127"/>
        <v>764</v>
      </c>
      <c r="L159" s="3">
        <f t="shared" si="127"/>
        <v>764</v>
      </c>
      <c r="M159" s="3">
        <f t="shared" si="127"/>
        <v>764</v>
      </c>
      <c r="N159" s="3">
        <f t="shared" si="127"/>
        <v>764</v>
      </c>
      <c r="O159" s="3">
        <f t="shared" si="127"/>
        <v>764</v>
      </c>
      <c r="P159" s="4">
        <f>SUM(D159:O159)</f>
        <v>9168</v>
      </c>
      <c r="Q159" s="3">
        <f>ROUND(AVERAGE(D159:O159),0)</f>
        <v>764</v>
      </c>
    </row>
    <row r="160" spans="1:17" x14ac:dyDescent="0.2">
      <c r="B160" s="3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6"/>
      <c r="Q160" s="15"/>
    </row>
    <row r="161" spans="1:19" x14ac:dyDescent="0.2">
      <c r="B161" s="3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6"/>
      <c r="Q161" s="15"/>
    </row>
    <row r="162" spans="1:19" x14ac:dyDescent="0.2">
      <c r="B162" s="3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6"/>
    </row>
    <row r="163" spans="1:19" x14ac:dyDescent="0.2">
      <c r="B163" s="3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6"/>
      <c r="S163" s="48" t="s">
        <v>103</v>
      </c>
    </row>
    <row r="164" spans="1:19" x14ac:dyDescent="0.2">
      <c r="B164" s="3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6"/>
      <c r="S164" s="48"/>
    </row>
    <row r="165" spans="1:19" x14ac:dyDescent="0.2">
      <c r="B165" s="3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6"/>
      <c r="S165" s="48"/>
    </row>
    <row r="166" spans="1:19" x14ac:dyDescent="0.2">
      <c r="B166" s="3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6"/>
      <c r="S166" s="48"/>
    </row>
    <row r="167" spans="1:19" x14ac:dyDescent="0.2">
      <c r="B167" s="3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6"/>
      <c r="S167" s="48"/>
    </row>
    <row r="168" spans="1:19" x14ac:dyDescent="0.2">
      <c r="B168" s="3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6"/>
      <c r="S168" s="48"/>
    </row>
    <row r="169" spans="1:19" x14ac:dyDescent="0.2">
      <c r="B169" s="3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6"/>
    </row>
    <row r="170" spans="1:19" x14ac:dyDescent="0.2">
      <c r="A170" s="26" t="s">
        <v>0</v>
      </c>
      <c r="B170" s="26" t="s">
        <v>100</v>
      </c>
      <c r="C170" s="27" t="s">
        <v>1</v>
      </c>
      <c r="D170" s="28" t="str">
        <f t="shared" ref="D170:P170" si="128">D126</f>
        <v>Jan 2020</v>
      </c>
      <c r="E170" s="28" t="str">
        <f t="shared" si="128"/>
        <v>Feb 2020</v>
      </c>
      <c r="F170" s="28" t="str">
        <f t="shared" si="128"/>
        <v>Mar 2020</v>
      </c>
      <c r="G170" s="28" t="str">
        <f t="shared" si="128"/>
        <v>Apr 2020</v>
      </c>
      <c r="H170" s="28" t="str">
        <f t="shared" si="128"/>
        <v>May 2020</v>
      </c>
      <c r="I170" s="28" t="str">
        <f t="shared" si="128"/>
        <v>Jun 2020</v>
      </c>
      <c r="J170" s="28" t="str">
        <f t="shared" si="128"/>
        <v>Jul 2020</v>
      </c>
      <c r="K170" s="28" t="str">
        <f t="shared" si="128"/>
        <v>Aug 2020</v>
      </c>
      <c r="L170" s="28" t="str">
        <f t="shared" si="128"/>
        <v>Sep 2020</v>
      </c>
      <c r="M170" s="28" t="str">
        <f t="shared" si="128"/>
        <v>Oct 2020</v>
      </c>
      <c r="N170" s="28" t="str">
        <f t="shared" si="128"/>
        <v>Nov 2020</v>
      </c>
      <c r="O170" s="28" t="str">
        <f t="shared" si="128"/>
        <v>Dec 2020</v>
      </c>
      <c r="P170" s="28" t="str">
        <f t="shared" si="128"/>
        <v>Total</v>
      </c>
    </row>
    <row r="171" spans="1:19" ht="24.6" customHeight="1" x14ac:dyDescent="0.2">
      <c r="A171" s="5">
        <f>A159+1</f>
        <v>135</v>
      </c>
      <c r="B171" s="29" t="s">
        <v>36</v>
      </c>
      <c r="C171" s="30" t="s">
        <v>22</v>
      </c>
    </row>
    <row r="172" spans="1:19" x14ac:dyDescent="0.2">
      <c r="A172" s="5">
        <f t="shared" si="105"/>
        <v>136</v>
      </c>
      <c r="B172" s="31" t="s">
        <v>93</v>
      </c>
      <c r="C172" s="32" t="s">
        <v>41</v>
      </c>
      <c r="D172" s="21">
        <v>2</v>
      </c>
      <c r="E172" s="21">
        <v>2</v>
      </c>
      <c r="F172" s="21">
        <v>2</v>
      </c>
      <c r="G172" s="21">
        <v>2</v>
      </c>
      <c r="H172" s="21">
        <v>2</v>
      </c>
      <c r="I172" s="21">
        <v>1</v>
      </c>
      <c r="J172" s="21">
        <v>2</v>
      </c>
      <c r="K172" s="21">
        <v>2</v>
      </c>
      <c r="L172" s="21">
        <v>2</v>
      </c>
      <c r="M172" s="21">
        <v>2</v>
      </c>
      <c r="N172" s="21">
        <v>2</v>
      </c>
      <c r="O172" s="21">
        <v>2</v>
      </c>
      <c r="P172" s="2">
        <f>SUM(D172:O172)</f>
        <v>23</v>
      </c>
      <c r="Q172" s="1">
        <f>ROUND(AVERAGE(D172:O172),0)</f>
        <v>2</v>
      </c>
    </row>
    <row r="173" spans="1:19" x14ac:dyDescent="0.2">
      <c r="A173" s="5">
        <f t="shared" si="105"/>
        <v>137</v>
      </c>
      <c r="B173" s="31" t="s">
        <v>66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1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">
        <f>SUM(D173:O173)</f>
        <v>1</v>
      </c>
    </row>
    <row r="174" spans="1:19" x14ac:dyDescent="0.2">
      <c r="A174" s="5">
        <f t="shared" si="105"/>
        <v>138</v>
      </c>
      <c r="B174" s="31" t="s">
        <v>13</v>
      </c>
      <c r="C174" s="32" t="s">
        <v>41</v>
      </c>
      <c r="D174" s="3">
        <f>SUM(D172:D173)</f>
        <v>2</v>
      </c>
      <c r="E174" s="3">
        <f t="shared" ref="E174:O174" si="129">SUM(E172:E173)</f>
        <v>2</v>
      </c>
      <c r="F174" s="3">
        <f t="shared" si="129"/>
        <v>2</v>
      </c>
      <c r="G174" s="3">
        <f t="shared" si="129"/>
        <v>2</v>
      </c>
      <c r="H174" s="3">
        <f t="shared" si="129"/>
        <v>2</v>
      </c>
      <c r="I174" s="3">
        <f t="shared" si="129"/>
        <v>2</v>
      </c>
      <c r="J174" s="3">
        <f t="shared" si="129"/>
        <v>2</v>
      </c>
      <c r="K174" s="3">
        <f t="shared" si="129"/>
        <v>2</v>
      </c>
      <c r="L174" s="3">
        <f t="shared" si="129"/>
        <v>2</v>
      </c>
      <c r="M174" s="3">
        <f t="shared" si="129"/>
        <v>2</v>
      </c>
      <c r="N174" s="3">
        <f t="shared" si="129"/>
        <v>2</v>
      </c>
      <c r="O174" s="3">
        <f t="shared" si="129"/>
        <v>2</v>
      </c>
      <c r="P174" s="4">
        <f>SUM(D174:O174)</f>
        <v>24</v>
      </c>
      <c r="Q174" s="3">
        <f>ROUND(AVERAGE(D174:O174),0)</f>
        <v>2</v>
      </c>
    </row>
    <row r="175" spans="1:19" x14ac:dyDescent="0.2">
      <c r="A175" s="5">
        <f t="shared" si="105"/>
        <v>139</v>
      </c>
      <c r="B175" s="31" t="s">
        <v>94</v>
      </c>
      <c r="C175" s="32" t="s">
        <v>42</v>
      </c>
      <c r="D175" s="21">
        <v>188</v>
      </c>
      <c r="E175" s="21">
        <v>187</v>
      </c>
      <c r="F175" s="21">
        <v>188</v>
      </c>
      <c r="G175" s="21">
        <v>188</v>
      </c>
      <c r="H175" s="21">
        <v>188</v>
      </c>
      <c r="I175" s="21">
        <v>189</v>
      </c>
      <c r="J175" s="21">
        <v>189</v>
      </c>
      <c r="K175" s="21">
        <v>188</v>
      </c>
      <c r="L175" s="21">
        <v>188</v>
      </c>
      <c r="M175" s="21">
        <v>188</v>
      </c>
      <c r="N175" s="21">
        <v>188</v>
      </c>
      <c r="O175" s="21">
        <v>190</v>
      </c>
      <c r="P175" s="2">
        <f t="shared" ref="P175:P176" si="130">SUM(D175:O175)</f>
        <v>2259</v>
      </c>
    </row>
    <row r="176" spans="1:19" x14ac:dyDescent="0.2">
      <c r="A176" s="5">
        <f t="shared" si="105"/>
        <v>140</v>
      </c>
      <c r="B176" s="31" t="s">
        <v>66</v>
      </c>
      <c r="D176" s="21">
        <v>-2</v>
      </c>
      <c r="E176" s="21">
        <v>-2</v>
      </c>
      <c r="F176" s="21">
        <v>-2</v>
      </c>
      <c r="G176" s="21">
        <v>-2</v>
      </c>
      <c r="H176" s="21">
        <v>-2</v>
      </c>
      <c r="I176" s="21">
        <v>-1</v>
      </c>
      <c r="J176" s="21">
        <v>-2</v>
      </c>
      <c r="K176" s="21">
        <v>-1</v>
      </c>
      <c r="L176" s="21">
        <v>-1</v>
      </c>
      <c r="M176" s="21">
        <v>-1</v>
      </c>
      <c r="N176" s="21">
        <v>0</v>
      </c>
      <c r="O176" s="21">
        <v>0</v>
      </c>
      <c r="P176" s="2">
        <f t="shared" si="130"/>
        <v>-16</v>
      </c>
    </row>
    <row r="177" spans="1:17" x14ac:dyDescent="0.2">
      <c r="A177" s="5">
        <f t="shared" si="105"/>
        <v>141</v>
      </c>
      <c r="B177" s="31" t="s">
        <v>6</v>
      </c>
      <c r="D177" s="13">
        <f>$O$175/(D175+D176)</f>
        <v>1.021505376344086</v>
      </c>
      <c r="E177" s="13">
        <f t="shared" ref="E177:O177" si="131">$O$175/(E175+E176)</f>
        <v>1.027027027027027</v>
      </c>
      <c r="F177" s="13">
        <f t="shared" si="131"/>
        <v>1.021505376344086</v>
      </c>
      <c r="G177" s="13">
        <f t="shared" si="131"/>
        <v>1.021505376344086</v>
      </c>
      <c r="H177" s="13">
        <f t="shared" si="131"/>
        <v>1.021505376344086</v>
      </c>
      <c r="I177" s="13">
        <f t="shared" si="131"/>
        <v>1.0106382978723405</v>
      </c>
      <c r="J177" s="13">
        <f t="shared" si="131"/>
        <v>1.0160427807486632</v>
      </c>
      <c r="K177" s="13">
        <f t="shared" si="131"/>
        <v>1.0160427807486632</v>
      </c>
      <c r="L177" s="13">
        <f t="shared" si="131"/>
        <v>1.0160427807486632</v>
      </c>
      <c r="M177" s="13">
        <f t="shared" si="131"/>
        <v>1.0160427807486632</v>
      </c>
      <c r="N177" s="13">
        <f t="shared" si="131"/>
        <v>1.0106382978723405</v>
      </c>
      <c r="O177" s="13">
        <f t="shared" si="131"/>
        <v>1</v>
      </c>
    </row>
    <row r="178" spans="1:17" x14ac:dyDescent="0.2">
      <c r="A178" s="5">
        <f t="shared" si="105"/>
        <v>142</v>
      </c>
      <c r="B178" s="31" t="s">
        <v>14</v>
      </c>
      <c r="C178" s="32" t="s">
        <v>91</v>
      </c>
      <c r="D178" s="3">
        <f>ROUND(D175*D177,0)+D176</f>
        <v>190</v>
      </c>
      <c r="E178" s="3">
        <f t="shared" ref="E178:O178" si="132">ROUND(E175*E177,0)+E176</f>
        <v>190</v>
      </c>
      <c r="F178" s="3">
        <f t="shared" si="132"/>
        <v>190</v>
      </c>
      <c r="G178" s="3">
        <f t="shared" si="132"/>
        <v>190</v>
      </c>
      <c r="H178" s="3">
        <f t="shared" si="132"/>
        <v>190</v>
      </c>
      <c r="I178" s="3">
        <f t="shared" si="132"/>
        <v>190</v>
      </c>
      <c r="J178" s="3">
        <f t="shared" si="132"/>
        <v>190</v>
      </c>
      <c r="K178" s="3">
        <f t="shared" si="132"/>
        <v>190</v>
      </c>
      <c r="L178" s="3">
        <f t="shared" si="132"/>
        <v>190</v>
      </c>
      <c r="M178" s="3">
        <f t="shared" si="132"/>
        <v>190</v>
      </c>
      <c r="N178" s="3">
        <f t="shared" si="132"/>
        <v>190</v>
      </c>
      <c r="O178" s="3">
        <f t="shared" si="132"/>
        <v>190</v>
      </c>
      <c r="P178" s="4">
        <f>SUM(D178:O178)</f>
        <v>2280</v>
      </c>
      <c r="Q178" s="3">
        <f>ROUND(AVERAGE(D178:O178),0)</f>
        <v>190</v>
      </c>
    </row>
    <row r="179" spans="1:17" x14ac:dyDescent="0.2">
      <c r="A179" s="5">
        <f t="shared" si="105"/>
        <v>143</v>
      </c>
      <c r="B179" s="31" t="s">
        <v>4</v>
      </c>
      <c r="C179" s="32" t="s">
        <v>91</v>
      </c>
      <c r="D179" s="1">
        <f>D175+D172</f>
        <v>190</v>
      </c>
      <c r="E179" s="1">
        <f t="shared" ref="E179:O179" si="133">E175+E172</f>
        <v>189</v>
      </c>
      <c r="F179" s="1">
        <f t="shared" si="133"/>
        <v>190</v>
      </c>
      <c r="G179" s="1">
        <f t="shared" si="133"/>
        <v>190</v>
      </c>
      <c r="H179" s="1">
        <f t="shared" si="133"/>
        <v>190</v>
      </c>
      <c r="I179" s="1">
        <f t="shared" si="133"/>
        <v>190</v>
      </c>
      <c r="J179" s="1">
        <f t="shared" si="133"/>
        <v>191</v>
      </c>
      <c r="K179" s="1">
        <f t="shared" si="133"/>
        <v>190</v>
      </c>
      <c r="L179" s="1">
        <f t="shared" si="133"/>
        <v>190</v>
      </c>
      <c r="M179" s="1">
        <f t="shared" si="133"/>
        <v>190</v>
      </c>
      <c r="N179" s="1">
        <f t="shared" si="133"/>
        <v>190</v>
      </c>
      <c r="O179" s="1">
        <f t="shared" si="133"/>
        <v>192</v>
      </c>
      <c r="P179" s="2">
        <f>SUM(D179:O179)</f>
        <v>2282</v>
      </c>
      <c r="Q179" s="1">
        <f>ROUND(AVERAGE(D179:O179),0)</f>
        <v>190</v>
      </c>
    </row>
    <row r="180" spans="1:17" x14ac:dyDescent="0.2">
      <c r="A180" s="5">
        <f t="shared" si="105"/>
        <v>144</v>
      </c>
      <c r="B180" s="31" t="s">
        <v>89</v>
      </c>
      <c r="D180" s="1">
        <f>D181-D179</f>
        <v>2</v>
      </c>
      <c r="E180" s="1">
        <f t="shared" ref="E180:O180" si="134">E181-E179</f>
        <v>3</v>
      </c>
      <c r="F180" s="1">
        <f t="shared" si="134"/>
        <v>2</v>
      </c>
      <c r="G180" s="1">
        <f t="shared" si="134"/>
        <v>2</v>
      </c>
      <c r="H180" s="1">
        <f t="shared" si="134"/>
        <v>2</v>
      </c>
      <c r="I180" s="1">
        <f t="shared" si="134"/>
        <v>2</v>
      </c>
      <c r="J180" s="1">
        <f t="shared" si="134"/>
        <v>1</v>
      </c>
      <c r="K180" s="1">
        <f t="shared" si="134"/>
        <v>2</v>
      </c>
      <c r="L180" s="1">
        <f t="shared" si="134"/>
        <v>2</v>
      </c>
      <c r="M180" s="1">
        <f t="shared" si="134"/>
        <v>2</v>
      </c>
      <c r="N180" s="1">
        <f t="shared" si="134"/>
        <v>2</v>
      </c>
      <c r="O180" s="1">
        <f t="shared" si="134"/>
        <v>0</v>
      </c>
      <c r="P180" s="2">
        <f>SUM(D180:O180)</f>
        <v>22</v>
      </c>
    </row>
    <row r="181" spans="1:17" x14ac:dyDescent="0.2">
      <c r="A181" s="5">
        <f t="shared" si="105"/>
        <v>145</v>
      </c>
      <c r="B181" s="31" t="s">
        <v>7</v>
      </c>
      <c r="C181" s="32" t="s">
        <v>91</v>
      </c>
      <c r="D181" s="3">
        <f t="shared" ref="D181:O181" si="135">D178+D174</f>
        <v>192</v>
      </c>
      <c r="E181" s="3">
        <f t="shared" si="135"/>
        <v>192</v>
      </c>
      <c r="F181" s="3">
        <f t="shared" si="135"/>
        <v>192</v>
      </c>
      <c r="G181" s="3">
        <f t="shared" si="135"/>
        <v>192</v>
      </c>
      <c r="H181" s="3">
        <f t="shared" si="135"/>
        <v>192</v>
      </c>
      <c r="I181" s="3">
        <f t="shared" si="135"/>
        <v>192</v>
      </c>
      <c r="J181" s="3">
        <f t="shared" si="135"/>
        <v>192</v>
      </c>
      <c r="K181" s="3">
        <f t="shared" si="135"/>
        <v>192</v>
      </c>
      <c r="L181" s="3">
        <f t="shared" si="135"/>
        <v>192</v>
      </c>
      <c r="M181" s="3">
        <f t="shared" si="135"/>
        <v>192</v>
      </c>
      <c r="N181" s="3">
        <f t="shared" si="135"/>
        <v>192</v>
      </c>
      <c r="O181" s="3">
        <f t="shared" si="135"/>
        <v>192</v>
      </c>
      <c r="P181" s="4">
        <f>SUM(D181:O181)</f>
        <v>2304</v>
      </c>
      <c r="Q181" s="3">
        <f>ROUND(AVERAGE(D181:O181),0)</f>
        <v>192</v>
      </c>
    </row>
    <row r="182" spans="1:17" ht="24.6" customHeight="1" x14ac:dyDescent="0.2">
      <c r="A182" s="5">
        <f t="shared" si="105"/>
        <v>146</v>
      </c>
      <c r="B182" s="29" t="s">
        <v>99</v>
      </c>
      <c r="C182" s="30" t="s">
        <v>23</v>
      </c>
    </row>
    <row r="183" spans="1:17" x14ac:dyDescent="0.2">
      <c r="A183" s="5">
        <f t="shared" si="105"/>
        <v>147</v>
      </c>
      <c r="B183" s="31" t="s">
        <v>93</v>
      </c>
      <c r="C183" s="32" t="s">
        <v>41</v>
      </c>
      <c r="D183" s="21">
        <v>8</v>
      </c>
      <c r="E183" s="21">
        <v>8</v>
      </c>
      <c r="F183" s="21">
        <v>8</v>
      </c>
      <c r="G183" s="21">
        <v>8</v>
      </c>
      <c r="H183" s="21">
        <v>8</v>
      </c>
      <c r="I183" s="21">
        <v>8</v>
      </c>
      <c r="J183" s="21">
        <v>8</v>
      </c>
      <c r="K183" s="21">
        <v>8</v>
      </c>
      <c r="L183" s="21">
        <v>8</v>
      </c>
      <c r="M183" s="21">
        <v>8</v>
      </c>
      <c r="N183" s="21">
        <v>8</v>
      </c>
      <c r="O183" s="21">
        <v>8</v>
      </c>
      <c r="P183" s="2">
        <f>SUM(D183:O183)</f>
        <v>96</v>
      </c>
      <c r="Q183" s="1">
        <f>ROUND(AVERAGE(D183:O183),0)</f>
        <v>8</v>
      </c>
    </row>
    <row r="184" spans="1:17" x14ac:dyDescent="0.2">
      <c r="A184" s="5">
        <f t="shared" si="105"/>
        <v>148</v>
      </c>
      <c r="B184" s="31" t="s">
        <v>66</v>
      </c>
      <c r="D184" s="21">
        <f>D185-D183</f>
        <v>0</v>
      </c>
      <c r="E184" s="21">
        <f t="shared" ref="E184:O184" si="136">E185-E183</f>
        <v>0</v>
      </c>
      <c r="F184" s="21">
        <f t="shared" si="136"/>
        <v>0</v>
      </c>
      <c r="G184" s="21">
        <f t="shared" si="136"/>
        <v>0</v>
      </c>
      <c r="H184" s="21">
        <f t="shared" si="136"/>
        <v>0</v>
      </c>
      <c r="I184" s="21">
        <f t="shared" si="136"/>
        <v>0</v>
      </c>
      <c r="J184" s="21">
        <f t="shared" si="136"/>
        <v>0</v>
      </c>
      <c r="K184" s="21">
        <f t="shared" si="136"/>
        <v>0</v>
      </c>
      <c r="L184" s="21">
        <f t="shared" si="136"/>
        <v>0</v>
      </c>
      <c r="M184" s="21">
        <f t="shared" si="136"/>
        <v>0</v>
      </c>
      <c r="N184" s="21">
        <f t="shared" si="136"/>
        <v>0</v>
      </c>
      <c r="O184" s="21">
        <f t="shared" si="136"/>
        <v>0</v>
      </c>
      <c r="P184" s="2">
        <f t="shared" ref="P184:P185" si="137">SUM(D184:O184)</f>
        <v>0</v>
      </c>
    </row>
    <row r="185" spans="1:17" x14ac:dyDescent="0.2">
      <c r="A185" s="5">
        <f t="shared" si="105"/>
        <v>149</v>
      </c>
      <c r="B185" s="31" t="s">
        <v>13</v>
      </c>
      <c r="C185" s="32" t="s">
        <v>41</v>
      </c>
      <c r="D185" s="23">
        <v>8</v>
      </c>
      <c r="E185" s="23">
        <v>8</v>
      </c>
      <c r="F185" s="23">
        <v>8</v>
      </c>
      <c r="G185" s="23">
        <v>8</v>
      </c>
      <c r="H185" s="23">
        <v>8</v>
      </c>
      <c r="I185" s="23">
        <v>8</v>
      </c>
      <c r="J185" s="23">
        <v>8</v>
      </c>
      <c r="K185" s="23">
        <v>8</v>
      </c>
      <c r="L185" s="23">
        <v>8</v>
      </c>
      <c r="M185" s="23">
        <v>8</v>
      </c>
      <c r="N185" s="23">
        <v>8</v>
      </c>
      <c r="O185" s="23">
        <v>8</v>
      </c>
      <c r="P185" s="4">
        <f t="shared" si="137"/>
        <v>96</v>
      </c>
      <c r="Q185" s="3">
        <f>ROUND(AVERAGE(D185:O185),0)</f>
        <v>8</v>
      </c>
    </row>
    <row r="186" spans="1:17" x14ac:dyDescent="0.2">
      <c r="A186" s="5">
        <f t="shared" si="105"/>
        <v>150</v>
      </c>
      <c r="B186" s="31" t="s">
        <v>94</v>
      </c>
      <c r="C186" s="32" t="s">
        <v>42</v>
      </c>
      <c r="D186" s="21">
        <v>14</v>
      </c>
      <c r="E186" s="21">
        <v>14</v>
      </c>
      <c r="F186" s="21">
        <v>14</v>
      </c>
      <c r="G186" s="21">
        <v>14</v>
      </c>
      <c r="H186" s="21">
        <v>14</v>
      </c>
      <c r="I186" s="21">
        <v>14</v>
      </c>
      <c r="J186" s="21">
        <v>14</v>
      </c>
      <c r="K186" s="21">
        <v>14</v>
      </c>
      <c r="L186" s="21">
        <v>13</v>
      </c>
      <c r="M186" s="21">
        <v>13</v>
      </c>
      <c r="N186" s="21">
        <v>13</v>
      </c>
      <c r="O186" s="21">
        <v>13</v>
      </c>
      <c r="P186" s="2">
        <f>SUM(D186:O186)</f>
        <v>164</v>
      </c>
      <c r="Q186" s="1">
        <f>ROUND(AVERAGE(D186:O186),0)</f>
        <v>14</v>
      </c>
    </row>
    <row r="187" spans="1:17" x14ac:dyDescent="0.2">
      <c r="A187" s="5">
        <f t="shared" si="105"/>
        <v>151</v>
      </c>
      <c r="B187" s="31" t="s">
        <v>66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">
        <f t="shared" ref="P187:P188" si="138">SUM(D187:O187)</f>
        <v>0</v>
      </c>
    </row>
    <row r="188" spans="1:17" x14ac:dyDescent="0.2">
      <c r="A188" s="5">
        <f t="shared" si="105"/>
        <v>152</v>
      </c>
      <c r="B188" s="31" t="s">
        <v>14</v>
      </c>
      <c r="C188" s="32" t="s">
        <v>42</v>
      </c>
      <c r="D188" s="23">
        <f>D186+D187</f>
        <v>14</v>
      </c>
      <c r="E188" s="23">
        <f t="shared" ref="E188:O188" si="139">E186+E187</f>
        <v>14</v>
      </c>
      <c r="F188" s="23">
        <f t="shared" si="139"/>
        <v>14</v>
      </c>
      <c r="G188" s="23">
        <f t="shared" si="139"/>
        <v>14</v>
      </c>
      <c r="H188" s="23">
        <f t="shared" si="139"/>
        <v>14</v>
      </c>
      <c r="I188" s="23">
        <f t="shared" si="139"/>
        <v>14</v>
      </c>
      <c r="J188" s="23">
        <f t="shared" si="139"/>
        <v>14</v>
      </c>
      <c r="K188" s="23">
        <f t="shared" si="139"/>
        <v>14</v>
      </c>
      <c r="L188" s="23">
        <f t="shared" si="139"/>
        <v>13</v>
      </c>
      <c r="M188" s="23">
        <f t="shared" si="139"/>
        <v>13</v>
      </c>
      <c r="N188" s="23">
        <f t="shared" si="139"/>
        <v>13</v>
      </c>
      <c r="O188" s="23">
        <f t="shared" si="139"/>
        <v>13</v>
      </c>
      <c r="P188" s="4">
        <f t="shared" si="138"/>
        <v>164</v>
      </c>
      <c r="Q188" s="3">
        <f>ROUND(AVERAGE(D188:O188),0)</f>
        <v>14</v>
      </c>
    </row>
    <row r="189" spans="1:17" x14ac:dyDescent="0.2">
      <c r="A189" s="5">
        <f t="shared" si="105"/>
        <v>153</v>
      </c>
      <c r="B189" s="31" t="s">
        <v>4</v>
      </c>
      <c r="C189" s="32" t="s">
        <v>91</v>
      </c>
      <c r="D189" s="1">
        <f>D186+D183</f>
        <v>22</v>
      </c>
      <c r="E189" s="1">
        <f t="shared" ref="E189:O189" si="140">E186+E183</f>
        <v>22</v>
      </c>
      <c r="F189" s="1">
        <f t="shared" si="140"/>
        <v>22</v>
      </c>
      <c r="G189" s="1">
        <f t="shared" si="140"/>
        <v>22</v>
      </c>
      <c r="H189" s="1">
        <f t="shared" si="140"/>
        <v>22</v>
      </c>
      <c r="I189" s="1">
        <f t="shared" si="140"/>
        <v>22</v>
      </c>
      <c r="J189" s="1">
        <f t="shared" si="140"/>
        <v>22</v>
      </c>
      <c r="K189" s="1">
        <f t="shared" si="140"/>
        <v>22</v>
      </c>
      <c r="L189" s="1">
        <f t="shared" si="140"/>
        <v>21</v>
      </c>
      <c r="M189" s="1">
        <f t="shared" si="140"/>
        <v>21</v>
      </c>
      <c r="N189" s="1">
        <f t="shared" si="140"/>
        <v>21</v>
      </c>
      <c r="O189" s="1">
        <f t="shared" si="140"/>
        <v>21</v>
      </c>
      <c r="P189" s="2">
        <f>SUM(D189:O189)</f>
        <v>260</v>
      </c>
      <c r="Q189" s="1">
        <f>ROUND(AVERAGE(D189:O189),0)</f>
        <v>22</v>
      </c>
    </row>
    <row r="190" spans="1:17" x14ac:dyDescent="0.2">
      <c r="A190" s="5">
        <f t="shared" si="105"/>
        <v>154</v>
      </c>
      <c r="B190" s="31" t="s">
        <v>89</v>
      </c>
      <c r="D190" s="1">
        <f>D191-D189</f>
        <v>0</v>
      </c>
      <c r="E190" s="1">
        <f t="shared" ref="E190:O190" si="141">E191-E189</f>
        <v>0</v>
      </c>
      <c r="F190" s="1">
        <f t="shared" si="141"/>
        <v>0</v>
      </c>
      <c r="G190" s="1">
        <f t="shared" si="141"/>
        <v>0</v>
      </c>
      <c r="H190" s="1">
        <f t="shared" si="141"/>
        <v>0</v>
      </c>
      <c r="I190" s="1">
        <f t="shared" si="141"/>
        <v>0</v>
      </c>
      <c r="J190" s="1">
        <f t="shared" si="141"/>
        <v>0</v>
      </c>
      <c r="K190" s="1">
        <f t="shared" si="141"/>
        <v>0</v>
      </c>
      <c r="L190" s="1">
        <f t="shared" si="141"/>
        <v>0</v>
      </c>
      <c r="M190" s="1">
        <f t="shared" si="141"/>
        <v>0</v>
      </c>
      <c r="N190" s="1">
        <f t="shared" si="141"/>
        <v>0</v>
      </c>
      <c r="O190" s="1">
        <f t="shared" si="141"/>
        <v>0</v>
      </c>
      <c r="P190" s="2">
        <f>SUM(D190:O190)</f>
        <v>0</v>
      </c>
    </row>
    <row r="191" spans="1:17" x14ac:dyDescent="0.2">
      <c r="A191" s="5">
        <f t="shared" si="105"/>
        <v>155</v>
      </c>
      <c r="B191" s="31" t="s">
        <v>7</v>
      </c>
      <c r="C191" s="32" t="s">
        <v>91</v>
      </c>
      <c r="D191" s="3">
        <f>D185+D188</f>
        <v>22</v>
      </c>
      <c r="E191" s="3">
        <f t="shared" ref="E191:O191" si="142">E185+E188</f>
        <v>22</v>
      </c>
      <c r="F191" s="3">
        <f t="shared" si="142"/>
        <v>22</v>
      </c>
      <c r="G191" s="3">
        <f t="shared" si="142"/>
        <v>22</v>
      </c>
      <c r="H191" s="3">
        <f t="shared" si="142"/>
        <v>22</v>
      </c>
      <c r="I191" s="3">
        <f t="shared" si="142"/>
        <v>22</v>
      </c>
      <c r="J191" s="3">
        <f t="shared" si="142"/>
        <v>22</v>
      </c>
      <c r="K191" s="3">
        <f t="shared" si="142"/>
        <v>22</v>
      </c>
      <c r="L191" s="3">
        <f t="shared" si="142"/>
        <v>21</v>
      </c>
      <c r="M191" s="3">
        <f t="shared" si="142"/>
        <v>21</v>
      </c>
      <c r="N191" s="3">
        <f t="shared" si="142"/>
        <v>21</v>
      </c>
      <c r="O191" s="3">
        <f t="shared" si="142"/>
        <v>21</v>
      </c>
      <c r="P191" s="4">
        <f>SUM(D191:O191)</f>
        <v>260</v>
      </c>
      <c r="Q191" s="3">
        <f>ROUND(AVERAGE(D191:O191),0)</f>
        <v>22</v>
      </c>
    </row>
    <row r="192" spans="1:17" ht="24.6" customHeight="1" x14ac:dyDescent="0.2">
      <c r="A192" s="5">
        <f t="shared" si="105"/>
        <v>156</v>
      </c>
      <c r="B192" s="33" t="s">
        <v>24</v>
      </c>
      <c r="C192" s="30" t="s">
        <v>25</v>
      </c>
      <c r="P192" s="6"/>
    </row>
    <row r="193" spans="1:19" x14ac:dyDescent="0.2">
      <c r="A193" s="5">
        <f t="shared" si="105"/>
        <v>157</v>
      </c>
      <c r="B193" s="31" t="s">
        <v>4</v>
      </c>
      <c r="D193" s="21">
        <v>2</v>
      </c>
      <c r="E193" s="21">
        <v>2</v>
      </c>
      <c r="F193" s="21">
        <v>2</v>
      </c>
      <c r="G193" s="21">
        <v>2</v>
      </c>
      <c r="H193" s="21">
        <v>2</v>
      </c>
      <c r="I193" s="21">
        <v>2</v>
      </c>
      <c r="J193" s="21">
        <v>2</v>
      </c>
      <c r="K193" s="21">
        <v>2</v>
      </c>
      <c r="L193" s="21">
        <v>2</v>
      </c>
      <c r="M193" s="21">
        <v>2</v>
      </c>
      <c r="N193" s="21">
        <v>2</v>
      </c>
      <c r="O193" s="21">
        <v>2</v>
      </c>
      <c r="P193" s="2">
        <f>SUM(D193:O193)</f>
        <v>24</v>
      </c>
      <c r="Q193" s="1">
        <f>ROUND(AVERAGE(D193:O193),0)</f>
        <v>2</v>
      </c>
    </row>
    <row r="194" spans="1:19" x14ac:dyDescent="0.2">
      <c r="A194" s="5">
        <f t="shared" si="105"/>
        <v>158</v>
      </c>
      <c r="B194" s="31" t="s">
        <v>66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">
        <f>SUM(D194:O194)</f>
        <v>0</v>
      </c>
    </row>
    <row r="195" spans="1:19" x14ac:dyDescent="0.2">
      <c r="A195" s="5">
        <f t="shared" si="105"/>
        <v>159</v>
      </c>
      <c r="B195" s="31" t="s">
        <v>7</v>
      </c>
      <c r="D195" s="3">
        <f t="shared" ref="D195:P195" si="143">SUM(D193:D194)</f>
        <v>2</v>
      </c>
      <c r="E195" s="3">
        <f t="shared" si="143"/>
        <v>2</v>
      </c>
      <c r="F195" s="3">
        <f t="shared" si="143"/>
        <v>2</v>
      </c>
      <c r="G195" s="3">
        <f t="shared" si="143"/>
        <v>2</v>
      </c>
      <c r="H195" s="3">
        <f t="shared" si="143"/>
        <v>2</v>
      </c>
      <c r="I195" s="3">
        <f t="shared" si="143"/>
        <v>2</v>
      </c>
      <c r="J195" s="3">
        <f t="shared" si="143"/>
        <v>2</v>
      </c>
      <c r="K195" s="3">
        <f t="shared" si="143"/>
        <v>2</v>
      </c>
      <c r="L195" s="3">
        <f t="shared" si="143"/>
        <v>2</v>
      </c>
      <c r="M195" s="3">
        <f t="shared" si="143"/>
        <v>2</v>
      </c>
      <c r="N195" s="3">
        <f t="shared" si="143"/>
        <v>2</v>
      </c>
      <c r="O195" s="3">
        <f t="shared" si="143"/>
        <v>2</v>
      </c>
      <c r="P195" s="4">
        <f t="shared" si="143"/>
        <v>24</v>
      </c>
      <c r="Q195" s="3">
        <f>ROUND(AVERAGE(D195:O195),0)</f>
        <v>2</v>
      </c>
    </row>
    <row r="196" spans="1:19" ht="24.6" customHeight="1" x14ac:dyDescent="0.2">
      <c r="A196" s="5">
        <f t="shared" si="105"/>
        <v>160</v>
      </c>
      <c r="B196" s="33" t="s">
        <v>27</v>
      </c>
      <c r="C196" s="30" t="s">
        <v>26</v>
      </c>
      <c r="P196" s="6"/>
    </row>
    <row r="197" spans="1:19" x14ac:dyDescent="0.2">
      <c r="A197" s="5">
        <f t="shared" si="105"/>
        <v>161</v>
      </c>
      <c r="B197" s="31" t="s">
        <v>4</v>
      </c>
      <c r="D197" s="21">
        <v>16</v>
      </c>
      <c r="E197" s="21">
        <v>17</v>
      </c>
      <c r="F197" s="21">
        <v>17</v>
      </c>
      <c r="G197" s="21">
        <v>17</v>
      </c>
      <c r="H197" s="21">
        <v>17</v>
      </c>
      <c r="I197" s="21">
        <v>17</v>
      </c>
      <c r="J197" s="21">
        <v>17</v>
      </c>
      <c r="K197" s="21">
        <v>17</v>
      </c>
      <c r="L197" s="21">
        <v>17</v>
      </c>
      <c r="M197" s="21">
        <v>17</v>
      </c>
      <c r="N197" s="21">
        <v>18</v>
      </c>
      <c r="O197" s="21">
        <v>18</v>
      </c>
      <c r="P197" s="2">
        <f>SUM(D197:O197)</f>
        <v>205</v>
      </c>
      <c r="Q197" s="1">
        <f>ROUND(AVERAGE(D197:O197),0)</f>
        <v>17</v>
      </c>
    </row>
    <row r="198" spans="1:19" x14ac:dyDescent="0.2">
      <c r="A198" s="5">
        <f t="shared" si="105"/>
        <v>162</v>
      </c>
      <c r="B198" s="31" t="s">
        <v>66</v>
      </c>
      <c r="D198" s="21">
        <f>$O197-D197</f>
        <v>2</v>
      </c>
      <c r="E198" s="21">
        <f t="shared" ref="E198:O198" si="144">$O197-E197</f>
        <v>1</v>
      </c>
      <c r="F198" s="21">
        <f t="shared" si="144"/>
        <v>1</v>
      </c>
      <c r="G198" s="21">
        <f t="shared" si="144"/>
        <v>1</v>
      </c>
      <c r="H198" s="21">
        <f t="shared" si="144"/>
        <v>1</v>
      </c>
      <c r="I198" s="21">
        <f t="shared" si="144"/>
        <v>1</v>
      </c>
      <c r="J198" s="21">
        <f t="shared" si="144"/>
        <v>1</v>
      </c>
      <c r="K198" s="21">
        <f t="shared" si="144"/>
        <v>1</v>
      </c>
      <c r="L198" s="21">
        <f t="shared" si="144"/>
        <v>1</v>
      </c>
      <c r="M198" s="21">
        <f t="shared" si="144"/>
        <v>1</v>
      </c>
      <c r="N198" s="21">
        <f t="shared" si="144"/>
        <v>0</v>
      </c>
      <c r="O198" s="21">
        <f t="shared" si="144"/>
        <v>0</v>
      </c>
      <c r="P198" s="2">
        <f>SUM(D198:O198)</f>
        <v>11</v>
      </c>
    </row>
    <row r="199" spans="1:19" x14ac:dyDescent="0.2">
      <c r="A199" s="5">
        <f t="shared" si="105"/>
        <v>163</v>
      </c>
      <c r="B199" s="31" t="s">
        <v>7</v>
      </c>
      <c r="D199" s="3">
        <f>SUM(D197:D198)</f>
        <v>18</v>
      </c>
      <c r="E199" s="3">
        <f t="shared" ref="E199:P199" si="145">SUM(E197:E198)</f>
        <v>18</v>
      </c>
      <c r="F199" s="3">
        <f t="shared" si="145"/>
        <v>18</v>
      </c>
      <c r="G199" s="3">
        <f t="shared" si="145"/>
        <v>18</v>
      </c>
      <c r="H199" s="3">
        <f t="shared" si="145"/>
        <v>18</v>
      </c>
      <c r="I199" s="3">
        <f t="shared" si="145"/>
        <v>18</v>
      </c>
      <c r="J199" s="3">
        <f t="shared" si="145"/>
        <v>18</v>
      </c>
      <c r="K199" s="3">
        <f t="shared" si="145"/>
        <v>18</v>
      </c>
      <c r="L199" s="3">
        <f t="shared" si="145"/>
        <v>18</v>
      </c>
      <c r="M199" s="3">
        <f t="shared" si="145"/>
        <v>18</v>
      </c>
      <c r="N199" s="3">
        <f t="shared" si="145"/>
        <v>18</v>
      </c>
      <c r="O199" s="3">
        <f t="shared" si="145"/>
        <v>18</v>
      </c>
      <c r="P199" s="4">
        <f t="shared" si="145"/>
        <v>216</v>
      </c>
      <c r="Q199" s="3">
        <f>ROUND(AVERAGE(D199:O199),0)</f>
        <v>18</v>
      </c>
    </row>
    <row r="200" spans="1:19" ht="24.6" customHeight="1" x14ac:dyDescent="0.2">
      <c r="A200" s="5">
        <f t="shared" si="105"/>
        <v>164</v>
      </c>
      <c r="B200" s="33" t="s">
        <v>29</v>
      </c>
      <c r="C200" s="30" t="s">
        <v>28</v>
      </c>
      <c r="P200" s="6"/>
    </row>
    <row r="201" spans="1:19" x14ac:dyDescent="0.2">
      <c r="A201" s="5">
        <f t="shared" si="105"/>
        <v>165</v>
      </c>
      <c r="B201" s="31" t="s">
        <v>4</v>
      </c>
      <c r="D201" s="21">
        <v>431</v>
      </c>
      <c r="E201" s="21">
        <v>427</v>
      </c>
      <c r="F201" s="21">
        <v>428</v>
      </c>
      <c r="G201" s="21">
        <v>425</v>
      </c>
      <c r="H201" s="21">
        <v>426</v>
      </c>
      <c r="I201" s="21">
        <v>425</v>
      </c>
      <c r="J201" s="21">
        <v>421</v>
      </c>
      <c r="K201" s="21">
        <v>421</v>
      </c>
      <c r="L201" s="21">
        <v>423</v>
      </c>
      <c r="M201" s="21">
        <v>421</v>
      </c>
      <c r="N201" s="21">
        <v>423</v>
      </c>
      <c r="O201" s="21">
        <v>420</v>
      </c>
      <c r="P201" s="2">
        <f>SUM(D201:O201)</f>
        <v>5091</v>
      </c>
      <c r="Q201" s="1">
        <f>ROUND(AVERAGE(D201:O201),0)</f>
        <v>424</v>
      </c>
    </row>
    <row r="202" spans="1:19" x14ac:dyDescent="0.2">
      <c r="A202" s="5">
        <f t="shared" si="105"/>
        <v>166</v>
      </c>
      <c r="B202" s="31" t="s">
        <v>66</v>
      </c>
      <c r="D202" s="21">
        <f>$O201-D201</f>
        <v>-11</v>
      </c>
      <c r="E202" s="21">
        <f t="shared" ref="E202:O202" si="146">$O201-E201</f>
        <v>-7</v>
      </c>
      <c r="F202" s="21">
        <f t="shared" si="146"/>
        <v>-8</v>
      </c>
      <c r="G202" s="21">
        <f t="shared" si="146"/>
        <v>-5</v>
      </c>
      <c r="H202" s="21">
        <f t="shared" si="146"/>
        <v>-6</v>
      </c>
      <c r="I202" s="21">
        <f t="shared" si="146"/>
        <v>-5</v>
      </c>
      <c r="J202" s="21">
        <f t="shared" si="146"/>
        <v>-1</v>
      </c>
      <c r="K202" s="21">
        <f t="shared" si="146"/>
        <v>-1</v>
      </c>
      <c r="L202" s="21">
        <f t="shared" si="146"/>
        <v>-3</v>
      </c>
      <c r="M202" s="21">
        <f t="shared" si="146"/>
        <v>-1</v>
      </c>
      <c r="N202" s="21">
        <f t="shared" si="146"/>
        <v>-3</v>
      </c>
      <c r="O202" s="21">
        <f t="shared" si="146"/>
        <v>0</v>
      </c>
      <c r="P202" s="2">
        <f>SUM(D202:O202)</f>
        <v>-51</v>
      </c>
    </row>
    <row r="203" spans="1:19" x14ac:dyDescent="0.2">
      <c r="A203" s="5">
        <f t="shared" si="105"/>
        <v>167</v>
      </c>
      <c r="B203" s="31" t="s">
        <v>7</v>
      </c>
      <c r="D203" s="3">
        <f t="shared" ref="D203:P203" si="147">SUM(D201:D202)</f>
        <v>420</v>
      </c>
      <c r="E203" s="3">
        <f t="shared" si="147"/>
        <v>420</v>
      </c>
      <c r="F203" s="3">
        <f t="shared" si="147"/>
        <v>420</v>
      </c>
      <c r="G203" s="3">
        <f t="shared" si="147"/>
        <v>420</v>
      </c>
      <c r="H203" s="3">
        <f t="shared" si="147"/>
        <v>420</v>
      </c>
      <c r="I203" s="3">
        <f t="shared" si="147"/>
        <v>420</v>
      </c>
      <c r="J203" s="3">
        <f t="shared" si="147"/>
        <v>420</v>
      </c>
      <c r="K203" s="3">
        <f t="shared" si="147"/>
        <v>420</v>
      </c>
      <c r="L203" s="3">
        <f t="shared" si="147"/>
        <v>420</v>
      </c>
      <c r="M203" s="3">
        <f t="shared" si="147"/>
        <v>420</v>
      </c>
      <c r="N203" s="3">
        <f t="shared" si="147"/>
        <v>420</v>
      </c>
      <c r="O203" s="3">
        <f t="shared" si="147"/>
        <v>420</v>
      </c>
      <c r="P203" s="4">
        <f t="shared" si="147"/>
        <v>5040</v>
      </c>
      <c r="Q203" s="3">
        <f>ROUND(AVERAGE(D203:O203),0)</f>
        <v>420</v>
      </c>
    </row>
    <row r="204" spans="1:19" ht="24.6" customHeight="1" x14ac:dyDescent="0.2">
      <c r="A204" s="5">
        <f t="shared" si="105"/>
        <v>168</v>
      </c>
      <c r="B204" s="33" t="s">
        <v>37</v>
      </c>
      <c r="C204" s="30" t="s">
        <v>30</v>
      </c>
      <c r="P204" s="6"/>
    </row>
    <row r="205" spans="1:19" x14ac:dyDescent="0.2">
      <c r="A205" s="5">
        <f t="shared" si="105"/>
        <v>169</v>
      </c>
      <c r="B205" s="31" t="s">
        <v>4</v>
      </c>
      <c r="D205" s="21">
        <v>47</v>
      </c>
      <c r="E205" s="21">
        <v>47</v>
      </c>
      <c r="F205" s="21">
        <v>45</v>
      </c>
      <c r="G205" s="21">
        <v>46</v>
      </c>
      <c r="H205" s="21">
        <v>46</v>
      </c>
      <c r="I205" s="21">
        <v>45</v>
      </c>
      <c r="J205" s="21">
        <v>45</v>
      </c>
      <c r="K205" s="21">
        <v>45</v>
      </c>
      <c r="L205" s="21">
        <v>47</v>
      </c>
      <c r="M205" s="21">
        <v>49</v>
      </c>
      <c r="N205" s="21">
        <v>49</v>
      </c>
      <c r="O205" s="21">
        <v>49</v>
      </c>
      <c r="P205" s="2">
        <f>SUM(D205:O205)</f>
        <v>560</v>
      </c>
      <c r="Q205" s="1">
        <f>ROUND(AVERAGE(D205:O205),0)</f>
        <v>47</v>
      </c>
    </row>
    <row r="206" spans="1:19" x14ac:dyDescent="0.2">
      <c r="A206" s="5">
        <f t="shared" si="105"/>
        <v>170</v>
      </c>
      <c r="B206" s="31" t="s">
        <v>66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">
        <f>SUM(D206:O206)</f>
        <v>0</v>
      </c>
      <c r="S206" s="48" t="s">
        <v>102</v>
      </c>
    </row>
    <row r="207" spans="1:19" x14ac:dyDescent="0.2">
      <c r="A207" s="5">
        <f t="shared" si="105"/>
        <v>171</v>
      </c>
      <c r="B207" s="31" t="s">
        <v>7</v>
      </c>
      <c r="D207" s="3">
        <f t="shared" ref="D207:P207" si="148">SUM(D205:D206)</f>
        <v>47</v>
      </c>
      <c r="E207" s="3">
        <f t="shared" si="148"/>
        <v>47</v>
      </c>
      <c r="F207" s="3">
        <f t="shared" si="148"/>
        <v>45</v>
      </c>
      <c r="G207" s="3">
        <f t="shared" si="148"/>
        <v>46</v>
      </c>
      <c r="H207" s="3">
        <f t="shared" si="148"/>
        <v>46</v>
      </c>
      <c r="I207" s="3">
        <f t="shared" si="148"/>
        <v>45</v>
      </c>
      <c r="J207" s="3">
        <f t="shared" si="148"/>
        <v>45</v>
      </c>
      <c r="K207" s="3">
        <f t="shared" si="148"/>
        <v>45</v>
      </c>
      <c r="L207" s="3">
        <f t="shared" si="148"/>
        <v>47</v>
      </c>
      <c r="M207" s="3">
        <f t="shared" si="148"/>
        <v>49</v>
      </c>
      <c r="N207" s="3">
        <f t="shared" si="148"/>
        <v>49</v>
      </c>
      <c r="O207" s="3">
        <f t="shared" si="148"/>
        <v>49</v>
      </c>
      <c r="P207" s="4">
        <f t="shared" si="148"/>
        <v>560</v>
      </c>
      <c r="Q207" s="3">
        <f>ROUND(AVERAGE(D207:O207),0)</f>
        <v>47</v>
      </c>
      <c r="S207" s="48"/>
    </row>
    <row r="208" spans="1:19" x14ac:dyDescent="0.2">
      <c r="B208" s="3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6"/>
      <c r="S208" s="48"/>
    </row>
    <row r="209" spans="1:19" x14ac:dyDescent="0.2">
      <c r="B209" s="3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6"/>
      <c r="S209" s="48"/>
    </row>
    <row r="210" spans="1:19" x14ac:dyDescent="0.2">
      <c r="B210" s="3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6"/>
      <c r="S210" s="48"/>
    </row>
    <row r="211" spans="1:19" x14ac:dyDescent="0.2">
      <c r="B211" s="3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6"/>
      <c r="S211" s="48"/>
    </row>
    <row r="212" spans="1:19" x14ac:dyDescent="0.2">
      <c r="B212" s="3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6"/>
    </row>
    <row r="213" spans="1:19" x14ac:dyDescent="0.2">
      <c r="A213" s="26" t="s">
        <v>0</v>
      </c>
      <c r="B213" s="26" t="s">
        <v>100</v>
      </c>
      <c r="C213" s="27" t="s">
        <v>1</v>
      </c>
      <c r="D213" s="28" t="str">
        <f t="shared" ref="D213:P213" si="149">D170</f>
        <v>Jan 2020</v>
      </c>
      <c r="E213" s="28" t="str">
        <f t="shared" si="149"/>
        <v>Feb 2020</v>
      </c>
      <c r="F213" s="28" t="str">
        <f t="shared" si="149"/>
        <v>Mar 2020</v>
      </c>
      <c r="G213" s="28" t="str">
        <f t="shared" si="149"/>
        <v>Apr 2020</v>
      </c>
      <c r="H213" s="28" t="str">
        <f t="shared" si="149"/>
        <v>May 2020</v>
      </c>
      <c r="I213" s="28" t="str">
        <f t="shared" si="149"/>
        <v>Jun 2020</v>
      </c>
      <c r="J213" s="28" t="str">
        <f t="shared" si="149"/>
        <v>Jul 2020</v>
      </c>
      <c r="K213" s="28" t="str">
        <f t="shared" si="149"/>
        <v>Aug 2020</v>
      </c>
      <c r="L213" s="28" t="str">
        <f t="shared" si="149"/>
        <v>Sep 2020</v>
      </c>
      <c r="M213" s="28" t="str">
        <f t="shared" si="149"/>
        <v>Oct 2020</v>
      </c>
      <c r="N213" s="28" t="str">
        <f t="shared" si="149"/>
        <v>Nov 2020</v>
      </c>
      <c r="O213" s="28" t="str">
        <f t="shared" si="149"/>
        <v>Dec 2020</v>
      </c>
      <c r="P213" s="28" t="str">
        <f t="shared" si="149"/>
        <v>Total</v>
      </c>
    </row>
    <row r="214" spans="1:19" ht="24.6" customHeight="1" x14ac:dyDescent="0.2">
      <c r="A214" s="5">
        <f>A207+1</f>
        <v>172</v>
      </c>
      <c r="B214" s="29" t="s">
        <v>32</v>
      </c>
      <c r="C214" s="30" t="s">
        <v>31</v>
      </c>
    </row>
    <row r="215" spans="1:19" x14ac:dyDescent="0.2">
      <c r="A215" s="5">
        <f t="shared" ref="A215:A223" si="150">A214+1</f>
        <v>173</v>
      </c>
      <c r="B215" s="31" t="s">
        <v>4</v>
      </c>
      <c r="D215" s="21">
        <v>28</v>
      </c>
      <c r="E215" s="21">
        <v>28</v>
      </c>
      <c r="F215" s="21">
        <v>28</v>
      </c>
      <c r="G215" s="21">
        <v>28</v>
      </c>
      <c r="H215" s="21">
        <v>28</v>
      </c>
      <c r="I215" s="21">
        <v>28</v>
      </c>
      <c r="J215" s="21">
        <v>28</v>
      </c>
      <c r="K215" s="21">
        <v>28</v>
      </c>
      <c r="L215" s="21">
        <v>29</v>
      </c>
      <c r="M215" s="21">
        <v>29</v>
      </c>
      <c r="N215" s="21">
        <v>28</v>
      </c>
      <c r="O215" s="21">
        <v>29</v>
      </c>
      <c r="P215" s="2">
        <f t="shared" ref="P215" si="151">SUM(D215:O215)</f>
        <v>339</v>
      </c>
      <c r="Q215" s="1">
        <f>ROUND(AVERAGE(D215:O215),0)</f>
        <v>28</v>
      </c>
    </row>
    <row r="216" spans="1:19" x14ac:dyDescent="0.2">
      <c r="A216" s="5">
        <f t="shared" si="150"/>
        <v>174</v>
      </c>
      <c r="B216" s="31" t="s">
        <v>6</v>
      </c>
      <c r="D216" s="13">
        <f>$O215/D215</f>
        <v>1.0357142857142858</v>
      </c>
      <c r="E216" s="13">
        <f t="shared" ref="E216:O216" si="152">$O215/E215</f>
        <v>1.0357142857142858</v>
      </c>
      <c r="F216" s="13">
        <f t="shared" si="152"/>
        <v>1.0357142857142858</v>
      </c>
      <c r="G216" s="13">
        <f t="shared" si="152"/>
        <v>1.0357142857142858</v>
      </c>
      <c r="H216" s="13">
        <f t="shared" si="152"/>
        <v>1.0357142857142858</v>
      </c>
      <c r="I216" s="13">
        <f t="shared" si="152"/>
        <v>1.0357142857142858</v>
      </c>
      <c r="J216" s="13">
        <f t="shared" si="152"/>
        <v>1.0357142857142858</v>
      </c>
      <c r="K216" s="13">
        <f t="shared" si="152"/>
        <v>1.0357142857142858</v>
      </c>
      <c r="L216" s="13">
        <f t="shared" si="152"/>
        <v>1</v>
      </c>
      <c r="M216" s="13">
        <f t="shared" si="152"/>
        <v>1</v>
      </c>
      <c r="N216" s="13">
        <f t="shared" si="152"/>
        <v>1.0357142857142858</v>
      </c>
      <c r="O216" s="13">
        <f t="shared" si="152"/>
        <v>1</v>
      </c>
    </row>
    <row r="217" spans="1:19" x14ac:dyDescent="0.2">
      <c r="A217" s="5">
        <f t="shared" si="150"/>
        <v>175</v>
      </c>
      <c r="B217" s="31" t="s">
        <v>7</v>
      </c>
      <c r="D217" s="3">
        <f>ROUND(D215*D216,0)</f>
        <v>29</v>
      </c>
      <c r="E217" s="3">
        <f t="shared" ref="E217:O217" si="153">ROUND(E215*E216,0)</f>
        <v>29</v>
      </c>
      <c r="F217" s="3">
        <f t="shared" si="153"/>
        <v>29</v>
      </c>
      <c r="G217" s="3">
        <f t="shared" si="153"/>
        <v>29</v>
      </c>
      <c r="H217" s="3">
        <f t="shared" si="153"/>
        <v>29</v>
      </c>
      <c r="I217" s="3">
        <f t="shared" si="153"/>
        <v>29</v>
      </c>
      <c r="J217" s="3">
        <f t="shared" si="153"/>
        <v>29</v>
      </c>
      <c r="K217" s="3">
        <f t="shared" si="153"/>
        <v>29</v>
      </c>
      <c r="L217" s="3">
        <f t="shared" si="153"/>
        <v>29</v>
      </c>
      <c r="M217" s="3">
        <f t="shared" si="153"/>
        <v>29</v>
      </c>
      <c r="N217" s="3">
        <f t="shared" si="153"/>
        <v>29</v>
      </c>
      <c r="O217" s="3">
        <f t="shared" si="153"/>
        <v>29</v>
      </c>
      <c r="P217" s="4">
        <f>SUM(D217:O217)</f>
        <v>348</v>
      </c>
      <c r="Q217" s="3">
        <f>ROUND(AVERAGE(D217:O217),0)</f>
        <v>29</v>
      </c>
    </row>
    <row r="218" spans="1:19" ht="24.6" customHeight="1" x14ac:dyDescent="0.2">
      <c r="A218" s="5">
        <f t="shared" si="150"/>
        <v>176</v>
      </c>
      <c r="B218" s="33" t="s">
        <v>33</v>
      </c>
      <c r="C218" s="30" t="s">
        <v>34</v>
      </c>
      <c r="P218" s="6"/>
    </row>
    <row r="219" spans="1:19" x14ac:dyDescent="0.2">
      <c r="A219" s="5">
        <f t="shared" si="150"/>
        <v>177</v>
      </c>
      <c r="B219" s="31" t="s">
        <v>4</v>
      </c>
      <c r="D219" s="21">
        <v>1</v>
      </c>
      <c r="E219" s="21">
        <v>1</v>
      </c>
      <c r="F219" s="21">
        <v>1</v>
      </c>
      <c r="G219" s="21">
        <v>1</v>
      </c>
      <c r="H219" s="21">
        <v>1</v>
      </c>
      <c r="I219" s="21">
        <v>1</v>
      </c>
      <c r="J219" s="21">
        <v>1</v>
      </c>
      <c r="K219" s="21">
        <v>1</v>
      </c>
      <c r="L219" s="21">
        <v>1</v>
      </c>
      <c r="M219" s="21">
        <v>1</v>
      </c>
      <c r="N219" s="21">
        <v>1</v>
      </c>
      <c r="O219" s="21">
        <v>1</v>
      </c>
      <c r="P219" s="2">
        <f>SUM(D219:O219)</f>
        <v>12</v>
      </c>
      <c r="Q219" s="1">
        <f>ROUND(AVERAGE(D219:O219),0)</f>
        <v>1</v>
      </c>
    </row>
    <row r="220" spans="1:19" x14ac:dyDescent="0.2">
      <c r="A220" s="5">
        <f t="shared" si="150"/>
        <v>178</v>
      </c>
      <c r="B220" s="31" t="s">
        <v>66</v>
      </c>
      <c r="D220" s="21">
        <v>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">
        <f>SUM(D220:O220)</f>
        <v>0</v>
      </c>
    </row>
    <row r="221" spans="1:19" x14ac:dyDescent="0.2">
      <c r="A221" s="5">
        <f t="shared" si="150"/>
        <v>179</v>
      </c>
      <c r="B221" s="31" t="s">
        <v>7</v>
      </c>
      <c r="D221" s="3">
        <f t="shared" ref="D221:P221" si="154">SUM(D219:D220)</f>
        <v>1</v>
      </c>
      <c r="E221" s="3">
        <f t="shared" si="154"/>
        <v>1</v>
      </c>
      <c r="F221" s="3">
        <f t="shared" si="154"/>
        <v>1</v>
      </c>
      <c r="G221" s="3">
        <f t="shared" si="154"/>
        <v>1</v>
      </c>
      <c r="H221" s="3">
        <f t="shared" si="154"/>
        <v>1</v>
      </c>
      <c r="I221" s="3">
        <f t="shared" si="154"/>
        <v>1</v>
      </c>
      <c r="J221" s="3">
        <f t="shared" si="154"/>
        <v>1</v>
      </c>
      <c r="K221" s="3">
        <f t="shared" si="154"/>
        <v>1</v>
      </c>
      <c r="L221" s="3">
        <f t="shared" si="154"/>
        <v>1</v>
      </c>
      <c r="M221" s="3">
        <f t="shared" si="154"/>
        <v>1</v>
      </c>
      <c r="N221" s="3">
        <f t="shared" si="154"/>
        <v>1</v>
      </c>
      <c r="O221" s="3">
        <f t="shared" si="154"/>
        <v>1</v>
      </c>
      <c r="P221" s="4">
        <f t="shared" si="154"/>
        <v>12</v>
      </c>
      <c r="Q221" s="3">
        <f>ROUND(AVERAGE(D221:O221),0)</f>
        <v>1</v>
      </c>
    </row>
    <row r="222" spans="1:19" ht="24.75" customHeight="1" x14ac:dyDescent="0.2">
      <c r="A222" s="5">
        <f t="shared" si="150"/>
        <v>180</v>
      </c>
      <c r="B222" s="31" t="s">
        <v>38</v>
      </c>
      <c r="D222" s="1">
        <f t="shared" ref="D222:O222" si="155">SUMIF($B$127:$B$221,LEFT($B$222,27),D127:D221)</f>
        <v>101195</v>
      </c>
      <c r="E222" s="1">
        <f t="shared" si="155"/>
        <v>101294</v>
      </c>
      <c r="F222" s="1">
        <f t="shared" si="155"/>
        <v>101446</v>
      </c>
      <c r="G222" s="1">
        <f t="shared" si="155"/>
        <v>101629</v>
      </c>
      <c r="H222" s="1">
        <f t="shared" si="155"/>
        <v>101861</v>
      </c>
      <c r="I222" s="1">
        <f t="shared" si="155"/>
        <v>102063</v>
      </c>
      <c r="J222" s="1">
        <f t="shared" si="155"/>
        <v>102341</v>
      </c>
      <c r="K222" s="1">
        <f t="shared" si="155"/>
        <v>102426</v>
      </c>
      <c r="L222" s="1">
        <f t="shared" si="155"/>
        <v>102705</v>
      </c>
      <c r="M222" s="1">
        <f t="shared" si="155"/>
        <v>102811</v>
      </c>
      <c r="N222" s="1">
        <f t="shared" si="155"/>
        <v>102924</v>
      </c>
      <c r="O222" s="1">
        <f t="shared" si="155"/>
        <v>103047</v>
      </c>
      <c r="P222" s="1">
        <f>SUM(D222:O222)</f>
        <v>1225742</v>
      </c>
      <c r="Q222" s="1">
        <f>SUMIF($B$127:$B$221,LEFT($B$222,27),Q127:Q221)</f>
        <v>102145</v>
      </c>
    </row>
    <row r="223" spans="1:19" x14ac:dyDescent="0.2">
      <c r="A223" s="5">
        <f t="shared" si="150"/>
        <v>181</v>
      </c>
      <c r="B223" s="31" t="s">
        <v>17</v>
      </c>
      <c r="D223" s="1">
        <f t="shared" ref="D223:O223" si="156">SUMIF($B$127:$B$221,$B$130,D127:D221)</f>
        <v>103047</v>
      </c>
      <c r="E223" s="1">
        <f t="shared" si="156"/>
        <v>103047</v>
      </c>
      <c r="F223" s="1">
        <f t="shared" si="156"/>
        <v>103045</v>
      </c>
      <c r="G223" s="1">
        <f t="shared" si="156"/>
        <v>103046</v>
      </c>
      <c r="H223" s="1">
        <f t="shared" si="156"/>
        <v>103046</v>
      </c>
      <c r="I223" s="1">
        <f t="shared" si="156"/>
        <v>103044</v>
      </c>
      <c r="J223" s="1">
        <f t="shared" si="156"/>
        <v>103044</v>
      </c>
      <c r="K223" s="1">
        <f t="shared" si="156"/>
        <v>103044</v>
      </c>
      <c r="L223" s="1">
        <f t="shared" si="156"/>
        <v>103045</v>
      </c>
      <c r="M223" s="1">
        <f t="shared" si="156"/>
        <v>103047</v>
      </c>
      <c r="N223" s="1">
        <f t="shared" si="156"/>
        <v>103047</v>
      </c>
      <c r="O223" s="1">
        <f t="shared" si="156"/>
        <v>103047</v>
      </c>
      <c r="P223" s="1">
        <f>SUM(D223:O223)</f>
        <v>1236549</v>
      </c>
      <c r="Q223" s="1">
        <f>SUMIF($B$127:$B$221,$B$130,Q127:Q221)</f>
        <v>103046</v>
      </c>
    </row>
    <row r="224" spans="1:19" x14ac:dyDescent="0.2">
      <c r="B224" s="31" t="s">
        <v>88</v>
      </c>
      <c r="D224" s="3">
        <f>D223-D222</f>
        <v>1852</v>
      </c>
      <c r="E224" s="3">
        <f t="shared" ref="E224:P224" si="157">E223-E222</f>
        <v>1753</v>
      </c>
      <c r="F224" s="3">
        <f t="shared" si="157"/>
        <v>1599</v>
      </c>
      <c r="G224" s="3">
        <f t="shared" si="157"/>
        <v>1417</v>
      </c>
      <c r="H224" s="3">
        <f t="shared" si="157"/>
        <v>1185</v>
      </c>
      <c r="I224" s="3">
        <f t="shared" si="157"/>
        <v>981</v>
      </c>
      <c r="J224" s="3">
        <f t="shared" si="157"/>
        <v>703</v>
      </c>
      <c r="K224" s="3">
        <f t="shared" si="157"/>
        <v>618</v>
      </c>
      <c r="L224" s="3">
        <f t="shared" si="157"/>
        <v>340</v>
      </c>
      <c r="M224" s="3">
        <f t="shared" si="157"/>
        <v>236</v>
      </c>
      <c r="N224" s="3">
        <f t="shared" si="157"/>
        <v>123</v>
      </c>
      <c r="O224" s="3">
        <f t="shared" si="157"/>
        <v>0</v>
      </c>
      <c r="P224" s="3">
        <f t="shared" si="157"/>
        <v>10807</v>
      </c>
      <c r="Q224" s="3"/>
    </row>
    <row r="225" spans="1:2" ht="15.75" customHeight="1" x14ac:dyDescent="0.2">
      <c r="A225" s="32" t="s">
        <v>68</v>
      </c>
      <c r="B225" s="5" t="s">
        <v>87</v>
      </c>
    </row>
    <row r="226" spans="1:2" ht="12.75" customHeight="1" x14ac:dyDescent="0.2">
      <c r="A226" s="32" t="s">
        <v>69</v>
      </c>
      <c r="B226" s="5" t="s">
        <v>72</v>
      </c>
    </row>
    <row r="227" spans="1:2" x14ac:dyDescent="0.2">
      <c r="A227" s="32" t="s">
        <v>74</v>
      </c>
      <c r="B227" s="5" t="s">
        <v>73</v>
      </c>
    </row>
    <row r="228" spans="1:2" ht="13.9" customHeight="1" x14ac:dyDescent="0.2"/>
    <row r="229" spans="1:2" ht="13.9" customHeight="1" x14ac:dyDescent="0.2"/>
    <row r="230" spans="1:2" ht="13.9" customHeight="1" x14ac:dyDescent="0.2"/>
    <row r="231" spans="1:2" ht="13.9" customHeight="1" x14ac:dyDescent="0.2"/>
    <row r="232" spans="1:2" ht="13.9" customHeight="1" x14ac:dyDescent="0.2"/>
    <row r="233" spans="1:2" ht="13.9" customHeight="1" x14ac:dyDescent="0.2"/>
    <row r="234" spans="1:2" ht="13.9" customHeight="1" x14ac:dyDescent="0.2"/>
    <row r="235" spans="1:2" ht="13.9" customHeight="1" x14ac:dyDescent="0.2"/>
    <row r="237" spans="1:2" ht="13.9" customHeight="1" x14ac:dyDescent="0.2"/>
    <row r="238" spans="1:2" ht="13.9" customHeight="1" x14ac:dyDescent="0.2"/>
    <row r="239" spans="1:2" ht="13.9" customHeight="1" x14ac:dyDescent="0.2"/>
    <row r="240" spans="1:2" ht="13.9" customHeight="1" x14ac:dyDescent="0.2"/>
    <row r="241" spans="19:19" ht="13.9" customHeight="1" x14ac:dyDescent="0.2"/>
    <row r="242" spans="19:19" ht="13.9" customHeight="1" x14ac:dyDescent="0.2"/>
    <row r="243" spans="19:19" ht="13.9" customHeight="1" x14ac:dyDescent="0.2"/>
    <row r="244" spans="19:19" ht="13.9" customHeight="1" x14ac:dyDescent="0.2"/>
    <row r="245" spans="19:19" ht="13.9" customHeight="1" x14ac:dyDescent="0.2"/>
    <row r="246" spans="19:19" ht="13.9" customHeight="1" x14ac:dyDescent="0.2"/>
    <row r="247" spans="19:19" ht="13.9" customHeight="1" x14ac:dyDescent="0.2"/>
    <row r="248" spans="19:19" ht="13.9" customHeight="1" x14ac:dyDescent="0.2"/>
    <row r="249" spans="19:19" ht="13.9" customHeight="1" x14ac:dyDescent="0.2"/>
    <row r="250" spans="19:19" ht="13.9" customHeight="1" x14ac:dyDescent="0.2"/>
    <row r="251" spans="19:19" ht="13.9" customHeight="1" x14ac:dyDescent="0.2"/>
    <row r="252" spans="19:19" ht="13.9" customHeight="1" x14ac:dyDescent="0.2">
      <c r="S252" s="48" t="s">
        <v>101</v>
      </c>
    </row>
    <row r="253" spans="19:19" ht="13.9" customHeight="1" x14ac:dyDescent="0.2">
      <c r="S253" s="48"/>
    </row>
    <row r="254" spans="19:19" ht="13.9" customHeight="1" x14ac:dyDescent="0.2">
      <c r="S254" s="48"/>
    </row>
    <row r="255" spans="19:19" ht="13.9" customHeight="1" x14ac:dyDescent="0.2">
      <c r="S255" s="48"/>
    </row>
    <row r="256" spans="19:19" ht="13.9" customHeight="1" x14ac:dyDescent="0.2">
      <c r="S256" s="48"/>
    </row>
    <row r="257" spans="4:19" x14ac:dyDescent="0.2">
      <c r="S257" s="48"/>
    </row>
    <row r="258" spans="4:19" ht="13.9" customHeight="1" x14ac:dyDescent="0.2">
      <c r="D258" s="41"/>
    </row>
  </sheetData>
  <mergeCells count="6">
    <mergeCell ref="S206:S211"/>
    <mergeCell ref="S252:S257"/>
    <mergeCell ref="S163:S168"/>
    <mergeCell ref="S37:S42"/>
    <mergeCell ref="S77:S82"/>
    <mergeCell ref="S119:S124"/>
  </mergeCells>
  <phoneticPr fontId="5" type="noConversion"/>
  <pageMargins left="0.7" right="0.7" top="2" bottom="0.75" header="1" footer="0.3"/>
  <pageSetup scale="61" fitToHeight="0" orientation="landscape" r:id="rId1"/>
  <headerFooter>
    <oddHeader>&amp;LEL PASO ELECTRIC COMPANY
2021 TEXAS RATE CASE FILING
SCHEDULE O-3.3: OTHER CUSTOMER ADJUSTMENT INFORMATION
SPONSOR: MANUEL CARRASCO
PREPARER: RENE GONZALEZ / ADRIAN HERNANDEZ
FOR THE TEST YEAR ENDED DECEMBER 30, 2020&amp;RSCHEDULE O-3.3
PAGE &amp;P OF &amp;N</oddHeader>
  </headerFooter>
  <rowBreaks count="5" manualBreakCount="5">
    <brk id="43" max="16383" man="1"/>
    <brk id="83" max="16383" man="1"/>
    <brk id="125" max="18" man="1"/>
    <brk id="169" max="18" man="1"/>
    <brk id="212" max="18" man="1"/>
  </rowBreaks>
  <ignoredErrors>
    <ignoredError sqref="C2 C6:C12 C14:C15 C147:C148 C214 C204 C127:C137 C152:C156 C192:C200 C171:C177 C182:C188 C216:C218 C141:C145" numberStoredAsText="1"/>
    <ignoredError sqref="P4:P16 P147:P148 P130:P137 P152:P159 P192:P207 P172:P178 P182:P188 P216:P221 P141:P14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TX &amp; NM</vt:lpstr>
      <vt:lpstr>PBCust_TX</vt:lpstr>
      <vt:lpstr>'TX &amp; NM'!Print_Area</vt:lpstr>
      <vt:lpstr>TYCust_TX</vt:lpstr>
      <vt:lpstr>YECust_TX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2015-06-10T16:34:07Z</dcterms:created>
  <dcterms:modified xsi:type="dcterms:W3CDTF">2021-05-29T14:10:12Z</dcterms:modified>
  <cp:contentStatus/>
</cp:coreProperties>
</file>