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4A198F8-5EB5-44D6-9CDF-647B19F6CE8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 O-2.3" sheetId="1" r:id="rId1"/>
  </sheets>
  <definedNames>
    <definedName name="_xlnm.Print_Area" localSheetId="0">'Sch O-2.3'!$A$1:$G$312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3" i="1" l="1"/>
  <c r="F165" i="1" s="1"/>
  <c r="F217" i="1" s="1"/>
  <c r="F269" i="1" s="1"/>
  <c r="C113" i="1"/>
  <c r="C165" i="1" s="1"/>
  <c r="C217" i="1" s="1"/>
  <c r="C269" i="1" s="1"/>
  <c r="F61" i="1"/>
  <c r="C61" i="1"/>
  <c r="A262" i="1" l="1"/>
  <c r="A263" i="1"/>
  <c r="A264" i="1"/>
  <c r="A265" i="1"/>
  <c r="A266" i="1"/>
  <c r="A261" i="1"/>
  <c r="A210" i="1"/>
  <c r="A211" i="1"/>
  <c r="A212" i="1"/>
  <c r="A213" i="1"/>
  <c r="A214" i="1"/>
  <c r="A209" i="1"/>
  <c r="A158" i="1"/>
  <c r="A159" i="1"/>
  <c r="A160" i="1"/>
  <c r="A161" i="1"/>
  <c r="A162" i="1"/>
  <c r="A157" i="1"/>
  <c r="A106" i="1"/>
  <c r="A107" i="1"/>
  <c r="A108" i="1"/>
  <c r="A109" i="1"/>
  <c r="A110" i="1"/>
  <c r="A105" i="1"/>
  <c r="A54" i="1"/>
  <c r="A55" i="1"/>
  <c r="A56" i="1"/>
  <c r="A57" i="1"/>
  <c r="A58" i="1"/>
  <c r="A53" i="1"/>
  <c r="B12" i="1" l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</calcChain>
</file>

<file path=xl/sharedStrings.xml><?xml version="1.0" encoding="utf-8"?>
<sst xmlns="http://schemas.openxmlformats.org/spreadsheetml/2006/main" count="62" uniqueCount="20">
  <si>
    <t>EL PASO ELECTRIC COMPANY</t>
  </si>
  <si>
    <t>Line</t>
  </si>
  <si>
    <t>Period</t>
  </si>
  <si>
    <t>El Paso, Texas</t>
  </si>
  <si>
    <t>HDD</t>
  </si>
  <si>
    <t>CDD</t>
  </si>
  <si>
    <t>Las Cruces, New Mexico</t>
  </si>
  <si>
    <t>Cooling and Heating Degree Days (Raw Form)</t>
  </si>
  <si>
    <t>SCHEDULE O-2.3:   RAW MODEL DATA</t>
  </si>
  <si>
    <t>SCHEDULE O-2.3</t>
  </si>
  <si>
    <t>PAGE 6 OF 6</t>
  </si>
  <si>
    <t>PAGE 5 OF 6</t>
  </si>
  <si>
    <t>PAGE 4 OF 6</t>
  </si>
  <si>
    <t>PAGE 3 OF 6</t>
  </si>
  <si>
    <t>PAGE 2 OF 6</t>
  </si>
  <si>
    <t>PAGE 1 OF 6</t>
  </si>
  <si>
    <t>SPONSOR:  GEORGE NOVELA</t>
  </si>
  <si>
    <t>2021 TEXAS RATE CASE FILING</t>
  </si>
  <si>
    <t>FOR THE TEST YEAR ENDED DECEMBER 31, 2020</t>
  </si>
  <si>
    <t>PREPARER:  ENEDINA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</si>
</sst>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#,##0.00%"/>
  </numFmts>
  <fonts count="49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Verdana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52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8" fillId="0" borderId="13" applyNumberFormat="0" applyFont="0">
      <alignment readingOrder="1"/>
      <protection locked="0"/>
    </xf>
    <xf numFmtId="0" fontId="28" fillId="36" borderId="11" applyNumberFormat="0">
      <alignment readingOrder="1"/>
      <protection locked="0"/>
    </xf>
    <xf numFmtId="0" fontId="28" fillId="36" borderId="11" applyNumberFormat="0">
      <alignment readingOrder="1"/>
      <protection locked="0"/>
    </xf>
    <xf numFmtId="0" fontId="14" fillId="0" borderId="11" applyNumberFormat="0">
      <alignment readingOrder="1"/>
      <protection locked="0"/>
    </xf>
    <xf numFmtId="0" fontId="7" fillId="0" borderId="11" applyNumberFormat="0">
      <alignment readingOrder="1"/>
      <protection locked="0"/>
    </xf>
    <xf numFmtId="165" fontId="7" fillId="36" borderId="11">
      <alignment readingOrder="1"/>
      <protection locked="0"/>
    </xf>
    <xf numFmtId="165" fontId="15" fillId="36" borderId="11">
      <alignment readingOrder="1"/>
      <protection locked="0"/>
    </xf>
    <xf numFmtId="0" fontId="7" fillId="37" borderId="11" applyNumberFormat="0">
      <alignment readingOrder="1"/>
      <protection locked="0"/>
    </xf>
    <xf numFmtId="4" fontId="7" fillId="34" borderId="11">
      <alignment readingOrder="1"/>
      <protection locked="0"/>
    </xf>
    <xf numFmtId="4" fontId="7" fillId="35" borderId="11">
      <alignment readingOrder="1"/>
      <protection locked="0"/>
    </xf>
    <xf numFmtId="4" fontId="7" fillId="35" borderId="11">
      <alignment horizontal="center" readingOrder="1"/>
      <protection locked="0"/>
    </xf>
    <xf numFmtId="0" fontId="7" fillId="34" borderId="11" applyNumberFormat="0">
      <alignment horizontal="center" readingOrder="1"/>
      <protection locked="0"/>
    </xf>
    <xf numFmtId="4" fontId="7" fillId="34" borderId="11">
      <alignment readingOrder="1"/>
      <protection locked="0"/>
    </xf>
    <xf numFmtId="4" fontId="7" fillId="35" borderId="11">
      <alignment readingOrder="1"/>
      <protection locked="0"/>
    </xf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3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39" borderId="0" applyNumberFormat="0" applyBorder="0" applyAlignment="0" applyProtection="0"/>
    <xf numFmtId="0" fontId="10" fillId="3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6" fillId="62" borderId="0" applyNumberFormat="0" applyBorder="0" applyAlignment="0" applyProtection="0"/>
    <xf numFmtId="0" fontId="17" fillId="63" borderId="12" applyNumberFormat="0" applyAlignment="0" applyProtection="0"/>
    <xf numFmtId="0" fontId="11" fillId="64" borderId="14" applyNumberFormat="0" applyAlignment="0" applyProtection="0"/>
    <xf numFmtId="0" fontId="18" fillId="0" borderId="0" applyNumberFormat="0" applyFill="0" applyBorder="0" applyAlignment="0" applyProtection="0"/>
    <xf numFmtId="0" fontId="19" fillId="65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0" borderId="12" applyNumberFormat="0" applyAlignment="0" applyProtection="0"/>
    <xf numFmtId="0" fontId="24" fillId="0" borderId="17" applyNumberFormat="0" applyFill="0" applyAlignment="0" applyProtection="0"/>
    <xf numFmtId="0" fontId="25" fillId="66" borderId="0" applyNumberFormat="0" applyBorder="0" applyAlignment="0" applyProtection="0"/>
    <xf numFmtId="0" fontId="8" fillId="67" borderId="12" applyNumberFormat="0" applyFont="0" applyAlignment="0" applyProtection="0"/>
    <xf numFmtId="0" fontId="26" fillId="63" borderId="12" applyNumberFormat="0" applyAlignment="0" applyProtection="0"/>
    <xf numFmtId="0" fontId="27" fillId="0" borderId="0" applyNumberFormat="0" applyFill="0" applyBorder="0" applyAlignment="0" applyProtection="0"/>
    <xf numFmtId="0" fontId="12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4" fillId="31" borderId="0" applyNumberFormat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0" fontId="34" fillId="34" borderId="0">
      <alignment horizontal="right"/>
    </xf>
    <xf numFmtId="0" fontId="33" fillId="34" borderId="0">
      <alignment horizontal="right"/>
    </xf>
    <xf numFmtId="0" fontId="32" fillId="34" borderId="19"/>
    <xf numFmtId="0" fontId="32" fillId="0" borderId="0" applyBorder="0">
      <alignment horizontal="centerContinuous"/>
    </xf>
    <xf numFmtId="0" fontId="31" fillId="0" borderId="0" applyBorder="0">
      <alignment horizontal="centerContinuous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36" fillId="0" borderId="2" applyNumberFormat="0" applyFill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5" applyNumberFormat="0" applyAlignment="0" applyProtection="0"/>
    <xf numFmtId="0" fontId="43" fillId="6" borderId="6" applyNumberFormat="0" applyAlignment="0" applyProtection="0"/>
    <xf numFmtId="0" fontId="44" fillId="6" borderId="5" applyNumberFormat="0" applyAlignment="0" applyProtection="0"/>
    <xf numFmtId="0" fontId="45" fillId="0" borderId="7" applyNumberFormat="0" applyFill="0" applyAlignment="0" applyProtection="0"/>
    <xf numFmtId="0" fontId="46" fillId="7" borderId="8" applyNumberFormat="0" applyAlignment="0" applyProtection="0"/>
    <xf numFmtId="0" fontId="35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7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164" fontId="1" fillId="0" borderId="0" xfId="0" applyNumberFormat="1" applyFont="1"/>
    <xf numFmtId="0" fontId="48" fillId="0" borderId="0" xfId="0" applyFont="1" applyFill="1" applyBorder="1" applyAlignment="1">
      <alignment horizontal="right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52">
    <cellStyle name="_ColumnTitles" xfId="8" xr:uid="{00000000-0005-0000-0000-000000000000}"/>
    <cellStyle name="_DateRange" xfId="9" xr:uid="{00000000-0005-0000-0000-000001000000}"/>
    <cellStyle name="_Hidden" xfId="10" xr:uid="{00000000-0005-0000-0000-000002000000}"/>
    <cellStyle name="_Normal" xfId="11" xr:uid="{00000000-0005-0000-0000-000003000000}"/>
    <cellStyle name="_Percentage" xfId="12" xr:uid="{00000000-0005-0000-0000-000004000000}"/>
    <cellStyle name="_PercentageBold" xfId="13" xr:uid="{00000000-0005-0000-0000-000005000000}"/>
    <cellStyle name="_SeriesAttributes" xfId="14" xr:uid="{00000000-0005-0000-0000-000006000000}"/>
    <cellStyle name="_SeriesData" xfId="15" xr:uid="{00000000-0005-0000-0000-000007000000}"/>
    <cellStyle name="_SeriesDataForecast" xfId="16" xr:uid="{00000000-0005-0000-0000-000008000000}"/>
    <cellStyle name="_SeriesDataForecastNA" xfId="17" xr:uid="{00000000-0005-0000-0000-000009000000}"/>
    <cellStyle name="_SeriesDataNA" xfId="18" xr:uid="{00000000-0005-0000-0000-00000A000000}"/>
    <cellStyle name="_SeriesDataStatistics" xfId="19" xr:uid="{00000000-0005-0000-0000-00000B000000}"/>
    <cellStyle name="_SeriesDataStatisticsForecast" xfId="20" xr:uid="{00000000-0005-0000-0000-00000C000000}"/>
    <cellStyle name="20% - Accent1 2" xfId="21" xr:uid="{00000000-0005-0000-0000-00000D000000}"/>
    <cellStyle name="20% - Accent1 3" xfId="128" xr:uid="{00000000-0005-0000-0000-00000E000000}"/>
    <cellStyle name="20% - Accent2 2" xfId="22" xr:uid="{00000000-0005-0000-0000-00000F000000}"/>
    <cellStyle name="20% - Accent2 3" xfId="131" xr:uid="{00000000-0005-0000-0000-000010000000}"/>
    <cellStyle name="20% - Accent3 2" xfId="23" xr:uid="{00000000-0005-0000-0000-000011000000}"/>
    <cellStyle name="20% - Accent3 3" xfId="134" xr:uid="{00000000-0005-0000-0000-000012000000}"/>
    <cellStyle name="20% - Accent4 2" xfId="24" xr:uid="{00000000-0005-0000-0000-000013000000}"/>
    <cellStyle name="20% - Accent4 3" xfId="138" xr:uid="{00000000-0005-0000-0000-000014000000}"/>
    <cellStyle name="20% - Accent5 2" xfId="25" xr:uid="{00000000-0005-0000-0000-000015000000}"/>
    <cellStyle name="20% - Accent5 3" xfId="142" xr:uid="{00000000-0005-0000-0000-000016000000}"/>
    <cellStyle name="20% - Accent6 2" xfId="26" xr:uid="{00000000-0005-0000-0000-000017000000}"/>
    <cellStyle name="20% - Accent6 3" xfId="146" xr:uid="{00000000-0005-0000-0000-000018000000}"/>
    <cellStyle name="40% - Accent1 2" xfId="64" xr:uid="{00000000-0005-0000-0000-000019000000}"/>
    <cellStyle name="40% - Accent1 3" xfId="27" xr:uid="{00000000-0005-0000-0000-00001A000000}"/>
    <cellStyle name="40% - Accent1 4" xfId="4" xr:uid="{00000000-0005-0000-0000-00001B000000}"/>
    <cellStyle name="40% - Accent2 2" xfId="28" xr:uid="{00000000-0005-0000-0000-00001C000000}"/>
    <cellStyle name="40% - Accent2 3" xfId="109" xr:uid="{00000000-0005-0000-0000-00001D000000}"/>
    <cellStyle name="40% - Accent2 4" xfId="76" xr:uid="{00000000-0005-0000-0000-00001E000000}"/>
    <cellStyle name="40% - Accent3 2" xfId="29" xr:uid="{00000000-0005-0000-0000-00001F000000}"/>
    <cellStyle name="40% - Accent3 3" xfId="135" xr:uid="{00000000-0005-0000-0000-000020000000}"/>
    <cellStyle name="40% - Accent4 2" xfId="30" xr:uid="{00000000-0005-0000-0000-000021000000}"/>
    <cellStyle name="40% - Accent4 3" xfId="139" xr:uid="{00000000-0005-0000-0000-000022000000}"/>
    <cellStyle name="40% - Accent5 2" xfId="31" xr:uid="{00000000-0005-0000-0000-000023000000}"/>
    <cellStyle name="40% - Accent5 3" xfId="143" xr:uid="{00000000-0005-0000-0000-000024000000}"/>
    <cellStyle name="40% - Accent6 2" xfId="67" xr:uid="{00000000-0005-0000-0000-000025000000}"/>
    <cellStyle name="40% - Accent6 3" xfId="32" xr:uid="{00000000-0005-0000-0000-000026000000}"/>
    <cellStyle name="40% - Accent6 4" xfId="147" xr:uid="{00000000-0005-0000-0000-000027000000}"/>
    <cellStyle name="60% - Accent1 2" xfId="65" xr:uid="{00000000-0005-0000-0000-000028000000}"/>
    <cellStyle name="60% - Accent1 3" xfId="33" xr:uid="{00000000-0005-0000-0000-000029000000}"/>
    <cellStyle name="60% - Accent1 4" xfId="129" xr:uid="{00000000-0005-0000-0000-00002A000000}"/>
    <cellStyle name="60% - Accent2 2" xfId="66" xr:uid="{00000000-0005-0000-0000-00002B000000}"/>
    <cellStyle name="60% - Accent2 3" xfId="34" xr:uid="{00000000-0005-0000-0000-00002C000000}"/>
    <cellStyle name="60% - Accent2 4" xfId="132" xr:uid="{00000000-0005-0000-0000-00002D000000}"/>
    <cellStyle name="60% - Accent3 2" xfId="35" xr:uid="{00000000-0005-0000-0000-00002E000000}"/>
    <cellStyle name="60% - Accent3 3" xfId="136" xr:uid="{00000000-0005-0000-0000-00002F000000}"/>
    <cellStyle name="60% - Accent4 2" xfId="36" xr:uid="{00000000-0005-0000-0000-000030000000}"/>
    <cellStyle name="60% - Accent4 3" xfId="140" xr:uid="{00000000-0005-0000-0000-000031000000}"/>
    <cellStyle name="60% - Accent5 2" xfId="37" xr:uid="{00000000-0005-0000-0000-000032000000}"/>
    <cellStyle name="60% - Accent5 3" xfId="144" xr:uid="{00000000-0005-0000-0000-000033000000}"/>
    <cellStyle name="60% - Accent6 2" xfId="38" xr:uid="{00000000-0005-0000-0000-000034000000}"/>
    <cellStyle name="60% - Accent6 3" xfId="148" xr:uid="{00000000-0005-0000-0000-000035000000}"/>
    <cellStyle name="Accent1 2" xfId="39" xr:uid="{00000000-0005-0000-0000-000036000000}"/>
    <cellStyle name="Accent1 3" xfId="127" xr:uid="{00000000-0005-0000-0000-000037000000}"/>
    <cellStyle name="Accent2 2" xfId="40" xr:uid="{00000000-0005-0000-0000-000038000000}"/>
    <cellStyle name="Accent2 3" xfId="130" xr:uid="{00000000-0005-0000-0000-000039000000}"/>
    <cellStyle name="Accent3 2" xfId="41" xr:uid="{00000000-0005-0000-0000-00003A000000}"/>
    <cellStyle name="Accent3 3" xfId="133" xr:uid="{00000000-0005-0000-0000-00003B000000}"/>
    <cellStyle name="Accent4 2" xfId="42" xr:uid="{00000000-0005-0000-0000-00003C000000}"/>
    <cellStyle name="Accent4 3" xfId="137" xr:uid="{00000000-0005-0000-0000-00003D000000}"/>
    <cellStyle name="Accent5 2" xfId="43" xr:uid="{00000000-0005-0000-0000-00003E000000}"/>
    <cellStyle name="Accent5 3" xfId="141" xr:uid="{00000000-0005-0000-0000-00003F000000}"/>
    <cellStyle name="Accent6 2" xfId="44" xr:uid="{00000000-0005-0000-0000-000040000000}"/>
    <cellStyle name="Accent6 3" xfId="145" xr:uid="{00000000-0005-0000-0000-000041000000}"/>
    <cellStyle name="Bad 2" xfId="45" xr:uid="{00000000-0005-0000-0000-000042000000}"/>
    <cellStyle name="Bad 3" xfId="116" xr:uid="{00000000-0005-0000-0000-000043000000}"/>
    <cellStyle name="Calculation 2" xfId="46" xr:uid="{00000000-0005-0000-0000-000044000000}"/>
    <cellStyle name="Calculation 3" xfId="120" xr:uid="{00000000-0005-0000-0000-000045000000}"/>
    <cellStyle name="Check Cell 2" xfId="47" xr:uid="{00000000-0005-0000-0000-000046000000}"/>
    <cellStyle name="Check Cell 3" xfId="122" xr:uid="{00000000-0005-0000-0000-000047000000}"/>
    <cellStyle name="Comma [0] 2" xfId="71" xr:uid="{00000000-0005-0000-0000-000048000000}"/>
    <cellStyle name="Comma 10" xfId="101" xr:uid="{00000000-0005-0000-0000-000049000000}"/>
    <cellStyle name="Comma 11" xfId="102" xr:uid="{00000000-0005-0000-0000-00004A000000}"/>
    <cellStyle name="Comma 12" xfId="103" xr:uid="{00000000-0005-0000-0000-00004B000000}"/>
    <cellStyle name="Comma 13" xfId="106" xr:uid="{00000000-0005-0000-0000-00004C000000}"/>
    <cellStyle name="Comma 14" xfId="107" xr:uid="{00000000-0005-0000-0000-00004D000000}"/>
    <cellStyle name="Comma 15" xfId="3" xr:uid="{00000000-0005-0000-0000-00004E000000}"/>
    <cellStyle name="Comma 16" xfId="149" xr:uid="{00000000-0005-0000-0000-00004F000000}"/>
    <cellStyle name="Comma 17" xfId="151" xr:uid="{00000000-0005-0000-0000-000050000000}"/>
    <cellStyle name="Comma 18" xfId="150" xr:uid="{00000000-0005-0000-0000-000051000000}"/>
    <cellStyle name="Comma 2" xfId="6" xr:uid="{00000000-0005-0000-0000-000052000000}"/>
    <cellStyle name="Comma 2 2" xfId="79" xr:uid="{00000000-0005-0000-0000-000053000000}"/>
    <cellStyle name="Comma 3" xfId="63" xr:uid="{00000000-0005-0000-0000-000054000000}"/>
    <cellStyle name="Comma 3 2" xfId="80" xr:uid="{00000000-0005-0000-0000-000055000000}"/>
    <cellStyle name="Comma 4" xfId="72" xr:uid="{00000000-0005-0000-0000-000056000000}"/>
    <cellStyle name="Comma 5" xfId="73" xr:uid="{00000000-0005-0000-0000-000057000000}"/>
    <cellStyle name="Comma 6" xfId="78" xr:uid="{00000000-0005-0000-0000-000058000000}"/>
    <cellStyle name="Comma 7" xfId="92" xr:uid="{00000000-0005-0000-0000-000059000000}"/>
    <cellStyle name="Comma 8" xfId="99" xr:uid="{00000000-0005-0000-0000-00005A000000}"/>
    <cellStyle name="Comma 9" xfId="100" xr:uid="{00000000-0005-0000-0000-00005B000000}"/>
    <cellStyle name="Currency [0] 2" xfId="69" xr:uid="{00000000-0005-0000-0000-00005C000000}"/>
    <cellStyle name="Currency 10" xfId="95" xr:uid="{00000000-0005-0000-0000-00005D000000}"/>
    <cellStyle name="Currency 11" xfId="96" xr:uid="{00000000-0005-0000-0000-00005E000000}"/>
    <cellStyle name="Currency 12" xfId="105" xr:uid="{00000000-0005-0000-0000-00005F000000}"/>
    <cellStyle name="Currency 13" xfId="108" xr:uid="{00000000-0005-0000-0000-000060000000}"/>
    <cellStyle name="Currency 2" xfId="70" xr:uid="{00000000-0005-0000-0000-000061000000}"/>
    <cellStyle name="Currency 2 2" xfId="82" xr:uid="{00000000-0005-0000-0000-000062000000}"/>
    <cellStyle name="Currency 3" xfId="74" xr:uid="{00000000-0005-0000-0000-000063000000}"/>
    <cellStyle name="Currency 3 2" xfId="83" xr:uid="{00000000-0005-0000-0000-000064000000}"/>
    <cellStyle name="Currency 4" xfId="75" xr:uid="{00000000-0005-0000-0000-000065000000}"/>
    <cellStyle name="Currency 5" xfId="81" xr:uid="{00000000-0005-0000-0000-000066000000}"/>
    <cellStyle name="Currency 6" xfId="93" xr:uid="{00000000-0005-0000-0000-000067000000}"/>
    <cellStyle name="Currency 7" xfId="98" xr:uid="{00000000-0005-0000-0000-000068000000}"/>
    <cellStyle name="Currency 8" xfId="94" xr:uid="{00000000-0005-0000-0000-000069000000}"/>
    <cellStyle name="Currency 9" xfId="97" xr:uid="{00000000-0005-0000-0000-00006A000000}"/>
    <cellStyle name="Explanatory Text 2" xfId="48" xr:uid="{00000000-0005-0000-0000-00006B000000}"/>
    <cellStyle name="Explanatory Text 3" xfId="125" xr:uid="{00000000-0005-0000-0000-00006C000000}"/>
    <cellStyle name="Good 2" xfId="49" xr:uid="{00000000-0005-0000-0000-00006D000000}"/>
    <cellStyle name="Good 3" xfId="115" xr:uid="{00000000-0005-0000-0000-00006E000000}"/>
    <cellStyle name="Heading 1 2" xfId="50" xr:uid="{00000000-0005-0000-0000-00006F000000}"/>
    <cellStyle name="Heading 1 3" xfId="111" xr:uid="{00000000-0005-0000-0000-000070000000}"/>
    <cellStyle name="Heading 2 2" xfId="51" xr:uid="{00000000-0005-0000-0000-000071000000}"/>
    <cellStyle name="Heading 2 3" xfId="112" xr:uid="{00000000-0005-0000-0000-000072000000}"/>
    <cellStyle name="Heading 3 2" xfId="52" xr:uid="{00000000-0005-0000-0000-000073000000}"/>
    <cellStyle name="Heading 3 3" xfId="113" xr:uid="{00000000-0005-0000-0000-000074000000}"/>
    <cellStyle name="Heading 4 2" xfId="53" xr:uid="{00000000-0005-0000-0000-000075000000}"/>
    <cellStyle name="Heading 4 3" xfId="114" xr:uid="{00000000-0005-0000-0000-000076000000}"/>
    <cellStyle name="Input 2" xfId="54" xr:uid="{00000000-0005-0000-0000-000077000000}"/>
    <cellStyle name="Input 3" xfId="118" xr:uid="{00000000-0005-0000-0000-000078000000}"/>
    <cellStyle name="Linked Cell 2" xfId="55" xr:uid="{00000000-0005-0000-0000-000079000000}"/>
    <cellStyle name="Linked Cell 3" xfId="121" xr:uid="{00000000-0005-0000-0000-00007A000000}"/>
    <cellStyle name="Neutral 2" xfId="56" xr:uid="{00000000-0005-0000-0000-00007B000000}"/>
    <cellStyle name="Neutral 3" xfId="117" xr:uid="{00000000-0005-0000-0000-00007C000000}"/>
    <cellStyle name="Normal" xfId="0" builtinId="0"/>
    <cellStyle name="Normal 2" xfId="5" xr:uid="{00000000-0005-0000-0000-00007E000000}"/>
    <cellStyle name="Normal 2 2" xfId="104" xr:uid="{00000000-0005-0000-0000-00007F000000}"/>
    <cellStyle name="Normal 3" xfId="62" xr:uid="{00000000-0005-0000-0000-000080000000}"/>
    <cellStyle name="Normal 4" xfId="7" xr:uid="{00000000-0005-0000-0000-000081000000}"/>
    <cellStyle name="Normal 5" xfId="77" xr:uid="{00000000-0005-0000-0000-000082000000}"/>
    <cellStyle name="Normal 5 2" xfId="110" xr:uid="{00000000-0005-0000-0000-000083000000}"/>
    <cellStyle name="Normal 6" xfId="2" xr:uid="{00000000-0005-0000-0000-000084000000}"/>
    <cellStyle name="Note 2" xfId="57" xr:uid="{00000000-0005-0000-0000-000085000000}"/>
    <cellStyle name="Note 3" xfId="124" xr:uid="{00000000-0005-0000-0000-000086000000}"/>
    <cellStyle name="Output 2" xfId="58" xr:uid="{00000000-0005-0000-0000-000087000000}"/>
    <cellStyle name="Output 3" xfId="119" xr:uid="{00000000-0005-0000-0000-000088000000}"/>
    <cellStyle name="Output Amounts" xfId="84" xr:uid="{00000000-0005-0000-0000-000089000000}"/>
    <cellStyle name="Output Column Headings" xfId="85" xr:uid="{00000000-0005-0000-0000-00008A000000}"/>
    <cellStyle name="Output Line Items" xfId="86" xr:uid="{00000000-0005-0000-0000-00008B000000}"/>
    <cellStyle name="Output Report Heading" xfId="87" xr:uid="{00000000-0005-0000-0000-00008C000000}"/>
    <cellStyle name="Output Report Title" xfId="88" xr:uid="{00000000-0005-0000-0000-00008D000000}"/>
    <cellStyle name="Percent 2" xfId="68" xr:uid="{00000000-0005-0000-0000-00008E000000}"/>
    <cellStyle name="Percent 2 2" xfId="90" xr:uid="{00000000-0005-0000-0000-00008F000000}"/>
    <cellStyle name="Percent 3" xfId="91" xr:uid="{00000000-0005-0000-0000-000090000000}"/>
    <cellStyle name="Percent 4" xfId="89" xr:uid="{00000000-0005-0000-0000-000091000000}"/>
    <cellStyle name="Title" xfId="1" builtinId="15" customBuiltin="1"/>
    <cellStyle name="Title 2" xfId="59" xr:uid="{00000000-0005-0000-0000-000093000000}"/>
    <cellStyle name="Total 2" xfId="60" xr:uid="{00000000-0005-0000-0000-000094000000}"/>
    <cellStyle name="Total 3" xfId="126" xr:uid="{00000000-0005-0000-0000-000095000000}"/>
    <cellStyle name="Warning Text 2" xfId="61" xr:uid="{00000000-0005-0000-0000-000096000000}"/>
    <cellStyle name="Warning Text 3" xfId="12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2"/>
  <sheetViews>
    <sheetView tabSelected="1" topLeftCell="A103" zoomScale="115" zoomScaleNormal="115" zoomScaleSheetLayoutView="100" workbookViewId="0">
      <selection activeCell="H15" sqref="H15"/>
    </sheetView>
  </sheetViews>
  <sheetFormatPr defaultColWidth="9" defaultRowHeight="14" x14ac:dyDescent="0.3"/>
  <cols>
    <col min="1" max="1" width="6.58203125" style="1" customWidth="1"/>
    <col min="2" max="2" width="9" style="1"/>
    <col min="3" max="4" width="10.58203125" style="13" customWidth="1"/>
    <col min="5" max="5" width="3.58203125" style="13" customWidth="1"/>
    <col min="6" max="7" width="10.58203125" style="13" customWidth="1"/>
    <col min="8" max="16384" width="9" style="1"/>
  </cols>
  <sheetData>
    <row r="1" spans="1:12" x14ac:dyDescent="0.3">
      <c r="A1" s="1" t="s">
        <v>0</v>
      </c>
      <c r="G1" s="14" t="s">
        <v>9</v>
      </c>
      <c r="K1" s="2"/>
    </row>
    <row r="2" spans="1:12" x14ac:dyDescent="0.3">
      <c r="A2" s="1" t="s">
        <v>17</v>
      </c>
      <c r="G2" s="14" t="s">
        <v>15</v>
      </c>
      <c r="K2" s="2"/>
    </row>
    <row r="3" spans="1:12" x14ac:dyDescent="0.3">
      <c r="A3" s="1" t="s">
        <v>8</v>
      </c>
    </row>
    <row r="4" spans="1:12" x14ac:dyDescent="0.3">
      <c r="A4" s="1" t="s">
        <v>16</v>
      </c>
    </row>
    <row r="5" spans="1:12" x14ac:dyDescent="0.3">
      <c r="A5" s="1" t="s">
        <v>19</v>
      </c>
    </row>
    <row r="6" spans="1:12" x14ac:dyDescent="0.3">
      <c r="A6" s="1" t="s">
        <v>18</v>
      </c>
    </row>
    <row r="8" spans="1:12" x14ac:dyDescent="0.3">
      <c r="B8" s="17" t="s">
        <v>7</v>
      </c>
      <c r="C8" s="17"/>
      <c r="D8" s="17"/>
      <c r="E8" s="17"/>
      <c r="F8" s="17"/>
      <c r="G8" s="17"/>
      <c r="H8" s="5"/>
      <c r="I8" s="5"/>
    </row>
    <row r="9" spans="1:12" x14ac:dyDescent="0.3">
      <c r="A9" s="8"/>
      <c r="B9" s="8"/>
      <c r="C9" s="18" t="s">
        <v>3</v>
      </c>
      <c r="D9" s="18"/>
      <c r="E9" s="15"/>
      <c r="F9" s="18" t="s">
        <v>6</v>
      </c>
      <c r="G9" s="18"/>
      <c r="H9" s="7"/>
      <c r="I9" s="7"/>
      <c r="J9" s="9"/>
    </row>
    <row r="10" spans="1:12" x14ac:dyDescent="0.3">
      <c r="A10" s="3" t="s">
        <v>1</v>
      </c>
      <c r="B10" s="4" t="s">
        <v>2</v>
      </c>
      <c r="C10" s="16" t="s">
        <v>4</v>
      </c>
      <c r="D10" s="16" t="s">
        <v>5</v>
      </c>
      <c r="E10" s="16"/>
      <c r="F10" s="16" t="s">
        <v>4</v>
      </c>
      <c r="G10" s="16" t="s">
        <v>5</v>
      </c>
      <c r="H10" s="6"/>
      <c r="I10" s="6"/>
      <c r="J10" s="9"/>
    </row>
    <row r="11" spans="1:12" x14ac:dyDescent="0.3">
      <c r="A11" s="8">
        <v>1</v>
      </c>
      <c r="B11" s="10">
        <v>36892</v>
      </c>
      <c r="C11" s="11">
        <v>727</v>
      </c>
      <c r="D11" s="11">
        <v>0</v>
      </c>
      <c r="E11" s="12"/>
      <c r="F11" s="11">
        <v>800</v>
      </c>
      <c r="G11" s="11">
        <v>0</v>
      </c>
      <c r="H11" s="9"/>
      <c r="I11" s="9"/>
      <c r="J11" s="9"/>
      <c r="K11" s="9"/>
      <c r="L11" s="9"/>
    </row>
    <row r="12" spans="1:12" x14ac:dyDescent="0.3">
      <c r="A12" s="8">
        <v>2</v>
      </c>
      <c r="B12" s="10">
        <f>EDATE(B11,1)</f>
        <v>36923</v>
      </c>
      <c r="C12" s="11">
        <v>425</v>
      </c>
      <c r="D12" s="11">
        <v>0</v>
      </c>
      <c r="E12" s="12"/>
      <c r="F12" s="11">
        <v>536</v>
      </c>
      <c r="G12" s="11">
        <v>0</v>
      </c>
      <c r="H12" s="9"/>
      <c r="I12" s="9"/>
      <c r="J12" s="9"/>
      <c r="K12" s="9"/>
      <c r="L12" s="9"/>
    </row>
    <row r="13" spans="1:12" x14ac:dyDescent="0.3">
      <c r="A13" s="8">
        <v>3</v>
      </c>
      <c r="B13" s="10">
        <f t="shared" ref="B13:B52" si="0">EDATE(B12,1)</f>
        <v>36951</v>
      </c>
      <c r="C13" s="11">
        <v>281</v>
      </c>
      <c r="D13" s="11">
        <v>4</v>
      </c>
      <c r="E13" s="12"/>
      <c r="F13" s="11">
        <v>394</v>
      </c>
      <c r="G13" s="11">
        <v>0</v>
      </c>
      <c r="H13" s="9"/>
      <c r="I13" s="9"/>
      <c r="J13" s="9"/>
      <c r="K13" s="9"/>
      <c r="L13" s="9"/>
    </row>
    <row r="14" spans="1:12" x14ac:dyDescent="0.3">
      <c r="A14" s="8">
        <v>4</v>
      </c>
      <c r="B14" s="10">
        <f t="shared" si="0"/>
        <v>36982</v>
      </c>
      <c r="C14" s="11">
        <v>77</v>
      </c>
      <c r="D14" s="11">
        <v>95</v>
      </c>
      <c r="E14" s="12"/>
      <c r="F14" s="11">
        <v>154</v>
      </c>
      <c r="G14" s="11">
        <v>31</v>
      </c>
    </row>
    <row r="15" spans="1:12" x14ac:dyDescent="0.3">
      <c r="A15" s="8">
        <v>5</v>
      </c>
      <c r="B15" s="10">
        <f t="shared" si="0"/>
        <v>37012</v>
      </c>
      <c r="C15" s="11">
        <v>0</v>
      </c>
      <c r="D15" s="11">
        <v>351</v>
      </c>
      <c r="E15" s="12"/>
      <c r="F15" s="11">
        <v>12</v>
      </c>
      <c r="G15" s="11">
        <v>219</v>
      </c>
    </row>
    <row r="16" spans="1:12" x14ac:dyDescent="0.3">
      <c r="A16" s="8">
        <v>6</v>
      </c>
      <c r="B16" s="10">
        <f t="shared" si="0"/>
        <v>37043</v>
      </c>
      <c r="C16" s="11">
        <v>0</v>
      </c>
      <c r="D16" s="11">
        <v>554</v>
      </c>
      <c r="E16" s="12"/>
      <c r="F16" s="11">
        <v>0</v>
      </c>
      <c r="G16" s="11">
        <v>431</v>
      </c>
    </row>
    <row r="17" spans="1:7" x14ac:dyDescent="0.3">
      <c r="A17" s="8">
        <v>7</v>
      </c>
      <c r="B17" s="10">
        <f t="shared" si="0"/>
        <v>37073</v>
      </c>
      <c r="C17" s="11">
        <v>0</v>
      </c>
      <c r="D17" s="11">
        <v>606</v>
      </c>
      <c r="E17" s="12"/>
      <c r="F17" s="11">
        <v>0</v>
      </c>
      <c r="G17" s="11">
        <v>502</v>
      </c>
    </row>
    <row r="18" spans="1:7" x14ac:dyDescent="0.3">
      <c r="A18" s="8">
        <v>8</v>
      </c>
      <c r="B18" s="10">
        <f t="shared" si="0"/>
        <v>37104</v>
      </c>
      <c r="C18" s="11">
        <v>0</v>
      </c>
      <c r="D18" s="11">
        <v>506</v>
      </c>
      <c r="E18" s="12"/>
      <c r="F18" s="11">
        <v>0</v>
      </c>
      <c r="G18" s="11">
        <v>411</v>
      </c>
    </row>
    <row r="19" spans="1:7" x14ac:dyDescent="0.3">
      <c r="A19" s="8">
        <v>9</v>
      </c>
      <c r="B19" s="10">
        <f t="shared" si="0"/>
        <v>37135</v>
      </c>
      <c r="C19" s="11">
        <v>0</v>
      </c>
      <c r="D19" s="11">
        <v>365</v>
      </c>
      <c r="E19" s="12"/>
      <c r="F19" s="11">
        <v>0</v>
      </c>
      <c r="G19" s="11">
        <v>264</v>
      </c>
    </row>
    <row r="20" spans="1:7" x14ac:dyDescent="0.3">
      <c r="A20" s="8">
        <v>10</v>
      </c>
      <c r="B20" s="10">
        <f t="shared" si="0"/>
        <v>37165</v>
      </c>
      <c r="C20" s="11">
        <v>24</v>
      </c>
      <c r="D20" s="11">
        <v>108</v>
      </c>
      <c r="E20" s="12"/>
      <c r="F20" s="11">
        <v>60</v>
      </c>
      <c r="G20" s="11">
        <v>38</v>
      </c>
    </row>
    <row r="21" spans="1:7" x14ac:dyDescent="0.3">
      <c r="A21" s="8">
        <v>11</v>
      </c>
      <c r="B21" s="10">
        <f t="shared" si="0"/>
        <v>37196</v>
      </c>
      <c r="C21" s="11">
        <v>328</v>
      </c>
      <c r="D21" s="11">
        <v>13</v>
      </c>
      <c r="E21" s="12"/>
      <c r="F21" s="11">
        <v>410</v>
      </c>
      <c r="G21" s="11">
        <v>1</v>
      </c>
    </row>
    <row r="22" spans="1:7" x14ac:dyDescent="0.3">
      <c r="A22" s="8">
        <v>12</v>
      </c>
      <c r="B22" s="10">
        <f t="shared" si="0"/>
        <v>37226</v>
      </c>
      <c r="C22" s="11">
        <v>700</v>
      </c>
      <c r="D22" s="11">
        <v>0</v>
      </c>
      <c r="E22" s="12"/>
      <c r="F22" s="11">
        <v>772</v>
      </c>
      <c r="G22" s="11">
        <v>0</v>
      </c>
    </row>
    <row r="23" spans="1:7" x14ac:dyDescent="0.3">
      <c r="A23" s="8">
        <v>13</v>
      </c>
      <c r="B23" s="10">
        <f t="shared" si="0"/>
        <v>37257</v>
      </c>
      <c r="C23" s="11">
        <v>591</v>
      </c>
      <c r="D23" s="11">
        <v>0</v>
      </c>
      <c r="E23" s="12"/>
      <c r="F23" s="11">
        <v>690</v>
      </c>
      <c r="G23" s="11">
        <v>0</v>
      </c>
    </row>
    <row r="24" spans="1:7" x14ac:dyDescent="0.3">
      <c r="A24" s="8">
        <v>14</v>
      </c>
      <c r="B24" s="10">
        <f t="shared" si="0"/>
        <v>37288</v>
      </c>
      <c r="C24" s="11">
        <v>507</v>
      </c>
      <c r="D24" s="11">
        <v>0</v>
      </c>
      <c r="E24" s="12"/>
      <c r="F24" s="11">
        <v>572</v>
      </c>
      <c r="G24" s="11">
        <v>0</v>
      </c>
    </row>
    <row r="25" spans="1:7" x14ac:dyDescent="0.3">
      <c r="A25" s="8">
        <v>15</v>
      </c>
      <c r="B25" s="10">
        <f t="shared" si="0"/>
        <v>37316</v>
      </c>
      <c r="C25" s="11">
        <v>278</v>
      </c>
      <c r="D25" s="11">
        <v>16</v>
      </c>
      <c r="E25" s="12"/>
      <c r="F25" s="11">
        <v>387</v>
      </c>
      <c r="G25" s="11">
        <v>3</v>
      </c>
    </row>
    <row r="26" spans="1:7" x14ac:dyDescent="0.3">
      <c r="A26" s="8">
        <v>16</v>
      </c>
      <c r="B26" s="10">
        <f t="shared" si="0"/>
        <v>37347</v>
      </c>
      <c r="C26" s="11">
        <v>13</v>
      </c>
      <c r="D26" s="11">
        <v>166</v>
      </c>
      <c r="E26" s="12"/>
      <c r="F26" s="11">
        <v>58</v>
      </c>
      <c r="G26" s="11">
        <v>61</v>
      </c>
    </row>
    <row r="27" spans="1:7" x14ac:dyDescent="0.3">
      <c r="A27" s="8">
        <v>17</v>
      </c>
      <c r="B27" s="10">
        <f t="shared" si="0"/>
        <v>37377</v>
      </c>
      <c r="C27" s="11">
        <v>0</v>
      </c>
      <c r="D27" s="11">
        <v>312</v>
      </c>
      <c r="E27" s="12"/>
      <c r="F27" s="11">
        <v>14</v>
      </c>
      <c r="G27" s="11">
        <v>176</v>
      </c>
    </row>
    <row r="28" spans="1:7" x14ac:dyDescent="0.3">
      <c r="A28" s="8">
        <v>18</v>
      </c>
      <c r="B28" s="10">
        <f t="shared" si="0"/>
        <v>37408</v>
      </c>
      <c r="C28" s="11">
        <v>0</v>
      </c>
      <c r="D28" s="11">
        <v>614</v>
      </c>
      <c r="E28" s="12"/>
      <c r="F28" s="11">
        <v>0</v>
      </c>
      <c r="G28" s="11">
        <v>504</v>
      </c>
    </row>
    <row r="29" spans="1:7" x14ac:dyDescent="0.3">
      <c r="A29" s="8">
        <v>19</v>
      </c>
      <c r="B29" s="10">
        <f t="shared" si="0"/>
        <v>37438</v>
      </c>
      <c r="C29" s="11">
        <v>0</v>
      </c>
      <c r="D29" s="11">
        <v>541</v>
      </c>
      <c r="E29" s="12"/>
      <c r="F29" s="11">
        <v>0</v>
      </c>
      <c r="G29" s="11">
        <v>442</v>
      </c>
    </row>
    <row r="30" spans="1:7" x14ac:dyDescent="0.3">
      <c r="A30" s="8">
        <v>20</v>
      </c>
      <c r="B30" s="10">
        <f t="shared" si="0"/>
        <v>37469</v>
      </c>
      <c r="C30" s="11">
        <v>0</v>
      </c>
      <c r="D30" s="11">
        <v>608</v>
      </c>
      <c r="E30" s="12"/>
      <c r="F30" s="11">
        <v>0</v>
      </c>
      <c r="G30" s="11">
        <v>500</v>
      </c>
    </row>
    <row r="31" spans="1:7" x14ac:dyDescent="0.3">
      <c r="A31" s="8">
        <v>21</v>
      </c>
      <c r="B31" s="10">
        <f t="shared" si="0"/>
        <v>37500</v>
      </c>
      <c r="C31" s="11">
        <v>0</v>
      </c>
      <c r="D31" s="11">
        <v>365</v>
      </c>
      <c r="E31" s="12"/>
      <c r="F31" s="11">
        <v>0</v>
      </c>
      <c r="G31" s="11">
        <v>310</v>
      </c>
    </row>
    <row r="32" spans="1:7" x14ac:dyDescent="0.3">
      <c r="A32" s="8">
        <v>22</v>
      </c>
      <c r="B32" s="10">
        <f t="shared" si="0"/>
        <v>37530</v>
      </c>
      <c r="C32" s="11">
        <v>96</v>
      </c>
      <c r="D32" s="11">
        <v>74</v>
      </c>
      <c r="E32" s="12"/>
      <c r="F32" s="11">
        <v>128</v>
      </c>
      <c r="G32" s="11">
        <v>36</v>
      </c>
    </row>
    <row r="33" spans="1:7" x14ac:dyDescent="0.3">
      <c r="A33" s="8">
        <v>23</v>
      </c>
      <c r="B33" s="10">
        <f t="shared" si="0"/>
        <v>37561</v>
      </c>
      <c r="C33" s="11">
        <v>395</v>
      </c>
      <c r="D33" s="11">
        <v>0</v>
      </c>
      <c r="E33" s="12"/>
      <c r="F33" s="11">
        <v>423</v>
      </c>
      <c r="G33" s="11">
        <v>0</v>
      </c>
    </row>
    <row r="34" spans="1:7" x14ac:dyDescent="0.3">
      <c r="A34" s="8">
        <v>24</v>
      </c>
      <c r="B34" s="10">
        <f t="shared" si="0"/>
        <v>37591</v>
      </c>
      <c r="C34" s="11">
        <v>667</v>
      </c>
      <c r="D34" s="11">
        <v>0</v>
      </c>
      <c r="E34" s="12"/>
      <c r="F34" s="11">
        <v>677</v>
      </c>
      <c r="G34" s="11">
        <v>0</v>
      </c>
    </row>
    <row r="35" spans="1:7" x14ac:dyDescent="0.3">
      <c r="A35" s="8">
        <v>25</v>
      </c>
      <c r="B35" s="10">
        <f t="shared" si="0"/>
        <v>37622</v>
      </c>
      <c r="C35" s="11">
        <v>515</v>
      </c>
      <c r="D35" s="11">
        <v>0</v>
      </c>
      <c r="E35" s="12"/>
      <c r="F35" s="11">
        <v>496</v>
      </c>
      <c r="G35" s="11">
        <v>0</v>
      </c>
    </row>
    <row r="36" spans="1:7" x14ac:dyDescent="0.3">
      <c r="A36" s="8">
        <v>26</v>
      </c>
      <c r="B36" s="10">
        <f t="shared" si="0"/>
        <v>37653</v>
      </c>
      <c r="C36" s="11">
        <v>424</v>
      </c>
      <c r="D36" s="11">
        <v>0</v>
      </c>
      <c r="E36" s="12"/>
      <c r="F36" s="11">
        <v>464</v>
      </c>
      <c r="G36" s="11">
        <v>0</v>
      </c>
    </row>
    <row r="37" spans="1:7" x14ac:dyDescent="0.3">
      <c r="A37" s="8">
        <v>27</v>
      </c>
      <c r="B37" s="10">
        <f t="shared" si="0"/>
        <v>37681</v>
      </c>
      <c r="C37" s="11">
        <v>299</v>
      </c>
      <c r="D37" s="11">
        <v>3</v>
      </c>
      <c r="E37" s="12"/>
      <c r="F37" s="11">
        <v>345</v>
      </c>
      <c r="G37" s="11">
        <v>2</v>
      </c>
    </row>
    <row r="38" spans="1:7" x14ac:dyDescent="0.3">
      <c r="A38" s="8">
        <v>28</v>
      </c>
      <c r="B38" s="10">
        <f t="shared" si="0"/>
        <v>37712</v>
      </c>
      <c r="C38" s="11">
        <v>72</v>
      </c>
      <c r="D38" s="11">
        <v>81</v>
      </c>
      <c r="E38" s="12"/>
      <c r="F38" s="11">
        <v>140</v>
      </c>
      <c r="G38" s="11">
        <v>32</v>
      </c>
    </row>
    <row r="39" spans="1:7" x14ac:dyDescent="0.3">
      <c r="A39" s="8">
        <v>29</v>
      </c>
      <c r="B39" s="10">
        <f t="shared" si="0"/>
        <v>37742</v>
      </c>
      <c r="C39" s="11">
        <v>2</v>
      </c>
      <c r="D39" s="11">
        <v>346</v>
      </c>
      <c r="E39" s="12"/>
      <c r="F39" s="11">
        <v>5</v>
      </c>
      <c r="G39" s="11">
        <v>247</v>
      </c>
    </row>
    <row r="40" spans="1:7" x14ac:dyDescent="0.3">
      <c r="A40" s="8">
        <v>30</v>
      </c>
      <c r="B40" s="10">
        <f t="shared" si="0"/>
        <v>37773</v>
      </c>
      <c r="C40" s="11">
        <v>0</v>
      </c>
      <c r="D40" s="11">
        <v>494</v>
      </c>
      <c r="E40" s="12"/>
      <c r="F40" s="11">
        <v>0</v>
      </c>
      <c r="G40" s="11">
        <v>447</v>
      </c>
    </row>
    <row r="41" spans="1:7" x14ac:dyDescent="0.3">
      <c r="A41" s="8">
        <v>31</v>
      </c>
      <c r="B41" s="10">
        <f t="shared" si="0"/>
        <v>37803</v>
      </c>
      <c r="C41" s="11">
        <v>0</v>
      </c>
      <c r="D41" s="11">
        <v>626</v>
      </c>
      <c r="E41" s="12"/>
      <c r="F41" s="11">
        <v>0</v>
      </c>
      <c r="G41" s="11">
        <v>613</v>
      </c>
    </row>
    <row r="42" spans="1:7" x14ac:dyDescent="0.3">
      <c r="A42" s="8">
        <v>32</v>
      </c>
      <c r="B42" s="10">
        <f t="shared" si="0"/>
        <v>37834</v>
      </c>
      <c r="C42" s="11">
        <v>0</v>
      </c>
      <c r="D42" s="11">
        <v>590</v>
      </c>
      <c r="E42" s="12"/>
      <c r="F42" s="11">
        <v>0</v>
      </c>
      <c r="G42" s="11">
        <v>541</v>
      </c>
    </row>
    <row r="43" spans="1:7" x14ac:dyDescent="0.3">
      <c r="A43" s="8">
        <v>33</v>
      </c>
      <c r="B43" s="10">
        <f t="shared" si="0"/>
        <v>37865</v>
      </c>
      <c r="C43" s="11">
        <v>0</v>
      </c>
      <c r="D43" s="11">
        <v>386</v>
      </c>
      <c r="E43" s="12"/>
      <c r="F43" s="11">
        <v>0</v>
      </c>
      <c r="G43" s="11">
        <v>344</v>
      </c>
    </row>
    <row r="44" spans="1:7" x14ac:dyDescent="0.3">
      <c r="A44" s="8">
        <v>34</v>
      </c>
      <c r="B44" s="10">
        <f t="shared" si="0"/>
        <v>37895</v>
      </c>
      <c r="C44" s="11">
        <v>42</v>
      </c>
      <c r="D44" s="11">
        <v>155</v>
      </c>
      <c r="E44" s="12"/>
      <c r="F44" s="11">
        <v>40</v>
      </c>
      <c r="G44" s="11">
        <v>128</v>
      </c>
    </row>
    <row r="45" spans="1:7" x14ac:dyDescent="0.3">
      <c r="A45" s="8">
        <v>35</v>
      </c>
      <c r="B45" s="10">
        <f t="shared" si="0"/>
        <v>37926</v>
      </c>
      <c r="C45" s="11">
        <v>309</v>
      </c>
      <c r="D45" s="11">
        <v>13</v>
      </c>
      <c r="E45" s="12"/>
      <c r="F45" s="11">
        <v>366</v>
      </c>
      <c r="G45" s="11">
        <v>0</v>
      </c>
    </row>
    <row r="46" spans="1:7" x14ac:dyDescent="0.3">
      <c r="A46" s="8">
        <v>36</v>
      </c>
      <c r="B46" s="10">
        <f t="shared" si="0"/>
        <v>37956</v>
      </c>
      <c r="C46" s="11">
        <v>643</v>
      </c>
      <c r="D46" s="11">
        <v>0</v>
      </c>
      <c r="E46" s="12"/>
      <c r="F46" s="11">
        <v>673</v>
      </c>
      <c r="G46" s="11">
        <v>0</v>
      </c>
    </row>
    <row r="47" spans="1:7" x14ac:dyDescent="0.3">
      <c r="A47" s="8">
        <v>37</v>
      </c>
      <c r="B47" s="10">
        <f t="shared" si="0"/>
        <v>37987</v>
      </c>
      <c r="C47" s="11">
        <v>583</v>
      </c>
      <c r="D47" s="11">
        <v>0</v>
      </c>
      <c r="E47" s="12"/>
      <c r="F47" s="11">
        <v>588</v>
      </c>
      <c r="G47" s="11">
        <v>0</v>
      </c>
    </row>
    <row r="48" spans="1:7" x14ac:dyDescent="0.3">
      <c r="A48" s="8">
        <v>38</v>
      </c>
      <c r="B48" s="10">
        <f t="shared" si="0"/>
        <v>38018</v>
      </c>
      <c r="C48" s="11">
        <v>563</v>
      </c>
      <c r="D48" s="11">
        <v>0</v>
      </c>
      <c r="E48" s="12"/>
      <c r="F48" s="11">
        <v>604</v>
      </c>
      <c r="G48" s="11">
        <v>0</v>
      </c>
    </row>
    <row r="49" spans="1:11" x14ac:dyDescent="0.3">
      <c r="A49" s="8">
        <v>39</v>
      </c>
      <c r="B49" s="10">
        <f t="shared" si="0"/>
        <v>38047</v>
      </c>
      <c r="C49" s="11">
        <v>200</v>
      </c>
      <c r="D49" s="11">
        <v>37</v>
      </c>
      <c r="E49" s="12"/>
      <c r="F49" s="11">
        <v>209</v>
      </c>
      <c r="G49" s="11">
        <v>16</v>
      </c>
    </row>
    <row r="50" spans="1:11" x14ac:dyDescent="0.3">
      <c r="A50" s="8">
        <v>40</v>
      </c>
      <c r="B50" s="10">
        <f t="shared" si="0"/>
        <v>38078</v>
      </c>
      <c r="C50" s="11">
        <v>111</v>
      </c>
      <c r="D50" s="11">
        <v>62</v>
      </c>
      <c r="E50" s="12"/>
      <c r="F50" s="11">
        <v>138</v>
      </c>
      <c r="G50" s="11">
        <v>29</v>
      </c>
    </row>
    <row r="51" spans="1:11" x14ac:dyDescent="0.3">
      <c r="A51" s="8">
        <v>41</v>
      </c>
      <c r="B51" s="10">
        <f t="shared" si="0"/>
        <v>38108</v>
      </c>
      <c r="C51" s="11">
        <v>8</v>
      </c>
      <c r="D51" s="11">
        <v>358</v>
      </c>
      <c r="E51" s="12"/>
      <c r="F51" s="11">
        <v>17</v>
      </c>
      <c r="G51" s="11">
        <v>263</v>
      </c>
    </row>
    <row r="52" spans="1:11" x14ac:dyDescent="0.3">
      <c r="A52" s="8">
        <v>42</v>
      </c>
      <c r="B52" s="10">
        <f t="shared" si="0"/>
        <v>38139</v>
      </c>
      <c r="C52" s="11">
        <v>0</v>
      </c>
      <c r="D52" s="11">
        <v>501</v>
      </c>
      <c r="E52" s="12"/>
      <c r="F52" s="11">
        <v>0</v>
      </c>
      <c r="G52" s="11">
        <v>421</v>
      </c>
    </row>
    <row r="53" spans="1:11" x14ac:dyDescent="0.3">
      <c r="A53" s="1" t="str">
        <f>A1</f>
        <v>EL PASO ELECTRIC COMPANY</v>
      </c>
      <c r="G53" s="14" t="s">
        <v>9</v>
      </c>
      <c r="K53" s="2"/>
    </row>
    <row r="54" spans="1:11" x14ac:dyDescent="0.3">
      <c r="A54" s="1" t="str">
        <f t="shared" ref="A54:A58" si="1">A2</f>
        <v>2021 TEXAS RATE CASE FILING</v>
      </c>
      <c r="G54" s="14" t="s">
        <v>14</v>
      </c>
      <c r="K54" s="2"/>
    </row>
    <row r="55" spans="1:11" x14ac:dyDescent="0.3">
      <c r="A55" s="1" t="str">
        <f t="shared" si="1"/>
        <v>SCHEDULE O-2.3:   RAW MODEL DATA</v>
      </c>
    </row>
    <row r="56" spans="1:11" x14ac:dyDescent="0.3">
      <c r="A56" s="1" t="str">
        <f t="shared" si="1"/>
        <v>SPONSOR:  GEORGE NOVELA</v>
      </c>
    </row>
    <row r="57" spans="1:11" x14ac:dyDescent="0.3">
      <c r="A57" s="1" t="str">
        <f t="shared" si="1"/>
        <v>PREPARER:  ENEDINA SOTO</v>
      </c>
    </row>
    <row r="58" spans="1:11" x14ac:dyDescent="0.3">
      <c r="A58" s="1" t="str">
        <f t="shared" si="1"/>
        <v>FOR THE TEST YEAR ENDED DECEMBER 31, 2020</v>
      </c>
    </row>
    <row r="60" spans="1:11" x14ac:dyDescent="0.3">
      <c r="B60" s="17" t="s">
        <v>7</v>
      </c>
      <c r="C60" s="17"/>
      <c r="D60" s="17"/>
      <c r="E60" s="17"/>
      <c r="F60" s="17"/>
      <c r="G60" s="17"/>
      <c r="H60" s="5"/>
      <c r="I60" s="5"/>
      <c r="J60" s="5"/>
      <c r="K60" s="5"/>
    </row>
    <row r="61" spans="1:11" x14ac:dyDescent="0.3">
      <c r="A61" s="8"/>
      <c r="B61" s="8"/>
      <c r="C61" s="18" t="str">
        <f>C9</f>
        <v>El Paso, Texas</v>
      </c>
      <c r="D61" s="18"/>
      <c r="E61" s="15"/>
      <c r="F61" s="18" t="str">
        <f>F9</f>
        <v>Las Cruces, New Mexico</v>
      </c>
      <c r="G61" s="18"/>
      <c r="H61" s="7"/>
      <c r="I61" s="7"/>
      <c r="J61" s="7"/>
      <c r="K61" s="7"/>
    </row>
    <row r="62" spans="1:11" x14ac:dyDescent="0.3">
      <c r="A62" s="3" t="s">
        <v>1</v>
      </c>
      <c r="B62" s="4" t="s">
        <v>2</v>
      </c>
      <c r="C62" s="16" t="s">
        <v>4</v>
      </c>
      <c r="D62" s="16" t="s">
        <v>5</v>
      </c>
      <c r="E62" s="16"/>
      <c r="F62" s="16" t="s">
        <v>4</v>
      </c>
      <c r="G62" s="16" t="s">
        <v>5</v>
      </c>
      <c r="H62" s="6"/>
      <c r="I62" s="6"/>
      <c r="J62" s="6"/>
      <c r="K62" s="6"/>
    </row>
    <row r="63" spans="1:11" x14ac:dyDescent="0.3">
      <c r="A63" s="8">
        <v>1</v>
      </c>
      <c r="B63" s="10">
        <f>EDATE(B52,1)</f>
        <v>38169</v>
      </c>
      <c r="C63" s="11">
        <v>0</v>
      </c>
      <c r="D63" s="11">
        <v>559</v>
      </c>
      <c r="E63" s="12"/>
      <c r="F63" s="11">
        <v>0</v>
      </c>
      <c r="G63" s="11">
        <v>536</v>
      </c>
      <c r="H63" s="9"/>
      <c r="I63" s="9"/>
      <c r="J63" s="9"/>
      <c r="K63" s="9"/>
    </row>
    <row r="64" spans="1:11" x14ac:dyDescent="0.3">
      <c r="A64" s="8">
        <v>2</v>
      </c>
      <c r="B64" s="10">
        <f>EDATE(B63,1)</f>
        <v>38200</v>
      </c>
      <c r="C64" s="11">
        <v>0</v>
      </c>
      <c r="D64" s="11">
        <v>448</v>
      </c>
      <c r="E64" s="12"/>
      <c r="F64" s="11">
        <v>0</v>
      </c>
      <c r="G64" s="11">
        <v>414</v>
      </c>
      <c r="H64" s="9"/>
      <c r="I64" s="9"/>
      <c r="J64" s="9"/>
      <c r="K64" s="9"/>
    </row>
    <row r="65" spans="1:7" x14ac:dyDescent="0.3">
      <c r="A65" s="8">
        <v>3</v>
      </c>
      <c r="B65" s="10">
        <f t="shared" ref="B65:B104" si="2">EDATE(B64,1)</f>
        <v>38231</v>
      </c>
      <c r="C65" s="11">
        <v>2</v>
      </c>
      <c r="D65" s="11">
        <v>274</v>
      </c>
      <c r="E65" s="12"/>
      <c r="F65" s="11">
        <v>4</v>
      </c>
      <c r="G65" s="11">
        <v>247</v>
      </c>
    </row>
    <row r="66" spans="1:7" x14ac:dyDescent="0.3">
      <c r="A66" s="8">
        <v>4</v>
      </c>
      <c r="B66" s="10">
        <f t="shared" si="2"/>
        <v>38261</v>
      </c>
      <c r="C66" s="11">
        <v>51</v>
      </c>
      <c r="D66" s="11">
        <v>75</v>
      </c>
      <c r="E66" s="12"/>
      <c r="F66" s="11">
        <v>86</v>
      </c>
      <c r="G66" s="11">
        <v>48</v>
      </c>
    </row>
    <row r="67" spans="1:7" x14ac:dyDescent="0.3">
      <c r="A67" s="8">
        <v>5</v>
      </c>
      <c r="B67" s="10">
        <f t="shared" si="2"/>
        <v>38292</v>
      </c>
      <c r="C67" s="11">
        <v>447</v>
      </c>
      <c r="D67" s="11">
        <v>0</v>
      </c>
      <c r="E67" s="12"/>
      <c r="F67" s="11">
        <v>483</v>
      </c>
      <c r="G67" s="11">
        <v>0</v>
      </c>
    </row>
    <row r="68" spans="1:7" x14ac:dyDescent="0.3">
      <c r="A68" s="8">
        <v>6</v>
      </c>
      <c r="B68" s="10">
        <f t="shared" si="2"/>
        <v>38322</v>
      </c>
      <c r="C68" s="11">
        <v>663</v>
      </c>
      <c r="D68" s="11">
        <v>0</v>
      </c>
      <c r="E68" s="12"/>
      <c r="F68" s="11">
        <v>674</v>
      </c>
      <c r="G68" s="11">
        <v>0</v>
      </c>
    </row>
    <row r="69" spans="1:7" x14ac:dyDescent="0.3">
      <c r="A69" s="8">
        <v>7</v>
      </c>
      <c r="B69" s="10">
        <f t="shared" si="2"/>
        <v>38353</v>
      </c>
      <c r="C69" s="11">
        <v>516</v>
      </c>
      <c r="D69" s="11">
        <v>0</v>
      </c>
      <c r="E69" s="12"/>
      <c r="F69" s="11">
        <v>531</v>
      </c>
      <c r="G69" s="11">
        <v>0</v>
      </c>
    </row>
    <row r="70" spans="1:7" x14ac:dyDescent="0.3">
      <c r="A70" s="8">
        <v>8</v>
      </c>
      <c r="B70" s="10">
        <f t="shared" si="2"/>
        <v>38384</v>
      </c>
      <c r="C70" s="11">
        <v>427</v>
      </c>
      <c r="D70" s="11">
        <v>0</v>
      </c>
      <c r="E70" s="12"/>
      <c r="F70" s="11">
        <v>437</v>
      </c>
      <c r="G70" s="11">
        <v>0</v>
      </c>
    </row>
    <row r="71" spans="1:7" x14ac:dyDescent="0.3">
      <c r="A71" s="8">
        <v>9</v>
      </c>
      <c r="B71" s="10">
        <f t="shared" si="2"/>
        <v>38412</v>
      </c>
      <c r="C71" s="11">
        <v>309</v>
      </c>
      <c r="D71" s="11">
        <v>2</v>
      </c>
      <c r="E71" s="12"/>
      <c r="F71" s="11">
        <v>382</v>
      </c>
      <c r="G71" s="11">
        <v>0</v>
      </c>
    </row>
    <row r="72" spans="1:7" x14ac:dyDescent="0.3">
      <c r="A72" s="8">
        <v>10</v>
      </c>
      <c r="B72" s="10">
        <f t="shared" si="2"/>
        <v>38443</v>
      </c>
      <c r="C72" s="11">
        <v>80</v>
      </c>
      <c r="D72" s="11">
        <v>75</v>
      </c>
      <c r="E72" s="12"/>
      <c r="F72" s="11">
        <v>122</v>
      </c>
      <c r="G72" s="11">
        <v>24</v>
      </c>
    </row>
    <row r="73" spans="1:7" x14ac:dyDescent="0.3">
      <c r="A73" s="8">
        <v>11</v>
      </c>
      <c r="B73" s="10">
        <f t="shared" si="2"/>
        <v>38473</v>
      </c>
      <c r="C73" s="11">
        <v>10</v>
      </c>
      <c r="D73" s="11">
        <v>298</v>
      </c>
      <c r="E73" s="12"/>
      <c r="F73" s="11">
        <v>18</v>
      </c>
      <c r="G73" s="11">
        <v>237</v>
      </c>
    </row>
    <row r="74" spans="1:7" x14ac:dyDescent="0.3">
      <c r="A74" s="8">
        <v>12</v>
      </c>
      <c r="B74" s="10">
        <f t="shared" si="2"/>
        <v>38504</v>
      </c>
      <c r="C74" s="11">
        <v>0</v>
      </c>
      <c r="D74" s="11">
        <v>569</v>
      </c>
      <c r="E74" s="12"/>
      <c r="F74" s="11">
        <v>0</v>
      </c>
      <c r="G74" s="11">
        <v>489</v>
      </c>
    </row>
    <row r="75" spans="1:7" x14ac:dyDescent="0.3">
      <c r="A75" s="8">
        <v>13</v>
      </c>
      <c r="B75" s="10">
        <f t="shared" si="2"/>
        <v>38534</v>
      </c>
      <c r="C75" s="11">
        <v>0</v>
      </c>
      <c r="D75" s="11">
        <v>647</v>
      </c>
      <c r="E75" s="12"/>
      <c r="F75" s="11">
        <v>0</v>
      </c>
      <c r="G75" s="11">
        <v>608</v>
      </c>
    </row>
    <row r="76" spans="1:7" x14ac:dyDescent="0.3">
      <c r="A76" s="8">
        <v>14</v>
      </c>
      <c r="B76" s="10">
        <f t="shared" si="2"/>
        <v>38565</v>
      </c>
      <c r="C76" s="11">
        <v>0</v>
      </c>
      <c r="D76" s="11">
        <v>473</v>
      </c>
      <c r="E76" s="12"/>
      <c r="F76" s="11">
        <v>0</v>
      </c>
      <c r="G76" s="11">
        <v>453</v>
      </c>
    </row>
    <row r="77" spans="1:7" x14ac:dyDescent="0.3">
      <c r="A77" s="8">
        <v>15</v>
      </c>
      <c r="B77" s="10">
        <f t="shared" si="2"/>
        <v>38596</v>
      </c>
      <c r="C77" s="11">
        <v>0</v>
      </c>
      <c r="D77" s="11">
        <v>398</v>
      </c>
      <c r="E77" s="12"/>
      <c r="F77" s="11">
        <v>0</v>
      </c>
      <c r="G77" s="11">
        <v>378</v>
      </c>
    </row>
    <row r="78" spans="1:7" x14ac:dyDescent="0.3">
      <c r="A78" s="8">
        <v>16</v>
      </c>
      <c r="B78" s="10">
        <f t="shared" si="2"/>
        <v>38626</v>
      </c>
      <c r="C78" s="11">
        <v>78</v>
      </c>
      <c r="D78" s="11">
        <v>75</v>
      </c>
      <c r="E78" s="12"/>
      <c r="F78" s="11">
        <v>117</v>
      </c>
      <c r="G78" s="11">
        <v>52</v>
      </c>
    </row>
    <row r="79" spans="1:7" x14ac:dyDescent="0.3">
      <c r="A79" s="8">
        <v>17</v>
      </c>
      <c r="B79" s="10">
        <f t="shared" si="2"/>
        <v>38657</v>
      </c>
      <c r="C79" s="11">
        <v>303</v>
      </c>
      <c r="D79" s="11">
        <v>9</v>
      </c>
      <c r="E79" s="12"/>
      <c r="F79" s="11">
        <v>337</v>
      </c>
      <c r="G79" s="11">
        <v>4</v>
      </c>
    </row>
    <row r="80" spans="1:7" x14ac:dyDescent="0.3">
      <c r="A80" s="8">
        <v>18</v>
      </c>
      <c r="B80" s="10">
        <f t="shared" si="2"/>
        <v>38687</v>
      </c>
      <c r="C80" s="11">
        <v>537</v>
      </c>
      <c r="D80" s="11">
        <v>0</v>
      </c>
      <c r="E80" s="12"/>
      <c r="F80" s="11">
        <v>569</v>
      </c>
      <c r="G80" s="11">
        <v>0</v>
      </c>
    </row>
    <row r="81" spans="1:7" x14ac:dyDescent="0.3">
      <c r="A81" s="8">
        <v>19</v>
      </c>
      <c r="B81" s="10">
        <f t="shared" si="2"/>
        <v>38718</v>
      </c>
      <c r="C81" s="11">
        <v>502</v>
      </c>
      <c r="D81" s="11">
        <v>0</v>
      </c>
      <c r="E81" s="12"/>
      <c r="F81" s="11">
        <v>565</v>
      </c>
      <c r="G81" s="11">
        <v>0</v>
      </c>
    </row>
    <row r="82" spans="1:7" x14ac:dyDescent="0.3">
      <c r="A82" s="8">
        <v>20</v>
      </c>
      <c r="B82" s="10">
        <f t="shared" si="2"/>
        <v>38749</v>
      </c>
      <c r="C82" s="11">
        <v>364</v>
      </c>
      <c r="D82" s="11">
        <v>1</v>
      </c>
      <c r="E82" s="12"/>
      <c r="F82" s="11">
        <v>429</v>
      </c>
      <c r="G82" s="11">
        <v>0</v>
      </c>
    </row>
    <row r="83" spans="1:7" x14ac:dyDescent="0.3">
      <c r="A83" s="8">
        <v>21</v>
      </c>
      <c r="B83" s="10">
        <f t="shared" si="2"/>
        <v>38777</v>
      </c>
      <c r="C83" s="11">
        <v>200</v>
      </c>
      <c r="D83" s="11">
        <v>12</v>
      </c>
      <c r="E83" s="12"/>
      <c r="F83" s="11">
        <v>316</v>
      </c>
      <c r="G83" s="11">
        <v>0</v>
      </c>
    </row>
    <row r="84" spans="1:7" x14ac:dyDescent="0.3">
      <c r="A84" s="8">
        <v>22</v>
      </c>
      <c r="B84" s="10">
        <f t="shared" si="2"/>
        <v>38808</v>
      </c>
      <c r="C84" s="11">
        <v>18</v>
      </c>
      <c r="D84" s="11">
        <v>167</v>
      </c>
      <c r="E84" s="12"/>
      <c r="F84" s="11">
        <v>49</v>
      </c>
      <c r="G84" s="11">
        <v>90</v>
      </c>
    </row>
    <row r="85" spans="1:7" x14ac:dyDescent="0.3">
      <c r="A85" s="8">
        <v>23</v>
      </c>
      <c r="B85" s="10">
        <f t="shared" si="2"/>
        <v>38838</v>
      </c>
      <c r="C85" s="11">
        <v>0</v>
      </c>
      <c r="D85" s="11">
        <v>416</v>
      </c>
      <c r="E85" s="12"/>
      <c r="F85" s="11">
        <v>0</v>
      </c>
      <c r="G85" s="11">
        <v>352</v>
      </c>
    </row>
    <row r="86" spans="1:7" x14ac:dyDescent="0.3">
      <c r="A86" s="8">
        <v>24</v>
      </c>
      <c r="B86" s="10">
        <f t="shared" si="2"/>
        <v>38869</v>
      </c>
      <c r="C86" s="11">
        <v>0</v>
      </c>
      <c r="D86" s="11">
        <v>566</v>
      </c>
      <c r="E86" s="12"/>
      <c r="F86" s="11">
        <v>0</v>
      </c>
      <c r="G86" s="11">
        <v>548</v>
      </c>
    </row>
    <row r="87" spans="1:7" x14ac:dyDescent="0.3">
      <c r="A87" s="8">
        <v>25</v>
      </c>
      <c r="B87" s="10">
        <f t="shared" si="2"/>
        <v>38899</v>
      </c>
      <c r="C87" s="11">
        <v>0</v>
      </c>
      <c r="D87" s="11">
        <v>585</v>
      </c>
      <c r="E87" s="12"/>
      <c r="F87" s="11">
        <v>0</v>
      </c>
      <c r="G87" s="11">
        <v>585</v>
      </c>
    </row>
    <row r="88" spans="1:7" x14ac:dyDescent="0.3">
      <c r="A88" s="8">
        <v>26</v>
      </c>
      <c r="B88" s="10">
        <f t="shared" si="2"/>
        <v>38930</v>
      </c>
      <c r="C88" s="11">
        <v>0</v>
      </c>
      <c r="D88" s="11">
        <v>437</v>
      </c>
      <c r="E88" s="12"/>
      <c r="F88" s="11">
        <v>0</v>
      </c>
      <c r="G88" s="11">
        <v>414</v>
      </c>
    </row>
    <row r="89" spans="1:7" x14ac:dyDescent="0.3">
      <c r="A89" s="8">
        <v>27</v>
      </c>
      <c r="B89" s="10">
        <f t="shared" si="2"/>
        <v>38961</v>
      </c>
      <c r="C89" s="11">
        <v>0</v>
      </c>
      <c r="D89" s="11">
        <v>201</v>
      </c>
      <c r="E89" s="12"/>
      <c r="F89" s="11">
        <v>2</v>
      </c>
      <c r="G89" s="11">
        <v>178</v>
      </c>
    </row>
    <row r="90" spans="1:7" x14ac:dyDescent="0.3">
      <c r="A90" s="8">
        <v>28</v>
      </c>
      <c r="B90" s="10">
        <f t="shared" si="2"/>
        <v>38991</v>
      </c>
      <c r="C90" s="11">
        <v>87</v>
      </c>
      <c r="D90" s="11">
        <v>68</v>
      </c>
      <c r="E90" s="12"/>
      <c r="F90" s="11">
        <v>127</v>
      </c>
      <c r="G90" s="11">
        <v>61</v>
      </c>
    </row>
    <row r="91" spans="1:7" x14ac:dyDescent="0.3">
      <c r="A91" s="8">
        <v>29</v>
      </c>
      <c r="B91" s="10">
        <f t="shared" si="2"/>
        <v>39022</v>
      </c>
      <c r="C91" s="11">
        <v>268</v>
      </c>
      <c r="D91" s="11">
        <v>4</v>
      </c>
      <c r="E91" s="12"/>
      <c r="F91" s="11">
        <v>300</v>
      </c>
      <c r="G91" s="11">
        <v>2</v>
      </c>
    </row>
    <row r="92" spans="1:7" x14ac:dyDescent="0.3">
      <c r="A92" s="8">
        <v>30</v>
      </c>
      <c r="B92" s="10">
        <f t="shared" si="2"/>
        <v>39052</v>
      </c>
      <c r="C92" s="11">
        <v>671</v>
      </c>
      <c r="D92" s="11">
        <v>0</v>
      </c>
      <c r="E92" s="12"/>
      <c r="F92" s="11">
        <v>669</v>
      </c>
      <c r="G92" s="11">
        <v>0</v>
      </c>
    </row>
    <row r="93" spans="1:7" x14ac:dyDescent="0.3">
      <c r="A93" s="8">
        <v>31</v>
      </c>
      <c r="B93" s="10">
        <f t="shared" si="2"/>
        <v>39083</v>
      </c>
      <c r="C93" s="11">
        <v>702</v>
      </c>
      <c r="D93" s="11">
        <v>0</v>
      </c>
      <c r="E93" s="12"/>
      <c r="F93" s="11">
        <v>676</v>
      </c>
      <c r="G93" s="11">
        <v>0</v>
      </c>
    </row>
    <row r="94" spans="1:7" x14ac:dyDescent="0.3">
      <c r="A94" s="8">
        <v>32</v>
      </c>
      <c r="B94" s="10">
        <f t="shared" si="2"/>
        <v>39114</v>
      </c>
      <c r="C94" s="11">
        <v>411</v>
      </c>
      <c r="D94" s="11">
        <v>0</v>
      </c>
      <c r="E94" s="12"/>
      <c r="F94" s="11">
        <v>449</v>
      </c>
      <c r="G94" s="11">
        <v>0</v>
      </c>
    </row>
    <row r="95" spans="1:7" x14ac:dyDescent="0.3">
      <c r="A95" s="8">
        <v>33</v>
      </c>
      <c r="B95" s="10">
        <f t="shared" si="2"/>
        <v>39142</v>
      </c>
      <c r="C95" s="11">
        <v>213</v>
      </c>
      <c r="D95" s="11">
        <v>33</v>
      </c>
      <c r="E95" s="12"/>
      <c r="F95" s="11">
        <v>288</v>
      </c>
      <c r="G95" s="11">
        <v>12</v>
      </c>
    </row>
    <row r="96" spans="1:7" x14ac:dyDescent="0.3">
      <c r="A96" s="8">
        <v>34</v>
      </c>
      <c r="B96" s="10">
        <f t="shared" si="2"/>
        <v>39173</v>
      </c>
      <c r="C96" s="11">
        <v>86</v>
      </c>
      <c r="D96" s="11">
        <v>65</v>
      </c>
      <c r="E96" s="12"/>
      <c r="F96" s="11">
        <v>126</v>
      </c>
      <c r="G96" s="11">
        <v>23</v>
      </c>
    </row>
    <row r="97" spans="1:11" x14ac:dyDescent="0.3">
      <c r="A97" s="8">
        <v>35</v>
      </c>
      <c r="B97" s="10">
        <f t="shared" si="2"/>
        <v>39203</v>
      </c>
      <c r="C97" s="11">
        <v>6</v>
      </c>
      <c r="D97" s="11">
        <v>251</v>
      </c>
      <c r="E97" s="12"/>
      <c r="F97" s="11">
        <v>11</v>
      </c>
      <c r="G97" s="11">
        <v>190</v>
      </c>
    </row>
    <row r="98" spans="1:11" x14ac:dyDescent="0.3">
      <c r="A98" s="8">
        <v>36</v>
      </c>
      <c r="B98" s="10">
        <f t="shared" si="2"/>
        <v>39234</v>
      </c>
      <c r="C98" s="11">
        <v>0</v>
      </c>
      <c r="D98" s="11">
        <v>508</v>
      </c>
      <c r="E98" s="12"/>
      <c r="F98" s="11">
        <v>0</v>
      </c>
      <c r="G98" s="11">
        <v>434</v>
      </c>
    </row>
    <row r="99" spans="1:11" x14ac:dyDescent="0.3">
      <c r="A99" s="8">
        <v>37</v>
      </c>
      <c r="B99" s="10">
        <f t="shared" si="2"/>
        <v>39264</v>
      </c>
      <c r="C99" s="11">
        <v>0</v>
      </c>
      <c r="D99" s="11">
        <v>543</v>
      </c>
      <c r="E99" s="12"/>
      <c r="F99" s="11">
        <v>0</v>
      </c>
      <c r="G99" s="11">
        <v>514</v>
      </c>
    </row>
    <row r="100" spans="1:11" x14ac:dyDescent="0.3">
      <c r="A100" s="8">
        <v>38</v>
      </c>
      <c r="B100" s="10">
        <f t="shared" si="2"/>
        <v>39295</v>
      </c>
      <c r="C100" s="11">
        <v>0</v>
      </c>
      <c r="D100" s="11">
        <v>577</v>
      </c>
      <c r="E100" s="12"/>
      <c r="F100" s="11">
        <v>0</v>
      </c>
      <c r="G100" s="11">
        <v>535</v>
      </c>
    </row>
    <row r="101" spans="1:11" x14ac:dyDescent="0.3">
      <c r="A101" s="8">
        <v>39</v>
      </c>
      <c r="B101" s="10">
        <f t="shared" si="2"/>
        <v>39326</v>
      </c>
      <c r="C101" s="11">
        <v>0</v>
      </c>
      <c r="D101" s="11">
        <v>384</v>
      </c>
      <c r="E101" s="12"/>
      <c r="F101" s="11">
        <v>0</v>
      </c>
      <c r="G101" s="11">
        <v>327</v>
      </c>
    </row>
    <row r="102" spans="1:11" x14ac:dyDescent="0.3">
      <c r="A102" s="8">
        <v>40</v>
      </c>
      <c r="B102" s="10">
        <f t="shared" si="2"/>
        <v>39356</v>
      </c>
      <c r="C102" s="11">
        <v>56</v>
      </c>
      <c r="D102" s="11">
        <v>150</v>
      </c>
      <c r="E102" s="12"/>
      <c r="F102" s="11">
        <v>68</v>
      </c>
      <c r="G102" s="11">
        <v>119</v>
      </c>
    </row>
    <row r="103" spans="1:11" x14ac:dyDescent="0.3">
      <c r="A103" s="8">
        <v>41</v>
      </c>
      <c r="B103" s="10">
        <f t="shared" si="2"/>
        <v>39387</v>
      </c>
      <c r="C103" s="11">
        <v>293</v>
      </c>
      <c r="D103" s="11">
        <v>1</v>
      </c>
      <c r="E103" s="12"/>
      <c r="F103" s="11">
        <v>268</v>
      </c>
      <c r="G103" s="11">
        <v>0</v>
      </c>
    </row>
    <row r="104" spans="1:11" x14ac:dyDescent="0.3">
      <c r="A104" s="8">
        <v>42</v>
      </c>
      <c r="B104" s="10">
        <f t="shared" si="2"/>
        <v>39417</v>
      </c>
      <c r="C104" s="11">
        <v>601</v>
      </c>
      <c r="D104" s="11">
        <v>0</v>
      </c>
      <c r="E104" s="12"/>
      <c r="F104" s="11">
        <v>606</v>
      </c>
      <c r="G104" s="11">
        <v>0</v>
      </c>
    </row>
    <row r="105" spans="1:11" x14ac:dyDescent="0.3">
      <c r="A105" s="1" t="str">
        <f>A1</f>
        <v>EL PASO ELECTRIC COMPANY</v>
      </c>
      <c r="G105" s="14" t="s">
        <v>9</v>
      </c>
      <c r="K105" s="2"/>
    </row>
    <row r="106" spans="1:11" x14ac:dyDescent="0.3">
      <c r="A106" s="1" t="str">
        <f t="shared" ref="A106:A110" si="3">A2</f>
        <v>2021 TEXAS RATE CASE FILING</v>
      </c>
      <c r="G106" s="14" t="s">
        <v>13</v>
      </c>
      <c r="K106" s="2"/>
    </row>
    <row r="107" spans="1:11" x14ac:dyDescent="0.3">
      <c r="A107" s="1" t="str">
        <f t="shared" si="3"/>
        <v>SCHEDULE O-2.3:   RAW MODEL DATA</v>
      </c>
    </row>
    <row r="108" spans="1:11" x14ac:dyDescent="0.3">
      <c r="A108" s="1" t="str">
        <f t="shared" si="3"/>
        <v>SPONSOR:  GEORGE NOVELA</v>
      </c>
    </row>
    <row r="109" spans="1:11" x14ac:dyDescent="0.3">
      <c r="A109" s="1" t="str">
        <f t="shared" si="3"/>
        <v>PREPARER:  ENEDINA SOTO</v>
      </c>
    </row>
    <row r="110" spans="1:11" x14ac:dyDescent="0.3">
      <c r="A110" s="1" t="str">
        <f t="shared" si="3"/>
        <v>FOR THE TEST YEAR ENDED DECEMBER 31, 2020</v>
      </c>
    </row>
    <row r="112" spans="1:11" x14ac:dyDescent="0.3">
      <c r="B112" s="17" t="s">
        <v>7</v>
      </c>
      <c r="C112" s="17"/>
      <c r="D112" s="17"/>
      <c r="E112" s="17"/>
      <c r="F112" s="17"/>
      <c r="G112" s="17"/>
      <c r="H112" s="5"/>
      <c r="I112" s="5"/>
      <c r="J112" s="5"/>
      <c r="K112" s="5"/>
    </row>
    <row r="113" spans="1:11" x14ac:dyDescent="0.3">
      <c r="A113" s="8"/>
      <c r="B113" s="8"/>
      <c r="C113" s="18" t="str">
        <f>C61</f>
        <v>El Paso, Texas</v>
      </c>
      <c r="D113" s="18"/>
      <c r="E113" s="15"/>
      <c r="F113" s="18" t="str">
        <f>F61</f>
        <v>Las Cruces, New Mexico</v>
      </c>
      <c r="G113" s="18"/>
      <c r="H113" s="7"/>
      <c r="I113" s="7"/>
      <c r="J113" s="7"/>
      <c r="K113" s="7"/>
    </row>
    <row r="114" spans="1:11" x14ac:dyDescent="0.3">
      <c r="A114" s="3" t="s">
        <v>1</v>
      </c>
      <c r="B114" s="4" t="s">
        <v>2</v>
      </c>
      <c r="C114" s="16" t="s">
        <v>4</v>
      </c>
      <c r="D114" s="16" t="s">
        <v>5</v>
      </c>
      <c r="E114" s="16"/>
      <c r="F114" s="16" t="s">
        <v>4</v>
      </c>
      <c r="G114" s="16" t="s">
        <v>5</v>
      </c>
      <c r="H114" s="6"/>
      <c r="I114" s="6"/>
      <c r="J114" s="6"/>
      <c r="K114" s="6"/>
    </row>
    <row r="115" spans="1:11" x14ac:dyDescent="0.3">
      <c r="A115" s="8">
        <v>1</v>
      </c>
      <c r="B115" s="10">
        <f>EDATE(B104,1)</f>
        <v>39448</v>
      </c>
      <c r="C115" s="11">
        <v>619</v>
      </c>
      <c r="D115" s="11">
        <v>0</v>
      </c>
      <c r="E115" s="12"/>
      <c r="F115" s="11">
        <v>650</v>
      </c>
      <c r="G115" s="11">
        <v>0</v>
      </c>
      <c r="H115" s="9"/>
      <c r="I115" s="9"/>
      <c r="J115" s="9"/>
      <c r="K115" s="9"/>
    </row>
    <row r="116" spans="1:11" x14ac:dyDescent="0.3">
      <c r="A116" s="8">
        <v>2</v>
      </c>
      <c r="B116" s="10">
        <f>EDATE(B115,1)</f>
        <v>39479</v>
      </c>
      <c r="C116" s="11">
        <v>363</v>
      </c>
      <c r="D116" s="11">
        <v>0</v>
      </c>
      <c r="E116" s="12"/>
      <c r="F116" s="11">
        <v>398</v>
      </c>
      <c r="G116" s="11">
        <v>0</v>
      </c>
      <c r="H116" s="9"/>
      <c r="I116" s="9"/>
      <c r="J116" s="9"/>
      <c r="K116" s="9"/>
    </row>
    <row r="117" spans="1:11" x14ac:dyDescent="0.3">
      <c r="A117" s="8">
        <v>3</v>
      </c>
      <c r="B117" s="10">
        <f t="shared" ref="B117:B156" si="4">EDATE(B116,1)</f>
        <v>39508</v>
      </c>
      <c r="C117" s="11">
        <v>247</v>
      </c>
      <c r="D117" s="11">
        <v>24</v>
      </c>
      <c r="E117" s="12"/>
      <c r="F117" s="11">
        <v>286</v>
      </c>
      <c r="G117" s="11">
        <v>6</v>
      </c>
    </row>
    <row r="118" spans="1:11" x14ac:dyDescent="0.3">
      <c r="A118" s="8">
        <v>4</v>
      </c>
      <c r="B118" s="10">
        <f t="shared" si="4"/>
        <v>39539</v>
      </c>
      <c r="C118" s="11">
        <v>78</v>
      </c>
      <c r="D118" s="11">
        <v>90</v>
      </c>
      <c r="E118" s="12"/>
      <c r="F118" s="11">
        <v>113</v>
      </c>
      <c r="G118" s="11">
        <v>26</v>
      </c>
    </row>
    <row r="119" spans="1:11" x14ac:dyDescent="0.3">
      <c r="A119" s="8">
        <v>5</v>
      </c>
      <c r="B119" s="10">
        <f t="shared" si="4"/>
        <v>39569</v>
      </c>
      <c r="C119" s="11">
        <v>12</v>
      </c>
      <c r="D119" s="11">
        <v>301</v>
      </c>
      <c r="E119" s="12"/>
      <c r="F119" s="11">
        <v>16</v>
      </c>
      <c r="G119" s="11">
        <v>195</v>
      </c>
    </row>
    <row r="120" spans="1:11" x14ac:dyDescent="0.3">
      <c r="A120" s="8">
        <v>6</v>
      </c>
      <c r="B120" s="10">
        <f t="shared" si="4"/>
        <v>39600</v>
      </c>
      <c r="C120" s="11">
        <v>0</v>
      </c>
      <c r="D120" s="11">
        <v>617</v>
      </c>
      <c r="E120" s="12"/>
      <c r="F120" s="11">
        <v>0</v>
      </c>
      <c r="G120" s="11">
        <v>537</v>
      </c>
    </row>
    <row r="121" spans="1:11" x14ac:dyDescent="0.3">
      <c r="A121" s="8">
        <v>7</v>
      </c>
      <c r="B121" s="10">
        <f t="shared" si="4"/>
        <v>39630</v>
      </c>
      <c r="C121" s="11">
        <v>0</v>
      </c>
      <c r="D121" s="11">
        <v>487</v>
      </c>
      <c r="E121" s="12"/>
      <c r="F121" s="11">
        <v>0</v>
      </c>
      <c r="G121" s="11">
        <v>460</v>
      </c>
    </row>
    <row r="122" spans="1:11" x14ac:dyDescent="0.3">
      <c r="A122" s="8">
        <v>8</v>
      </c>
      <c r="B122" s="10">
        <f t="shared" si="4"/>
        <v>39661</v>
      </c>
      <c r="C122" s="11">
        <v>0</v>
      </c>
      <c r="D122" s="11">
        <v>448</v>
      </c>
      <c r="E122" s="12"/>
      <c r="F122" s="11">
        <v>0</v>
      </c>
      <c r="G122" s="11">
        <v>413</v>
      </c>
    </row>
    <row r="123" spans="1:11" x14ac:dyDescent="0.3">
      <c r="A123" s="8">
        <v>9</v>
      </c>
      <c r="B123" s="10">
        <f t="shared" si="4"/>
        <v>39692</v>
      </c>
      <c r="C123" s="11">
        <v>1</v>
      </c>
      <c r="D123" s="11">
        <v>212</v>
      </c>
      <c r="E123" s="12"/>
      <c r="F123" s="11">
        <v>1</v>
      </c>
      <c r="G123" s="11">
        <v>181</v>
      </c>
    </row>
    <row r="124" spans="1:11" x14ac:dyDescent="0.3">
      <c r="A124" s="8">
        <v>10</v>
      </c>
      <c r="B124" s="10">
        <f t="shared" si="4"/>
        <v>39722</v>
      </c>
      <c r="C124" s="11">
        <v>64</v>
      </c>
      <c r="D124" s="11">
        <v>85</v>
      </c>
      <c r="E124" s="12"/>
      <c r="F124" s="11">
        <v>137</v>
      </c>
      <c r="G124" s="11">
        <v>24</v>
      </c>
    </row>
    <row r="125" spans="1:11" x14ac:dyDescent="0.3">
      <c r="A125" s="8">
        <v>11</v>
      </c>
      <c r="B125" s="10">
        <f t="shared" si="4"/>
        <v>39753</v>
      </c>
      <c r="C125" s="11">
        <v>341</v>
      </c>
      <c r="D125" s="11">
        <v>8</v>
      </c>
      <c r="E125" s="12"/>
      <c r="F125" s="11">
        <v>446</v>
      </c>
      <c r="G125" s="11">
        <v>0</v>
      </c>
    </row>
    <row r="126" spans="1:11" x14ac:dyDescent="0.3">
      <c r="A126" s="8">
        <v>12</v>
      </c>
      <c r="B126" s="10">
        <f t="shared" si="4"/>
        <v>39783</v>
      </c>
      <c r="C126" s="11">
        <v>542</v>
      </c>
      <c r="D126" s="11">
        <v>0</v>
      </c>
      <c r="E126" s="12"/>
      <c r="F126" s="11">
        <v>630</v>
      </c>
      <c r="G126" s="11">
        <v>0</v>
      </c>
    </row>
    <row r="127" spans="1:11" x14ac:dyDescent="0.3">
      <c r="A127" s="8">
        <v>13</v>
      </c>
      <c r="B127" s="10">
        <f t="shared" si="4"/>
        <v>39814</v>
      </c>
      <c r="C127" s="11">
        <v>532</v>
      </c>
      <c r="D127" s="11">
        <v>0</v>
      </c>
      <c r="E127" s="12"/>
      <c r="F127" s="11">
        <v>620</v>
      </c>
      <c r="G127" s="11">
        <v>0</v>
      </c>
    </row>
    <row r="128" spans="1:11" x14ac:dyDescent="0.3">
      <c r="A128" s="8">
        <v>14</v>
      </c>
      <c r="B128" s="10">
        <f t="shared" si="4"/>
        <v>39845</v>
      </c>
      <c r="C128" s="11">
        <v>341</v>
      </c>
      <c r="D128" s="11">
        <v>11</v>
      </c>
      <c r="E128" s="12"/>
      <c r="F128" s="11">
        <v>456</v>
      </c>
      <c r="G128" s="11">
        <v>0</v>
      </c>
    </row>
    <row r="129" spans="1:7" x14ac:dyDescent="0.3">
      <c r="A129" s="8">
        <v>15</v>
      </c>
      <c r="B129" s="10">
        <f t="shared" si="4"/>
        <v>39873</v>
      </c>
      <c r="C129" s="11">
        <v>201</v>
      </c>
      <c r="D129" s="11">
        <v>26</v>
      </c>
      <c r="E129" s="12"/>
      <c r="F129" s="11">
        <v>317</v>
      </c>
      <c r="G129" s="11">
        <v>7</v>
      </c>
    </row>
    <row r="130" spans="1:7" x14ac:dyDescent="0.3">
      <c r="A130" s="8">
        <v>16</v>
      </c>
      <c r="B130" s="10">
        <f t="shared" si="4"/>
        <v>39904</v>
      </c>
      <c r="C130" s="11">
        <v>87</v>
      </c>
      <c r="D130" s="11">
        <v>109</v>
      </c>
      <c r="E130" s="12"/>
      <c r="F130" s="11">
        <v>199</v>
      </c>
      <c r="G130" s="11">
        <v>20</v>
      </c>
    </row>
    <row r="131" spans="1:7" x14ac:dyDescent="0.3">
      <c r="A131" s="8">
        <v>17</v>
      </c>
      <c r="B131" s="10">
        <f t="shared" si="4"/>
        <v>39934</v>
      </c>
      <c r="C131" s="11">
        <v>0</v>
      </c>
      <c r="D131" s="11">
        <v>393</v>
      </c>
      <c r="E131" s="12"/>
      <c r="F131" s="11">
        <v>4</v>
      </c>
      <c r="G131" s="11">
        <v>197</v>
      </c>
    </row>
    <row r="132" spans="1:7" x14ac:dyDescent="0.3">
      <c r="A132" s="8">
        <v>18</v>
      </c>
      <c r="B132" s="10">
        <f t="shared" si="4"/>
        <v>39965</v>
      </c>
      <c r="C132" s="11">
        <v>0</v>
      </c>
      <c r="D132" s="11">
        <v>511</v>
      </c>
      <c r="E132" s="12"/>
      <c r="F132" s="11">
        <v>0</v>
      </c>
      <c r="G132" s="11">
        <v>357</v>
      </c>
    </row>
    <row r="133" spans="1:7" x14ac:dyDescent="0.3">
      <c r="A133" s="8">
        <v>19</v>
      </c>
      <c r="B133" s="10">
        <f t="shared" si="4"/>
        <v>39995</v>
      </c>
      <c r="C133" s="11">
        <v>0</v>
      </c>
      <c r="D133" s="11">
        <v>679</v>
      </c>
      <c r="E133" s="12"/>
      <c r="F133" s="11">
        <v>0</v>
      </c>
      <c r="G133" s="11">
        <v>563</v>
      </c>
    </row>
    <row r="134" spans="1:7" x14ac:dyDescent="0.3">
      <c r="A134" s="8">
        <v>20</v>
      </c>
      <c r="B134" s="10">
        <f t="shared" si="4"/>
        <v>40026</v>
      </c>
      <c r="C134" s="11">
        <v>0</v>
      </c>
      <c r="D134" s="11">
        <v>597</v>
      </c>
      <c r="E134" s="12"/>
      <c r="F134" s="11">
        <v>0</v>
      </c>
      <c r="G134" s="11">
        <v>471</v>
      </c>
    </row>
    <row r="135" spans="1:7" x14ac:dyDescent="0.3">
      <c r="A135" s="8">
        <v>21</v>
      </c>
      <c r="B135" s="10">
        <f t="shared" si="4"/>
        <v>40057</v>
      </c>
      <c r="C135" s="11">
        <v>2</v>
      </c>
      <c r="D135" s="11">
        <v>325</v>
      </c>
      <c r="E135" s="12"/>
      <c r="F135" s="11">
        <v>10</v>
      </c>
      <c r="G135" s="11">
        <v>218</v>
      </c>
    </row>
    <row r="136" spans="1:7" x14ac:dyDescent="0.3">
      <c r="A136" s="8">
        <v>22</v>
      </c>
      <c r="B136" s="10">
        <f t="shared" si="4"/>
        <v>40087</v>
      </c>
      <c r="C136" s="11">
        <v>102</v>
      </c>
      <c r="D136" s="11">
        <v>117</v>
      </c>
      <c r="E136" s="12"/>
      <c r="F136" s="11">
        <v>155</v>
      </c>
      <c r="G136" s="11">
        <v>47</v>
      </c>
    </row>
    <row r="137" spans="1:7" x14ac:dyDescent="0.3">
      <c r="A137" s="8">
        <v>23</v>
      </c>
      <c r="B137" s="10">
        <f t="shared" si="4"/>
        <v>40118</v>
      </c>
      <c r="C137" s="11">
        <v>302</v>
      </c>
      <c r="D137" s="11">
        <v>0</v>
      </c>
      <c r="E137" s="12"/>
      <c r="F137" s="11">
        <v>404</v>
      </c>
      <c r="G137" s="11">
        <v>0</v>
      </c>
    </row>
    <row r="138" spans="1:7" x14ac:dyDescent="0.3">
      <c r="A138" s="8">
        <v>24</v>
      </c>
      <c r="B138" s="10">
        <f t="shared" si="4"/>
        <v>40148</v>
      </c>
      <c r="C138" s="11">
        <v>662</v>
      </c>
      <c r="D138" s="11">
        <v>0</v>
      </c>
      <c r="E138" s="12"/>
      <c r="F138" s="11">
        <v>770</v>
      </c>
      <c r="G138" s="11">
        <v>0</v>
      </c>
    </row>
    <row r="139" spans="1:7" x14ac:dyDescent="0.3">
      <c r="A139" s="8">
        <v>25</v>
      </c>
      <c r="B139" s="10">
        <f t="shared" si="4"/>
        <v>40179</v>
      </c>
      <c r="C139" s="11">
        <v>674</v>
      </c>
      <c r="D139" s="11">
        <v>0</v>
      </c>
      <c r="E139" s="12"/>
      <c r="F139" s="11">
        <v>771</v>
      </c>
      <c r="G139" s="11">
        <v>0</v>
      </c>
    </row>
    <row r="140" spans="1:7" x14ac:dyDescent="0.3">
      <c r="A140" s="8">
        <v>26</v>
      </c>
      <c r="B140" s="10">
        <f t="shared" si="4"/>
        <v>40210</v>
      </c>
      <c r="C140" s="11">
        <v>452</v>
      </c>
      <c r="D140" s="11">
        <v>0</v>
      </c>
      <c r="E140" s="12"/>
      <c r="F140" s="11">
        <v>567</v>
      </c>
      <c r="G140" s="11">
        <v>0</v>
      </c>
    </row>
    <row r="141" spans="1:7" x14ac:dyDescent="0.3">
      <c r="A141" s="8">
        <v>27</v>
      </c>
      <c r="B141" s="10">
        <f t="shared" si="4"/>
        <v>40238</v>
      </c>
      <c r="C141" s="11">
        <v>308</v>
      </c>
      <c r="D141" s="11">
        <v>9</v>
      </c>
      <c r="E141" s="12"/>
      <c r="F141" s="11">
        <v>468</v>
      </c>
      <c r="G141" s="11">
        <v>0</v>
      </c>
    </row>
    <row r="142" spans="1:7" x14ac:dyDescent="0.3">
      <c r="A142" s="8">
        <v>28</v>
      </c>
      <c r="B142" s="10">
        <f t="shared" si="4"/>
        <v>40269</v>
      </c>
      <c r="C142" s="11">
        <v>74</v>
      </c>
      <c r="D142" s="11">
        <v>71</v>
      </c>
      <c r="E142" s="12"/>
      <c r="F142" s="11">
        <v>165</v>
      </c>
      <c r="G142" s="11">
        <v>8</v>
      </c>
    </row>
    <row r="143" spans="1:7" x14ac:dyDescent="0.3">
      <c r="A143" s="8">
        <v>29</v>
      </c>
      <c r="B143" s="10">
        <f t="shared" si="4"/>
        <v>40299</v>
      </c>
      <c r="C143" s="11">
        <v>17</v>
      </c>
      <c r="D143" s="11">
        <v>311</v>
      </c>
      <c r="E143" s="12"/>
      <c r="F143" s="11">
        <v>46</v>
      </c>
      <c r="G143" s="11">
        <v>145</v>
      </c>
    </row>
    <row r="144" spans="1:7" x14ac:dyDescent="0.3">
      <c r="A144" s="8">
        <v>30</v>
      </c>
      <c r="B144" s="10">
        <f t="shared" si="4"/>
        <v>40330</v>
      </c>
      <c r="C144" s="11">
        <v>0</v>
      </c>
      <c r="D144" s="11">
        <v>613</v>
      </c>
      <c r="E144" s="12"/>
      <c r="F144" s="11">
        <v>0</v>
      </c>
      <c r="G144" s="11">
        <v>444</v>
      </c>
    </row>
    <row r="145" spans="1:11" x14ac:dyDescent="0.3">
      <c r="A145" s="8">
        <v>31</v>
      </c>
      <c r="B145" s="10">
        <f t="shared" si="4"/>
        <v>40360</v>
      </c>
      <c r="C145" s="11">
        <v>0</v>
      </c>
      <c r="D145" s="11">
        <v>571</v>
      </c>
      <c r="E145" s="12"/>
      <c r="F145" s="11">
        <v>0</v>
      </c>
      <c r="G145" s="11">
        <v>466</v>
      </c>
    </row>
    <row r="146" spans="1:11" x14ac:dyDescent="0.3">
      <c r="A146" s="8">
        <v>32</v>
      </c>
      <c r="B146" s="10">
        <f t="shared" si="4"/>
        <v>40391</v>
      </c>
      <c r="C146" s="11">
        <v>0</v>
      </c>
      <c r="D146" s="11">
        <v>611</v>
      </c>
      <c r="E146" s="12"/>
      <c r="F146" s="11">
        <v>0</v>
      </c>
      <c r="G146" s="11">
        <v>455</v>
      </c>
    </row>
    <row r="147" spans="1:11" x14ac:dyDescent="0.3">
      <c r="A147" s="8">
        <v>33</v>
      </c>
      <c r="B147" s="10">
        <f t="shared" si="4"/>
        <v>40422</v>
      </c>
      <c r="C147" s="11">
        <v>0</v>
      </c>
      <c r="D147" s="11">
        <v>421</v>
      </c>
      <c r="E147" s="12"/>
      <c r="F147" s="11">
        <v>0</v>
      </c>
      <c r="G147" s="11">
        <v>283</v>
      </c>
    </row>
    <row r="148" spans="1:11" x14ac:dyDescent="0.3">
      <c r="A148" s="8">
        <v>34</v>
      </c>
      <c r="B148" s="10">
        <f t="shared" si="4"/>
        <v>40452</v>
      </c>
      <c r="C148" s="11">
        <v>18</v>
      </c>
      <c r="D148" s="11">
        <v>131</v>
      </c>
      <c r="E148" s="12"/>
      <c r="F148" s="11">
        <v>90</v>
      </c>
      <c r="G148" s="11">
        <v>52</v>
      </c>
    </row>
    <row r="149" spans="1:11" x14ac:dyDescent="0.3">
      <c r="A149" s="8">
        <v>35</v>
      </c>
      <c r="B149" s="10">
        <f t="shared" si="4"/>
        <v>40483</v>
      </c>
      <c r="C149" s="11">
        <v>358</v>
      </c>
      <c r="D149" s="11">
        <v>0</v>
      </c>
      <c r="E149" s="12"/>
      <c r="F149" s="11">
        <v>524</v>
      </c>
      <c r="G149" s="11">
        <v>0</v>
      </c>
    </row>
    <row r="150" spans="1:11" x14ac:dyDescent="0.3">
      <c r="A150" s="8">
        <v>36</v>
      </c>
      <c r="B150" s="10">
        <f t="shared" si="4"/>
        <v>40513</v>
      </c>
      <c r="C150" s="11">
        <v>454</v>
      </c>
      <c r="D150" s="11">
        <v>0</v>
      </c>
      <c r="E150" s="12"/>
      <c r="F150" s="11">
        <v>578</v>
      </c>
      <c r="G150" s="11">
        <v>0</v>
      </c>
    </row>
    <row r="151" spans="1:11" x14ac:dyDescent="0.3">
      <c r="A151" s="8">
        <v>37</v>
      </c>
      <c r="B151" s="10">
        <f t="shared" si="4"/>
        <v>40544</v>
      </c>
      <c r="C151" s="11">
        <v>642</v>
      </c>
      <c r="D151" s="11">
        <v>0</v>
      </c>
      <c r="E151" s="12"/>
      <c r="F151" s="11">
        <v>653</v>
      </c>
      <c r="G151" s="11">
        <v>0</v>
      </c>
    </row>
    <row r="152" spans="1:11" x14ac:dyDescent="0.3">
      <c r="A152" s="8">
        <v>38</v>
      </c>
      <c r="B152" s="10">
        <f t="shared" si="4"/>
        <v>40575</v>
      </c>
      <c r="C152" s="11">
        <v>565</v>
      </c>
      <c r="D152" s="11">
        <v>1</v>
      </c>
      <c r="E152" s="12"/>
      <c r="F152" s="11">
        <v>641</v>
      </c>
      <c r="G152" s="11">
        <v>0</v>
      </c>
    </row>
    <row r="153" spans="1:11" x14ac:dyDescent="0.3">
      <c r="A153" s="8">
        <v>39</v>
      </c>
      <c r="B153" s="10">
        <f t="shared" si="4"/>
        <v>40603</v>
      </c>
      <c r="C153" s="11">
        <v>99</v>
      </c>
      <c r="D153" s="11">
        <v>40</v>
      </c>
      <c r="E153" s="12"/>
      <c r="F153" s="11">
        <v>245</v>
      </c>
      <c r="G153" s="11">
        <v>2</v>
      </c>
    </row>
    <row r="154" spans="1:11" x14ac:dyDescent="0.3">
      <c r="A154" s="8">
        <v>40</v>
      </c>
      <c r="B154" s="10">
        <f t="shared" si="4"/>
        <v>40634</v>
      </c>
      <c r="C154" s="11">
        <v>29</v>
      </c>
      <c r="D154" s="11">
        <v>192</v>
      </c>
      <c r="E154" s="12"/>
      <c r="F154" s="11">
        <v>85</v>
      </c>
      <c r="G154" s="11">
        <v>44</v>
      </c>
    </row>
    <row r="155" spans="1:11" x14ac:dyDescent="0.3">
      <c r="A155" s="8">
        <v>41</v>
      </c>
      <c r="B155" s="10">
        <f t="shared" si="4"/>
        <v>40664</v>
      </c>
      <c r="C155" s="11">
        <v>16</v>
      </c>
      <c r="D155" s="11">
        <v>317</v>
      </c>
      <c r="E155" s="12"/>
      <c r="F155" s="11">
        <v>60</v>
      </c>
      <c r="G155" s="11">
        <v>134</v>
      </c>
    </row>
    <row r="156" spans="1:11" x14ac:dyDescent="0.3">
      <c r="A156" s="8">
        <v>42</v>
      </c>
      <c r="B156" s="10">
        <f t="shared" si="4"/>
        <v>40695</v>
      </c>
      <c r="C156" s="11">
        <v>0</v>
      </c>
      <c r="D156" s="11">
        <v>660</v>
      </c>
      <c r="E156" s="12"/>
      <c r="F156" s="11">
        <v>0</v>
      </c>
      <c r="G156" s="11">
        <v>476</v>
      </c>
    </row>
    <row r="157" spans="1:11" x14ac:dyDescent="0.3">
      <c r="A157" s="1" t="str">
        <f>A1</f>
        <v>EL PASO ELECTRIC COMPANY</v>
      </c>
      <c r="G157" s="14" t="s">
        <v>9</v>
      </c>
      <c r="K157" s="2"/>
    </row>
    <row r="158" spans="1:11" x14ac:dyDescent="0.3">
      <c r="A158" s="1" t="str">
        <f t="shared" ref="A158:A162" si="5">A2</f>
        <v>2021 TEXAS RATE CASE FILING</v>
      </c>
      <c r="G158" s="14" t="s">
        <v>12</v>
      </c>
      <c r="K158" s="2"/>
    </row>
    <row r="159" spans="1:11" x14ac:dyDescent="0.3">
      <c r="A159" s="1" t="str">
        <f t="shared" si="5"/>
        <v>SCHEDULE O-2.3:   RAW MODEL DATA</v>
      </c>
    </row>
    <row r="160" spans="1:11" x14ac:dyDescent="0.3">
      <c r="A160" s="1" t="str">
        <f t="shared" si="5"/>
        <v>SPONSOR:  GEORGE NOVELA</v>
      </c>
    </row>
    <row r="161" spans="1:12" x14ac:dyDescent="0.3">
      <c r="A161" s="1" t="str">
        <f t="shared" si="5"/>
        <v>PREPARER:  ENEDINA SOTO</v>
      </c>
    </row>
    <row r="162" spans="1:12" x14ac:dyDescent="0.3">
      <c r="A162" s="1" t="str">
        <f t="shared" si="5"/>
        <v>FOR THE TEST YEAR ENDED DECEMBER 31, 2020</v>
      </c>
    </row>
    <row r="164" spans="1:12" x14ac:dyDescent="0.3">
      <c r="B164" s="17" t="s">
        <v>7</v>
      </c>
      <c r="C164" s="17"/>
      <c r="D164" s="17"/>
      <c r="E164" s="17"/>
      <c r="F164" s="17"/>
      <c r="G164" s="17"/>
      <c r="H164" s="5"/>
      <c r="I164" s="5"/>
      <c r="J164" s="5"/>
      <c r="K164" s="5"/>
    </row>
    <row r="165" spans="1:12" x14ac:dyDescent="0.3">
      <c r="A165" s="8"/>
      <c r="B165" s="8"/>
      <c r="C165" s="18" t="str">
        <f>C113</f>
        <v>El Paso, Texas</v>
      </c>
      <c r="D165" s="18"/>
      <c r="E165" s="15"/>
      <c r="F165" s="18" t="str">
        <f>F113</f>
        <v>Las Cruces, New Mexico</v>
      </c>
      <c r="G165" s="18"/>
      <c r="H165" s="7"/>
      <c r="I165" s="7"/>
      <c r="J165" s="7"/>
      <c r="K165" s="7"/>
      <c r="L165" s="9"/>
    </row>
    <row r="166" spans="1:12" x14ac:dyDescent="0.3">
      <c r="A166" s="3" t="s">
        <v>1</v>
      </c>
      <c r="B166" s="4" t="s">
        <v>2</v>
      </c>
      <c r="C166" s="16" t="s">
        <v>4</v>
      </c>
      <c r="D166" s="16" t="s">
        <v>5</v>
      </c>
      <c r="E166" s="16"/>
      <c r="F166" s="16" t="s">
        <v>4</v>
      </c>
      <c r="G166" s="16" t="s">
        <v>5</v>
      </c>
      <c r="H166" s="6"/>
      <c r="I166" s="6"/>
      <c r="J166" s="6"/>
      <c r="K166" s="6"/>
      <c r="L166" s="9"/>
    </row>
    <row r="167" spans="1:12" x14ac:dyDescent="0.3">
      <c r="A167" s="8">
        <v>1</v>
      </c>
      <c r="B167" s="10">
        <f>EDATE(B156,1)</f>
        <v>40725</v>
      </c>
      <c r="C167" s="11">
        <v>0</v>
      </c>
      <c r="D167" s="11">
        <v>669</v>
      </c>
      <c r="E167" s="12"/>
      <c r="F167" s="11">
        <v>0</v>
      </c>
      <c r="G167" s="11">
        <v>543</v>
      </c>
      <c r="H167" s="9"/>
      <c r="I167" s="9"/>
      <c r="J167" s="9"/>
      <c r="K167" s="9"/>
      <c r="L167" s="9"/>
    </row>
    <row r="168" spans="1:12" x14ac:dyDescent="0.3">
      <c r="A168" s="8">
        <v>2</v>
      </c>
      <c r="B168" s="10">
        <f>EDATE(B167,1)</f>
        <v>40756</v>
      </c>
      <c r="C168" s="11">
        <v>0</v>
      </c>
      <c r="D168" s="11">
        <v>688</v>
      </c>
      <c r="E168" s="12"/>
      <c r="F168" s="11">
        <v>0</v>
      </c>
      <c r="G168" s="11">
        <v>545</v>
      </c>
    </row>
    <row r="169" spans="1:12" x14ac:dyDescent="0.3">
      <c r="A169" s="8">
        <v>3</v>
      </c>
      <c r="B169" s="10">
        <f t="shared" ref="B169:B208" si="6">EDATE(B168,1)</f>
        <v>40787</v>
      </c>
      <c r="C169" s="11">
        <v>0</v>
      </c>
      <c r="D169" s="11">
        <v>430</v>
      </c>
      <c r="E169" s="12"/>
      <c r="F169" s="11">
        <v>0</v>
      </c>
      <c r="G169" s="11">
        <v>288</v>
      </c>
    </row>
    <row r="170" spans="1:12" x14ac:dyDescent="0.3">
      <c r="A170" s="8">
        <v>4</v>
      </c>
      <c r="B170" s="10">
        <f t="shared" si="6"/>
        <v>40817</v>
      </c>
      <c r="C170" s="11">
        <v>50</v>
      </c>
      <c r="D170" s="11">
        <v>144</v>
      </c>
      <c r="E170" s="12"/>
      <c r="F170" s="11">
        <v>121</v>
      </c>
      <c r="G170" s="11">
        <v>41</v>
      </c>
    </row>
    <row r="171" spans="1:12" x14ac:dyDescent="0.3">
      <c r="A171" s="8">
        <v>5</v>
      </c>
      <c r="B171" s="10">
        <f t="shared" si="6"/>
        <v>40848</v>
      </c>
      <c r="C171" s="11">
        <v>351</v>
      </c>
      <c r="D171" s="11">
        <v>0</v>
      </c>
      <c r="E171" s="12"/>
      <c r="F171" s="11">
        <v>508</v>
      </c>
      <c r="G171" s="11">
        <v>0</v>
      </c>
    </row>
    <row r="172" spans="1:12" x14ac:dyDescent="0.3">
      <c r="A172" s="8">
        <v>6</v>
      </c>
      <c r="B172" s="10">
        <f t="shared" si="6"/>
        <v>40878</v>
      </c>
      <c r="C172" s="11">
        <v>731</v>
      </c>
      <c r="D172" s="11">
        <v>0</v>
      </c>
      <c r="E172" s="12"/>
      <c r="F172" s="11">
        <v>827</v>
      </c>
      <c r="G172" s="11">
        <v>0</v>
      </c>
    </row>
    <row r="173" spans="1:12" x14ac:dyDescent="0.3">
      <c r="A173" s="8">
        <v>7</v>
      </c>
      <c r="B173" s="10">
        <f t="shared" si="6"/>
        <v>40909</v>
      </c>
      <c r="C173" s="11">
        <v>526</v>
      </c>
      <c r="D173" s="11">
        <v>0</v>
      </c>
      <c r="E173" s="12"/>
      <c r="F173" s="11">
        <v>594</v>
      </c>
      <c r="G173" s="11">
        <v>0</v>
      </c>
    </row>
    <row r="174" spans="1:12" x14ac:dyDescent="0.3">
      <c r="A174" s="8">
        <v>8</v>
      </c>
      <c r="B174" s="10">
        <f t="shared" si="6"/>
        <v>40940</v>
      </c>
      <c r="C174" s="11">
        <v>426</v>
      </c>
      <c r="D174" s="11">
        <v>0</v>
      </c>
      <c r="E174" s="12"/>
      <c r="F174" s="11">
        <v>526</v>
      </c>
      <c r="G174" s="11">
        <v>0</v>
      </c>
    </row>
    <row r="175" spans="1:12" x14ac:dyDescent="0.3">
      <c r="A175" s="8">
        <v>9</v>
      </c>
      <c r="B175" s="10">
        <f t="shared" si="6"/>
        <v>40969</v>
      </c>
      <c r="C175" s="11">
        <v>241</v>
      </c>
      <c r="D175" s="11">
        <v>37</v>
      </c>
      <c r="E175" s="12"/>
      <c r="F175" s="11">
        <v>329</v>
      </c>
      <c r="G175" s="11">
        <v>3</v>
      </c>
    </row>
    <row r="176" spans="1:12" x14ac:dyDescent="0.3">
      <c r="A176" s="8">
        <v>10</v>
      </c>
      <c r="B176" s="10">
        <f t="shared" si="6"/>
        <v>41000</v>
      </c>
      <c r="C176" s="11">
        <v>45</v>
      </c>
      <c r="D176" s="11">
        <v>193</v>
      </c>
      <c r="E176" s="12"/>
      <c r="F176" s="11">
        <v>104</v>
      </c>
      <c r="G176" s="11">
        <v>67</v>
      </c>
    </row>
    <row r="177" spans="1:7" x14ac:dyDescent="0.3">
      <c r="A177" s="8">
        <v>11</v>
      </c>
      <c r="B177" s="10">
        <f t="shared" si="6"/>
        <v>41030</v>
      </c>
      <c r="C177" s="11">
        <v>13</v>
      </c>
      <c r="D177" s="11">
        <v>340</v>
      </c>
      <c r="E177" s="12"/>
      <c r="F177" s="11">
        <v>30</v>
      </c>
      <c r="G177" s="11">
        <v>164</v>
      </c>
    </row>
    <row r="178" spans="1:7" x14ac:dyDescent="0.3">
      <c r="A178" s="8">
        <v>12</v>
      </c>
      <c r="B178" s="10">
        <f t="shared" si="6"/>
        <v>41061</v>
      </c>
      <c r="C178" s="11">
        <v>0</v>
      </c>
      <c r="D178" s="11">
        <v>645</v>
      </c>
      <c r="E178" s="12"/>
      <c r="F178" s="11">
        <v>0</v>
      </c>
      <c r="G178" s="11">
        <v>492</v>
      </c>
    </row>
    <row r="179" spans="1:7" x14ac:dyDescent="0.3">
      <c r="A179" s="8">
        <v>13</v>
      </c>
      <c r="B179" s="10">
        <f t="shared" si="6"/>
        <v>41091</v>
      </c>
      <c r="C179" s="11">
        <v>0</v>
      </c>
      <c r="D179" s="11">
        <v>552</v>
      </c>
      <c r="E179" s="12"/>
      <c r="F179" s="11">
        <v>0</v>
      </c>
      <c r="G179" s="11">
        <v>440</v>
      </c>
    </row>
    <row r="180" spans="1:7" x14ac:dyDescent="0.3">
      <c r="A180" s="8">
        <v>14</v>
      </c>
      <c r="B180" s="10">
        <f t="shared" si="6"/>
        <v>41122</v>
      </c>
      <c r="C180" s="11">
        <v>0</v>
      </c>
      <c r="D180" s="11">
        <v>610</v>
      </c>
      <c r="E180" s="12"/>
      <c r="F180" s="11">
        <v>0</v>
      </c>
      <c r="G180" s="11">
        <v>494</v>
      </c>
    </row>
    <row r="181" spans="1:7" x14ac:dyDescent="0.3">
      <c r="A181" s="8">
        <v>15</v>
      </c>
      <c r="B181" s="10">
        <f t="shared" si="6"/>
        <v>41153</v>
      </c>
      <c r="C181" s="11">
        <v>7</v>
      </c>
      <c r="D181" s="11">
        <v>335</v>
      </c>
      <c r="E181" s="12"/>
      <c r="F181" s="11">
        <v>11</v>
      </c>
      <c r="G181" s="11">
        <v>254</v>
      </c>
    </row>
    <row r="182" spans="1:7" x14ac:dyDescent="0.3">
      <c r="A182" s="8">
        <v>16</v>
      </c>
      <c r="B182" s="10">
        <f t="shared" si="6"/>
        <v>41183</v>
      </c>
      <c r="C182" s="11">
        <v>42</v>
      </c>
      <c r="D182" s="11">
        <v>157</v>
      </c>
      <c r="E182" s="12"/>
      <c r="F182" s="11">
        <v>87</v>
      </c>
      <c r="G182" s="11">
        <v>80</v>
      </c>
    </row>
    <row r="183" spans="1:7" x14ac:dyDescent="0.3">
      <c r="A183" s="8">
        <v>17</v>
      </c>
      <c r="B183" s="10">
        <f t="shared" si="6"/>
        <v>41214</v>
      </c>
      <c r="C183" s="11">
        <v>230</v>
      </c>
      <c r="D183" s="11">
        <v>7</v>
      </c>
      <c r="E183" s="12"/>
      <c r="F183" s="11">
        <v>339</v>
      </c>
      <c r="G183" s="11">
        <v>0</v>
      </c>
    </row>
    <row r="184" spans="1:7" x14ac:dyDescent="0.3">
      <c r="A184" s="8">
        <v>18</v>
      </c>
      <c r="B184" s="10">
        <f t="shared" si="6"/>
        <v>41244</v>
      </c>
      <c r="C184" s="11">
        <v>554</v>
      </c>
      <c r="D184" s="11">
        <v>0</v>
      </c>
      <c r="E184" s="12"/>
      <c r="F184" s="11">
        <v>654</v>
      </c>
      <c r="G184" s="11">
        <v>0</v>
      </c>
    </row>
    <row r="185" spans="1:7" x14ac:dyDescent="0.3">
      <c r="A185" s="8">
        <v>19</v>
      </c>
      <c r="B185" s="10">
        <f t="shared" si="6"/>
        <v>41275</v>
      </c>
      <c r="C185" s="11">
        <v>703</v>
      </c>
      <c r="D185" s="11">
        <v>0</v>
      </c>
      <c r="E185" s="12"/>
      <c r="F185" s="11">
        <v>803</v>
      </c>
      <c r="G185" s="11">
        <v>0</v>
      </c>
    </row>
    <row r="186" spans="1:7" x14ac:dyDescent="0.3">
      <c r="A186" s="8">
        <v>20</v>
      </c>
      <c r="B186" s="10">
        <f t="shared" si="6"/>
        <v>41306</v>
      </c>
      <c r="C186" s="11">
        <v>489</v>
      </c>
      <c r="D186" s="11">
        <v>0</v>
      </c>
      <c r="E186" s="12"/>
      <c r="F186" s="11">
        <v>608</v>
      </c>
      <c r="G186" s="11">
        <v>0</v>
      </c>
    </row>
    <row r="187" spans="1:7" x14ac:dyDescent="0.3">
      <c r="A187" s="8">
        <v>21</v>
      </c>
      <c r="B187" s="10">
        <f t="shared" si="6"/>
        <v>41334</v>
      </c>
      <c r="C187" s="11">
        <v>182</v>
      </c>
      <c r="D187" s="11">
        <v>33</v>
      </c>
      <c r="E187" s="12"/>
      <c r="F187" s="11">
        <v>288</v>
      </c>
      <c r="G187" s="11">
        <v>4</v>
      </c>
    </row>
    <row r="188" spans="1:7" x14ac:dyDescent="0.3">
      <c r="A188" s="8">
        <v>22</v>
      </c>
      <c r="B188" s="10">
        <f t="shared" si="6"/>
        <v>41365</v>
      </c>
      <c r="C188" s="11">
        <v>64</v>
      </c>
      <c r="D188" s="11">
        <v>134</v>
      </c>
      <c r="E188" s="12"/>
      <c r="F188" s="11">
        <v>117</v>
      </c>
      <c r="G188" s="11">
        <v>41</v>
      </c>
    </row>
    <row r="189" spans="1:7" x14ac:dyDescent="0.3">
      <c r="A189" s="8">
        <v>23</v>
      </c>
      <c r="B189" s="10">
        <f t="shared" si="6"/>
        <v>41395</v>
      </c>
      <c r="C189" s="11">
        <v>23</v>
      </c>
      <c r="D189" s="11">
        <v>341</v>
      </c>
      <c r="E189" s="12"/>
      <c r="F189" s="11">
        <v>38</v>
      </c>
      <c r="G189" s="11">
        <v>193</v>
      </c>
    </row>
    <row r="190" spans="1:7" x14ac:dyDescent="0.3">
      <c r="A190" s="8">
        <v>24</v>
      </c>
      <c r="B190" s="10">
        <f t="shared" si="6"/>
        <v>41426</v>
      </c>
      <c r="C190" s="11">
        <v>0</v>
      </c>
      <c r="D190" s="11">
        <v>663</v>
      </c>
      <c r="E190" s="12"/>
      <c r="F190" s="11">
        <v>0</v>
      </c>
      <c r="G190" s="11">
        <v>567</v>
      </c>
    </row>
    <row r="191" spans="1:7" x14ac:dyDescent="0.3">
      <c r="A191" s="8">
        <v>25</v>
      </c>
      <c r="B191" s="10">
        <f t="shared" si="6"/>
        <v>41456</v>
      </c>
      <c r="C191" s="11">
        <v>0</v>
      </c>
      <c r="D191" s="11">
        <v>545</v>
      </c>
      <c r="E191" s="12"/>
      <c r="F191" s="11">
        <v>0</v>
      </c>
      <c r="G191" s="11">
        <v>462</v>
      </c>
    </row>
    <row r="192" spans="1:7" x14ac:dyDescent="0.3">
      <c r="A192" s="8">
        <v>26</v>
      </c>
      <c r="B192" s="10">
        <f t="shared" si="6"/>
        <v>41487</v>
      </c>
      <c r="C192" s="11">
        <v>0</v>
      </c>
      <c r="D192" s="11">
        <v>562</v>
      </c>
      <c r="E192" s="12"/>
      <c r="F192" s="11">
        <v>0</v>
      </c>
      <c r="G192" s="11">
        <v>445</v>
      </c>
    </row>
    <row r="193" spans="1:7" x14ac:dyDescent="0.3">
      <c r="A193" s="8">
        <v>27</v>
      </c>
      <c r="B193" s="10">
        <f t="shared" si="6"/>
        <v>41518</v>
      </c>
      <c r="C193" s="11">
        <v>0</v>
      </c>
      <c r="D193" s="11">
        <v>337</v>
      </c>
      <c r="E193" s="12"/>
      <c r="F193" s="11">
        <v>8</v>
      </c>
      <c r="G193" s="11">
        <v>253</v>
      </c>
    </row>
    <row r="194" spans="1:7" x14ac:dyDescent="0.3">
      <c r="A194" s="8">
        <v>28</v>
      </c>
      <c r="B194" s="10">
        <f t="shared" si="6"/>
        <v>41548</v>
      </c>
      <c r="C194" s="11">
        <v>64</v>
      </c>
      <c r="D194" s="11">
        <v>79</v>
      </c>
      <c r="E194" s="12"/>
      <c r="F194" s="11">
        <v>162</v>
      </c>
      <c r="G194" s="11">
        <v>22</v>
      </c>
    </row>
    <row r="195" spans="1:7" x14ac:dyDescent="0.3">
      <c r="A195" s="8">
        <v>29</v>
      </c>
      <c r="B195" s="10">
        <f t="shared" si="6"/>
        <v>41579</v>
      </c>
      <c r="C195" s="11">
        <v>341</v>
      </c>
      <c r="D195" s="11">
        <v>1</v>
      </c>
      <c r="E195" s="12"/>
      <c r="F195" s="11">
        <v>459</v>
      </c>
      <c r="G195" s="11">
        <v>0</v>
      </c>
    </row>
    <row r="196" spans="1:7" x14ac:dyDescent="0.3">
      <c r="A196" s="8">
        <v>30</v>
      </c>
      <c r="B196" s="10">
        <f t="shared" si="6"/>
        <v>41609</v>
      </c>
      <c r="C196" s="11">
        <v>641</v>
      </c>
      <c r="D196" s="11">
        <v>0</v>
      </c>
      <c r="E196" s="12"/>
      <c r="F196" s="11">
        <v>718</v>
      </c>
      <c r="G196" s="11">
        <v>0</v>
      </c>
    </row>
    <row r="197" spans="1:7" x14ac:dyDescent="0.3">
      <c r="A197" s="8">
        <v>31</v>
      </c>
      <c r="B197" s="10">
        <f t="shared" si="6"/>
        <v>41640</v>
      </c>
      <c r="C197" s="11">
        <v>558</v>
      </c>
      <c r="D197" s="11">
        <v>0</v>
      </c>
      <c r="E197" s="12"/>
      <c r="F197" s="11">
        <v>660</v>
      </c>
      <c r="G197" s="11">
        <v>0</v>
      </c>
    </row>
    <row r="198" spans="1:7" x14ac:dyDescent="0.3">
      <c r="A198" s="8">
        <v>32</v>
      </c>
      <c r="B198" s="10">
        <f t="shared" si="6"/>
        <v>41671</v>
      </c>
      <c r="C198" s="11">
        <v>246</v>
      </c>
      <c r="D198" s="11">
        <v>7</v>
      </c>
      <c r="E198" s="12"/>
      <c r="F198" s="11">
        <v>366</v>
      </c>
      <c r="G198" s="11">
        <v>0</v>
      </c>
    </row>
    <row r="199" spans="1:7" x14ac:dyDescent="0.3">
      <c r="A199" s="8">
        <v>33</v>
      </c>
      <c r="B199" s="10">
        <f t="shared" si="6"/>
        <v>41699</v>
      </c>
      <c r="C199" s="11">
        <v>188</v>
      </c>
      <c r="D199" s="11">
        <v>18</v>
      </c>
      <c r="E199" s="12"/>
      <c r="F199" s="11">
        <v>315</v>
      </c>
      <c r="G199" s="11">
        <v>0</v>
      </c>
    </row>
    <row r="200" spans="1:7" x14ac:dyDescent="0.3">
      <c r="A200" s="8">
        <v>34</v>
      </c>
      <c r="B200" s="10">
        <f t="shared" si="6"/>
        <v>41730</v>
      </c>
      <c r="C200" s="11">
        <v>70</v>
      </c>
      <c r="D200" s="11">
        <v>101</v>
      </c>
      <c r="E200" s="12"/>
      <c r="F200" s="11">
        <v>148</v>
      </c>
      <c r="G200" s="11">
        <v>32</v>
      </c>
    </row>
    <row r="201" spans="1:7" x14ac:dyDescent="0.3">
      <c r="A201" s="8">
        <v>35</v>
      </c>
      <c r="B201" s="10">
        <f t="shared" si="6"/>
        <v>41760</v>
      </c>
      <c r="C201" s="11">
        <v>24</v>
      </c>
      <c r="D201" s="11">
        <v>301</v>
      </c>
      <c r="E201" s="12"/>
      <c r="F201" s="11">
        <v>57</v>
      </c>
      <c r="G201" s="11">
        <v>187</v>
      </c>
    </row>
    <row r="202" spans="1:7" x14ac:dyDescent="0.3">
      <c r="A202" s="8">
        <v>36</v>
      </c>
      <c r="B202" s="10">
        <f t="shared" si="6"/>
        <v>41791</v>
      </c>
      <c r="C202" s="11">
        <v>0</v>
      </c>
      <c r="D202" s="11">
        <v>693</v>
      </c>
      <c r="E202" s="12"/>
      <c r="F202" s="11">
        <v>0</v>
      </c>
      <c r="G202" s="11">
        <v>539</v>
      </c>
    </row>
    <row r="203" spans="1:7" x14ac:dyDescent="0.3">
      <c r="A203" s="8">
        <v>37</v>
      </c>
      <c r="B203" s="10">
        <f t="shared" si="6"/>
        <v>41821</v>
      </c>
      <c r="C203" s="11">
        <v>0</v>
      </c>
      <c r="D203" s="11">
        <v>622</v>
      </c>
      <c r="E203" s="12"/>
      <c r="F203" s="11">
        <v>0</v>
      </c>
      <c r="G203" s="11">
        <v>537</v>
      </c>
    </row>
    <row r="204" spans="1:7" x14ac:dyDescent="0.3">
      <c r="A204" s="8">
        <v>38</v>
      </c>
      <c r="B204" s="10">
        <f t="shared" si="6"/>
        <v>41852</v>
      </c>
      <c r="C204" s="11">
        <v>0</v>
      </c>
      <c r="D204" s="11">
        <v>477</v>
      </c>
      <c r="E204" s="12"/>
      <c r="F204" s="11">
        <v>0</v>
      </c>
      <c r="G204" s="11">
        <v>387</v>
      </c>
    </row>
    <row r="205" spans="1:7" x14ac:dyDescent="0.3">
      <c r="A205" s="8">
        <v>39</v>
      </c>
      <c r="B205" s="10">
        <f t="shared" si="6"/>
        <v>41883</v>
      </c>
      <c r="C205" s="11">
        <v>0</v>
      </c>
      <c r="D205" s="11">
        <v>316</v>
      </c>
      <c r="E205" s="12"/>
      <c r="F205" s="11">
        <v>0</v>
      </c>
      <c r="G205" s="11">
        <v>240</v>
      </c>
    </row>
    <row r="206" spans="1:7" x14ac:dyDescent="0.3">
      <c r="A206" s="8">
        <v>40</v>
      </c>
      <c r="B206" s="10">
        <f t="shared" si="6"/>
        <v>41913</v>
      </c>
      <c r="C206" s="11">
        <v>7</v>
      </c>
      <c r="D206" s="11">
        <v>130</v>
      </c>
      <c r="E206" s="12"/>
      <c r="F206" s="11">
        <v>50</v>
      </c>
      <c r="G206" s="11">
        <v>43</v>
      </c>
    </row>
    <row r="207" spans="1:7" x14ac:dyDescent="0.3">
      <c r="A207" s="8">
        <v>41</v>
      </c>
      <c r="B207" s="10">
        <f t="shared" si="6"/>
        <v>41944</v>
      </c>
      <c r="C207" s="11">
        <v>373</v>
      </c>
      <c r="D207" s="11">
        <v>6</v>
      </c>
      <c r="E207" s="12"/>
      <c r="F207" s="11">
        <v>454</v>
      </c>
      <c r="G207" s="11">
        <v>4</v>
      </c>
    </row>
    <row r="208" spans="1:7" x14ac:dyDescent="0.3">
      <c r="A208" s="8">
        <v>42</v>
      </c>
      <c r="B208" s="10">
        <f t="shared" si="6"/>
        <v>41974</v>
      </c>
      <c r="C208" s="11">
        <v>512</v>
      </c>
      <c r="D208" s="11">
        <v>0</v>
      </c>
      <c r="E208" s="12"/>
      <c r="F208" s="11">
        <v>605</v>
      </c>
      <c r="G208" s="11">
        <v>0</v>
      </c>
    </row>
    <row r="209" spans="1:11" x14ac:dyDescent="0.3">
      <c r="A209" s="1" t="str">
        <f>A1</f>
        <v>EL PASO ELECTRIC COMPANY</v>
      </c>
      <c r="G209" s="14" t="s">
        <v>9</v>
      </c>
      <c r="K209" s="2"/>
    </row>
    <row r="210" spans="1:11" x14ac:dyDescent="0.3">
      <c r="A210" s="1" t="str">
        <f t="shared" ref="A210:A214" si="7">A2</f>
        <v>2021 TEXAS RATE CASE FILING</v>
      </c>
      <c r="G210" s="14" t="s">
        <v>11</v>
      </c>
      <c r="K210" s="2"/>
    </row>
    <row r="211" spans="1:11" x14ac:dyDescent="0.3">
      <c r="A211" s="1" t="str">
        <f t="shared" si="7"/>
        <v>SCHEDULE O-2.3:   RAW MODEL DATA</v>
      </c>
    </row>
    <row r="212" spans="1:11" x14ac:dyDescent="0.3">
      <c r="A212" s="1" t="str">
        <f t="shared" si="7"/>
        <v>SPONSOR:  GEORGE NOVELA</v>
      </c>
    </row>
    <row r="213" spans="1:11" x14ac:dyDescent="0.3">
      <c r="A213" s="1" t="str">
        <f t="shared" si="7"/>
        <v>PREPARER:  ENEDINA SOTO</v>
      </c>
    </row>
    <row r="214" spans="1:11" x14ac:dyDescent="0.3">
      <c r="A214" s="1" t="str">
        <f t="shared" si="7"/>
        <v>FOR THE TEST YEAR ENDED DECEMBER 31, 2020</v>
      </c>
    </row>
    <row r="216" spans="1:11" x14ac:dyDescent="0.3">
      <c r="B216" s="17" t="s">
        <v>7</v>
      </c>
      <c r="C216" s="17"/>
      <c r="D216" s="17"/>
      <c r="E216" s="17"/>
      <c r="F216" s="17"/>
      <c r="G216" s="17"/>
      <c r="H216" s="5"/>
      <c r="I216" s="5"/>
      <c r="J216" s="5"/>
      <c r="K216" s="5"/>
    </row>
    <row r="217" spans="1:11" x14ac:dyDescent="0.3">
      <c r="A217" s="8"/>
      <c r="B217" s="8"/>
      <c r="C217" s="18" t="str">
        <f>C165</f>
        <v>El Paso, Texas</v>
      </c>
      <c r="D217" s="18"/>
      <c r="E217" s="15"/>
      <c r="F217" s="18" t="str">
        <f>F165</f>
        <v>Las Cruces, New Mexico</v>
      </c>
      <c r="G217" s="18"/>
      <c r="H217" s="8"/>
      <c r="I217" s="8"/>
      <c r="J217" s="8"/>
      <c r="K217" s="8"/>
    </row>
    <row r="218" spans="1:11" x14ac:dyDescent="0.3">
      <c r="A218" s="3" t="s">
        <v>1</v>
      </c>
      <c r="B218" s="4" t="s">
        <v>2</v>
      </c>
      <c r="C218" s="16" t="s">
        <v>4</v>
      </c>
      <c r="D218" s="16" t="s">
        <v>5</v>
      </c>
      <c r="E218" s="16"/>
      <c r="F218" s="16" t="s">
        <v>4</v>
      </c>
      <c r="G218" s="16" t="s">
        <v>5</v>
      </c>
      <c r="H218" s="6"/>
      <c r="I218" s="6"/>
      <c r="J218" s="6"/>
      <c r="K218" s="6"/>
    </row>
    <row r="219" spans="1:11" x14ac:dyDescent="0.3">
      <c r="A219" s="8">
        <v>1</v>
      </c>
      <c r="B219" s="10">
        <f>EDATE(B208,1)</f>
        <v>42005</v>
      </c>
      <c r="C219" s="11">
        <v>655</v>
      </c>
      <c r="D219" s="11">
        <v>0</v>
      </c>
      <c r="E219" s="12"/>
      <c r="F219" s="11">
        <v>724</v>
      </c>
      <c r="G219" s="11">
        <v>0</v>
      </c>
      <c r="H219" s="9"/>
      <c r="I219" s="9"/>
      <c r="J219" s="9"/>
      <c r="K219" s="9"/>
    </row>
    <row r="220" spans="1:11" x14ac:dyDescent="0.3">
      <c r="A220" s="8">
        <v>2</v>
      </c>
      <c r="B220" s="10">
        <f>EDATE(B219,1)</f>
        <v>42036</v>
      </c>
      <c r="C220" s="11">
        <v>342</v>
      </c>
      <c r="D220" s="11">
        <v>1</v>
      </c>
      <c r="E220" s="12"/>
      <c r="F220" s="11">
        <v>418</v>
      </c>
      <c r="G220" s="11">
        <v>0</v>
      </c>
    </row>
    <row r="221" spans="1:11" x14ac:dyDescent="0.3">
      <c r="A221" s="8">
        <v>3</v>
      </c>
      <c r="B221" s="10">
        <f t="shared" ref="B221:B260" si="8">EDATE(B220,1)</f>
        <v>42064</v>
      </c>
      <c r="C221" s="11">
        <v>202</v>
      </c>
      <c r="D221" s="11">
        <v>33</v>
      </c>
      <c r="E221" s="12"/>
      <c r="F221" s="11">
        <v>297</v>
      </c>
      <c r="G221" s="11">
        <v>11</v>
      </c>
    </row>
    <row r="222" spans="1:11" x14ac:dyDescent="0.3">
      <c r="A222" s="8">
        <v>4</v>
      </c>
      <c r="B222" s="10">
        <f t="shared" si="8"/>
        <v>42095</v>
      </c>
      <c r="C222" s="11">
        <v>57</v>
      </c>
      <c r="D222" s="11">
        <v>93</v>
      </c>
      <c r="E222" s="12"/>
      <c r="F222" s="11">
        <v>175</v>
      </c>
      <c r="G222" s="11">
        <v>6</v>
      </c>
    </row>
    <row r="223" spans="1:11" x14ac:dyDescent="0.3">
      <c r="A223" s="8">
        <v>5</v>
      </c>
      <c r="B223" s="10">
        <f t="shared" si="8"/>
        <v>42125</v>
      </c>
      <c r="C223" s="11">
        <v>0</v>
      </c>
      <c r="D223" s="11">
        <v>244</v>
      </c>
      <c r="E223" s="12"/>
      <c r="F223" s="11">
        <v>31</v>
      </c>
      <c r="G223" s="11">
        <v>93</v>
      </c>
    </row>
    <row r="224" spans="1:11" x14ac:dyDescent="0.3">
      <c r="A224" s="8">
        <v>6</v>
      </c>
      <c r="B224" s="10">
        <f t="shared" si="8"/>
        <v>42156</v>
      </c>
      <c r="C224" s="11">
        <v>0</v>
      </c>
      <c r="D224" s="11">
        <v>592</v>
      </c>
      <c r="E224" s="12"/>
      <c r="F224" s="11">
        <v>0</v>
      </c>
      <c r="G224" s="11">
        <v>474</v>
      </c>
    </row>
    <row r="225" spans="1:7" x14ac:dyDescent="0.3">
      <c r="A225" s="8">
        <v>7</v>
      </c>
      <c r="B225" s="10">
        <f t="shared" si="8"/>
        <v>42186</v>
      </c>
      <c r="C225" s="11">
        <v>0</v>
      </c>
      <c r="D225" s="11">
        <v>612</v>
      </c>
      <c r="E225" s="12"/>
      <c r="F225" s="11">
        <v>0</v>
      </c>
      <c r="G225" s="11">
        <v>469</v>
      </c>
    </row>
    <row r="226" spans="1:7" x14ac:dyDescent="0.3">
      <c r="A226" s="8">
        <v>8</v>
      </c>
      <c r="B226" s="10">
        <f t="shared" si="8"/>
        <v>42217</v>
      </c>
      <c r="C226" s="11">
        <v>0</v>
      </c>
      <c r="D226" s="11">
        <v>642</v>
      </c>
      <c r="E226" s="12"/>
      <c r="F226" s="11">
        <v>0</v>
      </c>
      <c r="G226" s="11">
        <v>494</v>
      </c>
    </row>
    <row r="227" spans="1:7" x14ac:dyDescent="0.3">
      <c r="A227" s="8">
        <v>9</v>
      </c>
      <c r="B227" s="10">
        <f t="shared" si="8"/>
        <v>42248</v>
      </c>
      <c r="C227" s="11">
        <v>0</v>
      </c>
      <c r="D227" s="11">
        <v>478</v>
      </c>
      <c r="E227" s="12"/>
      <c r="F227" s="11">
        <v>0</v>
      </c>
      <c r="G227" s="11">
        <v>334</v>
      </c>
    </row>
    <row r="228" spans="1:7" x14ac:dyDescent="0.3">
      <c r="A228" s="8">
        <v>10</v>
      </c>
      <c r="B228" s="10">
        <f t="shared" si="8"/>
        <v>42278</v>
      </c>
      <c r="C228" s="11">
        <v>43</v>
      </c>
      <c r="D228" s="11">
        <v>144</v>
      </c>
      <c r="E228" s="12"/>
      <c r="F228" s="11">
        <v>92</v>
      </c>
      <c r="G228" s="11">
        <v>62</v>
      </c>
    </row>
    <row r="229" spans="1:7" x14ac:dyDescent="0.3">
      <c r="A229" s="8">
        <v>11</v>
      </c>
      <c r="B229" s="10">
        <f t="shared" si="8"/>
        <v>42309</v>
      </c>
      <c r="C229" s="11">
        <v>314</v>
      </c>
      <c r="D229" s="11">
        <v>0</v>
      </c>
      <c r="E229" s="12"/>
      <c r="F229" s="11">
        <v>450</v>
      </c>
      <c r="G229" s="11">
        <v>0</v>
      </c>
    </row>
    <row r="230" spans="1:7" x14ac:dyDescent="0.3">
      <c r="A230" s="8">
        <v>12</v>
      </c>
      <c r="B230" s="10">
        <f t="shared" si="8"/>
        <v>42339</v>
      </c>
      <c r="C230" s="11">
        <v>573</v>
      </c>
      <c r="D230" s="11">
        <v>0</v>
      </c>
      <c r="E230" s="12"/>
      <c r="F230" s="11">
        <v>719</v>
      </c>
      <c r="G230" s="11">
        <v>0</v>
      </c>
    </row>
    <row r="231" spans="1:7" x14ac:dyDescent="0.3">
      <c r="A231" s="8">
        <v>13</v>
      </c>
      <c r="B231" s="10">
        <f t="shared" si="8"/>
        <v>42370</v>
      </c>
      <c r="C231" s="11">
        <v>618</v>
      </c>
      <c r="D231" s="11">
        <v>0</v>
      </c>
      <c r="E231" s="12"/>
      <c r="F231" s="11">
        <v>737</v>
      </c>
      <c r="G231" s="11">
        <v>0</v>
      </c>
    </row>
    <row r="232" spans="1:7" x14ac:dyDescent="0.3">
      <c r="A232" s="8">
        <v>14</v>
      </c>
      <c r="B232" s="10">
        <f t="shared" si="8"/>
        <v>42401</v>
      </c>
      <c r="C232" s="11">
        <v>361</v>
      </c>
      <c r="D232" s="11">
        <v>3</v>
      </c>
      <c r="E232" s="12"/>
      <c r="F232" s="11">
        <v>456</v>
      </c>
      <c r="G232" s="11">
        <v>0</v>
      </c>
    </row>
    <row r="233" spans="1:7" x14ac:dyDescent="0.3">
      <c r="A233" s="8">
        <v>15</v>
      </c>
      <c r="B233" s="10">
        <f t="shared" si="8"/>
        <v>42430</v>
      </c>
      <c r="C233" s="11">
        <v>120</v>
      </c>
      <c r="D233" s="11">
        <v>20</v>
      </c>
      <c r="E233" s="12"/>
      <c r="F233" s="11">
        <v>273</v>
      </c>
      <c r="G233" s="11">
        <v>0</v>
      </c>
    </row>
    <row r="234" spans="1:7" x14ac:dyDescent="0.3">
      <c r="A234" s="8">
        <v>16</v>
      </c>
      <c r="B234" s="10">
        <f t="shared" si="8"/>
        <v>42461</v>
      </c>
      <c r="C234" s="11">
        <v>62</v>
      </c>
      <c r="D234" s="11">
        <v>91</v>
      </c>
      <c r="E234" s="12"/>
      <c r="F234" s="11">
        <v>157</v>
      </c>
      <c r="G234" s="11">
        <v>26</v>
      </c>
    </row>
    <row r="235" spans="1:7" x14ac:dyDescent="0.3">
      <c r="A235" s="8">
        <v>17</v>
      </c>
      <c r="B235" s="10">
        <f t="shared" si="8"/>
        <v>42491</v>
      </c>
      <c r="C235" s="11">
        <v>16</v>
      </c>
      <c r="D235" s="11">
        <v>282</v>
      </c>
      <c r="E235" s="12"/>
      <c r="F235" s="11">
        <v>48</v>
      </c>
      <c r="G235" s="11">
        <v>136</v>
      </c>
    </row>
    <row r="236" spans="1:7" x14ac:dyDescent="0.3">
      <c r="A236" s="8">
        <v>18</v>
      </c>
      <c r="B236" s="10">
        <f t="shared" si="8"/>
        <v>42522</v>
      </c>
      <c r="C236" s="11">
        <v>0</v>
      </c>
      <c r="D236" s="11">
        <v>592</v>
      </c>
      <c r="E236" s="12"/>
      <c r="F236" s="11">
        <v>0</v>
      </c>
      <c r="G236" s="11">
        <v>484</v>
      </c>
    </row>
    <row r="237" spans="1:7" x14ac:dyDescent="0.3">
      <c r="A237" s="8">
        <v>19</v>
      </c>
      <c r="B237" s="10">
        <f t="shared" si="8"/>
        <v>42552</v>
      </c>
      <c r="C237" s="11">
        <v>0</v>
      </c>
      <c r="D237" s="11">
        <v>742</v>
      </c>
      <c r="E237" s="12"/>
      <c r="F237" s="11">
        <v>0</v>
      </c>
      <c r="G237" s="11">
        <v>621</v>
      </c>
    </row>
    <row r="238" spans="1:7" x14ac:dyDescent="0.3">
      <c r="A238" s="8">
        <v>20</v>
      </c>
      <c r="B238" s="10">
        <f t="shared" si="8"/>
        <v>42583</v>
      </c>
      <c r="C238" s="11">
        <v>0</v>
      </c>
      <c r="D238" s="11">
        <v>494</v>
      </c>
      <c r="E238" s="12"/>
      <c r="F238" s="11">
        <v>0</v>
      </c>
      <c r="G238" s="11">
        <v>388</v>
      </c>
    </row>
    <row r="239" spans="1:7" x14ac:dyDescent="0.3">
      <c r="A239" s="8">
        <v>21</v>
      </c>
      <c r="B239" s="10">
        <f t="shared" si="8"/>
        <v>42614</v>
      </c>
      <c r="C239" s="11">
        <v>5</v>
      </c>
      <c r="D239" s="11">
        <v>360</v>
      </c>
      <c r="E239" s="12"/>
      <c r="F239" s="11">
        <v>9</v>
      </c>
      <c r="G239" s="11">
        <v>266</v>
      </c>
    </row>
    <row r="240" spans="1:7" x14ac:dyDescent="0.3">
      <c r="A240" s="8">
        <v>22</v>
      </c>
      <c r="B240" s="10">
        <f t="shared" si="8"/>
        <v>42644</v>
      </c>
      <c r="C240" s="11">
        <v>2</v>
      </c>
      <c r="D240" s="11">
        <v>204</v>
      </c>
      <c r="E240" s="12"/>
      <c r="F240" s="11">
        <v>14</v>
      </c>
      <c r="G240" s="11">
        <v>97</v>
      </c>
    </row>
    <row r="241" spans="1:7" x14ac:dyDescent="0.3">
      <c r="A241" s="8">
        <v>23</v>
      </c>
      <c r="B241" s="10">
        <f t="shared" si="8"/>
        <v>42675</v>
      </c>
      <c r="C241" s="11">
        <v>245</v>
      </c>
      <c r="D241" s="11">
        <v>23</v>
      </c>
      <c r="E241" s="12"/>
      <c r="F241" s="11">
        <v>354</v>
      </c>
      <c r="G241" s="11">
        <v>2</v>
      </c>
    </row>
    <row r="242" spans="1:7" x14ac:dyDescent="0.3">
      <c r="A242" s="8">
        <v>24</v>
      </c>
      <c r="B242" s="10">
        <f t="shared" si="8"/>
        <v>42705</v>
      </c>
      <c r="C242" s="11">
        <v>494</v>
      </c>
      <c r="D242" s="11">
        <v>0</v>
      </c>
      <c r="E242" s="12"/>
      <c r="F242" s="11">
        <v>609</v>
      </c>
      <c r="G242" s="11">
        <v>0</v>
      </c>
    </row>
    <row r="243" spans="1:7" x14ac:dyDescent="0.3">
      <c r="A243" s="8">
        <v>25</v>
      </c>
      <c r="B243" s="10">
        <f t="shared" si="8"/>
        <v>42736</v>
      </c>
      <c r="C243" s="11">
        <v>509</v>
      </c>
      <c r="D243" s="11">
        <v>0</v>
      </c>
      <c r="E243" s="12"/>
      <c r="F243" s="11">
        <v>628</v>
      </c>
      <c r="G243" s="11">
        <v>0</v>
      </c>
    </row>
    <row r="244" spans="1:7" x14ac:dyDescent="0.3">
      <c r="A244" s="8">
        <v>26</v>
      </c>
      <c r="B244" s="10">
        <f t="shared" si="8"/>
        <v>42767</v>
      </c>
      <c r="C244" s="11">
        <v>260</v>
      </c>
      <c r="D244" s="11">
        <v>3</v>
      </c>
      <c r="E244" s="12"/>
      <c r="F244" s="11">
        <v>389</v>
      </c>
      <c r="G244" s="11">
        <v>0</v>
      </c>
    </row>
    <row r="245" spans="1:7" x14ac:dyDescent="0.3">
      <c r="A245" s="8">
        <v>27</v>
      </c>
      <c r="B245" s="10">
        <f t="shared" si="8"/>
        <v>42795</v>
      </c>
      <c r="C245" s="11">
        <v>70</v>
      </c>
      <c r="D245" s="11">
        <v>69</v>
      </c>
      <c r="E245" s="12"/>
      <c r="F245" s="11">
        <v>190</v>
      </c>
      <c r="G245" s="11">
        <v>12</v>
      </c>
    </row>
    <row r="246" spans="1:7" x14ac:dyDescent="0.3">
      <c r="A246" s="8">
        <v>28</v>
      </c>
      <c r="B246" s="10">
        <f t="shared" si="8"/>
        <v>42826</v>
      </c>
      <c r="C246" s="11">
        <v>46</v>
      </c>
      <c r="D246" s="11">
        <v>170</v>
      </c>
      <c r="E246" s="12"/>
      <c r="F246" s="11">
        <v>97</v>
      </c>
      <c r="G246" s="11">
        <v>49</v>
      </c>
    </row>
    <row r="247" spans="1:7" x14ac:dyDescent="0.3">
      <c r="A247" s="8">
        <v>29</v>
      </c>
      <c r="B247" s="10">
        <f t="shared" si="8"/>
        <v>42856</v>
      </c>
      <c r="C247" s="11">
        <v>3</v>
      </c>
      <c r="D247" s="11">
        <v>312</v>
      </c>
      <c r="E247" s="12"/>
      <c r="F247" s="11">
        <v>23</v>
      </c>
      <c r="G247" s="11">
        <v>179</v>
      </c>
    </row>
    <row r="248" spans="1:7" x14ac:dyDescent="0.3">
      <c r="A248" s="8">
        <v>30</v>
      </c>
      <c r="B248" s="10">
        <f t="shared" si="8"/>
        <v>42887</v>
      </c>
      <c r="C248" s="11">
        <v>0</v>
      </c>
      <c r="D248" s="11">
        <v>626</v>
      </c>
      <c r="E248" s="12"/>
      <c r="F248" s="11">
        <v>0</v>
      </c>
      <c r="G248" s="11">
        <v>511</v>
      </c>
    </row>
    <row r="249" spans="1:7" x14ac:dyDescent="0.3">
      <c r="A249" s="8">
        <v>31</v>
      </c>
      <c r="B249" s="10">
        <f t="shared" si="8"/>
        <v>42917</v>
      </c>
      <c r="C249" s="11">
        <v>0</v>
      </c>
      <c r="D249" s="11">
        <v>591</v>
      </c>
      <c r="E249" s="12"/>
      <c r="F249" s="11">
        <v>0</v>
      </c>
      <c r="G249" s="11">
        <v>489</v>
      </c>
    </row>
    <row r="250" spans="1:7" x14ac:dyDescent="0.3">
      <c r="A250" s="8">
        <v>32</v>
      </c>
      <c r="B250" s="10">
        <f t="shared" si="8"/>
        <v>42948</v>
      </c>
      <c r="C250" s="11">
        <v>0</v>
      </c>
      <c r="D250" s="11">
        <v>516</v>
      </c>
      <c r="E250" s="12"/>
      <c r="F250" s="11">
        <v>0</v>
      </c>
      <c r="G250" s="11">
        <v>390</v>
      </c>
    </row>
    <row r="251" spans="1:7" x14ac:dyDescent="0.3">
      <c r="A251" s="8">
        <v>33</v>
      </c>
      <c r="B251" s="10">
        <f t="shared" si="8"/>
        <v>42979</v>
      </c>
      <c r="C251" s="11">
        <v>0</v>
      </c>
      <c r="D251" s="11">
        <v>425</v>
      </c>
      <c r="E251" s="12"/>
      <c r="F251" s="11">
        <v>1</v>
      </c>
      <c r="G251" s="11">
        <v>285</v>
      </c>
    </row>
    <row r="252" spans="1:7" x14ac:dyDescent="0.3">
      <c r="A252" s="8">
        <v>34</v>
      </c>
      <c r="B252" s="10">
        <f t="shared" si="8"/>
        <v>43009</v>
      </c>
      <c r="C252" s="11">
        <v>47</v>
      </c>
      <c r="D252" s="11">
        <v>191</v>
      </c>
      <c r="E252" s="12"/>
      <c r="F252" s="11">
        <v>89</v>
      </c>
      <c r="G252" s="11">
        <v>99</v>
      </c>
    </row>
    <row r="253" spans="1:7" x14ac:dyDescent="0.3">
      <c r="A253" s="8">
        <v>35</v>
      </c>
      <c r="B253" s="10">
        <f t="shared" si="8"/>
        <v>43040</v>
      </c>
      <c r="C253" s="11">
        <v>136</v>
      </c>
      <c r="D253" s="11">
        <v>14</v>
      </c>
      <c r="E253" s="12"/>
      <c r="F253" s="11">
        <v>230</v>
      </c>
      <c r="G253" s="11">
        <v>0</v>
      </c>
    </row>
    <row r="254" spans="1:7" x14ac:dyDescent="0.3">
      <c r="A254" s="8">
        <v>36</v>
      </c>
      <c r="B254" s="10">
        <f t="shared" si="8"/>
        <v>43070</v>
      </c>
      <c r="C254" s="11">
        <v>519</v>
      </c>
      <c r="D254" s="11">
        <v>0</v>
      </c>
      <c r="E254" s="12"/>
      <c r="F254" s="11">
        <v>610</v>
      </c>
      <c r="G254" s="11">
        <v>0</v>
      </c>
    </row>
    <row r="255" spans="1:7" x14ac:dyDescent="0.3">
      <c r="A255" s="8">
        <v>37</v>
      </c>
      <c r="B255" s="10">
        <f t="shared" si="8"/>
        <v>43101</v>
      </c>
      <c r="C255" s="11">
        <v>575</v>
      </c>
      <c r="D255" s="11">
        <v>0</v>
      </c>
      <c r="E255" s="12"/>
      <c r="F255" s="11">
        <v>673</v>
      </c>
      <c r="G255" s="11">
        <v>0</v>
      </c>
    </row>
    <row r="256" spans="1:7" x14ac:dyDescent="0.3">
      <c r="A256" s="8">
        <v>38</v>
      </c>
      <c r="B256" s="10">
        <f t="shared" si="8"/>
        <v>43132</v>
      </c>
      <c r="C256" s="11">
        <v>276</v>
      </c>
      <c r="D256" s="11">
        <v>0</v>
      </c>
      <c r="E256" s="12"/>
      <c r="F256" s="11">
        <v>390</v>
      </c>
      <c r="G256" s="11">
        <v>0</v>
      </c>
    </row>
    <row r="257" spans="1:7" x14ac:dyDescent="0.3">
      <c r="A257" s="8">
        <v>39</v>
      </c>
      <c r="B257" s="10">
        <f t="shared" si="8"/>
        <v>43160</v>
      </c>
      <c r="C257" s="11">
        <v>148</v>
      </c>
      <c r="D257" s="11">
        <v>37</v>
      </c>
      <c r="E257" s="12"/>
      <c r="F257" s="11">
        <v>278</v>
      </c>
      <c r="G257" s="11">
        <v>6</v>
      </c>
    </row>
    <row r="258" spans="1:7" x14ac:dyDescent="0.3">
      <c r="A258" s="8">
        <v>40</v>
      </c>
      <c r="B258" s="10">
        <f t="shared" si="8"/>
        <v>43191</v>
      </c>
      <c r="C258" s="11">
        <v>14</v>
      </c>
      <c r="D258" s="11">
        <v>184</v>
      </c>
      <c r="E258" s="12"/>
      <c r="F258" s="11">
        <v>53</v>
      </c>
      <c r="G258" s="11">
        <v>82</v>
      </c>
    </row>
    <row r="259" spans="1:7" x14ac:dyDescent="0.3">
      <c r="A259" s="8">
        <v>41</v>
      </c>
      <c r="B259" s="10">
        <f t="shared" si="8"/>
        <v>43221</v>
      </c>
      <c r="C259" s="11">
        <v>0</v>
      </c>
      <c r="D259" s="11">
        <v>456</v>
      </c>
      <c r="E259" s="12"/>
      <c r="F259" s="11">
        <v>9</v>
      </c>
      <c r="G259" s="11">
        <v>288</v>
      </c>
    </row>
    <row r="260" spans="1:7" x14ac:dyDescent="0.3">
      <c r="A260" s="8">
        <v>42</v>
      </c>
      <c r="B260" s="10">
        <f t="shared" si="8"/>
        <v>43252</v>
      </c>
      <c r="C260" s="11">
        <v>0</v>
      </c>
      <c r="D260" s="11">
        <v>679</v>
      </c>
      <c r="E260" s="12"/>
      <c r="F260" s="11">
        <v>0</v>
      </c>
      <c r="G260" s="11">
        <v>543</v>
      </c>
    </row>
    <row r="261" spans="1:7" x14ac:dyDescent="0.3">
      <c r="A261" s="1" t="str">
        <f>A1</f>
        <v>EL PASO ELECTRIC COMPANY</v>
      </c>
      <c r="G261" s="14" t="s">
        <v>9</v>
      </c>
    </row>
    <row r="262" spans="1:7" x14ac:dyDescent="0.3">
      <c r="A262" s="1" t="str">
        <f t="shared" ref="A262:A266" si="9">A2</f>
        <v>2021 TEXAS RATE CASE FILING</v>
      </c>
      <c r="G262" s="14" t="s">
        <v>10</v>
      </c>
    </row>
    <row r="263" spans="1:7" x14ac:dyDescent="0.3">
      <c r="A263" s="1" t="str">
        <f t="shared" si="9"/>
        <v>SCHEDULE O-2.3:   RAW MODEL DATA</v>
      </c>
    </row>
    <row r="264" spans="1:7" x14ac:dyDescent="0.3">
      <c r="A264" s="1" t="str">
        <f t="shared" si="9"/>
        <v>SPONSOR:  GEORGE NOVELA</v>
      </c>
    </row>
    <row r="265" spans="1:7" x14ac:dyDescent="0.3">
      <c r="A265" s="1" t="str">
        <f t="shared" si="9"/>
        <v>PREPARER:  ENEDINA SOTO</v>
      </c>
    </row>
    <row r="266" spans="1:7" x14ac:dyDescent="0.3">
      <c r="A266" s="1" t="str">
        <f t="shared" si="9"/>
        <v>FOR THE TEST YEAR ENDED DECEMBER 31, 2020</v>
      </c>
    </row>
    <row r="268" spans="1:7" x14ac:dyDescent="0.3">
      <c r="B268" s="17" t="s">
        <v>7</v>
      </c>
      <c r="C268" s="17"/>
      <c r="D268" s="17"/>
      <c r="E268" s="17"/>
      <c r="F268" s="17"/>
      <c r="G268" s="17"/>
    </row>
    <row r="269" spans="1:7" x14ac:dyDescent="0.3">
      <c r="A269" s="8"/>
      <c r="B269" s="8"/>
      <c r="C269" s="18" t="str">
        <f>C217</f>
        <v>El Paso, Texas</v>
      </c>
      <c r="D269" s="18"/>
      <c r="E269" s="15"/>
      <c r="F269" s="18" t="str">
        <f>F217</f>
        <v>Las Cruces, New Mexico</v>
      </c>
      <c r="G269" s="18"/>
    </row>
    <row r="270" spans="1:7" x14ac:dyDescent="0.3">
      <c r="A270" s="3" t="s">
        <v>1</v>
      </c>
      <c r="B270" s="4" t="s">
        <v>2</v>
      </c>
      <c r="C270" s="16" t="s">
        <v>4</v>
      </c>
      <c r="D270" s="16" t="s">
        <v>5</v>
      </c>
      <c r="E270" s="16"/>
      <c r="F270" s="16" t="s">
        <v>4</v>
      </c>
      <c r="G270" s="16" t="s">
        <v>5</v>
      </c>
    </row>
    <row r="271" spans="1:7" x14ac:dyDescent="0.3">
      <c r="A271" s="8">
        <v>1</v>
      </c>
      <c r="B271" s="10">
        <f>EDATE(B260,1)</f>
        <v>43282</v>
      </c>
      <c r="C271" s="11">
        <v>0</v>
      </c>
      <c r="D271" s="11">
        <v>658</v>
      </c>
      <c r="E271" s="12"/>
      <c r="F271" s="11">
        <v>0</v>
      </c>
      <c r="G271" s="11">
        <v>537</v>
      </c>
    </row>
    <row r="272" spans="1:7" x14ac:dyDescent="0.3">
      <c r="A272" s="8">
        <v>2</v>
      </c>
      <c r="B272" s="10">
        <f>EDATE(B271,1)</f>
        <v>43313</v>
      </c>
      <c r="C272" s="11">
        <v>0</v>
      </c>
      <c r="D272" s="11">
        <v>630</v>
      </c>
      <c r="E272" s="12"/>
      <c r="F272" s="11">
        <v>0</v>
      </c>
      <c r="G272" s="11">
        <v>516</v>
      </c>
    </row>
    <row r="273" spans="1:7" x14ac:dyDescent="0.3">
      <c r="A273" s="8">
        <v>3</v>
      </c>
      <c r="B273" s="10">
        <f t="shared" ref="B273:B300" si="10">EDATE(B272,1)</f>
        <v>43344</v>
      </c>
      <c r="C273" s="11">
        <v>0</v>
      </c>
      <c r="D273" s="11">
        <v>415</v>
      </c>
      <c r="E273" s="12"/>
      <c r="F273" s="11">
        <v>0</v>
      </c>
      <c r="G273" s="11">
        <v>300</v>
      </c>
    </row>
    <row r="274" spans="1:7" x14ac:dyDescent="0.3">
      <c r="A274" s="8">
        <v>4</v>
      </c>
      <c r="B274" s="10">
        <f t="shared" si="10"/>
        <v>43374</v>
      </c>
      <c r="C274" s="11">
        <v>102</v>
      </c>
      <c r="D274" s="11">
        <v>106</v>
      </c>
      <c r="E274" s="12"/>
      <c r="F274" s="11">
        <v>170</v>
      </c>
      <c r="G274" s="11">
        <v>63</v>
      </c>
    </row>
    <row r="275" spans="1:7" x14ac:dyDescent="0.3">
      <c r="A275" s="8">
        <v>5</v>
      </c>
      <c r="B275" s="10">
        <f t="shared" si="10"/>
        <v>43405</v>
      </c>
      <c r="C275" s="11">
        <v>356</v>
      </c>
      <c r="D275" s="11">
        <v>10</v>
      </c>
      <c r="E275" s="12"/>
      <c r="F275" s="11">
        <v>468</v>
      </c>
      <c r="G275" s="11">
        <v>0</v>
      </c>
    </row>
    <row r="276" spans="1:7" x14ac:dyDescent="0.3">
      <c r="A276" s="8">
        <v>6</v>
      </c>
      <c r="B276" s="10">
        <f t="shared" si="10"/>
        <v>43435</v>
      </c>
      <c r="C276" s="11">
        <v>550</v>
      </c>
      <c r="D276" s="11">
        <v>0</v>
      </c>
      <c r="E276" s="12"/>
      <c r="F276" s="11">
        <v>600</v>
      </c>
      <c r="G276" s="11">
        <v>0</v>
      </c>
    </row>
    <row r="277" spans="1:7" x14ac:dyDescent="0.3">
      <c r="A277" s="8">
        <v>7</v>
      </c>
      <c r="B277" s="10">
        <f t="shared" si="10"/>
        <v>43466</v>
      </c>
      <c r="C277" s="11">
        <v>572</v>
      </c>
      <c r="D277" s="11">
        <v>0</v>
      </c>
      <c r="E277" s="12"/>
      <c r="F277" s="11">
        <v>600</v>
      </c>
      <c r="G277" s="11">
        <v>0</v>
      </c>
    </row>
    <row r="278" spans="1:7" x14ac:dyDescent="0.3">
      <c r="A278" s="8">
        <v>8</v>
      </c>
      <c r="B278" s="10">
        <f t="shared" si="10"/>
        <v>43497</v>
      </c>
      <c r="C278" s="11">
        <v>383</v>
      </c>
      <c r="D278" s="11">
        <v>2</v>
      </c>
      <c r="E278" s="12"/>
      <c r="F278" s="11">
        <v>446</v>
      </c>
      <c r="G278" s="11">
        <v>0</v>
      </c>
    </row>
    <row r="279" spans="1:7" x14ac:dyDescent="0.3">
      <c r="A279" s="8">
        <v>9</v>
      </c>
      <c r="B279" s="10">
        <f t="shared" si="10"/>
        <v>43525</v>
      </c>
      <c r="C279" s="11">
        <v>219</v>
      </c>
      <c r="D279" s="11">
        <v>34</v>
      </c>
      <c r="E279" s="12"/>
      <c r="F279" s="11">
        <v>279</v>
      </c>
      <c r="G279" s="11">
        <v>9</v>
      </c>
    </row>
    <row r="280" spans="1:7" x14ac:dyDescent="0.3">
      <c r="A280" s="8">
        <v>10</v>
      </c>
      <c r="B280" s="10">
        <f t="shared" si="10"/>
        <v>43556</v>
      </c>
      <c r="C280" s="11">
        <v>52</v>
      </c>
      <c r="D280" s="11">
        <v>141</v>
      </c>
      <c r="E280" s="12"/>
      <c r="F280" s="11">
        <v>118</v>
      </c>
      <c r="G280" s="11">
        <v>56</v>
      </c>
    </row>
    <row r="281" spans="1:7" x14ac:dyDescent="0.3">
      <c r="A281" s="8">
        <v>11</v>
      </c>
      <c r="B281" s="10">
        <f t="shared" si="10"/>
        <v>43586</v>
      </c>
      <c r="C281" s="11">
        <v>6</v>
      </c>
      <c r="D281" s="11">
        <v>264</v>
      </c>
      <c r="E281" s="12"/>
      <c r="F281" s="11">
        <v>25</v>
      </c>
      <c r="G281" s="11">
        <v>93</v>
      </c>
    </row>
    <row r="282" spans="1:7" x14ac:dyDescent="0.3">
      <c r="A282" s="8">
        <v>12</v>
      </c>
      <c r="B282" s="10">
        <f t="shared" si="10"/>
        <v>43617</v>
      </c>
      <c r="C282" s="11">
        <v>0</v>
      </c>
      <c r="D282" s="11">
        <v>553</v>
      </c>
      <c r="E282" s="12"/>
      <c r="F282" s="11">
        <v>1</v>
      </c>
      <c r="G282" s="11">
        <v>416</v>
      </c>
    </row>
    <row r="283" spans="1:7" x14ac:dyDescent="0.3">
      <c r="A283" s="8">
        <v>13</v>
      </c>
      <c r="B283" s="10">
        <f t="shared" si="10"/>
        <v>43647</v>
      </c>
      <c r="C283" s="11">
        <v>0</v>
      </c>
      <c r="D283" s="11">
        <v>701</v>
      </c>
      <c r="E283" s="12"/>
      <c r="F283" s="11">
        <v>0</v>
      </c>
      <c r="G283" s="11">
        <v>578</v>
      </c>
    </row>
    <row r="284" spans="1:7" x14ac:dyDescent="0.3">
      <c r="A284" s="8">
        <v>14</v>
      </c>
      <c r="B284" s="10">
        <f t="shared" si="10"/>
        <v>43678</v>
      </c>
      <c r="C284" s="11">
        <v>0</v>
      </c>
      <c r="D284" s="11">
        <v>710</v>
      </c>
      <c r="E284" s="12"/>
      <c r="F284" s="11">
        <v>0</v>
      </c>
      <c r="G284" s="11">
        <v>567</v>
      </c>
    </row>
    <row r="285" spans="1:7" x14ac:dyDescent="0.3">
      <c r="A285" s="8">
        <v>15</v>
      </c>
      <c r="B285" s="10">
        <f t="shared" si="10"/>
        <v>43709</v>
      </c>
      <c r="C285" s="11">
        <v>0</v>
      </c>
      <c r="D285" s="11">
        <v>469</v>
      </c>
      <c r="E285" s="12"/>
      <c r="F285" s="11">
        <v>0</v>
      </c>
      <c r="G285" s="11">
        <v>334</v>
      </c>
    </row>
    <row r="286" spans="1:7" x14ac:dyDescent="0.3">
      <c r="A286" s="8">
        <v>16</v>
      </c>
      <c r="B286" s="10">
        <f t="shared" si="10"/>
        <v>43739</v>
      </c>
      <c r="C286" s="11">
        <v>101</v>
      </c>
      <c r="D286" s="11">
        <v>133</v>
      </c>
      <c r="E286" s="12"/>
      <c r="F286" s="11">
        <v>169</v>
      </c>
      <c r="G286" s="11">
        <v>51</v>
      </c>
    </row>
    <row r="287" spans="1:7" x14ac:dyDescent="0.3">
      <c r="A287" s="8">
        <v>17</v>
      </c>
      <c r="B287" s="10">
        <f t="shared" si="10"/>
        <v>43770</v>
      </c>
      <c r="C287" s="11">
        <v>337</v>
      </c>
      <c r="D287" s="11">
        <v>0</v>
      </c>
      <c r="E287" s="12"/>
      <c r="F287" s="11">
        <v>425</v>
      </c>
      <c r="G287" s="11">
        <v>0</v>
      </c>
    </row>
    <row r="288" spans="1:7" x14ac:dyDescent="0.3">
      <c r="A288" s="8">
        <v>18</v>
      </c>
      <c r="B288" s="10">
        <f t="shared" si="10"/>
        <v>43800</v>
      </c>
      <c r="C288" s="11">
        <v>543</v>
      </c>
      <c r="D288" s="11">
        <v>0</v>
      </c>
      <c r="E288" s="12"/>
      <c r="F288" s="11">
        <v>651</v>
      </c>
      <c r="G288" s="11">
        <v>0</v>
      </c>
    </row>
    <row r="289" spans="1:7" x14ac:dyDescent="0.3">
      <c r="A289" s="8">
        <v>19</v>
      </c>
      <c r="B289" s="10">
        <f t="shared" si="10"/>
        <v>43831</v>
      </c>
      <c r="C289" s="11">
        <v>515</v>
      </c>
      <c r="D289" s="11">
        <v>0</v>
      </c>
      <c r="E289" s="12"/>
      <c r="F289" s="11">
        <v>617</v>
      </c>
      <c r="G289" s="11">
        <v>0</v>
      </c>
    </row>
    <row r="290" spans="1:7" x14ac:dyDescent="0.3">
      <c r="A290" s="8">
        <v>20</v>
      </c>
      <c r="B290" s="10">
        <f t="shared" si="10"/>
        <v>43862</v>
      </c>
      <c r="C290" s="11">
        <v>436</v>
      </c>
      <c r="D290" s="11">
        <v>0</v>
      </c>
      <c r="E290" s="12"/>
      <c r="F290" s="11">
        <v>534</v>
      </c>
      <c r="G290" s="11">
        <v>0</v>
      </c>
    </row>
    <row r="291" spans="1:7" x14ac:dyDescent="0.3">
      <c r="A291" s="8">
        <v>21</v>
      </c>
      <c r="B291" s="10">
        <f t="shared" si="10"/>
        <v>43891</v>
      </c>
      <c r="C291" s="11">
        <v>168</v>
      </c>
      <c r="D291" s="11">
        <v>12</v>
      </c>
      <c r="E291" s="12"/>
      <c r="F291" s="11">
        <v>299</v>
      </c>
      <c r="G291" s="11">
        <v>0</v>
      </c>
    </row>
    <row r="292" spans="1:7" x14ac:dyDescent="0.3">
      <c r="A292" s="8">
        <v>22</v>
      </c>
      <c r="B292" s="10">
        <f t="shared" si="10"/>
        <v>43922</v>
      </c>
      <c r="C292" s="11">
        <v>19</v>
      </c>
      <c r="D292" s="11">
        <v>164</v>
      </c>
      <c r="E292" s="12"/>
      <c r="F292" s="11">
        <v>103</v>
      </c>
      <c r="G292" s="11">
        <v>52</v>
      </c>
    </row>
    <row r="293" spans="1:7" x14ac:dyDescent="0.3">
      <c r="A293" s="8">
        <v>23</v>
      </c>
      <c r="B293" s="10">
        <f t="shared" si="10"/>
        <v>43952</v>
      </c>
      <c r="C293" s="11">
        <v>0</v>
      </c>
      <c r="D293" s="11">
        <v>460</v>
      </c>
      <c r="E293" s="12"/>
      <c r="F293" s="11">
        <v>0</v>
      </c>
      <c r="G293" s="11">
        <v>279</v>
      </c>
    </row>
    <row r="294" spans="1:7" x14ac:dyDescent="0.3">
      <c r="A294" s="8">
        <v>24</v>
      </c>
      <c r="B294" s="10">
        <f t="shared" si="10"/>
        <v>43983</v>
      </c>
      <c r="C294" s="11">
        <v>0</v>
      </c>
      <c r="D294" s="11">
        <v>620</v>
      </c>
      <c r="E294" s="12"/>
      <c r="F294" s="11">
        <v>0</v>
      </c>
      <c r="G294" s="11">
        <v>479</v>
      </c>
    </row>
    <row r="295" spans="1:7" x14ac:dyDescent="0.3">
      <c r="A295" s="8">
        <v>25</v>
      </c>
      <c r="B295" s="10">
        <f t="shared" si="10"/>
        <v>44013</v>
      </c>
      <c r="C295" s="11">
        <v>0</v>
      </c>
      <c r="D295" s="11">
        <v>748</v>
      </c>
      <c r="E295" s="12"/>
      <c r="F295" s="11">
        <v>0</v>
      </c>
      <c r="G295" s="11">
        <v>620</v>
      </c>
    </row>
    <row r="296" spans="1:7" x14ac:dyDescent="0.3">
      <c r="A296" s="8">
        <v>26</v>
      </c>
      <c r="B296" s="10">
        <f t="shared" si="10"/>
        <v>44044</v>
      </c>
      <c r="C296" s="11">
        <v>0</v>
      </c>
      <c r="D296" s="11">
        <v>729</v>
      </c>
      <c r="E296" s="12"/>
      <c r="F296" s="11">
        <v>0</v>
      </c>
      <c r="G296" s="11">
        <v>605</v>
      </c>
    </row>
    <row r="297" spans="1:7" x14ac:dyDescent="0.3">
      <c r="A297" s="8">
        <v>27</v>
      </c>
      <c r="B297" s="10">
        <f t="shared" si="10"/>
        <v>44075</v>
      </c>
      <c r="C297" s="11">
        <v>15</v>
      </c>
      <c r="D297" s="11">
        <v>350</v>
      </c>
      <c r="E297" s="12"/>
      <c r="F297" s="11">
        <v>23</v>
      </c>
      <c r="G297" s="11">
        <v>257</v>
      </c>
    </row>
    <row r="298" spans="1:7" x14ac:dyDescent="0.3">
      <c r="A298" s="8">
        <v>28</v>
      </c>
      <c r="B298" s="10">
        <f t="shared" si="10"/>
        <v>44105</v>
      </c>
      <c r="C298" s="11">
        <v>91</v>
      </c>
      <c r="D298" s="11">
        <v>202</v>
      </c>
      <c r="E298" s="12"/>
      <c r="F298" s="11">
        <v>118</v>
      </c>
      <c r="G298" s="11">
        <v>95</v>
      </c>
    </row>
    <row r="299" spans="1:7" x14ac:dyDescent="0.3">
      <c r="A299" s="8">
        <v>29</v>
      </c>
      <c r="B299" s="10">
        <f t="shared" si="10"/>
        <v>44136</v>
      </c>
      <c r="C299" s="11">
        <v>183</v>
      </c>
      <c r="D299" s="11">
        <v>26</v>
      </c>
      <c r="E299" s="12"/>
      <c r="F299" s="11">
        <v>296</v>
      </c>
      <c r="G299" s="11">
        <v>2</v>
      </c>
    </row>
    <row r="300" spans="1:7" x14ac:dyDescent="0.3">
      <c r="A300" s="8">
        <v>30</v>
      </c>
      <c r="B300" s="10">
        <f t="shared" si="10"/>
        <v>44166</v>
      </c>
      <c r="C300" s="11">
        <v>647</v>
      </c>
      <c r="D300" s="11">
        <v>0</v>
      </c>
      <c r="E300" s="12"/>
      <c r="F300" s="11">
        <v>684</v>
      </c>
      <c r="G300" s="11">
        <v>0</v>
      </c>
    </row>
    <row r="301" spans="1:7" x14ac:dyDescent="0.3">
      <c r="A301" s="8"/>
      <c r="B301" s="10"/>
      <c r="C301" s="11"/>
      <c r="D301" s="11"/>
      <c r="E301" s="12"/>
      <c r="F301" s="11"/>
      <c r="G301" s="11"/>
    </row>
    <row r="302" spans="1:7" x14ac:dyDescent="0.3">
      <c r="A302" s="8"/>
      <c r="B302" s="10"/>
      <c r="C302" s="11"/>
      <c r="D302" s="11"/>
      <c r="E302" s="12"/>
      <c r="F302" s="11"/>
      <c r="G302" s="11"/>
    </row>
    <row r="303" spans="1:7" x14ac:dyDescent="0.3">
      <c r="A303" s="8"/>
      <c r="B303" s="10"/>
      <c r="C303" s="11"/>
      <c r="D303" s="11"/>
      <c r="E303" s="12"/>
      <c r="F303" s="11"/>
      <c r="G303" s="11"/>
    </row>
    <row r="304" spans="1:7" x14ac:dyDescent="0.3">
      <c r="A304" s="8"/>
      <c r="B304" s="10"/>
      <c r="C304" s="11"/>
      <c r="D304" s="11"/>
      <c r="E304" s="12"/>
      <c r="F304" s="11"/>
      <c r="G304" s="11"/>
    </row>
    <row r="305" spans="1:7" x14ac:dyDescent="0.3">
      <c r="A305" s="8"/>
      <c r="B305" s="10"/>
      <c r="C305" s="11"/>
      <c r="D305" s="11"/>
      <c r="E305" s="12"/>
      <c r="F305" s="11"/>
      <c r="G305" s="11"/>
    </row>
    <row r="306" spans="1:7" x14ac:dyDescent="0.3">
      <c r="A306" s="8"/>
      <c r="B306" s="10"/>
      <c r="C306" s="11"/>
      <c r="D306" s="11"/>
      <c r="G306" s="11"/>
    </row>
    <row r="307" spans="1:7" x14ac:dyDescent="0.3">
      <c r="A307" s="8"/>
    </row>
    <row r="308" spans="1:7" x14ac:dyDescent="0.3">
      <c r="A308" s="8"/>
    </row>
    <row r="309" spans="1:7" x14ac:dyDescent="0.3">
      <c r="A309" s="8"/>
    </row>
    <row r="310" spans="1:7" x14ac:dyDescent="0.3">
      <c r="A310" s="8"/>
    </row>
    <row r="311" spans="1:7" x14ac:dyDescent="0.3">
      <c r="A311" s="8"/>
    </row>
    <row r="312" spans="1:7" x14ac:dyDescent="0.3">
      <c r="A312" s="8"/>
    </row>
  </sheetData>
  <mergeCells count="18">
    <mergeCell ref="C165:D165"/>
    <mergeCell ref="F165:G165"/>
    <mergeCell ref="B268:G268"/>
    <mergeCell ref="C269:D269"/>
    <mergeCell ref="F269:G269"/>
    <mergeCell ref="B216:G216"/>
    <mergeCell ref="C217:D217"/>
    <mergeCell ref="F217:G217"/>
    <mergeCell ref="B112:G112"/>
    <mergeCell ref="C113:D113"/>
    <mergeCell ref="F113:G113"/>
    <mergeCell ref="B164:G164"/>
    <mergeCell ref="B8:G8"/>
    <mergeCell ref="C9:D9"/>
    <mergeCell ref="F9:G9"/>
    <mergeCell ref="B60:G60"/>
    <mergeCell ref="C61:D61"/>
    <mergeCell ref="F61:G61"/>
  </mergeCells>
  <pageMargins left="1.25" right="0.75" top="0.75" bottom="0.75" header="0.3" footer="0.3"/>
  <pageSetup scale="85" orientation="portrait" horizontalDpi="300" verticalDpi="300" r:id="rId1"/>
  <rowBreaks count="6" manualBreakCount="6">
    <brk id="52" max="16383" man="1"/>
    <brk id="104" max="16383" man="1"/>
    <brk id="156" max="16383" man="1"/>
    <brk id="208" max="16383" man="1"/>
    <brk id="260" max="6" man="1"/>
    <brk id="31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O-2.3</vt:lpstr>
      <vt:lpstr>'Sch O-2.3'!Print_Area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2017-02-06T23:47:26Z</dcterms:created>
  <dcterms:modified xsi:type="dcterms:W3CDTF">2021-03-11T20:50:49Z</dcterms:modified>
</cp:coreProperties>
</file>