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5E3AF7B-31CA-4D60-9E87-AC5BA9896426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Descriptions" sheetId="2" r:id="rId1"/>
    <sheet name="TX Dependent" sheetId="3" r:id="rId2"/>
    <sheet name="TX Independent " sheetId="5" r:id="rId3"/>
    <sheet name="NM Dependent" sheetId="8" r:id="rId4"/>
    <sheet name="NM Independent" sheetId="9" r:id="rId5"/>
  </sheets>
  <definedNames>
    <definedName name="_xlnm.Print_Area" localSheetId="0">Descriptions!$A$1:$I$66</definedName>
    <definedName name="_xlnm.Print_Area" localSheetId="3">'NM Dependent'!$A$1:$I$294</definedName>
    <definedName name="_xlnm.Print_Area" localSheetId="4">'NM Independent'!$A$1:$X$294</definedName>
    <definedName name="_xlnm.Print_Area" localSheetId="1">'TX Dependent'!$A$1:$H$294</definedName>
    <definedName name="_xlnm.Print_Area" localSheetId="2">'TX Independent '!$A$1:$X$294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60" i="9" l="1"/>
  <c r="X111" i="9"/>
  <c r="X162" i="9"/>
  <c r="X213" i="9"/>
  <c r="X264" i="9"/>
  <c r="H264" i="9"/>
  <c r="H213" i="9"/>
  <c r="H162" i="9"/>
  <c r="H111" i="9"/>
  <c r="H60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65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14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163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12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61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10" i="9"/>
  <c r="B266" i="8" l="1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65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14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163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12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61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10" i="8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65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14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163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12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61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10" i="5"/>
  <c r="I264" i="8" l="1"/>
  <c r="I213" i="8"/>
  <c r="I162" i="8"/>
  <c r="I111" i="8"/>
  <c r="I60" i="8"/>
  <c r="B267" i="3"/>
  <c r="B268" i="3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65" i="3"/>
  <c r="B266" i="3" s="1"/>
  <c r="B216" i="3"/>
  <c r="B217" i="3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14" i="3"/>
  <c r="B215" i="3" s="1"/>
  <c r="B165" i="3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164" i="3"/>
  <c r="B163" i="3"/>
  <c r="B114" i="3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13" i="3"/>
  <c r="B112" i="3"/>
  <c r="B63" i="3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62" i="3"/>
  <c r="B61" i="3"/>
  <c r="B51" i="3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11" i="3"/>
  <c r="Q11" i="9" l="1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10" i="9"/>
  <c r="J294" i="9"/>
  <c r="R294" i="9" s="1"/>
  <c r="I294" i="9"/>
  <c r="Q294" i="9" s="1"/>
  <c r="J293" i="9"/>
  <c r="R293" i="9" s="1"/>
  <c r="I293" i="9"/>
  <c r="Q293" i="9" s="1"/>
  <c r="Q292" i="9"/>
  <c r="J292" i="9"/>
  <c r="R292" i="9" s="1"/>
  <c r="I292" i="9"/>
  <c r="J291" i="9"/>
  <c r="R291" i="9" s="1"/>
  <c r="I291" i="9"/>
  <c r="Q291" i="9" s="1"/>
  <c r="J290" i="9"/>
  <c r="R290" i="9" s="1"/>
  <c r="I290" i="9"/>
  <c r="Q290" i="9" s="1"/>
  <c r="J289" i="9"/>
  <c r="R289" i="9" s="1"/>
  <c r="I289" i="9"/>
  <c r="Q289" i="9" s="1"/>
  <c r="J288" i="9"/>
  <c r="R288" i="9" s="1"/>
  <c r="I288" i="9"/>
  <c r="Q288" i="9" s="1"/>
  <c r="J287" i="9"/>
  <c r="R287" i="9" s="1"/>
  <c r="I287" i="9"/>
  <c r="Q287" i="9" s="1"/>
  <c r="J286" i="9"/>
  <c r="R286" i="9" s="1"/>
  <c r="I286" i="9"/>
  <c r="Q286" i="9" s="1"/>
  <c r="J285" i="9"/>
  <c r="R285" i="9" s="1"/>
  <c r="I285" i="9"/>
  <c r="Q285" i="9" s="1"/>
  <c r="J284" i="9"/>
  <c r="R284" i="9" s="1"/>
  <c r="I284" i="9"/>
  <c r="Q284" i="9" s="1"/>
  <c r="J283" i="9"/>
  <c r="R283" i="9" s="1"/>
  <c r="I283" i="9"/>
  <c r="Q283" i="9" s="1"/>
  <c r="J282" i="9"/>
  <c r="R282" i="9" s="1"/>
  <c r="I282" i="9"/>
  <c r="Q282" i="9" s="1"/>
  <c r="J281" i="9"/>
  <c r="R281" i="9" s="1"/>
  <c r="I281" i="9"/>
  <c r="Q281" i="9" s="1"/>
  <c r="J280" i="9"/>
  <c r="R280" i="9" s="1"/>
  <c r="I280" i="9"/>
  <c r="Q280" i="9" s="1"/>
  <c r="J279" i="9"/>
  <c r="R279" i="9" s="1"/>
  <c r="I279" i="9"/>
  <c r="Q279" i="9" s="1"/>
  <c r="J278" i="9"/>
  <c r="R278" i="9" s="1"/>
  <c r="I278" i="9"/>
  <c r="Q278" i="9" s="1"/>
  <c r="J277" i="9"/>
  <c r="R277" i="9" s="1"/>
  <c r="I277" i="9"/>
  <c r="Q277" i="9" s="1"/>
  <c r="J276" i="9"/>
  <c r="R276" i="9" s="1"/>
  <c r="I276" i="9"/>
  <c r="Q276" i="9" s="1"/>
  <c r="J275" i="9"/>
  <c r="R275" i="9" s="1"/>
  <c r="I275" i="9"/>
  <c r="Q275" i="9" s="1"/>
  <c r="J274" i="9"/>
  <c r="R274" i="9" s="1"/>
  <c r="I274" i="9"/>
  <c r="Q274" i="9" s="1"/>
  <c r="J273" i="9"/>
  <c r="R273" i="9" s="1"/>
  <c r="I273" i="9"/>
  <c r="Q273" i="9" s="1"/>
  <c r="J272" i="9"/>
  <c r="R272" i="9" s="1"/>
  <c r="I272" i="9"/>
  <c r="Q272" i="9" s="1"/>
  <c r="J271" i="9"/>
  <c r="R271" i="9" s="1"/>
  <c r="I271" i="9"/>
  <c r="Q271" i="9" s="1"/>
  <c r="J270" i="9"/>
  <c r="R270" i="9" s="1"/>
  <c r="I270" i="9"/>
  <c r="Q270" i="9" s="1"/>
  <c r="J269" i="9"/>
  <c r="R269" i="9" s="1"/>
  <c r="I269" i="9"/>
  <c r="Q269" i="9" s="1"/>
  <c r="J268" i="9"/>
  <c r="R268" i="9" s="1"/>
  <c r="I268" i="9"/>
  <c r="Q268" i="9" s="1"/>
  <c r="J267" i="9"/>
  <c r="R267" i="9" s="1"/>
  <c r="I267" i="9"/>
  <c r="Q267" i="9" s="1"/>
  <c r="J266" i="9"/>
  <c r="R266" i="9" s="1"/>
  <c r="I266" i="9"/>
  <c r="Q266" i="9" s="1"/>
  <c r="J265" i="9"/>
  <c r="R265" i="9" s="1"/>
  <c r="I265" i="9"/>
  <c r="Q265" i="9" s="1"/>
  <c r="W264" i="9"/>
  <c r="V264" i="9"/>
  <c r="U264" i="9"/>
  <c r="T264" i="9"/>
  <c r="S264" i="9"/>
  <c r="P264" i="9"/>
  <c r="O264" i="9"/>
  <c r="N264" i="9"/>
  <c r="M264" i="9"/>
  <c r="L264" i="9"/>
  <c r="K264" i="9"/>
  <c r="G264" i="9"/>
  <c r="F264" i="9"/>
  <c r="E264" i="9"/>
  <c r="D264" i="9"/>
  <c r="C264" i="9"/>
  <c r="J255" i="9"/>
  <c r="R255" i="9" s="1"/>
  <c r="I255" i="9"/>
  <c r="Q255" i="9" s="1"/>
  <c r="J254" i="9"/>
  <c r="R254" i="9" s="1"/>
  <c r="I254" i="9"/>
  <c r="Q254" i="9" s="1"/>
  <c r="J253" i="9"/>
  <c r="R253" i="9" s="1"/>
  <c r="I253" i="9"/>
  <c r="Q253" i="9" s="1"/>
  <c r="J252" i="9"/>
  <c r="R252" i="9" s="1"/>
  <c r="I252" i="9"/>
  <c r="Q252" i="9" s="1"/>
  <c r="J251" i="9"/>
  <c r="R251" i="9" s="1"/>
  <c r="I251" i="9"/>
  <c r="Q251" i="9" s="1"/>
  <c r="J250" i="9"/>
  <c r="R250" i="9" s="1"/>
  <c r="I250" i="9"/>
  <c r="Q250" i="9" s="1"/>
  <c r="J249" i="9"/>
  <c r="R249" i="9" s="1"/>
  <c r="I249" i="9"/>
  <c r="Q249" i="9" s="1"/>
  <c r="J248" i="9"/>
  <c r="R248" i="9" s="1"/>
  <c r="I248" i="9"/>
  <c r="Q248" i="9" s="1"/>
  <c r="J247" i="9"/>
  <c r="R247" i="9" s="1"/>
  <c r="I247" i="9"/>
  <c r="Q247" i="9" s="1"/>
  <c r="J246" i="9"/>
  <c r="R246" i="9" s="1"/>
  <c r="I246" i="9"/>
  <c r="Q246" i="9" s="1"/>
  <c r="J245" i="9"/>
  <c r="R245" i="9" s="1"/>
  <c r="I245" i="9"/>
  <c r="Q245" i="9" s="1"/>
  <c r="J244" i="9"/>
  <c r="R244" i="9" s="1"/>
  <c r="I244" i="9"/>
  <c r="Q244" i="9" s="1"/>
  <c r="J243" i="9"/>
  <c r="R243" i="9" s="1"/>
  <c r="I243" i="9"/>
  <c r="Q243" i="9" s="1"/>
  <c r="J242" i="9"/>
  <c r="R242" i="9" s="1"/>
  <c r="I242" i="9"/>
  <c r="Q242" i="9" s="1"/>
  <c r="J241" i="9"/>
  <c r="R241" i="9" s="1"/>
  <c r="I241" i="9"/>
  <c r="Q241" i="9" s="1"/>
  <c r="J240" i="9"/>
  <c r="R240" i="9" s="1"/>
  <c r="I240" i="9"/>
  <c r="Q240" i="9" s="1"/>
  <c r="J239" i="9"/>
  <c r="R239" i="9" s="1"/>
  <c r="I239" i="9"/>
  <c r="Q239" i="9" s="1"/>
  <c r="J238" i="9"/>
  <c r="R238" i="9" s="1"/>
  <c r="I238" i="9"/>
  <c r="Q238" i="9" s="1"/>
  <c r="J237" i="9"/>
  <c r="R237" i="9" s="1"/>
  <c r="I237" i="9"/>
  <c r="Q237" i="9" s="1"/>
  <c r="J236" i="9"/>
  <c r="R236" i="9" s="1"/>
  <c r="I236" i="9"/>
  <c r="Q236" i="9" s="1"/>
  <c r="J235" i="9"/>
  <c r="R235" i="9" s="1"/>
  <c r="I235" i="9"/>
  <c r="Q235" i="9" s="1"/>
  <c r="J234" i="9"/>
  <c r="R234" i="9" s="1"/>
  <c r="I234" i="9"/>
  <c r="Q234" i="9" s="1"/>
  <c r="J233" i="9"/>
  <c r="R233" i="9" s="1"/>
  <c r="I233" i="9"/>
  <c r="Q233" i="9" s="1"/>
  <c r="J232" i="9"/>
  <c r="R232" i="9" s="1"/>
  <c r="I232" i="9"/>
  <c r="Q232" i="9" s="1"/>
  <c r="J231" i="9"/>
  <c r="R231" i="9" s="1"/>
  <c r="I231" i="9"/>
  <c r="Q231" i="9" s="1"/>
  <c r="J230" i="9"/>
  <c r="R230" i="9" s="1"/>
  <c r="I230" i="9"/>
  <c r="Q230" i="9" s="1"/>
  <c r="J229" i="9"/>
  <c r="R229" i="9" s="1"/>
  <c r="I229" i="9"/>
  <c r="Q229" i="9" s="1"/>
  <c r="J228" i="9"/>
  <c r="R228" i="9" s="1"/>
  <c r="I228" i="9"/>
  <c r="Q228" i="9" s="1"/>
  <c r="J227" i="9"/>
  <c r="R227" i="9" s="1"/>
  <c r="I227" i="9"/>
  <c r="Q227" i="9" s="1"/>
  <c r="J226" i="9"/>
  <c r="R226" i="9" s="1"/>
  <c r="I226" i="9"/>
  <c r="Q226" i="9" s="1"/>
  <c r="J225" i="9"/>
  <c r="R225" i="9" s="1"/>
  <c r="I225" i="9"/>
  <c r="Q225" i="9" s="1"/>
  <c r="J224" i="9"/>
  <c r="R224" i="9" s="1"/>
  <c r="I224" i="9"/>
  <c r="Q224" i="9" s="1"/>
  <c r="J223" i="9"/>
  <c r="R223" i="9" s="1"/>
  <c r="I223" i="9"/>
  <c r="Q223" i="9" s="1"/>
  <c r="J222" i="9"/>
  <c r="R222" i="9" s="1"/>
  <c r="I222" i="9"/>
  <c r="Q222" i="9" s="1"/>
  <c r="J221" i="9"/>
  <c r="R221" i="9" s="1"/>
  <c r="I221" i="9"/>
  <c r="Q221" i="9" s="1"/>
  <c r="J220" i="9"/>
  <c r="R220" i="9" s="1"/>
  <c r="I220" i="9"/>
  <c r="Q220" i="9" s="1"/>
  <c r="J219" i="9"/>
  <c r="R219" i="9" s="1"/>
  <c r="I219" i="9"/>
  <c r="Q219" i="9" s="1"/>
  <c r="J218" i="9"/>
  <c r="R218" i="9" s="1"/>
  <c r="I218" i="9"/>
  <c r="Q218" i="9" s="1"/>
  <c r="J217" i="9"/>
  <c r="R217" i="9" s="1"/>
  <c r="I217" i="9"/>
  <c r="Q217" i="9" s="1"/>
  <c r="J216" i="9"/>
  <c r="R216" i="9" s="1"/>
  <c r="I216" i="9"/>
  <c r="Q216" i="9" s="1"/>
  <c r="J215" i="9"/>
  <c r="R215" i="9" s="1"/>
  <c r="I215" i="9"/>
  <c r="Q215" i="9" s="1"/>
  <c r="J214" i="9"/>
  <c r="R214" i="9" s="1"/>
  <c r="I214" i="9"/>
  <c r="Q214" i="9" s="1"/>
  <c r="W213" i="9"/>
  <c r="V213" i="9"/>
  <c r="U213" i="9"/>
  <c r="T213" i="9"/>
  <c r="S213" i="9"/>
  <c r="P213" i="9"/>
  <c r="O213" i="9"/>
  <c r="N213" i="9"/>
  <c r="M213" i="9"/>
  <c r="L213" i="9"/>
  <c r="K213" i="9"/>
  <c r="G213" i="9"/>
  <c r="F213" i="9"/>
  <c r="E213" i="9"/>
  <c r="D213" i="9"/>
  <c r="C213" i="9"/>
  <c r="J204" i="9"/>
  <c r="R204" i="9" s="1"/>
  <c r="I204" i="9"/>
  <c r="Q204" i="9" s="1"/>
  <c r="Q203" i="9"/>
  <c r="J203" i="9"/>
  <c r="R203" i="9" s="1"/>
  <c r="I203" i="9"/>
  <c r="J202" i="9"/>
  <c r="R202" i="9" s="1"/>
  <c r="I202" i="9"/>
  <c r="Q202" i="9" s="1"/>
  <c r="J201" i="9"/>
  <c r="R201" i="9" s="1"/>
  <c r="I201" i="9"/>
  <c r="Q201" i="9" s="1"/>
  <c r="Q200" i="9"/>
  <c r="J200" i="9"/>
  <c r="R200" i="9" s="1"/>
  <c r="I200" i="9"/>
  <c r="J199" i="9"/>
  <c r="R199" i="9" s="1"/>
  <c r="I199" i="9"/>
  <c r="Q199" i="9" s="1"/>
  <c r="J198" i="9"/>
  <c r="R198" i="9" s="1"/>
  <c r="I198" i="9"/>
  <c r="Q198" i="9" s="1"/>
  <c r="J197" i="9"/>
  <c r="R197" i="9" s="1"/>
  <c r="I197" i="9"/>
  <c r="Q197" i="9" s="1"/>
  <c r="J196" i="9"/>
  <c r="R196" i="9" s="1"/>
  <c r="I196" i="9"/>
  <c r="Q196" i="9" s="1"/>
  <c r="J195" i="9"/>
  <c r="R195" i="9" s="1"/>
  <c r="I195" i="9"/>
  <c r="Q195" i="9" s="1"/>
  <c r="J194" i="9"/>
  <c r="R194" i="9" s="1"/>
  <c r="I194" i="9"/>
  <c r="Q194" i="9" s="1"/>
  <c r="J193" i="9"/>
  <c r="R193" i="9" s="1"/>
  <c r="I193" i="9"/>
  <c r="Q193" i="9" s="1"/>
  <c r="J192" i="9"/>
  <c r="R192" i="9" s="1"/>
  <c r="I192" i="9"/>
  <c r="Q192" i="9" s="1"/>
  <c r="J191" i="9"/>
  <c r="R191" i="9" s="1"/>
  <c r="I191" i="9"/>
  <c r="Q191" i="9" s="1"/>
  <c r="J190" i="9"/>
  <c r="R190" i="9" s="1"/>
  <c r="I190" i="9"/>
  <c r="Q190" i="9" s="1"/>
  <c r="J189" i="9"/>
  <c r="R189" i="9" s="1"/>
  <c r="I189" i="9"/>
  <c r="Q189" i="9" s="1"/>
  <c r="J188" i="9"/>
  <c r="R188" i="9" s="1"/>
  <c r="I188" i="9"/>
  <c r="Q188" i="9" s="1"/>
  <c r="J187" i="9"/>
  <c r="R187" i="9" s="1"/>
  <c r="I187" i="9"/>
  <c r="Q187" i="9" s="1"/>
  <c r="J186" i="9"/>
  <c r="R186" i="9" s="1"/>
  <c r="I186" i="9"/>
  <c r="Q186" i="9" s="1"/>
  <c r="J185" i="9"/>
  <c r="R185" i="9" s="1"/>
  <c r="I185" i="9"/>
  <c r="Q185" i="9" s="1"/>
  <c r="J184" i="9"/>
  <c r="R184" i="9" s="1"/>
  <c r="I184" i="9"/>
  <c r="Q184" i="9" s="1"/>
  <c r="J183" i="9"/>
  <c r="R183" i="9" s="1"/>
  <c r="I183" i="9"/>
  <c r="Q183" i="9" s="1"/>
  <c r="J182" i="9"/>
  <c r="R182" i="9" s="1"/>
  <c r="I182" i="9"/>
  <c r="Q182" i="9" s="1"/>
  <c r="Q181" i="9"/>
  <c r="J181" i="9"/>
  <c r="R181" i="9" s="1"/>
  <c r="I181" i="9"/>
  <c r="J180" i="9"/>
  <c r="R180" i="9" s="1"/>
  <c r="I180" i="9"/>
  <c r="Q180" i="9" s="1"/>
  <c r="J179" i="9"/>
  <c r="R179" i="9" s="1"/>
  <c r="I179" i="9"/>
  <c r="Q179" i="9" s="1"/>
  <c r="J178" i="9"/>
  <c r="R178" i="9" s="1"/>
  <c r="I178" i="9"/>
  <c r="Q178" i="9" s="1"/>
  <c r="J177" i="9"/>
  <c r="R177" i="9" s="1"/>
  <c r="I177" i="9"/>
  <c r="Q177" i="9" s="1"/>
  <c r="J176" i="9"/>
  <c r="R176" i="9" s="1"/>
  <c r="I176" i="9"/>
  <c r="Q176" i="9" s="1"/>
  <c r="J175" i="9"/>
  <c r="R175" i="9" s="1"/>
  <c r="I175" i="9"/>
  <c r="Q175" i="9" s="1"/>
  <c r="J174" i="9"/>
  <c r="R174" i="9" s="1"/>
  <c r="I174" i="9"/>
  <c r="Q174" i="9" s="1"/>
  <c r="J173" i="9"/>
  <c r="R173" i="9" s="1"/>
  <c r="I173" i="9"/>
  <c r="Q173" i="9" s="1"/>
  <c r="J172" i="9"/>
  <c r="R172" i="9" s="1"/>
  <c r="I172" i="9"/>
  <c r="Q172" i="9" s="1"/>
  <c r="Q171" i="9"/>
  <c r="J171" i="9"/>
  <c r="R171" i="9" s="1"/>
  <c r="I171" i="9"/>
  <c r="J170" i="9"/>
  <c r="R170" i="9" s="1"/>
  <c r="I170" i="9"/>
  <c r="Q170" i="9" s="1"/>
  <c r="J169" i="9"/>
  <c r="R169" i="9" s="1"/>
  <c r="I169" i="9"/>
  <c r="Q169" i="9" s="1"/>
  <c r="Q168" i="9"/>
  <c r="J168" i="9"/>
  <c r="R168" i="9" s="1"/>
  <c r="I168" i="9"/>
  <c r="J167" i="9"/>
  <c r="R167" i="9" s="1"/>
  <c r="I167" i="9"/>
  <c r="Q167" i="9" s="1"/>
  <c r="J166" i="9"/>
  <c r="R166" i="9" s="1"/>
  <c r="I166" i="9"/>
  <c r="Q166" i="9" s="1"/>
  <c r="J165" i="9"/>
  <c r="R165" i="9" s="1"/>
  <c r="I165" i="9"/>
  <c r="Q165" i="9" s="1"/>
  <c r="J164" i="9"/>
  <c r="R164" i="9" s="1"/>
  <c r="I164" i="9"/>
  <c r="Q164" i="9" s="1"/>
  <c r="Q163" i="9"/>
  <c r="J163" i="9"/>
  <c r="R163" i="9" s="1"/>
  <c r="I163" i="9"/>
  <c r="W162" i="9"/>
  <c r="V162" i="9"/>
  <c r="U162" i="9"/>
  <c r="T162" i="9"/>
  <c r="S162" i="9"/>
  <c r="P162" i="9"/>
  <c r="O162" i="9"/>
  <c r="N162" i="9"/>
  <c r="M162" i="9"/>
  <c r="L162" i="9"/>
  <c r="K162" i="9"/>
  <c r="G162" i="9"/>
  <c r="F162" i="9"/>
  <c r="E162" i="9"/>
  <c r="D162" i="9"/>
  <c r="C162" i="9"/>
  <c r="J153" i="9"/>
  <c r="R153" i="9" s="1"/>
  <c r="I153" i="9"/>
  <c r="Q153" i="9" s="1"/>
  <c r="J152" i="9"/>
  <c r="R152" i="9" s="1"/>
  <c r="I152" i="9"/>
  <c r="Q152" i="9" s="1"/>
  <c r="J151" i="9"/>
  <c r="R151" i="9" s="1"/>
  <c r="I151" i="9"/>
  <c r="Q151" i="9" s="1"/>
  <c r="J150" i="9"/>
  <c r="R150" i="9" s="1"/>
  <c r="I150" i="9"/>
  <c r="Q150" i="9" s="1"/>
  <c r="J149" i="9"/>
  <c r="R149" i="9" s="1"/>
  <c r="I149" i="9"/>
  <c r="Q149" i="9" s="1"/>
  <c r="J148" i="9"/>
  <c r="R148" i="9" s="1"/>
  <c r="I148" i="9"/>
  <c r="Q148" i="9" s="1"/>
  <c r="J147" i="9"/>
  <c r="R147" i="9" s="1"/>
  <c r="I147" i="9"/>
  <c r="Q147" i="9" s="1"/>
  <c r="J146" i="9"/>
  <c r="R146" i="9" s="1"/>
  <c r="I146" i="9"/>
  <c r="Q146" i="9" s="1"/>
  <c r="J145" i="9"/>
  <c r="R145" i="9" s="1"/>
  <c r="I145" i="9"/>
  <c r="Q145" i="9" s="1"/>
  <c r="J144" i="9"/>
  <c r="R144" i="9" s="1"/>
  <c r="I144" i="9"/>
  <c r="Q144" i="9" s="1"/>
  <c r="J143" i="9"/>
  <c r="R143" i="9" s="1"/>
  <c r="I143" i="9"/>
  <c r="Q143" i="9" s="1"/>
  <c r="J142" i="9"/>
  <c r="R142" i="9" s="1"/>
  <c r="I142" i="9"/>
  <c r="Q142" i="9" s="1"/>
  <c r="J141" i="9"/>
  <c r="R141" i="9" s="1"/>
  <c r="I141" i="9"/>
  <c r="Q141" i="9" s="1"/>
  <c r="J140" i="9"/>
  <c r="R140" i="9" s="1"/>
  <c r="I140" i="9"/>
  <c r="Q140" i="9" s="1"/>
  <c r="J139" i="9"/>
  <c r="R139" i="9" s="1"/>
  <c r="I139" i="9"/>
  <c r="Q139" i="9" s="1"/>
  <c r="J138" i="9"/>
  <c r="R138" i="9" s="1"/>
  <c r="I138" i="9"/>
  <c r="Q138" i="9" s="1"/>
  <c r="J137" i="9"/>
  <c r="R137" i="9" s="1"/>
  <c r="I137" i="9"/>
  <c r="Q137" i="9" s="1"/>
  <c r="J136" i="9"/>
  <c r="R136" i="9" s="1"/>
  <c r="I136" i="9"/>
  <c r="Q136" i="9" s="1"/>
  <c r="J135" i="9"/>
  <c r="R135" i="9" s="1"/>
  <c r="I135" i="9"/>
  <c r="Q135" i="9" s="1"/>
  <c r="J134" i="9"/>
  <c r="R134" i="9" s="1"/>
  <c r="I134" i="9"/>
  <c r="Q134" i="9" s="1"/>
  <c r="J133" i="9"/>
  <c r="R133" i="9" s="1"/>
  <c r="I133" i="9"/>
  <c r="Q133" i="9" s="1"/>
  <c r="J132" i="9"/>
  <c r="R132" i="9" s="1"/>
  <c r="I132" i="9"/>
  <c r="Q132" i="9" s="1"/>
  <c r="J131" i="9"/>
  <c r="R131" i="9" s="1"/>
  <c r="I131" i="9"/>
  <c r="Q131" i="9" s="1"/>
  <c r="J130" i="9"/>
  <c r="R130" i="9" s="1"/>
  <c r="I130" i="9"/>
  <c r="Q130" i="9" s="1"/>
  <c r="R129" i="9"/>
  <c r="J129" i="9"/>
  <c r="I129" i="9"/>
  <c r="Q129" i="9" s="1"/>
  <c r="J128" i="9"/>
  <c r="R128" i="9" s="1"/>
  <c r="I128" i="9"/>
  <c r="Q128" i="9" s="1"/>
  <c r="J127" i="9"/>
  <c r="R127" i="9" s="1"/>
  <c r="I127" i="9"/>
  <c r="Q127" i="9" s="1"/>
  <c r="J126" i="9"/>
  <c r="R126" i="9" s="1"/>
  <c r="I126" i="9"/>
  <c r="Q126" i="9" s="1"/>
  <c r="J125" i="9"/>
  <c r="R125" i="9" s="1"/>
  <c r="I125" i="9"/>
  <c r="Q125" i="9" s="1"/>
  <c r="J124" i="9"/>
  <c r="R124" i="9" s="1"/>
  <c r="I124" i="9"/>
  <c r="Q124" i="9" s="1"/>
  <c r="J123" i="9"/>
  <c r="R123" i="9" s="1"/>
  <c r="I123" i="9"/>
  <c r="Q123" i="9" s="1"/>
  <c r="J122" i="9"/>
  <c r="R122" i="9" s="1"/>
  <c r="I122" i="9"/>
  <c r="Q122" i="9" s="1"/>
  <c r="J121" i="9"/>
  <c r="R121" i="9" s="1"/>
  <c r="I121" i="9"/>
  <c r="Q121" i="9" s="1"/>
  <c r="J120" i="9"/>
  <c r="R120" i="9" s="1"/>
  <c r="I120" i="9"/>
  <c r="Q120" i="9" s="1"/>
  <c r="J119" i="9"/>
  <c r="R119" i="9" s="1"/>
  <c r="I119" i="9"/>
  <c r="Q119" i="9" s="1"/>
  <c r="J118" i="9"/>
  <c r="R118" i="9" s="1"/>
  <c r="I118" i="9"/>
  <c r="Q118" i="9" s="1"/>
  <c r="J117" i="9"/>
  <c r="R117" i="9" s="1"/>
  <c r="I117" i="9"/>
  <c r="Q117" i="9" s="1"/>
  <c r="J116" i="9"/>
  <c r="R116" i="9" s="1"/>
  <c r="I116" i="9"/>
  <c r="Q116" i="9" s="1"/>
  <c r="J115" i="9"/>
  <c r="R115" i="9" s="1"/>
  <c r="I115" i="9"/>
  <c r="Q115" i="9" s="1"/>
  <c r="J114" i="9"/>
  <c r="R114" i="9" s="1"/>
  <c r="I114" i="9"/>
  <c r="Q114" i="9" s="1"/>
  <c r="J113" i="9"/>
  <c r="R113" i="9" s="1"/>
  <c r="I113" i="9"/>
  <c r="Q113" i="9" s="1"/>
  <c r="J112" i="9"/>
  <c r="R112" i="9" s="1"/>
  <c r="I112" i="9"/>
  <c r="Q112" i="9" s="1"/>
  <c r="W111" i="9"/>
  <c r="V111" i="9"/>
  <c r="U111" i="9"/>
  <c r="T111" i="9"/>
  <c r="S111" i="9"/>
  <c r="P111" i="9"/>
  <c r="O111" i="9"/>
  <c r="N111" i="9"/>
  <c r="M111" i="9"/>
  <c r="L111" i="9"/>
  <c r="K111" i="9"/>
  <c r="G111" i="9"/>
  <c r="F111" i="9"/>
  <c r="E111" i="9"/>
  <c r="D111" i="9"/>
  <c r="C111" i="9"/>
  <c r="J102" i="9"/>
  <c r="R102" i="9" s="1"/>
  <c r="I102" i="9"/>
  <c r="Q102" i="9" s="1"/>
  <c r="J101" i="9"/>
  <c r="R101" i="9" s="1"/>
  <c r="I101" i="9"/>
  <c r="Q101" i="9" s="1"/>
  <c r="J100" i="9"/>
  <c r="R100" i="9" s="1"/>
  <c r="I100" i="9"/>
  <c r="Q100" i="9" s="1"/>
  <c r="J99" i="9"/>
  <c r="R99" i="9" s="1"/>
  <c r="I99" i="9"/>
  <c r="Q99" i="9" s="1"/>
  <c r="J98" i="9"/>
  <c r="R98" i="9" s="1"/>
  <c r="I98" i="9"/>
  <c r="Q98" i="9" s="1"/>
  <c r="J97" i="9"/>
  <c r="R97" i="9" s="1"/>
  <c r="I97" i="9"/>
  <c r="Q97" i="9" s="1"/>
  <c r="J96" i="9"/>
  <c r="R96" i="9" s="1"/>
  <c r="I96" i="9"/>
  <c r="Q96" i="9" s="1"/>
  <c r="J95" i="9"/>
  <c r="R95" i="9" s="1"/>
  <c r="I95" i="9"/>
  <c r="Q95" i="9" s="1"/>
  <c r="J94" i="9"/>
  <c r="R94" i="9" s="1"/>
  <c r="I94" i="9"/>
  <c r="Q94" i="9" s="1"/>
  <c r="J93" i="9"/>
  <c r="R93" i="9" s="1"/>
  <c r="I93" i="9"/>
  <c r="Q93" i="9" s="1"/>
  <c r="J92" i="9"/>
  <c r="R92" i="9" s="1"/>
  <c r="I92" i="9"/>
  <c r="Q92" i="9" s="1"/>
  <c r="J91" i="9"/>
  <c r="R91" i="9" s="1"/>
  <c r="I91" i="9"/>
  <c r="Q91" i="9" s="1"/>
  <c r="J90" i="9"/>
  <c r="R90" i="9" s="1"/>
  <c r="I90" i="9"/>
  <c r="Q90" i="9" s="1"/>
  <c r="J89" i="9"/>
  <c r="R89" i="9" s="1"/>
  <c r="I89" i="9"/>
  <c r="Q89" i="9" s="1"/>
  <c r="J88" i="9"/>
  <c r="R88" i="9" s="1"/>
  <c r="I88" i="9"/>
  <c r="Q88" i="9" s="1"/>
  <c r="J87" i="9"/>
  <c r="R87" i="9" s="1"/>
  <c r="I87" i="9"/>
  <c r="Q87" i="9" s="1"/>
  <c r="J86" i="9"/>
  <c r="R86" i="9" s="1"/>
  <c r="I86" i="9"/>
  <c r="Q86" i="9" s="1"/>
  <c r="J85" i="9"/>
  <c r="R85" i="9" s="1"/>
  <c r="I85" i="9"/>
  <c r="Q85" i="9" s="1"/>
  <c r="J84" i="9"/>
  <c r="R84" i="9" s="1"/>
  <c r="I84" i="9"/>
  <c r="Q84" i="9" s="1"/>
  <c r="J83" i="9"/>
  <c r="R83" i="9" s="1"/>
  <c r="I83" i="9"/>
  <c r="Q83" i="9" s="1"/>
  <c r="J82" i="9"/>
  <c r="R82" i="9" s="1"/>
  <c r="I82" i="9"/>
  <c r="Q82" i="9" s="1"/>
  <c r="J81" i="9"/>
  <c r="R81" i="9" s="1"/>
  <c r="I81" i="9"/>
  <c r="Q81" i="9" s="1"/>
  <c r="J80" i="9"/>
  <c r="R80" i="9" s="1"/>
  <c r="I80" i="9"/>
  <c r="Q80" i="9" s="1"/>
  <c r="J79" i="9"/>
  <c r="R79" i="9" s="1"/>
  <c r="I79" i="9"/>
  <c r="Q79" i="9" s="1"/>
  <c r="J78" i="9"/>
  <c r="R78" i="9" s="1"/>
  <c r="I78" i="9"/>
  <c r="Q78" i="9" s="1"/>
  <c r="J77" i="9"/>
  <c r="R77" i="9" s="1"/>
  <c r="I77" i="9"/>
  <c r="Q77" i="9" s="1"/>
  <c r="J76" i="9"/>
  <c r="R76" i="9" s="1"/>
  <c r="I76" i="9"/>
  <c r="Q76" i="9" s="1"/>
  <c r="J75" i="9"/>
  <c r="R75" i="9" s="1"/>
  <c r="I75" i="9"/>
  <c r="Q75" i="9" s="1"/>
  <c r="J74" i="9"/>
  <c r="R74" i="9" s="1"/>
  <c r="I74" i="9"/>
  <c r="Q74" i="9" s="1"/>
  <c r="J73" i="9"/>
  <c r="R73" i="9" s="1"/>
  <c r="I73" i="9"/>
  <c r="Q73" i="9" s="1"/>
  <c r="J72" i="9"/>
  <c r="R72" i="9" s="1"/>
  <c r="I72" i="9"/>
  <c r="Q72" i="9" s="1"/>
  <c r="J71" i="9"/>
  <c r="R71" i="9" s="1"/>
  <c r="I71" i="9"/>
  <c r="Q71" i="9" s="1"/>
  <c r="J70" i="9"/>
  <c r="R70" i="9" s="1"/>
  <c r="I70" i="9"/>
  <c r="Q70" i="9" s="1"/>
  <c r="J69" i="9"/>
  <c r="R69" i="9" s="1"/>
  <c r="I69" i="9"/>
  <c r="Q69" i="9" s="1"/>
  <c r="J68" i="9"/>
  <c r="R68" i="9" s="1"/>
  <c r="I68" i="9"/>
  <c r="Q68" i="9" s="1"/>
  <c r="R67" i="9"/>
  <c r="J67" i="9"/>
  <c r="I67" i="9"/>
  <c r="Q67" i="9" s="1"/>
  <c r="J66" i="9"/>
  <c r="R66" i="9" s="1"/>
  <c r="I66" i="9"/>
  <c r="Q66" i="9" s="1"/>
  <c r="J65" i="9"/>
  <c r="R65" i="9" s="1"/>
  <c r="I65" i="9"/>
  <c r="Q65" i="9" s="1"/>
  <c r="J64" i="9"/>
  <c r="R64" i="9" s="1"/>
  <c r="I64" i="9"/>
  <c r="Q64" i="9" s="1"/>
  <c r="J63" i="9"/>
  <c r="R63" i="9" s="1"/>
  <c r="I63" i="9"/>
  <c r="Q63" i="9" s="1"/>
  <c r="J62" i="9"/>
  <c r="R62" i="9" s="1"/>
  <c r="I62" i="9"/>
  <c r="Q62" i="9" s="1"/>
  <c r="J61" i="9"/>
  <c r="R61" i="9" s="1"/>
  <c r="I61" i="9"/>
  <c r="Q61" i="9" s="1"/>
  <c r="W60" i="9"/>
  <c r="V60" i="9"/>
  <c r="U60" i="9"/>
  <c r="T60" i="9"/>
  <c r="S60" i="9"/>
  <c r="P60" i="9"/>
  <c r="O60" i="9"/>
  <c r="N60" i="9"/>
  <c r="M60" i="9"/>
  <c r="L60" i="9"/>
  <c r="K60" i="9"/>
  <c r="G60" i="9"/>
  <c r="F60" i="9"/>
  <c r="E60" i="9"/>
  <c r="D60" i="9"/>
  <c r="C60" i="9"/>
  <c r="R51" i="9"/>
  <c r="J51" i="9"/>
  <c r="I51" i="9"/>
  <c r="R50" i="9"/>
  <c r="J50" i="9"/>
  <c r="I50" i="9"/>
  <c r="R49" i="9"/>
  <c r="J49" i="9"/>
  <c r="I49" i="9"/>
  <c r="R48" i="9"/>
  <c r="J48" i="9"/>
  <c r="I48" i="9"/>
  <c r="R47" i="9"/>
  <c r="J47" i="9"/>
  <c r="I47" i="9"/>
  <c r="R46" i="9"/>
  <c r="J46" i="9"/>
  <c r="I46" i="9"/>
  <c r="R45" i="9"/>
  <c r="J45" i="9"/>
  <c r="I45" i="9"/>
  <c r="R44" i="9"/>
  <c r="J44" i="9"/>
  <c r="I44" i="9"/>
  <c r="R43" i="9"/>
  <c r="J43" i="9"/>
  <c r="I43" i="9"/>
  <c r="R42" i="9"/>
  <c r="J42" i="9"/>
  <c r="I42" i="9"/>
  <c r="R41" i="9"/>
  <c r="J41" i="9"/>
  <c r="I41" i="9"/>
  <c r="R40" i="9"/>
  <c r="J40" i="9"/>
  <c r="I40" i="9"/>
  <c r="R39" i="9"/>
  <c r="J39" i="9"/>
  <c r="I39" i="9"/>
  <c r="R38" i="9"/>
  <c r="J38" i="9"/>
  <c r="I38" i="9"/>
  <c r="R37" i="9"/>
  <c r="J37" i="9"/>
  <c r="I37" i="9"/>
  <c r="R36" i="9"/>
  <c r="J36" i="9"/>
  <c r="I36" i="9"/>
  <c r="R35" i="9"/>
  <c r="J35" i="9"/>
  <c r="I35" i="9"/>
  <c r="R34" i="9"/>
  <c r="J34" i="9"/>
  <c r="I34" i="9"/>
  <c r="R33" i="9"/>
  <c r="J33" i="9"/>
  <c r="I33" i="9"/>
  <c r="R32" i="9"/>
  <c r="J32" i="9"/>
  <c r="I32" i="9"/>
  <c r="R31" i="9"/>
  <c r="J31" i="9"/>
  <c r="I31" i="9"/>
  <c r="R30" i="9"/>
  <c r="J30" i="9"/>
  <c r="I30" i="9"/>
  <c r="R29" i="9"/>
  <c r="J29" i="9"/>
  <c r="I29" i="9"/>
  <c r="R28" i="9"/>
  <c r="J28" i="9"/>
  <c r="I28" i="9"/>
  <c r="R27" i="9"/>
  <c r="J27" i="9"/>
  <c r="I27" i="9"/>
  <c r="R26" i="9"/>
  <c r="J26" i="9"/>
  <c r="I26" i="9"/>
  <c r="R25" i="9"/>
  <c r="J25" i="9"/>
  <c r="I25" i="9"/>
  <c r="R24" i="9"/>
  <c r="J24" i="9"/>
  <c r="I24" i="9"/>
  <c r="R23" i="9"/>
  <c r="J23" i="9"/>
  <c r="I23" i="9"/>
  <c r="R22" i="9"/>
  <c r="J22" i="9"/>
  <c r="I22" i="9"/>
  <c r="R21" i="9"/>
  <c r="J21" i="9"/>
  <c r="I21" i="9"/>
  <c r="R20" i="9"/>
  <c r="J20" i="9"/>
  <c r="I20" i="9"/>
  <c r="R19" i="9"/>
  <c r="J19" i="9"/>
  <c r="I19" i="9"/>
  <c r="R18" i="9"/>
  <c r="J18" i="9"/>
  <c r="I18" i="9"/>
  <c r="R17" i="9"/>
  <c r="J17" i="9"/>
  <c r="I17" i="9"/>
  <c r="R16" i="9"/>
  <c r="J16" i="9"/>
  <c r="I16" i="9"/>
  <c r="R15" i="9"/>
  <c r="J15" i="9"/>
  <c r="I15" i="9"/>
  <c r="R14" i="9"/>
  <c r="J14" i="9"/>
  <c r="I14" i="9"/>
  <c r="R13" i="9"/>
  <c r="J13" i="9"/>
  <c r="I13" i="9"/>
  <c r="R12" i="9"/>
  <c r="J12" i="9"/>
  <c r="I12" i="9"/>
  <c r="R11" i="9"/>
  <c r="J11" i="9"/>
  <c r="I11" i="9"/>
  <c r="R10" i="9"/>
  <c r="J10" i="9"/>
  <c r="I10" i="9"/>
  <c r="A6" i="9"/>
  <c r="A159" i="9" s="1"/>
  <c r="A5" i="9"/>
  <c r="A56" i="9" s="1"/>
  <c r="A4" i="9"/>
  <c r="Q259" i="9" s="1"/>
  <c r="A3" i="9"/>
  <c r="A2" i="9"/>
  <c r="A257" i="9" s="1"/>
  <c r="A1" i="9"/>
  <c r="A154" i="9" s="1"/>
  <c r="D264" i="8"/>
  <c r="E264" i="8"/>
  <c r="F264" i="8"/>
  <c r="G264" i="8"/>
  <c r="H264" i="8"/>
  <c r="C264" i="8"/>
  <c r="A263" i="8"/>
  <c r="D213" i="8"/>
  <c r="E213" i="8"/>
  <c r="F213" i="8"/>
  <c r="G213" i="8"/>
  <c r="H213" i="8"/>
  <c r="C213" i="8"/>
  <c r="A212" i="8"/>
  <c r="D162" i="8"/>
  <c r="E162" i="8"/>
  <c r="F162" i="8"/>
  <c r="G162" i="8"/>
  <c r="H162" i="8"/>
  <c r="C162" i="8"/>
  <c r="A161" i="8"/>
  <c r="D111" i="8"/>
  <c r="E111" i="8"/>
  <c r="F111" i="8"/>
  <c r="G111" i="8"/>
  <c r="H111" i="8"/>
  <c r="C111" i="8"/>
  <c r="A110" i="8"/>
  <c r="D60" i="8"/>
  <c r="E60" i="8"/>
  <c r="F60" i="8"/>
  <c r="G60" i="8"/>
  <c r="H60" i="8"/>
  <c r="C60" i="8"/>
  <c r="A59" i="8"/>
  <c r="A6" i="8"/>
  <c r="A261" i="8" s="1"/>
  <c r="A5" i="8"/>
  <c r="A260" i="8" s="1"/>
  <c r="A4" i="8"/>
  <c r="A208" i="8" s="1"/>
  <c r="A3" i="8"/>
  <c r="A207" i="8" s="1"/>
  <c r="A2" i="8"/>
  <c r="A53" i="8" s="1"/>
  <c r="A104" i="8" s="1"/>
  <c r="A155" i="8" s="1"/>
  <c r="A206" i="8" s="1"/>
  <c r="A257" i="8" s="1"/>
  <c r="A1" i="8"/>
  <c r="A256" i="8" s="1"/>
  <c r="L264" i="5"/>
  <c r="M264" i="5"/>
  <c r="N264" i="5"/>
  <c r="O264" i="5"/>
  <c r="P264" i="5"/>
  <c r="K264" i="5"/>
  <c r="L213" i="5"/>
  <c r="M213" i="5"/>
  <c r="N213" i="5"/>
  <c r="O213" i="5"/>
  <c r="P213" i="5"/>
  <c r="K213" i="5"/>
  <c r="L162" i="5"/>
  <c r="M162" i="5"/>
  <c r="N162" i="5"/>
  <c r="O162" i="5"/>
  <c r="P162" i="5"/>
  <c r="K162" i="5"/>
  <c r="L111" i="5"/>
  <c r="M111" i="5"/>
  <c r="N111" i="5"/>
  <c r="O111" i="5"/>
  <c r="P111" i="5"/>
  <c r="K111" i="5"/>
  <c r="T264" i="5"/>
  <c r="U264" i="5"/>
  <c r="V264" i="5"/>
  <c r="W264" i="5"/>
  <c r="X264" i="5"/>
  <c r="S264" i="5"/>
  <c r="T213" i="5"/>
  <c r="U213" i="5"/>
  <c r="V213" i="5"/>
  <c r="W213" i="5"/>
  <c r="X213" i="5"/>
  <c r="S213" i="5"/>
  <c r="T162" i="5"/>
  <c r="U162" i="5"/>
  <c r="V162" i="5"/>
  <c r="W162" i="5"/>
  <c r="X162" i="5"/>
  <c r="S162" i="5"/>
  <c r="T111" i="5"/>
  <c r="U111" i="5"/>
  <c r="V111" i="5"/>
  <c r="W111" i="5"/>
  <c r="X111" i="5"/>
  <c r="S111" i="5"/>
  <c r="T60" i="5"/>
  <c r="U60" i="5"/>
  <c r="V60" i="5"/>
  <c r="W60" i="5"/>
  <c r="X60" i="5"/>
  <c r="S60" i="5"/>
  <c r="L60" i="5"/>
  <c r="M60" i="5"/>
  <c r="N60" i="5"/>
  <c r="O60" i="5"/>
  <c r="P60" i="5"/>
  <c r="K60" i="5"/>
  <c r="D264" i="5"/>
  <c r="E264" i="5"/>
  <c r="F264" i="5"/>
  <c r="C264" i="5"/>
  <c r="D213" i="5"/>
  <c r="E213" i="5"/>
  <c r="F213" i="5"/>
  <c r="C213" i="5"/>
  <c r="D162" i="5"/>
  <c r="E162" i="5"/>
  <c r="F162" i="5"/>
  <c r="C162" i="5"/>
  <c r="D111" i="5"/>
  <c r="E111" i="5"/>
  <c r="F111" i="5"/>
  <c r="C111" i="5"/>
  <c r="D60" i="5"/>
  <c r="E60" i="5"/>
  <c r="F60" i="5"/>
  <c r="C60" i="5"/>
  <c r="A2" i="5"/>
  <c r="Q155" i="5" s="1"/>
  <c r="A3" i="5"/>
  <c r="Q258" i="5" s="1"/>
  <c r="A4" i="5"/>
  <c r="Q208" i="5" s="1"/>
  <c r="A5" i="5"/>
  <c r="Q158" i="5" s="1"/>
  <c r="A6" i="5"/>
  <c r="Q159" i="5" s="1"/>
  <c r="A1" i="5"/>
  <c r="Q205" i="5" s="1"/>
  <c r="Q117" i="5"/>
  <c r="Q11" i="5"/>
  <c r="R11" i="5"/>
  <c r="Q12" i="5"/>
  <c r="R12" i="5"/>
  <c r="Q13" i="5"/>
  <c r="R13" i="5"/>
  <c r="Q14" i="5"/>
  <c r="R14" i="5"/>
  <c r="Q15" i="5"/>
  <c r="R15" i="5"/>
  <c r="Q16" i="5"/>
  <c r="R16" i="5"/>
  <c r="Q17" i="5"/>
  <c r="R17" i="5"/>
  <c r="Q18" i="5"/>
  <c r="R18" i="5"/>
  <c r="Q19" i="5"/>
  <c r="R19" i="5"/>
  <c r="Q20" i="5"/>
  <c r="R20" i="5"/>
  <c r="Q21" i="5"/>
  <c r="R21" i="5"/>
  <c r="Q22" i="5"/>
  <c r="R22" i="5"/>
  <c r="Q23" i="5"/>
  <c r="R23" i="5"/>
  <c r="Q24" i="5"/>
  <c r="R24" i="5"/>
  <c r="Q25" i="5"/>
  <c r="R25" i="5"/>
  <c r="Q26" i="5"/>
  <c r="R26" i="5"/>
  <c r="Q27" i="5"/>
  <c r="R27" i="5"/>
  <c r="Q28" i="5"/>
  <c r="R28" i="5"/>
  <c r="Q29" i="5"/>
  <c r="R29" i="5"/>
  <c r="Q30" i="5"/>
  <c r="R30" i="5"/>
  <c r="Q31" i="5"/>
  <c r="R31" i="5"/>
  <c r="Q32" i="5"/>
  <c r="R32" i="5"/>
  <c r="Q33" i="5"/>
  <c r="R33" i="5"/>
  <c r="Q34" i="5"/>
  <c r="R34" i="5"/>
  <c r="Q35" i="5"/>
  <c r="R35" i="5"/>
  <c r="Q36" i="5"/>
  <c r="R36" i="5"/>
  <c r="Q37" i="5"/>
  <c r="R37" i="5"/>
  <c r="Q38" i="5"/>
  <c r="R38" i="5"/>
  <c r="Q39" i="5"/>
  <c r="R39" i="5"/>
  <c r="Q40" i="5"/>
  <c r="R40" i="5"/>
  <c r="Q41" i="5"/>
  <c r="R41" i="5"/>
  <c r="Q42" i="5"/>
  <c r="R42" i="5"/>
  <c r="Q43" i="5"/>
  <c r="R43" i="5"/>
  <c r="Q44" i="5"/>
  <c r="R44" i="5"/>
  <c r="Q45" i="5"/>
  <c r="R45" i="5"/>
  <c r="Q46" i="5"/>
  <c r="R46" i="5"/>
  <c r="Q47" i="5"/>
  <c r="R47" i="5"/>
  <c r="Q48" i="5"/>
  <c r="R48" i="5"/>
  <c r="Q49" i="5"/>
  <c r="R49" i="5"/>
  <c r="Q50" i="5"/>
  <c r="R50" i="5"/>
  <c r="Q51" i="5"/>
  <c r="R51" i="5"/>
  <c r="R10" i="5"/>
  <c r="Q10" i="5"/>
  <c r="I266" i="5"/>
  <c r="Q266" i="5" s="1"/>
  <c r="J266" i="5"/>
  <c r="R266" i="5" s="1"/>
  <c r="I267" i="5"/>
  <c r="Q267" i="5" s="1"/>
  <c r="J267" i="5"/>
  <c r="R267" i="5" s="1"/>
  <c r="I268" i="5"/>
  <c r="Q268" i="5" s="1"/>
  <c r="J268" i="5"/>
  <c r="R268" i="5" s="1"/>
  <c r="I269" i="5"/>
  <c r="Q269" i="5" s="1"/>
  <c r="J269" i="5"/>
  <c r="R269" i="5" s="1"/>
  <c r="I270" i="5"/>
  <c r="Q270" i="5" s="1"/>
  <c r="J270" i="5"/>
  <c r="R270" i="5" s="1"/>
  <c r="I271" i="5"/>
  <c r="Q271" i="5" s="1"/>
  <c r="J271" i="5"/>
  <c r="R271" i="5" s="1"/>
  <c r="I272" i="5"/>
  <c r="Q272" i="5" s="1"/>
  <c r="J272" i="5"/>
  <c r="R272" i="5" s="1"/>
  <c r="I273" i="5"/>
  <c r="Q273" i="5" s="1"/>
  <c r="J273" i="5"/>
  <c r="R273" i="5" s="1"/>
  <c r="I274" i="5"/>
  <c r="Q274" i="5" s="1"/>
  <c r="J274" i="5"/>
  <c r="R274" i="5" s="1"/>
  <c r="I275" i="5"/>
  <c r="Q275" i="5" s="1"/>
  <c r="J275" i="5"/>
  <c r="R275" i="5" s="1"/>
  <c r="I276" i="5"/>
  <c r="Q276" i="5" s="1"/>
  <c r="J276" i="5"/>
  <c r="R276" i="5" s="1"/>
  <c r="I277" i="5"/>
  <c r="Q277" i="5" s="1"/>
  <c r="J277" i="5"/>
  <c r="R277" i="5" s="1"/>
  <c r="I278" i="5"/>
  <c r="Q278" i="5" s="1"/>
  <c r="J278" i="5"/>
  <c r="R278" i="5" s="1"/>
  <c r="I279" i="5"/>
  <c r="Q279" i="5" s="1"/>
  <c r="J279" i="5"/>
  <c r="R279" i="5" s="1"/>
  <c r="I280" i="5"/>
  <c r="Q280" i="5" s="1"/>
  <c r="J280" i="5"/>
  <c r="R280" i="5" s="1"/>
  <c r="I281" i="5"/>
  <c r="Q281" i="5" s="1"/>
  <c r="J281" i="5"/>
  <c r="R281" i="5" s="1"/>
  <c r="I282" i="5"/>
  <c r="Q282" i="5" s="1"/>
  <c r="J282" i="5"/>
  <c r="R282" i="5" s="1"/>
  <c r="I283" i="5"/>
  <c r="Q283" i="5" s="1"/>
  <c r="J283" i="5"/>
  <c r="R283" i="5" s="1"/>
  <c r="I284" i="5"/>
  <c r="Q284" i="5" s="1"/>
  <c r="J284" i="5"/>
  <c r="R284" i="5" s="1"/>
  <c r="I285" i="5"/>
  <c r="Q285" i="5" s="1"/>
  <c r="J285" i="5"/>
  <c r="R285" i="5" s="1"/>
  <c r="I286" i="5"/>
  <c r="Q286" i="5" s="1"/>
  <c r="J286" i="5"/>
  <c r="R286" i="5" s="1"/>
  <c r="I287" i="5"/>
  <c r="Q287" i="5" s="1"/>
  <c r="J287" i="5"/>
  <c r="R287" i="5" s="1"/>
  <c r="I288" i="5"/>
  <c r="Q288" i="5" s="1"/>
  <c r="J288" i="5"/>
  <c r="R288" i="5" s="1"/>
  <c r="I289" i="5"/>
  <c r="Q289" i="5" s="1"/>
  <c r="J289" i="5"/>
  <c r="R289" i="5" s="1"/>
  <c r="I290" i="5"/>
  <c r="Q290" i="5" s="1"/>
  <c r="J290" i="5"/>
  <c r="R290" i="5" s="1"/>
  <c r="I291" i="5"/>
  <c r="Q291" i="5" s="1"/>
  <c r="J291" i="5"/>
  <c r="R291" i="5" s="1"/>
  <c r="I292" i="5"/>
  <c r="Q292" i="5" s="1"/>
  <c r="J292" i="5"/>
  <c r="R292" i="5" s="1"/>
  <c r="I293" i="5"/>
  <c r="Q293" i="5" s="1"/>
  <c r="J293" i="5"/>
  <c r="R293" i="5" s="1"/>
  <c r="I294" i="5"/>
  <c r="Q294" i="5" s="1"/>
  <c r="J294" i="5"/>
  <c r="R294" i="5" s="1"/>
  <c r="J265" i="5"/>
  <c r="R265" i="5" s="1"/>
  <c r="I265" i="5"/>
  <c r="Q265" i="5" s="1"/>
  <c r="I215" i="5"/>
  <c r="Q215" i="5" s="1"/>
  <c r="J215" i="5"/>
  <c r="R215" i="5" s="1"/>
  <c r="I216" i="5"/>
  <c r="Q216" i="5" s="1"/>
  <c r="J216" i="5"/>
  <c r="R216" i="5" s="1"/>
  <c r="I217" i="5"/>
  <c r="Q217" i="5" s="1"/>
  <c r="J217" i="5"/>
  <c r="R217" i="5" s="1"/>
  <c r="I218" i="5"/>
  <c r="Q218" i="5" s="1"/>
  <c r="J218" i="5"/>
  <c r="R218" i="5" s="1"/>
  <c r="I219" i="5"/>
  <c r="Q219" i="5" s="1"/>
  <c r="J219" i="5"/>
  <c r="R219" i="5" s="1"/>
  <c r="I220" i="5"/>
  <c r="Q220" i="5" s="1"/>
  <c r="J220" i="5"/>
  <c r="R220" i="5" s="1"/>
  <c r="I221" i="5"/>
  <c r="Q221" i="5" s="1"/>
  <c r="J221" i="5"/>
  <c r="R221" i="5" s="1"/>
  <c r="I222" i="5"/>
  <c r="Q222" i="5" s="1"/>
  <c r="J222" i="5"/>
  <c r="R222" i="5" s="1"/>
  <c r="I223" i="5"/>
  <c r="Q223" i="5" s="1"/>
  <c r="J223" i="5"/>
  <c r="R223" i="5" s="1"/>
  <c r="I224" i="5"/>
  <c r="Q224" i="5" s="1"/>
  <c r="J224" i="5"/>
  <c r="R224" i="5" s="1"/>
  <c r="I225" i="5"/>
  <c r="Q225" i="5" s="1"/>
  <c r="J225" i="5"/>
  <c r="R225" i="5" s="1"/>
  <c r="I226" i="5"/>
  <c r="Q226" i="5" s="1"/>
  <c r="J226" i="5"/>
  <c r="R226" i="5" s="1"/>
  <c r="I227" i="5"/>
  <c r="Q227" i="5" s="1"/>
  <c r="J227" i="5"/>
  <c r="R227" i="5" s="1"/>
  <c r="I228" i="5"/>
  <c r="Q228" i="5" s="1"/>
  <c r="J228" i="5"/>
  <c r="R228" i="5" s="1"/>
  <c r="I229" i="5"/>
  <c r="Q229" i="5" s="1"/>
  <c r="J229" i="5"/>
  <c r="R229" i="5" s="1"/>
  <c r="I230" i="5"/>
  <c r="Q230" i="5" s="1"/>
  <c r="J230" i="5"/>
  <c r="R230" i="5" s="1"/>
  <c r="I231" i="5"/>
  <c r="Q231" i="5" s="1"/>
  <c r="J231" i="5"/>
  <c r="R231" i="5" s="1"/>
  <c r="I232" i="5"/>
  <c r="Q232" i="5" s="1"/>
  <c r="J232" i="5"/>
  <c r="R232" i="5" s="1"/>
  <c r="I233" i="5"/>
  <c r="Q233" i="5" s="1"/>
  <c r="J233" i="5"/>
  <c r="R233" i="5" s="1"/>
  <c r="I234" i="5"/>
  <c r="Q234" i="5" s="1"/>
  <c r="J234" i="5"/>
  <c r="R234" i="5" s="1"/>
  <c r="I235" i="5"/>
  <c r="Q235" i="5" s="1"/>
  <c r="J235" i="5"/>
  <c r="R235" i="5" s="1"/>
  <c r="I236" i="5"/>
  <c r="Q236" i="5" s="1"/>
  <c r="J236" i="5"/>
  <c r="R236" i="5" s="1"/>
  <c r="I237" i="5"/>
  <c r="Q237" i="5" s="1"/>
  <c r="J237" i="5"/>
  <c r="R237" i="5" s="1"/>
  <c r="I238" i="5"/>
  <c r="Q238" i="5" s="1"/>
  <c r="J238" i="5"/>
  <c r="R238" i="5" s="1"/>
  <c r="I239" i="5"/>
  <c r="Q239" i="5" s="1"/>
  <c r="J239" i="5"/>
  <c r="R239" i="5" s="1"/>
  <c r="I240" i="5"/>
  <c r="Q240" i="5" s="1"/>
  <c r="J240" i="5"/>
  <c r="R240" i="5" s="1"/>
  <c r="I241" i="5"/>
  <c r="Q241" i="5" s="1"/>
  <c r="J241" i="5"/>
  <c r="R241" i="5" s="1"/>
  <c r="I242" i="5"/>
  <c r="Q242" i="5" s="1"/>
  <c r="J242" i="5"/>
  <c r="R242" i="5" s="1"/>
  <c r="I243" i="5"/>
  <c r="Q243" i="5" s="1"/>
  <c r="J243" i="5"/>
  <c r="R243" i="5" s="1"/>
  <c r="I244" i="5"/>
  <c r="Q244" i="5" s="1"/>
  <c r="J244" i="5"/>
  <c r="R244" i="5" s="1"/>
  <c r="I245" i="5"/>
  <c r="Q245" i="5" s="1"/>
  <c r="J245" i="5"/>
  <c r="R245" i="5" s="1"/>
  <c r="I246" i="5"/>
  <c r="Q246" i="5" s="1"/>
  <c r="J246" i="5"/>
  <c r="R246" i="5" s="1"/>
  <c r="I247" i="5"/>
  <c r="Q247" i="5" s="1"/>
  <c r="J247" i="5"/>
  <c r="R247" i="5" s="1"/>
  <c r="I248" i="5"/>
  <c r="Q248" i="5" s="1"/>
  <c r="J248" i="5"/>
  <c r="R248" i="5" s="1"/>
  <c r="I249" i="5"/>
  <c r="Q249" i="5" s="1"/>
  <c r="J249" i="5"/>
  <c r="R249" i="5" s="1"/>
  <c r="I250" i="5"/>
  <c r="Q250" i="5" s="1"/>
  <c r="J250" i="5"/>
  <c r="R250" i="5" s="1"/>
  <c r="I251" i="5"/>
  <c r="Q251" i="5" s="1"/>
  <c r="J251" i="5"/>
  <c r="R251" i="5" s="1"/>
  <c r="I252" i="5"/>
  <c r="Q252" i="5" s="1"/>
  <c r="J252" i="5"/>
  <c r="R252" i="5" s="1"/>
  <c r="I253" i="5"/>
  <c r="Q253" i="5" s="1"/>
  <c r="J253" i="5"/>
  <c r="R253" i="5" s="1"/>
  <c r="I254" i="5"/>
  <c r="Q254" i="5" s="1"/>
  <c r="J254" i="5"/>
  <c r="R254" i="5" s="1"/>
  <c r="I255" i="5"/>
  <c r="Q255" i="5" s="1"/>
  <c r="J255" i="5"/>
  <c r="R255" i="5" s="1"/>
  <c r="J214" i="5"/>
  <c r="R214" i="5" s="1"/>
  <c r="I214" i="5"/>
  <c r="Q214" i="5" s="1"/>
  <c r="I164" i="5"/>
  <c r="Q164" i="5" s="1"/>
  <c r="J164" i="5"/>
  <c r="R164" i="5" s="1"/>
  <c r="I165" i="5"/>
  <c r="Q165" i="5" s="1"/>
  <c r="J165" i="5"/>
  <c r="R165" i="5" s="1"/>
  <c r="I166" i="5"/>
  <c r="Q166" i="5" s="1"/>
  <c r="J166" i="5"/>
  <c r="R166" i="5" s="1"/>
  <c r="I167" i="5"/>
  <c r="Q167" i="5" s="1"/>
  <c r="J167" i="5"/>
  <c r="R167" i="5" s="1"/>
  <c r="I168" i="5"/>
  <c r="Q168" i="5" s="1"/>
  <c r="J168" i="5"/>
  <c r="R168" i="5" s="1"/>
  <c r="I169" i="5"/>
  <c r="Q169" i="5" s="1"/>
  <c r="J169" i="5"/>
  <c r="R169" i="5" s="1"/>
  <c r="I170" i="5"/>
  <c r="Q170" i="5" s="1"/>
  <c r="J170" i="5"/>
  <c r="R170" i="5" s="1"/>
  <c r="I171" i="5"/>
  <c r="Q171" i="5" s="1"/>
  <c r="J171" i="5"/>
  <c r="R171" i="5" s="1"/>
  <c r="I172" i="5"/>
  <c r="Q172" i="5" s="1"/>
  <c r="J172" i="5"/>
  <c r="R172" i="5" s="1"/>
  <c r="I173" i="5"/>
  <c r="Q173" i="5" s="1"/>
  <c r="J173" i="5"/>
  <c r="R173" i="5" s="1"/>
  <c r="I174" i="5"/>
  <c r="Q174" i="5" s="1"/>
  <c r="J174" i="5"/>
  <c r="R174" i="5" s="1"/>
  <c r="I175" i="5"/>
  <c r="Q175" i="5" s="1"/>
  <c r="J175" i="5"/>
  <c r="R175" i="5" s="1"/>
  <c r="I176" i="5"/>
  <c r="Q176" i="5" s="1"/>
  <c r="J176" i="5"/>
  <c r="R176" i="5" s="1"/>
  <c r="I177" i="5"/>
  <c r="Q177" i="5" s="1"/>
  <c r="J177" i="5"/>
  <c r="R177" i="5" s="1"/>
  <c r="I178" i="5"/>
  <c r="Q178" i="5" s="1"/>
  <c r="J178" i="5"/>
  <c r="R178" i="5" s="1"/>
  <c r="I179" i="5"/>
  <c r="Q179" i="5" s="1"/>
  <c r="J179" i="5"/>
  <c r="R179" i="5" s="1"/>
  <c r="I180" i="5"/>
  <c r="Q180" i="5" s="1"/>
  <c r="J180" i="5"/>
  <c r="R180" i="5" s="1"/>
  <c r="I181" i="5"/>
  <c r="Q181" i="5" s="1"/>
  <c r="J181" i="5"/>
  <c r="R181" i="5" s="1"/>
  <c r="I182" i="5"/>
  <c r="Q182" i="5" s="1"/>
  <c r="J182" i="5"/>
  <c r="R182" i="5" s="1"/>
  <c r="I183" i="5"/>
  <c r="Q183" i="5" s="1"/>
  <c r="J183" i="5"/>
  <c r="R183" i="5" s="1"/>
  <c r="I184" i="5"/>
  <c r="Q184" i="5" s="1"/>
  <c r="J184" i="5"/>
  <c r="R184" i="5" s="1"/>
  <c r="I185" i="5"/>
  <c r="Q185" i="5" s="1"/>
  <c r="J185" i="5"/>
  <c r="R185" i="5" s="1"/>
  <c r="I186" i="5"/>
  <c r="Q186" i="5" s="1"/>
  <c r="J186" i="5"/>
  <c r="R186" i="5" s="1"/>
  <c r="I187" i="5"/>
  <c r="Q187" i="5" s="1"/>
  <c r="J187" i="5"/>
  <c r="R187" i="5" s="1"/>
  <c r="I188" i="5"/>
  <c r="Q188" i="5" s="1"/>
  <c r="J188" i="5"/>
  <c r="R188" i="5" s="1"/>
  <c r="I189" i="5"/>
  <c r="Q189" i="5" s="1"/>
  <c r="J189" i="5"/>
  <c r="R189" i="5" s="1"/>
  <c r="I190" i="5"/>
  <c r="Q190" i="5" s="1"/>
  <c r="J190" i="5"/>
  <c r="R190" i="5" s="1"/>
  <c r="I191" i="5"/>
  <c r="Q191" i="5" s="1"/>
  <c r="J191" i="5"/>
  <c r="R191" i="5" s="1"/>
  <c r="I192" i="5"/>
  <c r="Q192" i="5" s="1"/>
  <c r="J192" i="5"/>
  <c r="R192" i="5" s="1"/>
  <c r="I193" i="5"/>
  <c r="Q193" i="5" s="1"/>
  <c r="J193" i="5"/>
  <c r="R193" i="5" s="1"/>
  <c r="I194" i="5"/>
  <c r="Q194" i="5" s="1"/>
  <c r="J194" i="5"/>
  <c r="R194" i="5" s="1"/>
  <c r="I195" i="5"/>
  <c r="Q195" i="5" s="1"/>
  <c r="J195" i="5"/>
  <c r="R195" i="5" s="1"/>
  <c r="I196" i="5"/>
  <c r="Q196" i="5" s="1"/>
  <c r="J196" i="5"/>
  <c r="R196" i="5" s="1"/>
  <c r="I197" i="5"/>
  <c r="Q197" i="5" s="1"/>
  <c r="J197" i="5"/>
  <c r="R197" i="5" s="1"/>
  <c r="I198" i="5"/>
  <c r="Q198" i="5" s="1"/>
  <c r="J198" i="5"/>
  <c r="R198" i="5" s="1"/>
  <c r="I199" i="5"/>
  <c r="Q199" i="5" s="1"/>
  <c r="J199" i="5"/>
  <c r="R199" i="5" s="1"/>
  <c r="I200" i="5"/>
  <c r="Q200" i="5" s="1"/>
  <c r="J200" i="5"/>
  <c r="R200" i="5" s="1"/>
  <c r="I201" i="5"/>
  <c r="Q201" i="5" s="1"/>
  <c r="J201" i="5"/>
  <c r="R201" i="5" s="1"/>
  <c r="I202" i="5"/>
  <c r="Q202" i="5" s="1"/>
  <c r="J202" i="5"/>
  <c r="R202" i="5" s="1"/>
  <c r="I203" i="5"/>
  <c r="Q203" i="5" s="1"/>
  <c r="J203" i="5"/>
  <c r="R203" i="5" s="1"/>
  <c r="I204" i="5"/>
  <c r="Q204" i="5" s="1"/>
  <c r="J204" i="5"/>
  <c r="R204" i="5" s="1"/>
  <c r="J163" i="5"/>
  <c r="R163" i="5" s="1"/>
  <c r="I163" i="5"/>
  <c r="Q163" i="5" s="1"/>
  <c r="I113" i="5"/>
  <c r="Q113" i="5" s="1"/>
  <c r="J113" i="5"/>
  <c r="R113" i="5" s="1"/>
  <c r="I114" i="5"/>
  <c r="Q114" i="5" s="1"/>
  <c r="J114" i="5"/>
  <c r="R114" i="5" s="1"/>
  <c r="I115" i="5"/>
  <c r="Q115" i="5" s="1"/>
  <c r="J115" i="5"/>
  <c r="R115" i="5" s="1"/>
  <c r="I116" i="5"/>
  <c r="Q116" i="5" s="1"/>
  <c r="J116" i="5"/>
  <c r="R116" i="5" s="1"/>
  <c r="I117" i="5"/>
  <c r="J117" i="5"/>
  <c r="R117" i="5" s="1"/>
  <c r="I118" i="5"/>
  <c r="Q118" i="5" s="1"/>
  <c r="J118" i="5"/>
  <c r="R118" i="5" s="1"/>
  <c r="I119" i="5"/>
  <c r="Q119" i="5" s="1"/>
  <c r="J119" i="5"/>
  <c r="R119" i="5" s="1"/>
  <c r="I120" i="5"/>
  <c r="Q120" i="5" s="1"/>
  <c r="J120" i="5"/>
  <c r="R120" i="5" s="1"/>
  <c r="I121" i="5"/>
  <c r="Q121" i="5" s="1"/>
  <c r="J121" i="5"/>
  <c r="R121" i="5" s="1"/>
  <c r="I122" i="5"/>
  <c r="Q122" i="5" s="1"/>
  <c r="J122" i="5"/>
  <c r="R122" i="5" s="1"/>
  <c r="I123" i="5"/>
  <c r="Q123" i="5" s="1"/>
  <c r="J123" i="5"/>
  <c r="R123" i="5" s="1"/>
  <c r="I124" i="5"/>
  <c r="Q124" i="5" s="1"/>
  <c r="J124" i="5"/>
  <c r="R124" i="5" s="1"/>
  <c r="I125" i="5"/>
  <c r="Q125" i="5" s="1"/>
  <c r="J125" i="5"/>
  <c r="R125" i="5" s="1"/>
  <c r="I126" i="5"/>
  <c r="Q126" i="5" s="1"/>
  <c r="J126" i="5"/>
  <c r="R126" i="5" s="1"/>
  <c r="I127" i="5"/>
  <c r="Q127" i="5" s="1"/>
  <c r="J127" i="5"/>
  <c r="R127" i="5" s="1"/>
  <c r="I128" i="5"/>
  <c r="Q128" i="5" s="1"/>
  <c r="J128" i="5"/>
  <c r="R128" i="5" s="1"/>
  <c r="I129" i="5"/>
  <c r="Q129" i="5" s="1"/>
  <c r="J129" i="5"/>
  <c r="R129" i="5" s="1"/>
  <c r="I130" i="5"/>
  <c r="Q130" i="5" s="1"/>
  <c r="J130" i="5"/>
  <c r="R130" i="5" s="1"/>
  <c r="I131" i="5"/>
  <c r="Q131" i="5" s="1"/>
  <c r="J131" i="5"/>
  <c r="R131" i="5" s="1"/>
  <c r="I132" i="5"/>
  <c r="Q132" i="5" s="1"/>
  <c r="J132" i="5"/>
  <c r="R132" i="5" s="1"/>
  <c r="I133" i="5"/>
  <c r="Q133" i="5" s="1"/>
  <c r="J133" i="5"/>
  <c r="R133" i="5" s="1"/>
  <c r="I134" i="5"/>
  <c r="Q134" i="5" s="1"/>
  <c r="J134" i="5"/>
  <c r="R134" i="5" s="1"/>
  <c r="I135" i="5"/>
  <c r="Q135" i="5" s="1"/>
  <c r="J135" i="5"/>
  <c r="R135" i="5" s="1"/>
  <c r="I136" i="5"/>
  <c r="Q136" i="5" s="1"/>
  <c r="J136" i="5"/>
  <c r="R136" i="5" s="1"/>
  <c r="I137" i="5"/>
  <c r="Q137" i="5" s="1"/>
  <c r="J137" i="5"/>
  <c r="R137" i="5" s="1"/>
  <c r="I138" i="5"/>
  <c r="Q138" i="5" s="1"/>
  <c r="J138" i="5"/>
  <c r="R138" i="5" s="1"/>
  <c r="I139" i="5"/>
  <c r="Q139" i="5" s="1"/>
  <c r="J139" i="5"/>
  <c r="R139" i="5" s="1"/>
  <c r="I140" i="5"/>
  <c r="Q140" i="5" s="1"/>
  <c r="J140" i="5"/>
  <c r="R140" i="5" s="1"/>
  <c r="I141" i="5"/>
  <c r="Q141" i="5" s="1"/>
  <c r="J141" i="5"/>
  <c r="R141" i="5" s="1"/>
  <c r="I142" i="5"/>
  <c r="Q142" i="5" s="1"/>
  <c r="J142" i="5"/>
  <c r="R142" i="5" s="1"/>
  <c r="I143" i="5"/>
  <c r="Q143" i="5" s="1"/>
  <c r="J143" i="5"/>
  <c r="R143" i="5" s="1"/>
  <c r="I144" i="5"/>
  <c r="Q144" i="5" s="1"/>
  <c r="J144" i="5"/>
  <c r="R144" i="5" s="1"/>
  <c r="I145" i="5"/>
  <c r="Q145" i="5" s="1"/>
  <c r="J145" i="5"/>
  <c r="R145" i="5" s="1"/>
  <c r="I146" i="5"/>
  <c r="Q146" i="5" s="1"/>
  <c r="J146" i="5"/>
  <c r="R146" i="5" s="1"/>
  <c r="I147" i="5"/>
  <c r="Q147" i="5" s="1"/>
  <c r="J147" i="5"/>
  <c r="R147" i="5" s="1"/>
  <c r="I148" i="5"/>
  <c r="Q148" i="5" s="1"/>
  <c r="J148" i="5"/>
  <c r="R148" i="5" s="1"/>
  <c r="I149" i="5"/>
  <c r="Q149" i="5" s="1"/>
  <c r="J149" i="5"/>
  <c r="R149" i="5" s="1"/>
  <c r="I150" i="5"/>
  <c r="Q150" i="5" s="1"/>
  <c r="J150" i="5"/>
  <c r="R150" i="5" s="1"/>
  <c r="I151" i="5"/>
  <c r="Q151" i="5" s="1"/>
  <c r="J151" i="5"/>
  <c r="R151" i="5" s="1"/>
  <c r="I152" i="5"/>
  <c r="Q152" i="5" s="1"/>
  <c r="J152" i="5"/>
  <c r="R152" i="5" s="1"/>
  <c r="I153" i="5"/>
  <c r="Q153" i="5" s="1"/>
  <c r="J153" i="5"/>
  <c r="R153" i="5" s="1"/>
  <c r="J112" i="5"/>
  <c r="R112" i="5" s="1"/>
  <c r="I112" i="5"/>
  <c r="Q112" i="5" s="1"/>
  <c r="I62" i="5"/>
  <c r="Q62" i="5" s="1"/>
  <c r="J62" i="5"/>
  <c r="R62" i="5" s="1"/>
  <c r="I63" i="5"/>
  <c r="Q63" i="5" s="1"/>
  <c r="J63" i="5"/>
  <c r="R63" i="5" s="1"/>
  <c r="I64" i="5"/>
  <c r="Q64" i="5" s="1"/>
  <c r="J64" i="5"/>
  <c r="R64" i="5" s="1"/>
  <c r="I65" i="5"/>
  <c r="Q65" i="5" s="1"/>
  <c r="J65" i="5"/>
  <c r="R65" i="5" s="1"/>
  <c r="I66" i="5"/>
  <c r="Q66" i="5" s="1"/>
  <c r="J66" i="5"/>
  <c r="R66" i="5" s="1"/>
  <c r="I67" i="5"/>
  <c r="Q67" i="5" s="1"/>
  <c r="J67" i="5"/>
  <c r="R67" i="5" s="1"/>
  <c r="I68" i="5"/>
  <c r="Q68" i="5" s="1"/>
  <c r="J68" i="5"/>
  <c r="R68" i="5" s="1"/>
  <c r="I69" i="5"/>
  <c r="Q69" i="5" s="1"/>
  <c r="J69" i="5"/>
  <c r="R69" i="5" s="1"/>
  <c r="I70" i="5"/>
  <c r="Q70" i="5" s="1"/>
  <c r="J70" i="5"/>
  <c r="R70" i="5" s="1"/>
  <c r="I71" i="5"/>
  <c r="Q71" i="5" s="1"/>
  <c r="J71" i="5"/>
  <c r="R71" i="5" s="1"/>
  <c r="I72" i="5"/>
  <c r="Q72" i="5" s="1"/>
  <c r="J72" i="5"/>
  <c r="R72" i="5" s="1"/>
  <c r="I73" i="5"/>
  <c r="Q73" i="5" s="1"/>
  <c r="J73" i="5"/>
  <c r="R73" i="5" s="1"/>
  <c r="I74" i="5"/>
  <c r="Q74" i="5" s="1"/>
  <c r="J74" i="5"/>
  <c r="R74" i="5" s="1"/>
  <c r="I75" i="5"/>
  <c r="Q75" i="5" s="1"/>
  <c r="J75" i="5"/>
  <c r="R75" i="5" s="1"/>
  <c r="I76" i="5"/>
  <c r="Q76" i="5" s="1"/>
  <c r="J76" i="5"/>
  <c r="R76" i="5" s="1"/>
  <c r="I77" i="5"/>
  <c r="Q77" i="5" s="1"/>
  <c r="J77" i="5"/>
  <c r="R77" i="5" s="1"/>
  <c r="I78" i="5"/>
  <c r="Q78" i="5" s="1"/>
  <c r="J78" i="5"/>
  <c r="R78" i="5" s="1"/>
  <c r="I79" i="5"/>
  <c r="Q79" i="5" s="1"/>
  <c r="J79" i="5"/>
  <c r="R79" i="5" s="1"/>
  <c r="I80" i="5"/>
  <c r="Q80" i="5" s="1"/>
  <c r="J80" i="5"/>
  <c r="R80" i="5" s="1"/>
  <c r="I81" i="5"/>
  <c r="Q81" i="5" s="1"/>
  <c r="J81" i="5"/>
  <c r="R81" i="5" s="1"/>
  <c r="I82" i="5"/>
  <c r="Q82" i="5" s="1"/>
  <c r="J82" i="5"/>
  <c r="R82" i="5" s="1"/>
  <c r="I83" i="5"/>
  <c r="Q83" i="5" s="1"/>
  <c r="J83" i="5"/>
  <c r="R83" i="5" s="1"/>
  <c r="I84" i="5"/>
  <c r="Q84" i="5" s="1"/>
  <c r="J84" i="5"/>
  <c r="R84" i="5" s="1"/>
  <c r="I85" i="5"/>
  <c r="Q85" i="5" s="1"/>
  <c r="J85" i="5"/>
  <c r="R85" i="5" s="1"/>
  <c r="I86" i="5"/>
  <c r="Q86" i="5" s="1"/>
  <c r="J86" i="5"/>
  <c r="R86" i="5" s="1"/>
  <c r="I87" i="5"/>
  <c r="Q87" i="5" s="1"/>
  <c r="J87" i="5"/>
  <c r="R87" i="5" s="1"/>
  <c r="I88" i="5"/>
  <c r="Q88" i="5" s="1"/>
  <c r="J88" i="5"/>
  <c r="R88" i="5" s="1"/>
  <c r="I89" i="5"/>
  <c r="Q89" i="5" s="1"/>
  <c r="J89" i="5"/>
  <c r="R89" i="5" s="1"/>
  <c r="I90" i="5"/>
  <c r="Q90" i="5" s="1"/>
  <c r="J90" i="5"/>
  <c r="R90" i="5" s="1"/>
  <c r="I91" i="5"/>
  <c r="Q91" i="5" s="1"/>
  <c r="J91" i="5"/>
  <c r="R91" i="5" s="1"/>
  <c r="I92" i="5"/>
  <c r="Q92" i="5" s="1"/>
  <c r="J92" i="5"/>
  <c r="R92" i="5" s="1"/>
  <c r="I93" i="5"/>
  <c r="Q93" i="5" s="1"/>
  <c r="J93" i="5"/>
  <c r="R93" i="5" s="1"/>
  <c r="I94" i="5"/>
  <c r="Q94" i="5" s="1"/>
  <c r="J94" i="5"/>
  <c r="R94" i="5" s="1"/>
  <c r="I95" i="5"/>
  <c r="Q95" i="5" s="1"/>
  <c r="J95" i="5"/>
  <c r="R95" i="5" s="1"/>
  <c r="I96" i="5"/>
  <c r="Q96" i="5" s="1"/>
  <c r="J96" i="5"/>
  <c r="R96" i="5" s="1"/>
  <c r="I97" i="5"/>
  <c r="Q97" i="5" s="1"/>
  <c r="J97" i="5"/>
  <c r="R97" i="5" s="1"/>
  <c r="I98" i="5"/>
  <c r="Q98" i="5" s="1"/>
  <c r="J98" i="5"/>
  <c r="R98" i="5" s="1"/>
  <c r="I99" i="5"/>
  <c r="Q99" i="5" s="1"/>
  <c r="J99" i="5"/>
  <c r="R99" i="5" s="1"/>
  <c r="I100" i="5"/>
  <c r="Q100" i="5" s="1"/>
  <c r="J100" i="5"/>
  <c r="R100" i="5" s="1"/>
  <c r="I101" i="5"/>
  <c r="Q101" i="5" s="1"/>
  <c r="J101" i="5"/>
  <c r="R101" i="5" s="1"/>
  <c r="I102" i="5"/>
  <c r="Q102" i="5" s="1"/>
  <c r="J102" i="5"/>
  <c r="R102" i="5" s="1"/>
  <c r="J61" i="5"/>
  <c r="R61" i="5" s="1"/>
  <c r="I61" i="5"/>
  <c r="Q61" i="5" s="1"/>
  <c r="I11" i="5"/>
  <c r="J11" i="5"/>
  <c r="I12" i="5"/>
  <c r="J12" i="5"/>
  <c r="I13" i="5"/>
  <c r="J13" i="5"/>
  <c r="I14" i="5"/>
  <c r="J14" i="5"/>
  <c r="I15" i="5"/>
  <c r="J15" i="5"/>
  <c r="I16" i="5"/>
  <c r="J16" i="5"/>
  <c r="I17" i="5"/>
  <c r="J17" i="5"/>
  <c r="I18" i="5"/>
  <c r="J18" i="5"/>
  <c r="I19" i="5"/>
  <c r="J19" i="5"/>
  <c r="I20" i="5"/>
  <c r="J20" i="5"/>
  <c r="I21" i="5"/>
  <c r="J21" i="5"/>
  <c r="I22" i="5"/>
  <c r="J22" i="5"/>
  <c r="I23" i="5"/>
  <c r="J23" i="5"/>
  <c r="I24" i="5"/>
  <c r="J24" i="5"/>
  <c r="I25" i="5"/>
  <c r="J25" i="5"/>
  <c r="I26" i="5"/>
  <c r="J26" i="5"/>
  <c r="I27" i="5"/>
  <c r="J27" i="5"/>
  <c r="I28" i="5"/>
  <c r="J28" i="5"/>
  <c r="I29" i="5"/>
  <c r="J29" i="5"/>
  <c r="I30" i="5"/>
  <c r="J30" i="5"/>
  <c r="I31" i="5"/>
  <c r="J31" i="5"/>
  <c r="I32" i="5"/>
  <c r="J32" i="5"/>
  <c r="I33" i="5"/>
  <c r="J33" i="5"/>
  <c r="I34" i="5"/>
  <c r="J34" i="5"/>
  <c r="I35" i="5"/>
  <c r="J35" i="5"/>
  <c r="I36" i="5"/>
  <c r="J36" i="5"/>
  <c r="I37" i="5"/>
  <c r="J37" i="5"/>
  <c r="I38" i="5"/>
  <c r="J38" i="5"/>
  <c r="I39" i="5"/>
  <c r="J39" i="5"/>
  <c r="I40" i="5"/>
  <c r="J40" i="5"/>
  <c r="I41" i="5"/>
  <c r="J41" i="5"/>
  <c r="I42" i="5"/>
  <c r="J42" i="5"/>
  <c r="I43" i="5"/>
  <c r="J43" i="5"/>
  <c r="I44" i="5"/>
  <c r="J44" i="5"/>
  <c r="I45" i="5"/>
  <c r="J45" i="5"/>
  <c r="I46" i="5"/>
  <c r="J46" i="5"/>
  <c r="I47" i="5"/>
  <c r="J47" i="5"/>
  <c r="I48" i="5"/>
  <c r="J48" i="5"/>
  <c r="I49" i="5"/>
  <c r="J49" i="5"/>
  <c r="I50" i="5"/>
  <c r="J50" i="5"/>
  <c r="I51" i="5"/>
  <c r="J51" i="5"/>
  <c r="I10" i="5"/>
  <c r="J10" i="5"/>
  <c r="Q103" i="5" l="1"/>
  <c r="Q52" i="5"/>
  <c r="Q1" i="5"/>
  <c r="Q6" i="5"/>
  <c r="A157" i="8"/>
  <c r="Q108" i="5"/>
  <c r="Q57" i="5"/>
  <c r="Q56" i="5"/>
  <c r="Q260" i="9"/>
  <c r="Q5" i="5"/>
  <c r="Q260" i="5"/>
  <c r="Q107" i="5"/>
  <c r="Q4" i="9"/>
  <c r="Q207" i="5"/>
  <c r="Q157" i="5"/>
  <c r="I56" i="9"/>
  <c r="Q208" i="9"/>
  <c r="Q210" i="5"/>
  <c r="Q55" i="5"/>
  <c r="A106" i="9"/>
  <c r="Q54" i="5"/>
  <c r="Q261" i="5"/>
  <c r="I155" i="9"/>
  <c r="Q53" i="5"/>
  <c r="Q2" i="5"/>
  <c r="Q104" i="5"/>
  <c r="Q257" i="5"/>
  <c r="Q206" i="5"/>
  <c r="Q154" i="5"/>
  <c r="Q256" i="5"/>
  <c r="Q209" i="5"/>
  <c r="A104" i="9"/>
  <c r="A206" i="9"/>
  <c r="I53" i="9"/>
  <c r="Q156" i="5"/>
  <c r="A54" i="8"/>
  <c r="A258" i="8"/>
  <c r="A55" i="9"/>
  <c r="I57" i="9"/>
  <c r="Q106" i="9"/>
  <c r="A157" i="9"/>
  <c r="Q209" i="9"/>
  <c r="A259" i="9"/>
  <c r="A55" i="8"/>
  <c r="A259" i="8"/>
  <c r="Q5" i="9"/>
  <c r="A52" i="9"/>
  <c r="I55" i="9"/>
  <c r="A103" i="9"/>
  <c r="A107" i="9"/>
  <c r="Q157" i="9"/>
  <c r="I259" i="9"/>
  <c r="A156" i="8"/>
  <c r="Q1" i="9"/>
  <c r="I4" i="9"/>
  <c r="I52" i="9"/>
  <c r="A108" i="9"/>
  <c r="I208" i="9"/>
  <c r="Q258" i="9"/>
  <c r="A156" i="9"/>
  <c r="Q54" i="9"/>
  <c r="I105" i="9"/>
  <c r="Q207" i="9"/>
  <c r="I257" i="9"/>
  <c r="Q206" i="9"/>
  <c r="I3" i="9"/>
  <c r="I261" i="9"/>
  <c r="Q210" i="9"/>
  <c r="Q53" i="9"/>
  <c r="Q57" i="9"/>
  <c r="I104" i="9"/>
  <c r="Q105" i="9"/>
  <c r="I108" i="9"/>
  <c r="Q155" i="9"/>
  <c r="I159" i="9"/>
  <c r="I206" i="9"/>
  <c r="A210" i="9"/>
  <c r="Q257" i="9"/>
  <c r="A261" i="9"/>
  <c r="A256" i="9"/>
  <c r="I205" i="9"/>
  <c r="Q154" i="9"/>
  <c r="I2" i="9"/>
  <c r="Q3" i="9"/>
  <c r="A260" i="9"/>
  <c r="I209" i="9"/>
  <c r="Q158" i="9"/>
  <c r="I6" i="9"/>
  <c r="Q52" i="9"/>
  <c r="A54" i="9"/>
  <c r="Q56" i="9"/>
  <c r="I103" i="9"/>
  <c r="Q104" i="9"/>
  <c r="I107" i="9"/>
  <c r="Q108" i="9"/>
  <c r="I154" i="9"/>
  <c r="I156" i="9"/>
  <c r="A158" i="9"/>
  <c r="Q159" i="9"/>
  <c r="A205" i="9"/>
  <c r="A207" i="9"/>
  <c r="I210" i="9"/>
  <c r="I256" i="9"/>
  <c r="A258" i="9"/>
  <c r="Q261" i="9"/>
  <c r="I1" i="9"/>
  <c r="Q2" i="9"/>
  <c r="A208" i="9"/>
  <c r="I157" i="9"/>
  <c r="I5" i="9"/>
  <c r="Q6" i="9"/>
  <c r="A53" i="9"/>
  <c r="I54" i="9"/>
  <c r="Q55" i="9"/>
  <c r="A57" i="9"/>
  <c r="Q103" i="9"/>
  <c r="A105" i="9"/>
  <c r="I106" i="9"/>
  <c r="Q107" i="9"/>
  <c r="A155" i="9"/>
  <c r="Q156" i="9"/>
  <c r="I158" i="9"/>
  <c r="Q205" i="9"/>
  <c r="I207" i="9"/>
  <c r="A209" i="9"/>
  <c r="Q256" i="9"/>
  <c r="I258" i="9"/>
  <c r="I260" i="9"/>
  <c r="A103" i="8"/>
  <c r="A107" i="8"/>
  <c r="A205" i="8"/>
  <c r="A209" i="8"/>
  <c r="A108" i="8"/>
  <c r="A210" i="8"/>
  <c r="A52" i="8"/>
  <c r="A56" i="8"/>
  <c r="A105" i="8"/>
  <c r="A154" i="8"/>
  <c r="A158" i="8"/>
  <c r="A57" i="8"/>
  <c r="A106" i="8"/>
  <c r="A159" i="8"/>
  <c r="Q4" i="5"/>
  <c r="Q106" i="5"/>
  <c r="Q259" i="5"/>
  <c r="Q3" i="5"/>
  <c r="Q105" i="5"/>
  <c r="A2" i="3" l="1"/>
  <c r="A3" i="3"/>
  <c r="A4" i="3"/>
  <c r="A5" i="3"/>
  <c r="A6" i="3"/>
  <c r="A1" i="3"/>
  <c r="I261" i="5" l="1"/>
  <c r="I260" i="5"/>
  <c r="I259" i="5"/>
  <c r="I258" i="5"/>
  <c r="I257" i="5"/>
  <c r="I256" i="5"/>
  <c r="A261" i="5"/>
  <c r="A260" i="5"/>
  <c r="A259" i="5"/>
  <c r="A258" i="5"/>
  <c r="A257" i="5"/>
  <c r="A256" i="5"/>
  <c r="I210" i="5"/>
  <c r="I209" i="5"/>
  <c r="I208" i="5"/>
  <c r="I207" i="5"/>
  <c r="I206" i="5"/>
  <c r="I205" i="5"/>
  <c r="A210" i="5"/>
  <c r="A209" i="5"/>
  <c r="A208" i="5"/>
  <c r="A207" i="5"/>
  <c r="A206" i="5"/>
  <c r="A205" i="5"/>
  <c r="A159" i="5"/>
  <c r="A158" i="5"/>
  <c r="A157" i="5"/>
  <c r="A156" i="5"/>
  <c r="A155" i="5"/>
  <c r="A154" i="5"/>
  <c r="I159" i="5"/>
  <c r="I158" i="5"/>
  <c r="I157" i="5"/>
  <c r="I156" i="5"/>
  <c r="I155" i="5"/>
  <c r="I154" i="5"/>
  <c r="I108" i="5"/>
  <c r="I107" i="5"/>
  <c r="I106" i="5"/>
  <c r="I105" i="5"/>
  <c r="I104" i="5"/>
  <c r="I103" i="5"/>
  <c r="A108" i="5"/>
  <c r="A107" i="5"/>
  <c r="A106" i="5"/>
  <c r="A105" i="5"/>
  <c r="A104" i="5"/>
  <c r="A103" i="5"/>
  <c r="I57" i="5"/>
  <c r="I56" i="5"/>
  <c r="I55" i="5"/>
  <c r="I54" i="5"/>
  <c r="I53" i="5"/>
  <c r="I52" i="5"/>
  <c r="A57" i="5"/>
  <c r="A56" i="5"/>
  <c r="A55" i="5"/>
  <c r="A54" i="5"/>
  <c r="A53" i="5"/>
  <c r="A52" i="5"/>
  <c r="I6" i="5"/>
  <c r="I5" i="5"/>
  <c r="I4" i="5"/>
  <c r="I3" i="5"/>
  <c r="I2" i="5"/>
  <c r="I1" i="5"/>
  <c r="A261" i="3"/>
  <c r="A260" i="3"/>
  <c r="A259" i="3"/>
  <c r="A258" i="3"/>
  <c r="A256" i="3"/>
  <c r="A210" i="3"/>
  <c r="A209" i="3"/>
  <c r="A208" i="3"/>
  <c r="A207" i="3"/>
  <c r="A205" i="3"/>
  <c r="A159" i="3"/>
  <c r="A158" i="3"/>
  <c r="A157" i="3"/>
  <c r="A156" i="3"/>
  <c r="A154" i="3"/>
  <c r="A108" i="3"/>
  <c r="A107" i="3"/>
  <c r="A106" i="3"/>
  <c r="A105" i="3"/>
  <c r="A103" i="3"/>
  <c r="A57" i="3"/>
  <c r="A56" i="3"/>
  <c r="A55" i="3"/>
  <c r="A54" i="3"/>
  <c r="A53" i="3"/>
  <c r="A104" i="3" s="1"/>
  <c r="A155" i="3" s="1"/>
  <c r="A206" i="3" s="1"/>
  <c r="A257" i="3" s="1"/>
  <c r="A52" i="3"/>
</calcChain>
</file>

<file path=xl/sharedStrings.xml><?xml version="1.0" encoding="utf-8"?>
<sst xmlns="http://schemas.openxmlformats.org/spreadsheetml/2006/main" count="423" uniqueCount="163">
  <si>
    <t>EL PASO ELECTRIC COMPANY</t>
  </si>
  <si>
    <t>SCHEDULE O-2.2</t>
  </si>
  <si>
    <t>SCHEDULE O-2.2:   MODEL DATA</t>
  </si>
  <si>
    <t>Line</t>
  </si>
  <si>
    <t>Period</t>
  </si>
  <si>
    <t>Texas Weather Models Dependent Variables</t>
  </si>
  <si>
    <t>New Mexico Weather Models Dependent Variables</t>
  </si>
  <si>
    <t>Description of Variables</t>
  </si>
  <si>
    <t>Texas Weather Models Independent Variables</t>
  </si>
  <si>
    <t>New Mexico Weather Models Independent Variables</t>
  </si>
  <si>
    <t>Las Cruces population</t>
  </si>
  <si>
    <t>El Paso January 2-month moving average HDD</t>
  </si>
  <si>
    <t>El Paso February 2-month moving average HDD</t>
  </si>
  <si>
    <t>El Paso May 2-month moving average CDD</t>
  </si>
  <si>
    <t>El Paso June 2-month moving average CDD</t>
  </si>
  <si>
    <t>El Paso July 2-month moving average CDD</t>
  </si>
  <si>
    <t>El Paso August 2-month moving average CDD</t>
  </si>
  <si>
    <t>El Paso September 2-month moving average CDD</t>
  </si>
  <si>
    <t>El Paso October 2-month moving average CDD</t>
  </si>
  <si>
    <t>Las Cruces January 2-month moving average HDD</t>
  </si>
  <si>
    <t>Las Cruces February 2-month moving average HDD</t>
  </si>
  <si>
    <t>Las Cruces March 2-month moving average HDD</t>
  </si>
  <si>
    <t>Las Cruces May 2-month moving average CDD</t>
  </si>
  <si>
    <t>Las Cruces June 2-month moving average CDD</t>
  </si>
  <si>
    <t>Las Cruces July 2-month moving average CDD</t>
  </si>
  <si>
    <t>Las Cruces August 2-month moving average CDD</t>
  </si>
  <si>
    <t>Las Cruces September 2-month moving average CDD</t>
  </si>
  <si>
    <t>Las Cruces October 2-month moving average CDD</t>
  </si>
  <si>
    <t>Las Cruces November 2-month moving average HDD</t>
  </si>
  <si>
    <t>Las Cruces December 2-month moving average HDD</t>
  </si>
  <si>
    <t>Texas Independent Variables</t>
  </si>
  <si>
    <t>New Mexico Independent Variables</t>
  </si>
  <si>
    <t>Each equation and each variable used in each model are provided in Schedule O-2.1.  Variable</t>
  </si>
  <si>
    <t>definitions by type for each model are provided below.  All observations are monthly.  CDD and</t>
  </si>
  <si>
    <t>HDD data are two month moving averages which reconcile calendar months to billing cycles.</t>
  </si>
  <si>
    <t>SPONSOR:  GEORGE NOVELA</t>
  </si>
  <si>
    <t>El Paso MSA state and local government employment</t>
  </si>
  <si>
    <t>El Paso March 2-month moving average HDD</t>
  </si>
  <si>
    <t>El Paso April 2-month moving average HDD</t>
  </si>
  <si>
    <t>LC_POP</t>
  </si>
  <si>
    <t>Las Cruces MSA state and local government employment</t>
  </si>
  <si>
    <t>Las Cruces April 2-month moving average HDD</t>
  </si>
  <si>
    <t>Texas Dependent Variables</t>
  </si>
  <si>
    <t>New Mexico Dependent Variables</t>
  </si>
  <si>
    <t>U1_TXTOT</t>
  </si>
  <si>
    <t>Residential Rate 01 kWh per Customer</t>
  </si>
  <si>
    <t>TXRT02</t>
  </si>
  <si>
    <t>TXRT22</t>
  </si>
  <si>
    <t>Irrigation Service Rate 22 kWh</t>
  </si>
  <si>
    <t>TXRT24</t>
  </si>
  <si>
    <t>General Service Rate 24 kWh</t>
  </si>
  <si>
    <t>TXRT31</t>
  </si>
  <si>
    <t>Military Reservation Service Rate 31 kWh</t>
  </si>
  <si>
    <t>TXRT41</t>
  </si>
  <si>
    <t>City and County Service Rate 41 kWh</t>
  </si>
  <si>
    <t>U1_NMTOT</t>
  </si>
  <si>
    <t>NMRT03</t>
  </si>
  <si>
    <t>NMRT04</t>
  </si>
  <si>
    <t>General Service Rate 04 kWh</t>
  </si>
  <si>
    <t>NMRT05</t>
  </si>
  <si>
    <t>Irrigation Service Rate 05 kWh</t>
  </si>
  <si>
    <t>NMRT07</t>
  </si>
  <si>
    <t>City and County Service Rate 07 kWh</t>
  </si>
  <si>
    <t>NMRT08</t>
  </si>
  <si>
    <t>Pumping Service Rate 08 kWh</t>
  </si>
  <si>
    <t>EP_REAL_GMP_TOT</t>
  </si>
  <si>
    <t>EP_HDD2MA_M01</t>
  </si>
  <si>
    <t>EP_HDD2MA_M02</t>
  </si>
  <si>
    <t>EP_HDD2MA_M03</t>
  </si>
  <si>
    <t>EP_HDD2MA_M04</t>
  </si>
  <si>
    <t>EP_HDD2MA_M11</t>
  </si>
  <si>
    <t>EP_HDD2MA_M12</t>
  </si>
  <si>
    <t>EP_CDD2MA_M05</t>
  </si>
  <si>
    <t>EP_CDD2MA_M06</t>
  </si>
  <si>
    <t>EP_CDD2MA_M07</t>
  </si>
  <si>
    <t>EP_CDD2MA_M08</t>
  </si>
  <si>
    <t>EP_CDD2MA_M09</t>
  </si>
  <si>
    <t>EP_CDD2MA_M10</t>
  </si>
  <si>
    <t>El Paso November 2-month moving average HDD</t>
  </si>
  <si>
    <t>El Paso December 2-month moving average HDD</t>
  </si>
  <si>
    <t>Las Cruces MSA total gross municipal product</t>
  </si>
  <si>
    <t>LC_HDD2MA_M01</t>
  </si>
  <si>
    <t>LC_HDD2MA_M02</t>
  </si>
  <si>
    <t>LC_HDD2MA_M03</t>
  </si>
  <si>
    <t>LC_HDD2MA_M04</t>
  </si>
  <si>
    <t>LC_CDD2MA_M05</t>
  </si>
  <si>
    <t>LC_CDD2MA_M06</t>
  </si>
  <si>
    <t>LC_CDD2MA_M07</t>
  </si>
  <si>
    <t>LC_CDD2MA_M08</t>
  </si>
  <si>
    <t>LC_CDD2MA_M09</t>
  </si>
  <si>
    <t>LC_CDD2MA_M10</t>
  </si>
  <si>
    <t>LC_HDD2MA_M11</t>
  </si>
  <si>
    <t>LC_HDD2MA_M12</t>
  </si>
  <si>
    <t>PAGE 1 OF 49</t>
  </si>
  <si>
    <t>PAGE 2 OF 49</t>
  </si>
  <si>
    <t>PAGE 3 OF 49</t>
  </si>
  <si>
    <t>PAGE 4 OF 49</t>
  </si>
  <si>
    <t>PAGE 5 OF 49</t>
  </si>
  <si>
    <t>PAGE 6 OF 49</t>
  </si>
  <si>
    <t>PAGE 7 OF 49</t>
  </si>
  <si>
    <t>PAGE 8 OF 49</t>
  </si>
  <si>
    <t>PAGE 9 OF 49</t>
  </si>
  <si>
    <t>PAGE 10 OF 49</t>
  </si>
  <si>
    <t>PAGE 11 OF 49</t>
  </si>
  <si>
    <t>PAGE 12 OF 49</t>
  </si>
  <si>
    <t>PAGE 13 OF 49</t>
  </si>
  <si>
    <t>PAGE 14 OF 49</t>
  </si>
  <si>
    <t>PAGE 15 OF 49</t>
  </si>
  <si>
    <t>PAGE 16 OF 49</t>
  </si>
  <si>
    <t>PAGE 17 OF 49</t>
  </si>
  <si>
    <t>PAGE 18 OF 49</t>
  </si>
  <si>
    <t>PAGE 19 OF 49</t>
  </si>
  <si>
    <t>PAGE 20 OF 49</t>
  </si>
  <si>
    <t>PAGE 21 OF 49</t>
  </si>
  <si>
    <t>PAGE 22 OF 49</t>
  </si>
  <si>
    <t>PAGE 23 OF 49</t>
  </si>
  <si>
    <t>PAGE 24 OF 49</t>
  </si>
  <si>
    <t>PAGE 25 OF 49</t>
  </si>
  <si>
    <t>PAGE 26 OF 49</t>
  </si>
  <si>
    <t>PAGE 27 OF 49</t>
  </si>
  <si>
    <t>PAGE 28 OF 49</t>
  </si>
  <si>
    <t>PAGE 29 OF 49</t>
  </si>
  <si>
    <t>PAGE 30 OF 49</t>
  </si>
  <si>
    <t>PAGE 31 OF 49</t>
  </si>
  <si>
    <t>PAGE 32 OF 49</t>
  </si>
  <si>
    <t>PAGE 33 OF 49</t>
  </si>
  <si>
    <t>PAGE 34 OF 49</t>
  </si>
  <si>
    <t>PAGE 35 OF 49</t>
  </si>
  <si>
    <t>PAGE 36 OF 49</t>
  </si>
  <si>
    <t>PAGE 37 OF 49</t>
  </si>
  <si>
    <t>PAGE 38 OF 49</t>
  </si>
  <si>
    <t>PAGE 39 OF 49</t>
  </si>
  <si>
    <t>PAGE 40 OF 49</t>
  </si>
  <si>
    <t>PAGE 41 OF 49</t>
  </si>
  <si>
    <t>PAGE 42 OF 49</t>
  </si>
  <si>
    <t>PAGE 43 OF 49</t>
  </si>
  <si>
    <t>PAGE 44 OF 49</t>
  </si>
  <si>
    <t>PAGE 45 OF 49</t>
  </si>
  <si>
    <t>PAGE 46 OF 49</t>
  </si>
  <si>
    <t>PAGE 47 OF 49</t>
  </si>
  <si>
    <t>PAGE 48 OF 49</t>
  </si>
  <si>
    <t>PAGE 49 OF 49</t>
  </si>
  <si>
    <t>Small General Service Rate 02 kWh</t>
  </si>
  <si>
    <t>Small General Service Rate 03 kWh</t>
  </si>
  <si>
    <t>2021 TEXAS RATE CASE FILING</t>
  </si>
  <si>
    <t>FOR THE TEST YEAR ENDED DECEMBER 31, 2020</t>
  </si>
  <si>
    <t>PREPARER:  ENEDINA SOTO</t>
  </si>
  <si>
    <t>NMRT10</t>
  </si>
  <si>
    <t>Military Research and Development</t>
  </si>
  <si>
    <t>EP_PER_CAP_PERS_INC</t>
  </si>
  <si>
    <t>EP_REAL_RETAIL_SALES</t>
  </si>
  <si>
    <t>EP_GMP_MIL</t>
  </si>
  <si>
    <t>El Paso MSA real per capita personal income</t>
  </si>
  <si>
    <t>El Paso MSA real retail sales</t>
  </si>
  <si>
    <t>El Paso MSA total real gross metropolitan product</t>
  </si>
  <si>
    <t>LC_PERS_INC</t>
  </si>
  <si>
    <t>LC_REAL_RETAIL_SALES</t>
  </si>
  <si>
    <t>LC_REAL_GMP_TOT</t>
  </si>
  <si>
    <t>LC_EMP_GOV_STATE_LOCAL</t>
  </si>
  <si>
    <t>LC_GMP_GOV_MIL</t>
  </si>
  <si>
    <t>Las Cruces MSA personal income</t>
  </si>
  <si>
    <t>Las Cruces MSA real retail sales</t>
  </si>
  <si>
    <t>Las Cruces MSA total gross metropolitan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</si>
</sst>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4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3" fontId="1" fillId="0" borderId="0" xfId="0" applyNumberFormat="1" applyFont="1" applyBorder="1"/>
    <xf numFmtId="0" fontId="1" fillId="0" borderId="0" xfId="0" applyFont="1" applyAlignment="1"/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textRotation="180"/>
    </xf>
    <xf numFmtId="0" fontId="3" fillId="0" borderId="0" xfId="0" applyFont="1" applyAlignment="1">
      <alignment textRotation="180"/>
    </xf>
    <xf numFmtId="3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9"/>
  <sheetViews>
    <sheetView tabSelected="1" view="pageBreakPreview" zoomScaleNormal="100" zoomScaleSheetLayoutView="100" workbookViewId="0"/>
  </sheetViews>
  <sheetFormatPr defaultColWidth="9.140625" defaultRowHeight="14.25" x14ac:dyDescent="0.2"/>
  <cols>
    <col min="1" max="1" width="6.7109375" style="25" customWidth="1"/>
    <col min="2" max="2" width="33.7109375" style="25" customWidth="1"/>
    <col min="3" max="9" width="10.28515625" style="25" customWidth="1"/>
    <col min="10" max="52" width="12.7109375" style="25" customWidth="1"/>
    <col min="53" max="16384" width="9.140625" style="25"/>
  </cols>
  <sheetData>
    <row r="1" spans="1:9" x14ac:dyDescent="0.2">
      <c r="A1" s="25" t="s">
        <v>0</v>
      </c>
      <c r="I1" s="26" t="s">
        <v>1</v>
      </c>
    </row>
    <row r="2" spans="1:9" x14ac:dyDescent="0.2">
      <c r="A2" s="25" t="s">
        <v>144</v>
      </c>
      <c r="I2" s="26" t="s">
        <v>93</v>
      </c>
    </row>
    <row r="3" spans="1:9" x14ac:dyDescent="0.2">
      <c r="A3" s="25" t="s">
        <v>2</v>
      </c>
      <c r="I3" s="26"/>
    </row>
    <row r="4" spans="1:9" x14ac:dyDescent="0.2">
      <c r="A4" s="25" t="s">
        <v>35</v>
      </c>
    </row>
    <row r="5" spans="1:9" x14ac:dyDescent="0.2">
      <c r="A5" s="25" t="s">
        <v>146</v>
      </c>
    </row>
    <row r="6" spans="1:9" x14ac:dyDescent="0.2">
      <c r="A6" s="25" t="s">
        <v>145</v>
      </c>
    </row>
    <row r="8" spans="1:9" x14ac:dyDescent="0.2">
      <c r="A8" s="25" t="s">
        <v>32</v>
      </c>
    </row>
    <row r="9" spans="1:9" x14ac:dyDescent="0.2">
      <c r="A9" s="25" t="s">
        <v>33</v>
      </c>
    </row>
    <row r="10" spans="1:9" x14ac:dyDescent="0.2">
      <c r="A10" s="25" t="s">
        <v>34</v>
      </c>
    </row>
    <row r="12" spans="1:9" x14ac:dyDescent="0.2">
      <c r="A12" s="27" t="s">
        <v>3</v>
      </c>
      <c r="B12" s="36" t="s">
        <v>7</v>
      </c>
      <c r="C12" s="36"/>
      <c r="D12" s="36"/>
      <c r="E12" s="36"/>
      <c r="F12" s="28"/>
      <c r="G12" s="28"/>
      <c r="H12" s="28"/>
    </row>
    <row r="13" spans="1:9" x14ac:dyDescent="0.2">
      <c r="A13" s="29">
        <v>1</v>
      </c>
      <c r="B13" s="30" t="s">
        <v>5</v>
      </c>
    </row>
    <row r="14" spans="1:9" x14ac:dyDescent="0.2">
      <c r="A14" s="29">
        <v>2</v>
      </c>
      <c r="B14" s="31" t="s">
        <v>44</v>
      </c>
      <c r="C14" s="25" t="s">
        <v>45</v>
      </c>
    </row>
    <row r="15" spans="1:9" x14ac:dyDescent="0.2">
      <c r="A15" s="29">
        <v>3</v>
      </c>
      <c r="B15" s="31" t="s">
        <v>46</v>
      </c>
      <c r="C15" s="25" t="s">
        <v>142</v>
      </c>
    </row>
    <row r="16" spans="1:9" x14ac:dyDescent="0.2">
      <c r="A16" s="29">
        <v>4</v>
      </c>
      <c r="B16" s="31" t="s">
        <v>47</v>
      </c>
      <c r="C16" s="25" t="s">
        <v>48</v>
      </c>
    </row>
    <row r="17" spans="1:3" x14ac:dyDescent="0.2">
      <c r="A17" s="29">
        <v>5</v>
      </c>
      <c r="B17" s="31" t="s">
        <v>49</v>
      </c>
      <c r="C17" s="25" t="s">
        <v>50</v>
      </c>
    </row>
    <row r="18" spans="1:3" x14ac:dyDescent="0.2">
      <c r="A18" s="29">
        <v>6</v>
      </c>
      <c r="B18" s="25" t="s">
        <v>51</v>
      </c>
      <c r="C18" s="25" t="s">
        <v>52</v>
      </c>
    </row>
    <row r="19" spans="1:3" x14ac:dyDescent="0.2">
      <c r="A19" s="29">
        <v>7</v>
      </c>
      <c r="B19" s="25" t="s">
        <v>53</v>
      </c>
      <c r="C19" s="25" t="s">
        <v>54</v>
      </c>
    </row>
    <row r="20" spans="1:3" x14ac:dyDescent="0.2">
      <c r="A20" s="29">
        <v>8</v>
      </c>
    </row>
    <row r="21" spans="1:3" x14ac:dyDescent="0.2">
      <c r="A21" s="29">
        <v>9</v>
      </c>
      <c r="B21" s="30" t="s">
        <v>8</v>
      </c>
    </row>
    <row r="22" spans="1:3" x14ac:dyDescent="0.2">
      <c r="A22" s="29">
        <v>10</v>
      </c>
      <c r="B22" s="25" t="s">
        <v>149</v>
      </c>
      <c r="C22" s="25" t="s">
        <v>152</v>
      </c>
    </row>
    <row r="23" spans="1:3" x14ac:dyDescent="0.2">
      <c r="A23" s="29">
        <v>11</v>
      </c>
      <c r="B23" s="32" t="s">
        <v>150</v>
      </c>
      <c r="C23" s="25" t="s">
        <v>153</v>
      </c>
    </row>
    <row r="24" spans="1:3" x14ac:dyDescent="0.2">
      <c r="A24" s="29">
        <v>12</v>
      </c>
      <c r="B24" s="25" t="s">
        <v>65</v>
      </c>
      <c r="C24" s="25" t="s">
        <v>154</v>
      </c>
    </row>
    <row r="25" spans="1:3" x14ac:dyDescent="0.2">
      <c r="A25" s="29">
        <v>13</v>
      </c>
      <c r="B25" s="25" t="s">
        <v>151</v>
      </c>
      <c r="C25" s="25" t="s">
        <v>36</v>
      </c>
    </row>
    <row r="26" spans="1:3" x14ac:dyDescent="0.2">
      <c r="A26" s="29">
        <v>14</v>
      </c>
      <c r="B26" s="31" t="s">
        <v>66</v>
      </c>
      <c r="C26" s="25" t="s">
        <v>11</v>
      </c>
    </row>
    <row r="27" spans="1:3" x14ac:dyDescent="0.2">
      <c r="A27" s="29">
        <v>15</v>
      </c>
      <c r="B27" s="31" t="s">
        <v>67</v>
      </c>
      <c r="C27" s="25" t="s">
        <v>12</v>
      </c>
    </row>
    <row r="28" spans="1:3" x14ac:dyDescent="0.2">
      <c r="A28" s="29">
        <v>16</v>
      </c>
      <c r="B28" s="31" t="s">
        <v>68</v>
      </c>
      <c r="C28" s="25" t="s">
        <v>37</v>
      </c>
    </row>
    <row r="29" spans="1:3" x14ac:dyDescent="0.2">
      <c r="A29" s="29">
        <v>17</v>
      </c>
      <c r="B29" s="31" t="s">
        <v>69</v>
      </c>
      <c r="C29" s="25" t="s">
        <v>38</v>
      </c>
    </row>
    <row r="30" spans="1:3" x14ac:dyDescent="0.2">
      <c r="A30" s="29">
        <v>18</v>
      </c>
      <c r="B30" s="31" t="s">
        <v>72</v>
      </c>
      <c r="C30" s="25" t="s">
        <v>13</v>
      </c>
    </row>
    <row r="31" spans="1:3" x14ac:dyDescent="0.2">
      <c r="A31" s="29">
        <v>19</v>
      </c>
      <c r="B31" s="31" t="s">
        <v>73</v>
      </c>
      <c r="C31" s="25" t="s">
        <v>14</v>
      </c>
    </row>
    <row r="32" spans="1:3" x14ac:dyDescent="0.2">
      <c r="A32" s="29">
        <v>20</v>
      </c>
      <c r="B32" s="31" t="s">
        <v>74</v>
      </c>
      <c r="C32" s="25" t="s">
        <v>15</v>
      </c>
    </row>
    <row r="33" spans="1:9" x14ac:dyDescent="0.2">
      <c r="A33" s="29">
        <v>21</v>
      </c>
      <c r="B33" s="31" t="s">
        <v>75</v>
      </c>
      <c r="C33" s="25" t="s">
        <v>16</v>
      </c>
    </row>
    <row r="34" spans="1:9" x14ac:dyDescent="0.2">
      <c r="A34" s="29">
        <v>22</v>
      </c>
      <c r="B34" s="31" t="s">
        <v>76</v>
      </c>
      <c r="C34" s="25" t="s">
        <v>17</v>
      </c>
    </row>
    <row r="35" spans="1:9" x14ac:dyDescent="0.2">
      <c r="A35" s="29">
        <v>23</v>
      </c>
      <c r="B35" s="31" t="s">
        <v>77</v>
      </c>
      <c r="C35" s="25" t="s">
        <v>18</v>
      </c>
    </row>
    <row r="36" spans="1:9" x14ac:dyDescent="0.2">
      <c r="A36" s="29">
        <v>24</v>
      </c>
      <c r="B36" s="31" t="s">
        <v>70</v>
      </c>
      <c r="C36" s="25" t="s">
        <v>78</v>
      </c>
    </row>
    <row r="37" spans="1:9" x14ac:dyDescent="0.2">
      <c r="A37" s="29">
        <v>25</v>
      </c>
      <c r="B37" s="31" t="s">
        <v>71</v>
      </c>
      <c r="C37" s="25" t="s">
        <v>79</v>
      </c>
    </row>
    <row r="38" spans="1:9" x14ac:dyDescent="0.2">
      <c r="A38" s="29">
        <v>26</v>
      </c>
    </row>
    <row r="39" spans="1:9" x14ac:dyDescent="0.2">
      <c r="A39" s="29">
        <v>27</v>
      </c>
      <c r="B39" s="30" t="s">
        <v>6</v>
      </c>
    </row>
    <row r="40" spans="1:9" x14ac:dyDescent="0.2">
      <c r="A40" s="29">
        <v>28</v>
      </c>
      <c r="B40" s="31" t="s">
        <v>55</v>
      </c>
      <c r="C40" s="25" t="s">
        <v>45</v>
      </c>
    </row>
    <row r="41" spans="1:9" x14ac:dyDescent="0.2">
      <c r="A41" s="29">
        <v>29</v>
      </c>
      <c r="B41" s="25" t="s">
        <v>56</v>
      </c>
      <c r="C41" s="25" t="s">
        <v>143</v>
      </c>
    </row>
    <row r="42" spans="1:9" x14ac:dyDescent="0.2">
      <c r="A42" s="29">
        <v>30</v>
      </c>
      <c r="B42" s="25" t="s">
        <v>57</v>
      </c>
      <c r="C42" s="25" t="s">
        <v>58</v>
      </c>
    </row>
    <row r="43" spans="1:9" x14ac:dyDescent="0.2">
      <c r="A43" s="29">
        <v>31</v>
      </c>
      <c r="B43" s="25" t="s">
        <v>59</v>
      </c>
      <c r="C43" s="25" t="s">
        <v>60</v>
      </c>
    </row>
    <row r="44" spans="1:9" x14ac:dyDescent="0.2">
      <c r="A44" s="29">
        <v>32</v>
      </c>
      <c r="B44" s="25" t="s">
        <v>61</v>
      </c>
      <c r="C44" s="25" t="s">
        <v>62</v>
      </c>
    </row>
    <row r="45" spans="1:9" x14ac:dyDescent="0.2">
      <c r="A45" s="29">
        <v>33</v>
      </c>
      <c r="B45" s="25" t="s">
        <v>63</v>
      </c>
      <c r="C45" s="25" t="s">
        <v>64</v>
      </c>
      <c r="H45" s="33"/>
      <c r="I45" s="34"/>
    </row>
    <row r="46" spans="1:9" x14ac:dyDescent="0.2">
      <c r="A46" s="29">
        <v>34</v>
      </c>
      <c r="B46" s="25" t="s">
        <v>147</v>
      </c>
      <c r="C46" s="25" t="s">
        <v>148</v>
      </c>
      <c r="H46" s="33"/>
      <c r="I46" s="34"/>
    </row>
    <row r="47" spans="1:9" x14ac:dyDescent="0.2">
      <c r="A47" s="29">
        <v>35</v>
      </c>
      <c r="H47" s="33"/>
      <c r="I47" s="34"/>
    </row>
    <row r="48" spans="1:9" x14ac:dyDescent="0.2">
      <c r="A48" s="29">
        <v>36</v>
      </c>
      <c r="B48" s="30" t="s">
        <v>9</v>
      </c>
      <c r="H48" s="33"/>
      <c r="I48" s="34"/>
    </row>
    <row r="49" spans="1:9" x14ac:dyDescent="0.2">
      <c r="A49" s="29">
        <v>37</v>
      </c>
      <c r="B49" s="25" t="s">
        <v>155</v>
      </c>
      <c r="C49" s="25" t="s">
        <v>160</v>
      </c>
      <c r="H49" s="33"/>
      <c r="I49" s="34"/>
    </row>
    <row r="50" spans="1:9" x14ac:dyDescent="0.2">
      <c r="A50" s="29">
        <v>38</v>
      </c>
      <c r="B50" s="25" t="s">
        <v>156</v>
      </c>
      <c r="C50" s="25" t="s">
        <v>161</v>
      </c>
      <c r="H50" s="33"/>
      <c r="I50" s="34"/>
    </row>
    <row r="51" spans="1:9" x14ac:dyDescent="0.2">
      <c r="A51" s="29">
        <v>39</v>
      </c>
      <c r="B51" s="25" t="s">
        <v>157</v>
      </c>
      <c r="C51" s="25" t="s">
        <v>162</v>
      </c>
    </row>
    <row r="52" spans="1:9" x14ac:dyDescent="0.2">
      <c r="A52" s="29">
        <v>40</v>
      </c>
      <c r="B52" s="25" t="s">
        <v>158</v>
      </c>
      <c r="C52" s="25" t="s">
        <v>40</v>
      </c>
    </row>
    <row r="53" spans="1:9" x14ac:dyDescent="0.2">
      <c r="A53" s="29">
        <v>41</v>
      </c>
      <c r="B53" s="25" t="s">
        <v>39</v>
      </c>
      <c r="C53" s="25" t="s">
        <v>10</v>
      </c>
    </row>
    <row r="54" spans="1:9" x14ac:dyDescent="0.2">
      <c r="A54" s="29">
        <v>42</v>
      </c>
      <c r="B54" s="25" t="s">
        <v>159</v>
      </c>
      <c r="C54" s="25" t="s">
        <v>80</v>
      </c>
    </row>
    <row r="55" spans="1:9" x14ac:dyDescent="0.2">
      <c r="A55" s="29">
        <v>43</v>
      </c>
      <c r="B55" s="31" t="s">
        <v>81</v>
      </c>
      <c r="C55" s="25" t="s">
        <v>19</v>
      </c>
    </row>
    <row r="56" spans="1:9" x14ac:dyDescent="0.2">
      <c r="A56" s="29">
        <v>44</v>
      </c>
      <c r="B56" s="31" t="s">
        <v>82</v>
      </c>
      <c r="C56" s="25" t="s">
        <v>20</v>
      </c>
    </row>
    <row r="57" spans="1:9" x14ac:dyDescent="0.2">
      <c r="A57" s="29">
        <v>45</v>
      </c>
      <c r="B57" s="31" t="s">
        <v>83</v>
      </c>
      <c r="C57" s="25" t="s">
        <v>21</v>
      </c>
    </row>
    <row r="58" spans="1:9" x14ac:dyDescent="0.2">
      <c r="A58" s="29">
        <v>46</v>
      </c>
      <c r="B58" s="31" t="s">
        <v>84</v>
      </c>
      <c r="C58" s="25" t="s">
        <v>41</v>
      </c>
    </row>
    <row r="59" spans="1:9" x14ac:dyDescent="0.2">
      <c r="A59" s="29">
        <v>47</v>
      </c>
      <c r="B59" s="31" t="s">
        <v>85</v>
      </c>
      <c r="C59" s="25" t="s">
        <v>22</v>
      </c>
    </row>
    <row r="60" spans="1:9" x14ac:dyDescent="0.2">
      <c r="A60" s="29">
        <v>48</v>
      </c>
      <c r="B60" s="31" t="s">
        <v>86</v>
      </c>
      <c r="C60" s="25" t="s">
        <v>23</v>
      </c>
    </row>
    <row r="61" spans="1:9" x14ac:dyDescent="0.2">
      <c r="A61" s="29">
        <v>49</v>
      </c>
      <c r="B61" s="31" t="s">
        <v>87</v>
      </c>
      <c r="C61" s="25" t="s">
        <v>24</v>
      </c>
    </row>
    <row r="62" spans="1:9" x14ac:dyDescent="0.2">
      <c r="A62" s="29">
        <v>50</v>
      </c>
      <c r="B62" s="31" t="s">
        <v>88</v>
      </c>
      <c r="C62" s="25" t="s">
        <v>25</v>
      </c>
    </row>
    <row r="63" spans="1:9" x14ac:dyDescent="0.2">
      <c r="A63" s="29">
        <v>51</v>
      </c>
      <c r="B63" s="31" t="s">
        <v>89</v>
      </c>
      <c r="C63" s="25" t="s">
        <v>26</v>
      </c>
    </row>
    <row r="64" spans="1:9" x14ac:dyDescent="0.2">
      <c r="A64" s="29">
        <v>52</v>
      </c>
      <c r="B64" s="31" t="s">
        <v>90</v>
      </c>
      <c r="C64" s="25" t="s">
        <v>27</v>
      </c>
    </row>
    <row r="65" spans="1:3" x14ac:dyDescent="0.2">
      <c r="A65" s="29">
        <v>53</v>
      </c>
      <c r="B65" s="31" t="s">
        <v>91</v>
      </c>
      <c r="C65" s="25" t="s">
        <v>28</v>
      </c>
    </row>
    <row r="66" spans="1:3" x14ac:dyDescent="0.2">
      <c r="A66" s="29">
        <v>54</v>
      </c>
      <c r="B66" s="31" t="s">
        <v>92</v>
      </c>
      <c r="C66" s="25" t="s">
        <v>29</v>
      </c>
    </row>
    <row r="67" spans="1:3" x14ac:dyDescent="0.2">
      <c r="A67" s="29"/>
    </row>
    <row r="68" spans="1:3" x14ac:dyDescent="0.2">
      <c r="A68" s="29"/>
    </row>
    <row r="69" spans="1:3" x14ac:dyDescent="0.2">
      <c r="A69" s="29"/>
    </row>
  </sheetData>
  <mergeCells count="1">
    <mergeCell ref="B12:E12"/>
  </mergeCells>
  <pageMargins left="1.25" right="0.75" top="0.75" bottom="0.75" header="0.3" footer="0.3"/>
  <pageSetup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6"/>
  <sheetViews>
    <sheetView view="pageBreakPreview" zoomScaleNormal="100" zoomScaleSheetLayoutView="100" workbookViewId="0"/>
  </sheetViews>
  <sheetFormatPr defaultRowHeight="15" x14ac:dyDescent="0.25"/>
  <cols>
    <col min="1" max="1" width="6.7109375" customWidth="1"/>
    <col min="2" max="2" width="11.7109375" customWidth="1"/>
    <col min="3" max="3" width="14.140625" customWidth="1"/>
    <col min="4" max="4" width="12.7109375" customWidth="1"/>
    <col min="5" max="5" width="11.85546875" customWidth="1"/>
    <col min="6" max="6" width="14.28515625" bestFit="1" customWidth="1"/>
    <col min="7" max="8" width="12.7109375" customWidth="1"/>
    <col min="9" max="9" width="13.5703125" customWidth="1"/>
    <col min="10" max="10" width="12" customWidth="1"/>
    <col min="11" max="29" width="11.7109375" customWidth="1"/>
  </cols>
  <sheetData>
    <row r="1" spans="1:10" x14ac:dyDescent="0.25">
      <c r="A1" s="1" t="str">
        <f>Descriptions!A1</f>
        <v>EL PASO ELECTRIC COMPANY</v>
      </c>
      <c r="B1" s="1"/>
      <c r="C1" s="1"/>
      <c r="D1" s="1"/>
      <c r="E1" s="1"/>
      <c r="F1" s="1"/>
      <c r="G1" s="1"/>
      <c r="H1" s="2" t="s">
        <v>1</v>
      </c>
    </row>
    <row r="2" spans="1:10" x14ac:dyDescent="0.25">
      <c r="A2" s="1" t="str">
        <f>Descriptions!A2</f>
        <v>2021 TEXAS RATE CASE FILING</v>
      </c>
      <c r="B2" s="1"/>
      <c r="C2" s="1"/>
      <c r="D2" s="1"/>
      <c r="E2" s="1"/>
      <c r="F2" s="1"/>
      <c r="G2" s="1"/>
      <c r="H2" s="5" t="s">
        <v>94</v>
      </c>
    </row>
    <row r="3" spans="1:10" x14ac:dyDescent="0.25">
      <c r="A3" s="1" t="str">
        <f>Descriptions!A3</f>
        <v>SCHEDULE O-2.2:   MODEL DATA</v>
      </c>
      <c r="B3" s="1"/>
      <c r="C3" s="1"/>
      <c r="D3" s="1"/>
      <c r="E3" s="1"/>
      <c r="F3" s="1"/>
      <c r="G3" s="1"/>
      <c r="H3" s="1"/>
      <c r="I3" s="5"/>
    </row>
    <row r="4" spans="1:10" x14ac:dyDescent="0.25">
      <c r="A4" s="1" t="str">
        <f>Descriptions!A4</f>
        <v>SPONSOR:  GEORGE NOVELA</v>
      </c>
      <c r="B4" s="1"/>
      <c r="C4" s="1"/>
      <c r="D4" s="1"/>
      <c r="E4" s="1"/>
      <c r="F4" s="1"/>
      <c r="G4" s="1"/>
      <c r="H4" s="1"/>
    </row>
    <row r="5" spans="1:10" x14ac:dyDescent="0.25">
      <c r="A5" s="1" t="str">
        <f>Descriptions!A5</f>
        <v>PREPARER:  ENEDINA SOTO</v>
      </c>
      <c r="B5" s="1"/>
      <c r="C5" s="1"/>
      <c r="D5" s="1"/>
      <c r="E5" s="1"/>
      <c r="F5" s="1"/>
      <c r="G5" s="1"/>
      <c r="H5" s="1"/>
    </row>
    <row r="6" spans="1:10" x14ac:dyDescent="0.25">
      <c r="A6" s="1" t="str">
        <f>Descriptions!A6</f>
        <v>FOR THE TEST YEAR ENDED DECEMBER 31, 2020</v>
      </c>
      <c r="B6" s="1"/>
      <c r="C6" s="1"/>
      <c r="D6" s="1"/>
      <c r="E6" s="1"/>
      <c r="F6" s="1"/>
      <c r="G6" s="1"/>
      <c r="H6" s="1"/>
    </row>
    <row r="8" spans="1:10" x14ac:dyDescent="0.25">
      <c r="A8" s="37" t="s">
        <v>42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9" t="s">
        <v>3</v>
      </c>
      <c r="B9" s="10" t="s">
        <v>4</v>
      </c>
      <c r="C9" s="10" t="s">
        <v>44</v>
      </c>
      <c r="D9" s="10" t="s">
        <v>46</v>
      </c>
      <c r="E9" s="11" t="s">
        <v>47</v>
      </c>
      <c r="F9" s="11" t="s">
        <v>49</v>
      </c>
      <c r="G9" s="11" t="s">
        <v>51</v>
      </c>
      <c r="H9" s="11" t="s">
        <v>53</v>
      </c>
      <c r="I9" s="17"/>
      <c r="J9" s="17"/>
    </row>
    <row r="10" spans="1:10" x14ac:dyDescent="0.25">
      <c r="A10" s="7">
        <v>1</v>
      </c>
      <c r="B10" s="8">
        <v>36892</v>
      </c>
      <c r="C10" s="22">
        <v>581.61211321728604</v>
      </c>
      <c r="D10" s="35">
        <v>15074037</v>
      </c>
      <c r="E10" s="35">
        <v>91506</v>
      </c>
      <c r="F10" s="35">
        <v>97961015</v>
      </c>
      <c r="G10" s="35">
        <v>9299909</v>
      </c>
      <c r="H10" s="35">
        <v>21788957</v>
      </c>
      <c r="I10" s="19"/>
      <c r="J10" s="19"/>
    </row>
    <row r="11" spans="1:10" x14ac:dyDescent="0.25">
      <c r="A11" s="7">
        <v>2</v>
      </c>
      <c r="B11" s="8">
        <f>EDATE(B10,1)</f>
        <v>36923</v>
      </c>
      <c r="C11" s="22">
        <v>463.370901766494</v>
      </c>
      <c r="D11" s="35">
        <v>13751271</v>
      </c>
      <c r="E11" s="35">
        <v>117902</v>
      </c>
      <c r="F11" s="35">
        <v>89725547</v>
      </c>
      <c r="G11" s="35">
        <v>8221020</v>
      </c>
      <c r="H11" s="35">
        <v>19819497</v>
      </c>
      <c r="I11" s="19"/>
      <c r="J11" s="19"/>
    </row>
    <row r="12" spans="1:10" x14ac:dyDescent="0.25">
      <c r="A12" s="7">
        <v>3</v>
      </c>
      <c r="B12" s="8">
        <f t="shared" ref="B12:B50" si="0">EDATE(B11,1)</f>
        <v>36951</v>
      </c>
      <c r="C12" s="22">
        <v>418.64725239662198</v>
      </c>
      <c r="D12" s="35">
        <v>12934089</v>
      </c>
      <c r="E12" s="35">
        <v>161335</v>
      </c>
      <c r="F12" s="35">
        <v>91127252</v>
      </c>
      <c r="G12" s="35">
        <v>8754981</v>
      </c>
      <c r="H12" s="35">
        <v>18537911</v>
      </c>
      <c r="I12" s="13"/>
      <c r="J12" s="13"/>
    </row>
    <row r="13" spans="1:10" x14ac:dyDescent="0.25">
      <c r="A13" s="7">
        <v>4</v>
      </c>
      <c r="B13" s="8">
        <f t="shared" si="0"/>
        <v>36982</v>
      </c>
      <c r="C13" s="22">
        <v>400.464118768753</v>
      </c>
      <c r="D13" s="35">
        <v>13228620</v>
      </c>
      <c r="E13" s="35">
        <v>193046</v>
      </c>
      <c r="F13" s="35">
        <v>99727305</v>
      </c>
      <c r="G13" s="35">
        <v>8653495</v>
      </c>
      <c r="H13" s="35">
        <v>20935427</v>
      </c>
      <c r="I13" s="13"/>
      <c r="J13" s="13"/>
    </row>
    <row r="14" spans="1:10" x14ac:dyDescent="0.25">
      <c r="A14" s="7">
        <v>5</v>
      </c>
      <c r="B14" s="8">
        <f t="shared" si="0"/>
        <v>37012</v>
      </c>
      <c r="C14" s="22">
        <v>437.22140396721699</v>
      </c>
      <c r="D14" s="35">
        <v>14429559</v>
      </c>
      <c r="E14" s="35">
        <v>255238</v>
      </c>
      <c r="F14" s="35">
        <v>107495360</v>
      </c>
      <c r="G14" s="35">
        <v>8173377</v>
      </c>
      <c r="H14" s="35">
        <v>23517259</v>
      </c>
      <c r="I14" s="13"/>
      <c r="J14" s="13"/>
    </row>
    <row r="15" spans="1:10" x14ac:dyDescent="0.25">
      <c r="A15" s="7">
        <v>6</v>
      </c>
      <c r="B15" s="8">
        <f t="shared" si="0"/>
        <v>37043</v>
      </c>
      <c r="C15" s="22">
        <v>593.788178111516</v>
      </c>
      <c r="D15" s="35">
        <v>18220030</v>
      </c>
      <c r="E15" s="35">
        <v>305084</v>
      </c>
      <c r="F15" s="35">
        <v>130821474</v>
      </c>
      <c r="G15" s="35">
        <v>8255785</v>
      </c>
      <c r="H15" s="35">
        <v>22891303</v>
      </c>
      <c r="I15" s="13"/>
      <c r="J15" s="13"/>
    </row>
    <row r="16" spans="1:10" x14ac:dyDescent="0.25">
      <c r="A16" s="7">
        <v>7</v>
      </c>
      <c r="B16" s="8">
        <f t="shared" si="0"/>
        <v>37073</v>
      </c>
      <c r="C16" s="22">
        <v>642.37554115119895</v>
      </c>
      <c r="D16" s="35">
        <v>18697024</v>
      </c>
      <c r="E16" s="35">
        <v>262844</v>
      </c>
      <c r="F16" s="35">
        <v>130774424</v>
      </c>
      <c r="G16" s="35">
        <v>8276636</v>
      </c>
      <c r="H16" s="35">
        <v>23122481</v>
      </c>
      <c r="I16" s="13"/>
      <c r="J16" s="13"/>
    </row>
    <row r="17" spans="1:10" x14ac:dyDescent="0.25">
      <c r="A17" s="7">
        <v>8</v>
      </c>
      <c r="B17" s="8">
        <f t="shared" si="0"/>
        <v>37104</v>
      </c>
      <c r="C17" s="22">
        <v>673.05894556356998</v>
      </c>
      <c r="D17" s="35">
        <v>19272457</v>
      </c>
      <c r="E17" s="35">
        <v>256975</v>
      </c>
      <c r="F17" s="35">
        <v>136989614</v>
      </c>
      <c r="G17" s="35">
        <v>8243733</v>
      </c>
      <c r="H17" s="35">
        <v>27336516</v>
      </c>
      <c r="I17" s="13"/>
      <c r="J17" s="13"/>
    </row>
    <row r="18" spans="1:10" x14ac:dyDescent="0.25">
      <c r="A18" s="7">
        <v>9</v>
      </c>
      <c r="B18" s="8">
        <f t="shared" si="0"/>
        <v>37135</v>
      </c>
      <c r="C18" s="22">
        <v>650.38129254916805</v>
      </c>
      <c r="D18" s="35">
        <v>19116714</v>
      </c>
      <c r="E18" s="35">
        <v>240306</v>
      </c>
      <c r="F18" s="35">
        <v>130953863</v>
      </c>
      <c r="G18" s="35">
        <v>7204087</v>
      </c>
      <c r="H18" s="35">
        <v>27371108</v>
      </c>
      <c r="I18" s="13"/>
      <c r="J18" s="13"/>
    </row>
    <row r="19" spans="1:10" x14ac:dyDescent="0.25">
      <c r="A19" s="7">
        <v>10</v>
      </c>
      <c r="B19" s="8">
        <f t="shared" si="0"/>
        <v>37165</v>
      </c>
      <c r="C19" s="22">
        <v>483.18854447948303</v>
      </c>
      <c r="D19" s="35">
        <v>15439168</v>
      </c>
      <c r="E19" s="35">
        <v>163516</v>
      </c>
      <c r="F19" s="35">
        <v>107665787</v>
      </c>
      <c r="G19" s="35">
        <v>8349109</v>
      </c>
      <c r="H19" s="35">
        <v>25482911</v>
      </c>
      <c r="I19" s="13"/>
      <c r="J19" s="13"/>
    </row>
    <row r="20" spans="1:10" x14ac:dyDescent="0.25">
      <c r="A20" s="7">
        <v>11</v>
      </c>
      <c r="B20" s="8">
        <f t="shared" si="0"/>
        <v>37196</v>
      </c>
      <c r="C20" s="22">
        <v>431.34920058995601</v>
      </c>
      <c r="D20" s="35">
        <v>14204893</v>
      </c>
      <c r="E20" s="35">
        <v>158967</v>
      </c>
      <c r="F20" s="35">
        <v>101358531</v>
      </c>
      <c r="G20" s="35">
        <v>7320221</v>
      </c>
      <c r="H20" s="35">
        <v>20811030</v>
      </c>
      <c r="I20" s="13"/>
      <c r="J20" s="13"/>
    </row>
    <row r="21" spans="1:10" x14ac:dyDescent="0.25">
      <c r="A21" s="7">
        <v>12</v>
      </c>
      <c r="B21" s="8">
        <f t="shared" si="0"/>
        <v>37226</v>
      </c>
      <c r="C21" s="22">
        <v>488.41036017806499</v>
      </c>
      <c r="D21" s="35">
        <v>13516088</v>
      </c>
      <c r="E21" s="35">
        <v>66605</v>
      </c>
      <c r="F21" s="35">
        <v>89893202</v>
      </c>
      <c r="G21" s="35">
        <v>6489072</v>
      </c>
      <c r="H21" s="35">
        <v>20144473</v>
      </c>
      <c r="I21" s="13"/>
      <c r="J21" s="13"/>
    </row>
    <row r="22" spans="1:10" x14ac:dyDescent="0.25">
      <c r="A22" s="7">
        <v>13</v>
      </c>
      <c r="B22" s="8">
        <f t="shared" si="0"/>
        <v>37257</v>
      </c>
      <c r="C22" s="22">
        <v>561.84600708639903</v>
      </c>
      <c r="D22" s="35">
        <v>14810005</v>
      </c>
      <c r="E22" s="35">
        <v>61751</v>
      </c>
      <c r="F22" s="35">
        <v>92299971</v>
      </c>
      <c r="G22" s="35">
        <v>5933916</v>
      </c>
      <c r="H22" s="35">
        <v>19937758</v>
      </c>
      <c r="I22" s="13"/>
      <c r="J22" s="13"/>
    </row>
    <row r="23" spans="1:10" x14ac:dyDescent="0.25">
      <c r="A23" s="7">
        <v>14</v>
      </c>
      <c r="B23" s="8">
        <f t="shared" si="0"/>
        <v>37288</v>
      </c>
      <c r="C23" s="22">
        <v>473.36090648635701</v>
      </c>
      <c r="D23" s="35">
        <v>14365452</v>
      </c>
      <c r="E23" s="35">
        <v>82086</v>
      </c>
      <c r="F23" s="35">
        <v>87516352</v>
      </c>
      <c r="G23" s="35">
        <v>5287175</v>
      </c>
      <c r="H23" s="35">
        <v>21121802</v>
      </c>
      <c r="I23" s="13"/>
      <c r="J23" s="13"/>
    </row>
    <row r="24" spans="1:10" x14ac:dyDescent="0.25">
      <c r="A24" s="7">
        <v>15</v>
      </c>
      <c r="B24" s="8">
        <f t="shared" si="0"/>
        <v>37316</v>
      </c>
      <c r="C24" s="22">
        <v>438.04750880442202</v>
      </c>
      <c r="D24" s="35">
        <v>13579493</v>
      </c>
      <c r="E24" s="35">
        <v>119716</v>
      </c>
      <c r="F24" s="35">
        <v>89513278</v>
      </c>
      <c r="G24" s="35">
        <v>5332231</v>
      </c>
      <c r="H24" s="35">
        <v>19515172</v>
      </c>
      <c r="I24" s="13"/>
      <c r="J24" s="13"/>
    </row>
    <row r="25" spans="1:10" x14ac:dyDescent="0.25">
      <c r="A25" s="7">
        <v>16</v>
      </c>
      <c r="B25" s="8">
        <f t="shared" si="0"/>
        <v>37347</v>
      </c>
      <c r="C25" s="22">
        <v>420.86505124164199</v>
      </c>
      <c r="D25" s="35">
        <v>14139633</v>
      </c>
      <c r="E25" s="35">
        <v>192639</v>
      </c>
      <c r="F25" s="35">
        <v>98908051</v>
      </c>
      <c r="G25" s="35">
        <v>5780727</v>
      </c>
      <c r="H25" s="35">
        <v>21754069</v>
      </c>
      <c r="I25" s="13"/>
      <c r="J25" s="13"/>
    </row>
    <row r="26" spans="1:10" x14ac:dyDescent="0.25">
      <c r="A26" s="7">
        <v>17</v>
      </c>
      <c r="B26" s="8">
        <f t="shared" si="0"/>
        <v>37377</v>
      </c>
      <c r="C26" s="22">
        <v>448.50794835087402</v>
      </c>
      <c r="D26" s="35">
        <v>15306012</v>
      </c>
      <c r="E26" s="35">
        <v>243190</v>
      </c>
      <c r="F26" s="35">
        <v>108568196</v>
      </c>
      <c r="G26" s="35">
        <v>5507453</v>
      </c>
      <c r="H26" s="35">
        <v>24244181</v>
      </c>
      <c r="I26" s="13"/>
      <c r="J26" s="13"/>
    </row>
    <row r="27" spans="1:10" x14ac:dyDescent="0.25">
      <c r="A27" s="7">
        <v>18</v>
      </c>
      <c r="B27" s="8">
        <f t="shared" si="0"/>
        <v>37408</v>
      </c>
      <c r="C27" s="22">
        <v>592.35221053611303</v>
      </c>
      <c r="D27" s="35">
        <v>18520355</v>
      </c>
      <c r="E27" s="35">
        <v>300864</v>
      </c>
      <c r="F27" s="35">
        <v>128231090</v>
      </c>
      <c r="G27" s="35">
        <v>5309947</v>
      </c>
      <c r="H27" s="35">
        <v>23417063</v>
      </c>
      <c r="I27" s="13"/>
      <c r="J27" s="13"/>
    </row>
    <row r="28" spans="1:10" x14ac:dyDescent="0.25">
      <c r="A28" s="7">
        <v>19</v>
      </c>
      <c r="B28" s="8">
        <f t="shared" si="0"/>
        <v>37438</v>
      </c>
      <c r="C28" s="22">
        <v>682.23296312997695</v>
      </c>
      <c r="D28" s="35">
        <v>20122026</v>
      </c>
      <c r="E28" s="35">
        <v>271686</v>
      </c>
      <c r="F28" s="35">
        <v>134371709</v>
      </c>
      <c r="G28" s="35">
        <v>6353718</v>
      </c>
      <c r="H28" s="35">
        <v>23789511</v>
      </c>
      <c r="I28" s="13"/>
      <c r="J28" s="13"/>
    </row>
    <row r="29" spans="1:10" x14ac:dyDescent="0.25">
      <c r="A29" s="7">
        <v>20</v>
      </c>
      <c r="B29" s="8">
        <f t="shared" si="0"/>
        <v>37469</v>
      </c>
      <c r="C29" s="22">
        <v>660.64425531124903</v>
      </c>
      <c r="D29" s="35">
        <v>19017350</v>
      </c>
      <c r="E29" s="35">
        <v>249569</v>
      </c>
      <c r="F29" s="35">
        <v>128982404</v>
      </c>
      <c r="G29" s="35">
        <v>5811617</v>
      </c>
      <c r="H29" s="35">
        <v>26617002</v>
      </c>
      <c r="I29" s="13"/>
      <c r="J29" s="13"/>
    </row>
    <row r="30" spans="1:10" x14ac:dyDescent="0.25">
      <c r="A30" s="7">
        <v>21</v>
      </c>
      <c r="B30" s="8">
        <f t="shared" si="0"/>
        <v>37500</v>
      </c>
      <c r="C30" s="22">
        <v>660.88618010550795</v>
      </c>
      <c r="D30" s="35">
        <v>19576912</v>
      </c>
      <c r="E30" s="35">
        <v>256391</v>
      </c>
      <c r="F30" s="35">
        <v>133168715</v>
      </c>
      <c r="G30" s="35">
        <v>5797597</v>
      </c>
      <c r="H30" s="35">
        <v>31020386</v>
      </c>
      <c r="I30" s="13"/>
      <c r="J30" s="13"/>
    </row>
    <row r="31" spans="1:10" x14ac:dyDescent="0.25">
      <c r="A31" s="7">
        <v>22</v>
      </c>
      <c r="B31" s="8">
        <f t="shared" si="0"/>
        <v>37530</v>
      </c>
      <c r="C31" s="22">
        <v>513.05507713391398</v>
      </c>
      <c r="D31" s="35">
        <v>16845999</v>
      </c>
      <c r="E31" s="35">
        <v>198348</v>
      </c>
      <c r="F31" s="35">
        <v>113246350</v>
      </c>
      <c r="G31" s="35">
        <v>4249487</v>
      </c>
      <c r="H31" s="35">
        <v>23566164</v>
      </c>
      <c r="I31" s="13"/>
      <c r="J31" s="13"/>
    </row>
    <row r="32" spans="1:10" x14ac:dyDescent="0.25">
      <c r="A32" s="7">
        <v>23</v>
      </c>
      <c r="B32" s="8">
        <f t="shared" si="0"/>
        <v>37561</v>
      </c>
      <c r="C32" s="22">
        <v>412.80200427109401</v>
      </c>
      <c r="D32" s="35">
        <v>13771048</v>
      </c>
      <c r="E32" s="35">
        <v>120354</v>
      </c>
      <c r="F32" s="35">
        <v>95253726</v>
      </c>
      <c r="G32" s="35">
        <v>5911096</v>
      </c>
      <c r="H32" s="35">
        <v>21577647</v>
      </c>
      <c r="I32" s="13"/>
      <c r="J32" s="13"/>
    </row>
    <row r="33" spans="1:10" x14ac:dyDescent="0.25">
      <c r="A33" s="7">
        <v>24</v>
      </c>
      <c r="B33" s="8">
        <f t="shared" si="0"/>
        <v>37591</v>
      </c>
      <c r="C33" s="22">
        <v>526.60887001869003</v>
      </c>
      <c r="D33" s="35">
        <v>13951016</v>
      </c>
      <c r="E33" s="35">
        <v>56992</v>
      </c>
      <c r="F33" s="35">
        <v>99137468</v>
      </c>
      <c r="G33" s="35">
        <v>6726129</v>
      </c>
      <c r="H33" s="35">
        <v>23392583</v>
      </c>
      <c r="I33" s="13"/>
      <c r="J33" s="13"/>
    </row>
    <row r="34" spans="1:10" x14ac:dyDescent="0.25">
      <c r="A34" s="7">
        <v>25</v>
      </c>
      <c r="B34" s="8">
        <f t="shared" si="0"/>
        <v>37622</v>
      </c>
      <c r="C34" s="22">
        <v>584.10369701603895</v>
      </c>
      <c r="D34" s="35">
        <v>15256618</v>
      </c>
      <c r="E34" s="35">
        <v>47115</v>
      </c>
      <c r="F34" s="35">
        <v>97584827</v>
      </c>
      <c r="G34" s="35">
        <v>5846342</v>
      </c>
      <c r="H34" s="35">
        <v>20958977</v>
      </c>
      <c r="I34" s="13"/>
      <c r="J34" s="13"/>
    </row>
    <row r="35" spans="1:10" x14ac:dyDescent="0.25">
      <c r="A35" s="7">
        <v>26</v>
      </c>
      <c r="B35" s="8">
        <f t="shared" si="0"/>
        <v>37653</v>
      </c>
      <c r="C35" s="22">
        <v>458.82627677516899</v>
      </c>
      <c r="D35" s="35">
        <v>14096502</v>
      </c>
      <c r="E35" s="35">
        <v>113994</v>
      </c>
      <c r="F35" s="35">
        <v>92151288</v>
      </c>
      <c r="G35" s="35">
        <v>5696957</v>
      </c>
      <c r="H35" s="35">
        <v>21843296</v>
      </c>
      <c r="I35" s="13"/>
      <c r="J35" s="13"/>
    </row>
    <row r="36" spans="1:10" x14ac:dyDescent="0.25">
      <c r="A36" s="7">
        <v>27</v>
      </c>
      <c r="B36" s="8">
        <f t="shared" si="0"/>
        <v>37681</v>
      </c>
      <c r="C36" s="22">
        <v>419.52240064912098</v>
      </c>
      <c r="D36" s="35">
        <v>13073155</v>
      </c>
      <c r="E36" s="35">
        <v>182967</v>
      </c>
      <c r="F36" s="35">
        <v>89135657</v>
      </c>
      <c r="G36" s="35">
        <v>5671479</v>
      </c>
      <c r="H36" s="35">
        <v>19931309</v>
      </c>
      <c r="I36" s="13"/>
      <c r="J36" s="13"/>
    </row>
    <row r="37" spans="1:10" x14ac:dyDescent="0.25">
      <c r="A37" s="7">
        <v>28</v>
      </c>
      <c r="B37" s="8">
        <f t="shared" si="0"/>
        <v>37712</v>
      </c>
      <c r="C37" s="22">
        <v>411.33756485565999</v>
      </c>
      <c r="D37" s="35">
        <v>13600051</v>
      </c>
      <c r="E37" s="35">
        <v>138906</v>
      </c>
      <c r="F37" s="35">
        <v>94546160</v>
      </c>
      <c r="G37" s="35">
        <v>5874214</v>
      </c>
      <c r="H37" s="35">
        <v>21079952</v>
      </c>
      <c r="I37" s="13"/>
      <c r="J37" s="13"/>
    </row>
    <row r="38" spans="1:10" x14ac:dyDescent="0.25">
      <c r="A38" s="7">
        <v>29</v>
      </c>
      <c r="B38" s="8">
        <f t="shared" si="0"/>
        <v>37742</v>
      </c>
      <c r="C38" s="22">
        <v>445.13693748773801</v>
      </c>
      <c r="D38" s="35">
        <v>14823733</v>
      </c>
      <c r="E38" s="35">
        <v>153663</v>
      </c>
      <c r="F38" s="35">
        <v>105883841</v>
      </c>
      <c r="G38" s="35">
        <v>5586661</v>
      </c>
      <c r="H38" s="35">
        <v>24909911</v>
      </c>
      <c r="I38" s="13"/>
      <c r="J38" s="13"/>
    </row>
    <row r="39" spans="1:10" x14ac:dyDescent="0.25">
      <c r="A39" s="7">
        <v>30</v>
      </c>
      <c r="B39" s="8">
        <f t="shared" si="0"/>
        <v>37773</v>
      </c>
      <c r="C39" s="22">
        <v>580.48773766250304</v>
      </c>
      <c r="D39" s="35">
        <v>18104361</v>
      </c>
      <c r="E39" s="35">
        <v>285280</v>
      </c>
      <c r="F39" s="35">
        <v>123504558</v>
      </c>
      <c r="G39" s="35">
        <v>4673068</v>
      </c>
      <c r="H39" s="35">
        <v>24277841</v>
      </c>
      <c r="I39" s="13"/>
      <c r="J39" s="13"/>
    </row>
    <row r="40" spans="1:10" x14ac:dyDescent="0.25">
      <c r="A40" s="7">
        <v>31</v>
      </c>
      <c r="B40" s="8">
        <f t="shared" si="0"/>
        <v>37803</v>
      </c>
      <c r="C40" s="22">
        <v>691.81199512408102</v>
      </c>
      <c r="D40" s="35">
        <v>20031538</v>
      </c>
      <c r="E40" s="35">
        <v>326602</v>
      </c>
      <c r="F40" s="35">
        <v>137517731</v>
      </c>
      <c r="G40" s="35">
        <v>6167690</v>
      </c>
      <c r="H40" s="35">
        <v>23760789</v>
      </c>
      <c r="I40" s="13"/>
      <c r="J40" s="13"/>
    </row>
    <row r="41" spans="1:10" x14ac:dyDescent="0.25">
      <c r="A41" s="7">
        <v>32</v>
      </c>
      <c r="B41" s="8">
        <f t="shared" si="0"/>
        <v>37834</v>
      </c>
      <c r="C41" s="22">
        <v>717.75978561282295</v>
      </c>
      <c r="D41" s="35">
        <v>20201720</v>
      </c>
      <c r="E41" s="35">
        <v>271899</v>
      </c>
      <c r="F41" s="35">
        <v>136392580</v>
      </c>
      <c r="G41" s="35">
        <v>5742297</v>
      </c>
      <c r="H41" s="35">
        <v>28223907</v>
      </c>
      <c r="I41" s="13"/>
      <c r="J41" s="13"/>
    </row>
    <row r="42" spans="1:10" x14ac:dyDescent="0.25">
      <c r="A42" s="7">
        <v>33</v>
      </c>
      <c r="B42" s="8">
        <f t="shared" si="0"/>
        <v>37865</v>
      </c>
      <c r="C42" s="22">
        <v>658.44068287692005</v>
      </c>
      <c r="D42" s="35">
        <v>19437636</v>
      </c>
      <c r="E42" s="35">
        <v>309497</v>
      </c>
      <c r="F42" s="35">
        <v>131791767</v>
      </c>
      <c r="G42" s="35">
        <v>6021038</v>
      </c>
      <c r="H42" s="35">
        <v>30811656</v>
      </c>
      <c r="I42" s="13"/>
      <c r="J42" s="13"/>
    </row>
    <row r="43" spans="1:10" x14ac:dyDescent="0.25">
      <c r="A43" s="7">
        <v>34</v>
      </c>
      <c r="B43" s="8">
        <f t="shared" si="0"/>
        <v>37895</v>
      </c>
      <c r="C43" s="22">
        <v>532.08351833180302</v>
      </c>
      <c r="D43" s="35">
        <v>16706513</v>
      </c>
      <c r="E43" s="35">
        <v>222037</v>
      </c>
      <c r="F43" s="35">
        <v>115756990</v>
      </c>
      <c r="G43" s="35">
        <v>5128957</v>
      </c>
      <c r="H43" s="35">
        <v>26029567</v>
      </c>
      <c r="I43" s="13"/>
      <c r="J43" s="13"/>
    </row>
    <row r="44" spans="1:10" x14ac:dyDescent="0.25">
      <c r="A44" s="7">
        <v>35</v>
      </c>
      <c r="B44" s="8">
        <f t="shared" si="0"/>
        <v>37926</v>
      </c>
      <c r="C44" s="22">
        <v>423.097788378144</v>
      </c>
      <c r="D44" s="35">
        <v>13538569</v>
      </c>
      <c r="E44" s="35">
        <v>95824</v>
      </c>
      <c r="F44" s="35">
        <v>97510581</v>
      </c>
      <c r="G44" s="35">
        <v>5382471</v>
      </c>
      <c r="H44" s="35">
        <v>22274023</v>
      </c>
      <c r="I44" s="13"/>
      <c r="J44" s="13"/>
    </row>
    <row r="45" spans="1:10" x14ac:dyDescent="0.25">
      <c r="A45" s="7">
        <v>36</v>
      </c>
      <c r="B45" s="8">
        <f t="shared" si="0"/>
        <v>37956</v>
      </c>
      <c r="C45" s="22">
        <v>531.16785022304305</v>
      </c>
      <c r="D45" s="35">
        <v>15282848</v>
      </c>
      <c r="E45" s="35">
        <v>72161</v>
      </c>
      <c r="F45" s="35">
        <v>101439694</v>
      </c>
      <c r="G45" s="35">
        <v>6610915</v>
      </c>
      <c r="H45" s="35">
        <v>22145384</v>
      </c>
      <c r="I45" s="13"/>
      <c r="J45" s="13"/>
    </row>
    <row r="46" spans="1:10" x14ac:dyDescent="0.25">
      <c r="A46" s="7">
        <v>37</v>
      </c>
      <c r="B46" s="8">
        <f t="shared" si="0"/>
        <v>37987</v>
      </c>
      <c r="C46" s="22">
        <v>591.70520821156504</v>
      </c>
      <c r="D46" s="35">
        <v>15957333</v>
      </c>
      <c r="E46" s="35">
        <v>59031</v>
      </c>
      <c r="F46" s="35">
        <v>98179675</v>
      </c>
      <c r="G46" s="35">
        <v>5833144</v>
      </c>
      <c r="H46" s="35">
        <v>21448588</v>
      </c>
      <c r="I46" s="13"/>
      <c r="J46" s="13"/>
    </row>
    <row r="47" spans="1:10" x14ac:dyDescent="0.25">
      <c r="A47" s="7">
        <v>38</v>
      </c>
      <c r="B47" s="8">
        <f t="shared" si="0"/>
        <v>38018</v>
      </c>
      <c r="C47" s="22">
        <v>483.42764761768098</v>
      </c>
      <c r="D47" s="35">
        <v>14995170</v>
      </c>
      <c r="E47" s="35">
        <v>93411</v>
      </c>
      <c r="F47" s="35">
        <v>91906429</v>
      </c>
      <c r="G47" s="35">
        <v>5724823</v>
      </c>
      <c r="H47" s="35">
        <v>22940059</v>
      </c>
      <c r="I47" s="13"/>
      <c r="J47" s="13"/>
    </row>
    <row r="48" spans="1:10" x14ac:dyDescent="0.25">
      <c r="A48" s="7">
        <v>39</v>
      </c>
      <c r="B48" s="8">
        <f t="shared" si="0"/>
        <v>38047</v>
      </c>
      <c r="C48" s="22">
        <v>450.09101591996603</v>
      </c>
      <c r="D48" s="35">
        <v>14603898</v>
      </c>
      <c r="E48" s="35">
        <v>123815</v>
      </c>
      <c r="F48" s="35">
        <v>92917044</v>
      </c>
      <c r="G48" s="35">
        <v>5934694</v>
      </c>
      <c r="H48" s="35">
        <v>20468744</v>
      </c>
      <c r="I48" s="13"/>
      <c r="J48" s="13"/>
    </row>
    <row r="49" spans="1:10" x14ac:dyDescent="0.25">
      <c r="A49" s="7">
        <v>40</v>
      </c>
      <c r="B49" s="8">
        <f t="shared" si="0"/>
        <v>38078</v>
      </c>
      <c r="C49" s="22">
        <v>430.18873965467998</v>
      </c>
      <c r="D49" s="35">
        <v>14955418</v>
      </c>
      <c r="E49" s="35">
        <v>190140</v>
      </c>
      <c r="F49" s="35">
        <v>99317449</v>
      </c>
      <c r="G49" s="35">
        <v>5616078</v>
      </c>
      <c r="H49" s="35">
        <v>21309959</v>
      </c>
      <c r="I49" s="13"/>
      <c r="J49" s="13"/>
    </row>
    <row r="50" spans="1:10" x14ac:dyDescent="0.25">
      <c r="A50" s="7">
        <v>41</v>
      </c>
      <c r="B50" s="8">
        <f t="shared" si="0"/>
        <v>38108</v>
      </c>
      <c r="C50" s="22">
        <v>444.06087758128501</v>
      </c>
      <c r="D50" s="35">
        <v>15365369</v>
      </c>
      <c r="E50" s="35">
        <v>227403</v>
      </c>
      <c r="F50" s="35">
        <v>104960070</v>
      </c>
      <c r="G50" s="35">
        <v>6080718</v>
      </c>
      <c r="H50" s="35">
        <v>24724693</v>
      </c>
      <c r="I50" s="13"/>
      <c r="J50" s="13"/>
    </row>
    <row r="51" spans="1:10" x14ac:dyDescent="0.25">
      <c r="A51" s="7">
        <v>42</v>
      </c>
      <c r="B51" s="8">
        <f>EDATE(B50,1)</f>
        <v>38139</v>
      </c>
      <c r="C51" s="22">
        <v>604.56219248529703</v>
      </c>
      <c r="D51" s="35">
        <v>19310663</v>
      </c>
      <c r="E51" s="35">
        <v>328147</v>
      </c>
      <c r="F51" s="35">
        <v>126834332</v>
      </c>
      <c r="G51" s="35">
        <v>5958771</v>
      </c>
      <c r="H51" s="35">
        <v>22599441</v>
      </c>
      <c r="I51" s="13"/>
      <c r="J51" s="13"/>
    </row>
    <row r="52" spans="1:10" x14ac:dyDescent="0.25">
      <c r="A52" s="1" t="str">
        <f>$A$1</f>
        <v>EL PASO ELECTRIC COMPANY</v>
      </c>
      <c r="B52" s="1"/>
      <c r="C52" s="1"/>
      <c r="D52" s="1"/>
      <c r="E52" s="1"/>
      <c r="F52" s="1"/>
      <c r="G52" s="1"/>
      <c r="H52" s="2" t="s">
        <v>1</v>
      </c>
    </row>
    <row r="53" spans="1:10" x14ac:dyDescent="0.25">
      <c r="A53" s="1" t="str">
        <f>A2</f>
        <v>2021 TEXAS RATE CASE FILING</v>
      </c>
      <c r="B53" s="1"/>
      <c r="C53" s="1"/>
      <c r="D53" s="1"/>
      <c r="E53" s="1"/>
      <c r="F53" s="1"/>
      <c r="G53" s="1"/>
      <c r="H53" s="5" t="s">
        <v>95</v>
      </c>
    </row>
    <row r="54" spans="1:10" x14ac:dyDescent="0.25">
      <c r="A54" s="1" t="str">
        <f>$A$3</f>
        <v>SCHEDULE O-2.2:   MODEL DATA</v>
      </c>
      <c r="B54" s="1"/>
      <c r="C54" s="1"/>
      <c r="D54" s="1"/>
      <c r="E54" s="1"/>
      <c r="F54" s="1"/>
      <c r="G54" s="1"/>
      <c r="H54" s="1"/>
      <c r="I54" s="5"/>
    </row>
    <row r="55" spans="1:10" x14ac:dyDescent="0.25">
      <c r="A55" s="1" t="str">
        <f>$A$4</f>
        <v>SPONSOR:  GEORGE NOVELA</v>
      </c>
      <c r="B55" s="1"/>
      <c r="C55" s="1"/>
      <c r="D55" s="1"/>
      <c r="E55" s="1"/>
      <c r="F55" s="1"/>
      <c r="G55" s="1"/>
      <c r="H55" s="1"/>
    </row>
    <row r="56" spans="1:10" x14ac:dyDescent="0.25">
      <c r="A56" s="1" t="str">
        <f>$A$5</f>
        <v>PREPARER:  ENEDINA SOTO</v>
      </c>
      <c r="B56" s="1"/>
      <c r="C56" s="1"/>
      <c r="D56" s="1"/>
      <c r="E56" s="1"/>
      <c r="F56" s="1"/>
      <c r="G56" s="1"/>
      <c r="H56" s="1"/>
    </row>
    <row r="57" spans="1:10" x14ac:dyDescent="0.25">
      <c r="A57" s="1" t="str">
        <f>$A$6</f>
        <v>FOR THE TEST YEAR ENDED DECEMBER 31, 2020</v>
      </c>
      <c r="B57" s="1"/>
      <c r="C57" s="1"/>
      <c r="D57" s="1"/>
      <c r="E57" s="1"/>
      <c r="F57" s="1"/>
      <c r="G57" s="1"/>
      <c r="H57" s="1"/>
    </row>
    <row r="59" spans="1:10" x14ac:dyDescent="0.25">
      <c r="A59" s="37" t="s">
        <v>42</v>
      </c>
      <c r="B59" s="37"/>
      <c r="C59" s="37"/>
      <c r="D59" s="37"/>
      <c r="E59" s="37"/>
      <c r="F59" s="37"/>
      <c r="G59" s="37"/>
      <c r="H59" s="37"/>
      <c r="I59" s="37"/>
      <c r="J59" s="37"/>
    </row>
    <row r="60" spans="1:10" x14ac:dyDescent="0.25">
      <c r="A60" s="9" t="s">
        <v>3</v>
      </c>
      <c r="B60" s="10" t="s">
        <v>4</v>
      </c>
      <c r="C60" s="10" t="s">
        <v>44</v>
      </c>
      <c r="D60" s="10" t="s">
        <v>46</v>
      </c>
      <c r="E60" s="11" t="s">
        <v>47</v>
      </c>
      <c r="F60" s="11" t="s">
        <v>49</v>
      </c>
      <c r="G60" s="11" t="s">
        <v>51</v>
      </c>
      <c r="H60" s="11" t="s">
        <v>53</v>
      </c>
      <c r="I60" s="17"/>
      <c r="J60" s="17"/>
    </row>
    <row r="61" spans="1:10" x14ac:dyDescent="0.25">
      <c r="A61" s="7">
        <v>1</v>
      </c>
      <c r="B61" s="8">
        <f>EDATE(B51,1)</f>
        <v>38169</v>
      </c>
      <c r="C61" s="12">
        <v>660.030629606101</v>
      </c>
      <c r="D61" s="13">
        <v>20372812</v>
      </c>
      <c r="E61" s="13">
        <v>285104</v>
      </c>
      <c r="F61" s="14">
        <v>131210980</v>
      </c>
      <c r="G61" s="13">
        <v>5683647</v>
      </c>
      <c r="H61" s="13">
        <v>22833038</v>
      </c>
      <c r="I61" s="19"/>
      <c r="J61" s="19"/>
    </row>
    <row r="62" spans="1:10" x14ac:dyDescent="0.25">
      <c r="A62" s="7">
        <v>2</v>
      </c>
      <c r="B62" s="8">
        <f>EDATE(B61,1)</f>
        <v>38200</v>
      </c>
      <c r="C62" s="12">
        <v>678.00578785259995</v>
      </c>
      <c r="D62" s="13">
        <v>19961665</v>
      </c>
      <c r="E62" s="13">
        <v>165719</v>
      </c>
      <c r="F62" s="14">
        <v>131920354</v>
      </c>
      <c r="G62" s="13">
        <v>6139347</v>
      </c>
      <c r="H62" s="13">
        <v>27903284</v>
      </c>
      <c r="I62" s="13"/>
      <c r="J62" s="13"/>
    </row>
    <row r="63" spans="1:10" x14ac:dyDescent="0.25">
      <c r="A63" s="7">
        <v>3</v>
      </c>
      <c r="B63" s="8">
        <f t="shared" ref="B63:B102" si="1">EDATE(B62,1)</f>
        <v>38231</v>
      </c>
      <c r="C63" s="12">
        <v>615.66173386775597</v>
      </c>
      <c r="D63" s="13">
        <v>19251691</v>
      </c>
      <c r="E63" s="13">
        <v>170511</v>
      </c>
      <c r="F63" s="14">
        <v>128895021</v>
      </c>
      <c r="G63" s="13">
        <v>5505102</v>
      </c>
      <c r="H63" s="13">
        <v>28052002</v>
      </c>
      <c r="I63" s="13"/>
      <c r="J63" s="13"/>
    </row>
    <row r="64" spans="1:10" x14ac:dyDescent="0.25">
      <c r="A64" s="7">
        <v>4</v>
      </c>
      <c r="B64" s="8">
        <f t="shared" si="1"/>
        <v>38261</v>
      </c>
      <c r="C64" s="12">
        <v>490.80406722139497</v>
      </c>
      <c r="D64" s="13">
        <v>16203896</v>
      </c>
      <c r="E64" s="13">
        <v>126310</v>
      </c>
      <c r="F64" s="14">
        <v>110329859</v>
      </c>
      <c r="G64" s="13">
        <v>5162712</v>
      </c>
      <c r="H64" s="13">
        <v>23746166</v>
      </c>
      <c r="I64" s="13"/>
      <c r="J64" s="13"/>
    </row>
    <row r="65" spans="1:10" x14ac:dyDescent="0.25">
      <c r="A65" s="7">
        <v>5</v>
      </c>
      <c r="B65" s="8">
        <f t="shared" si="1"/>
        <v>38292</v>
      </c>
      <c r="C65" s="12">
        <v>430.29322637750698</v>
      </c>
      <c r="D65" s="13">
        <v>14024724</v>
      </c>
      <c r="E65" s="13">
        <v>75854</v>
      </c>
      <c r="F65" s="14">
        <v>94402370</v>
      </c>
      <c r="G65" s="13">
        <v>6158710</v>
      </c>
      <c r="H65" s="13">
        <v>22254688</v>
      </c>
      <c r="I65" s="13"/>
      <c r="J65" s="13"/>
    </row>
    <row r="66" spans="1:10" x14ac:dyDescent="0.25">
      <c r="A66" s="7">
        <v>6</v>
      </c>
      <c r="B66" s="8">
        <f t="shared" si="1"/>
        <v>38322</v>
      </c>
      <c r="C66" s="12">
        <v>534.52290865183295</v>
      </c>
      <c r="D66" s="13">
        <v>15257403</v>
      </c>
      <c r="E66" s="13">
        <v>184937</v>
      </c>
      <c r="F66" s="14">
        <v>95460373</v>
      </c>
      <c r="G66" s="13">
        <v>5941607</v>
      </c>
      <c r="H66" s="13">
        <v>21086279</v>
      </c>
      <c r="I66" s="13"/>
      <c r="J66" s="13"/>
    </row>
    <row r="67" spans="1:10" x14ac:dyDescent="0.25">
      <c r="A67" s="7">
        <v>7</v>
      </c>
      <c r="B67" s="8">
        <f t="shared" si="1"/>
        <v>38353</v>
      </c>
      <c r="C67" s="12">
        <v>589.44285255267505</v>
      </c>
      <c r="D67" s="13">
        <v>16009001</v>
      </c>
      <c r="E67" s="13">
        <v>62325</v>
      </c>
      <c r="F67" s="14">
        <v>97577827</v>
      </c>
      <c r="G67" s="13">
        <v>5953709</v>
      </c>
      <c r="H67" s="13">
        <v>21169184</v>
      </c>
      <c r="I67" s="13"/>
      <c r="J67" s="13"/>
    </row>
    <row r="68" spans="1:10" x14ac:dyDescent="0.25">
      <c r="A68" s="7">
        <v>8</v>
      </c>
      <c r="B68" s="8">
        <f t="shared" si="1"/>
        <v>38384</v>
      </c>
      <c r="C68" s="12">
        <v>458.62914078788498</v>
      </c>
      <c r="D68" s="13">
        <v>10713143</v>
      </c>
      <c r="E68" s="13">
        <v>45064</v>
      </c>
      <c r="F68" s="14">
        <v>87565842</v>
      </c>
      <c r="G68" s="13">
        <v>5510479</v>
      </c>
      <c r="H68" s="13">
        <v>20973501</v>
      </c>
      <c r="I68" s="13"/>
      <c r="J68" s="13"/>
    </row>
    <row r="69" spans="1:10" x14ac:dyDescent="0.25">
      <c r="A69" s="7">
        <v>9</v>
      </c>
      <c r="B69" s="8">
        <f t="shared" si="1"/>
        <v>38412</v>
      </c>
      <c r="C69" s="12">
        <v>441.47360863645702</v>
      </c>
      <c r="D69" s="13">
        <v>14505492</v>
      </c>
      <c r="E69" s="13">
        <v>86197</v>
      </c>
      <c r="F69" s="14">
        <v>92262408</v>
      </c>
      <c r="G69" s="13">
        <v>6063599</v>
      </c>
      <c r="H69" s="13">
        <v>19590411</v>
      </c>
      <c r="I69" s="13"/>
      <c r="J69" s="13"/>
    </row>
    <row r="70" spans="1:10" x14ac:dyDescent="0.25">
      <c r="A70" s="7">
        <v>10</v>
      </c>
      <c r="B70" s="8">
        <f t="shared" si="1"/>
        <v>38443</v>
      </c>
      <c r="C70" s="12">
        <v>428.72846635675103</v>
      </c>
      <c r="D70" s="13">
        <v>14182906</v>
      </c>
      <c r="E70" s="13">
        <v>208131</v>
      </c>
      <c r="F70" s="14">
        <v>97501507</v>
      </c>
      <c r="G70" s="13">
        <v>5362979</v>
      </c>
      <c r="H70" s="13">
        <v>20853574</v>
      </c>
      <c r="I70" s="13"/>
      <c r="J70" s="13"/>
    </row>
    <row r="71" spans="1:10" x14ac:dyDescent="0.25">
      <c r="A71" s="7">
        <v>11</v>
      </c>
      <c r="B71" s="8">
        <f t="shared" si="1"/>
        <v>38473</v>
      </c>
      <c r="C71" s="12">
        <v>446.80271901348601</v>
      </c>
      <c r="D71" s="13">
        <v>15407215</v>
      </c>
      <c r="E71" s="13">
        <v>225896</v>
      </c>
      <c r="F71" s="14">
        <v>104494483</v>
      </c>
      <c r="G71" s="13">
        <v>4835035</v>
      </c>
      <c r="H71" s="13">
        <v>24633584</v>
      </c>
      <c r="I71" s="13"/>
      <c r="J71" s="13"/>
    </row>
    <row r="72" spans="1:10" x14ac:dyDescent="0.25">
      <c r="A72" s="7">
        <v>12</v>
      </c>
      <c r="B72" s="8">
        <f t="shared" si="1"/>
        <v>38504</v>
      </c>
      <c r="C72" s="12">
        <v>598.97385037838399</v>
      </c>
      <c r="D72" s="13">
        <v>18969673</v>
      </c>
      <c r="E72" s="13">
        <v>274595</v>
      </c>
      <c r="F72" s="14">
        <v>125554148</v>
      </c>
      <c r="G72" s="13">
        <v>5955171</v>
      </c>
      <c r="H72" s="13">
        <v>22698346</v>
      </c>
      <c r="I72" s="13"/>
      <c r="J72" s="13"/>
    </row>
    <row r="73" spans="1:10" x14ac:dyDescent="0.25">
      <c r="A73" s="7">
        <v>13</v>
      </c>
      <c r="B73" s="8">
        <f t="shared" si="1"/>
        <v>38534</v>
      </c>
      <c r="C73" s="12">
        <v>765.10408976819701</v>
      </c>
      <c r="D73" s="13">
        <v>22261307</v>
      </c>
      <c r="E73" s="13">
        <v>339138</v>
      </c>
      <c r="F73" s="14">
        <v>141438217</v>
      </c>
      <c r="G73" s="13">
        <v>5683440</v>
      </c>
      <c r="H73" s="13">
        <v>25013438</v>
      </c>
      <c r="I73" s="13"/>
      <c r="J73" s="13"/>
    </row>
    <row r="74" spans="1:10" x14ac:dyDescent="0.25">
      <c r="A74" s="7">
        <v>14</v>
      </c>
      <c r="B74" s="8">
        <f t="shared" si="1"/>
        <v>38565</v>
      </c>
      <c r="C74" s="12">
        <v>707.50796754877001</v>
      </c>
      <c r="D74" s="13">
        <v>20910562</v>
      </c>
      <c r="E74" s="13">
        <v>225340</v>
      </c>
      <c r="F74" s="14">
        <v>135270521</v>
      </c>
      <c r="G74" s="13">
        <v>6267425</v>
      </c>
      <c r="H74" s="13">
        <v>27972485</v>
      </c>
      <c r="I74" s="13"/>
      <c r="J74" s="13"/>
    </row>
    <row r="75" spans="1:10" x14ac:dyDescent="0.25">
      <c r="A75" s="7">
        <v>15</v>
      </c>
      <c r="B75" s="8">
        <f t="shared" si="1"/>
        <v>38596</v>
      </c>
      <c r="C75" s="12">
        <v>702.59227038929203</v>
      </c>
      <c r="D75" s="13">
        <v>20983255</v>
      </c>
      <c r="E75" s="13">
        <v>318388</v>
      </c>
      <c r="F75" s="14">
        <v>137981945</v>
      </c>
      <c r="G75" s="13">
        <v>5776580</v>
      </c>
      <c r="H75" s="13">
        <v>31187013</v>
      </c>
      <c r="I75" s="13"/>
      <c r="J75" s="13"/>
    </row>
    <row r="76" spans="1:10" x14ac:dyDescent="0.25">
      <c r="A76" s="7">
        <v>16</v>
      </c>
      <c r="B76" s="8">
        <f t="shared" si="1"/>
        <v>38626</v>
      </c>
      <c r="C76" s="12">
        <v>550.576289933721</v>
      </c>
      <c r="D76" s="13">
        <v>17442205</v>
      </c>
      <c r="E76" s="13">
        <v>242267</v>
      </c>
      <c r="F76" s="14">
        <v>117412392</v>
      </c>
      <c r="G76" s="13">
        <v>4738101</v>
      </c>
      <c r="H76" s="13">
        <v>24570165</v>
      </c>
      <c r="I76" s="13"/>
      <c r="J76" s="13"/>
    </row>
    <row r="77" spans="1:10" x14ac:dyDescent="0.25">
      <c r="A77" s="7">
        <v>17</v>
      </c>
      <c r="B77" s="8">
        <f t="shared" si="1"/>
        <v>38657</v>
      </c>
      <c r="C77" s="12">
        <v>418.48817671070901</v>
      </c>
      <c r="D77" s="13">
        <v>14203582</v>
      </c>
      <c r="E77" s="13">
        <v>169189</v>
      </c>
      <c r="F77" s="14">
        <v>98733656</v>
      </c>
      <c r="G77" s="13">
        <v>5982620</v>
      </c>
      <c r="H77" s="13">
        <v>23002156</v>
      </c>
      <c r="I77" s="13"/>
      <c r="J77" s="13"/>
    </row>
    <row r="78" spans="1:10" x14ac:dyDescent="0.25">
      <c r="A78" s="7">
        <v>18</v>
      </c>
      <c r="B78" s="8">
        <f t="shared" si="1"/>
        <v>38687</v>
      </c>
      <c r="C78" s="12">
        <v>522.30739182304001</v>
      </c>
      <c r="D78" s="13">
        <v>15239451</v>
      </c>
      <c r="E78" s="13">
        <v>144261</v>
      </c>
      <c r="F78" s="14">
        <v>98959271</v>
      </c>
      <c r="G78" s="13">
        <v>5697778</v>
      </c>
      <c r="H78" s="13">
        <v>20801499</v>
      </c>
      <c r="I78" s="13"/>
      <c r="J78" s="13"/>
    </row>
    <row r="79" spans="1:10" x14ac:dyDescent="0.25">
      <c r="A79" s="7">
        <v>19</v>
      </c>
      <c r="B79" s="8">
        <f t="shared" si="1"/>
        <v>38718</v>
      </c>
      <c r="C79" s="12">
        <v>559.734863852025</v>
      </c>
      <c r="D79" s="13">
        <v>15985163</v>
      </c>
      <c r="E79" s="13">
        <v>136975</v>
      </c>
      <c r="F79" s="14">
        <v>99511207</v>
      </c>
      <c r="G79" s="13">
        <v>5710367</v>
      </c>
      <c r="H79" s="13">
        <v>20405827</v>
      </c>
      <c r="I79" s="13"/>
      <c r="J79" s="13"/>
    </row>
    <row r="80" spans="1:10" x14ac:dyDescent="0.25">
      <c r="A80" s="7">
        <v>20</v>
      </c>
      <c r="B80" s="8">
        <f t="shared" si="1"/>
        <v>38749</v>
      </c>
      <c r="C80" s="12">
        <v>456.63958443071198</v>
      </c>
      <c r="D80" s="13">
        <v>14672022</v>
      </c>
      <c r="E80" s="13">
        <v>108384</v>
      </c>
      <c r="F80" s="14">
        <v>92355843</v>
      </c>
      <c r="G80" s="13">
        <v>6414176</v>
      </c>
      <c r="H80" s="13">
        <v>21222790</v>
      </c>
      <c r="I80" s="13"/>
      <c r="J80" s="13"/>
    </row>
    <row r="81" spans="1:10" x14ac:dyDescent="0.25">
      <c r="A81" s="7">
        <v>21</v>
      </c>
      <c r="B81" s="8">
        <f t="shared" si="1"/>
        <v>38777</v>
      </c>
      <c r="C81" s="12">
        <v>419.58954573048197</v>
      </c>
      <c r="D81" s="13">
        <v>14397183</v>
      </c>
      <c r="E81" s="13">
        <v>176244</v>
      </c>
      <c r="F81" s="14">
        <v>92283032</v>
      </c>
      <c r="G81" s="13">
        <v>5905670</v>
      </c>
      <c r="H81" s="13">
        <v>19348004</v>
      </c>
      <c r="I81" s="13"/>
      <c r="J81" s="13"/>
    </row>
    <row r="82" spans="1:10" x14ac:dyDescent="0.25">
      <c r="A82" s="7">
        <v>22</v>
      </c>
      <c r="B82" s="8">
        <f t="shared" si="1"/>
        <v>38808</v>
      </c>
      <c r="C82" s="12">
        <v>432.271910179462</v>
      </c>
      <c r="D82" s="13">
        <v>15014575</v>
      </c>
      <c r="E82" s="13">
        <v>209237</v>
      </c>
      <c r="F82" s="14">
        <v>102773216</v>
      </c>
      <c r="G82" s="13">
        <v>5867827</v>
      </c>
      <c r="H82" s="13">
        <v>22525194</v>
      </c>
      <c r="I82" s="13"/>
      <c r="J82" s="13"/>
    </row>
    <row r="83" spans="1:10" x14ac:dyDescent="0.25">
      <c r="A83" s="7">
        <v>23</v>
      </c>
      <c r="B83" s="8">
        <f t="shared" si="1"/>
        <v>38838</v>
      </c>
      <c r="C83" s="12">
        <v>489.89862385516602</v>
      </c>
      <c r="D83" s="13">
        <v>17225344</v>
      </c>
      <c r="E83" s="13">
        <v>268680</v>
      </c>
      <c r="F83" s="14">
        <v>112545722</v>
      </c>
      <c r="G83" s="13">
        <v>5068131</v>
      </c>
      <c r="H83" s="13">
        <v>27026216</v>
      </c>
      <c r="I83" s="13"/>
      <c r="J83" s="13"/>
    </row>
    <row r="84" spans="1:10" x14ac:dyDescent="0.25">
      <c r="A84" s="7">
        <v>24</v>
      </c>
      <c r="B84" s="8">
        <f t="shared" si="1"/>
        <v>38869</v>
      </c>
      <c r="C84" s="12">
        <v>673.04070648104005</v>
      </c>
      <c r="D84" s="13">
        <v>21425103</v>
      </c>
      <c r="E84" s="13">
        <v>577822</v>
      </c>
      <c r="F84" s="14">
        <v>138798456</v>
      </c>
      <c r="G84" s="13">
        <v>6662872</v>
      </c>
      <c r="H84" s="13">
        <v>24778824</v>
      </c>
      <c r="I84" s="13"/>
      <c r="J84" s="13"/>
    </row>
    <row r="85" spans="1:10" x14ac:dyDescent="0.25">
      <c r="A85" s="7">
        <v>25</v>
      </c>
      <c r="B85" s="8">
        <f t="shared" si="1"/>
        <v>38899</v>
      </c>
      <c r="C85" s="12">
        <v>764.83717906223706</v>
      </c>
      <c r="D85" s="13">
        <v>22953337</v>
      </c>
      <c r="E85" s="13">
        <v>317390</v>
      </c>
      <c r="F85" s="14">
        <v>149339641</v>
      </c>
      <c r="G85" s="13">
        <v>5803342</v>
      </c>
      <c r="H85" s="13">
        <v>25948622</v>
      </c>
      <c r="I85" s="13"/>
      <c r="J85" s="13"/>
    </row>
    <row r="86" spans="1:10" x14ac:dyDescent="0.25">
      <c r="A86" s="7">
        <v>26</v>
      </c>
      <c r="B86" s="8">
        <f t="shared" si="1"/>
        <v>38930</v>
      </c>
      <c r="C86" s="12">
        <v>675.06209859196701</v>
      </c>
      <c r="D86" s="13">
        <v>20578499</v>
      </c>
      <c r="E86" s="13">
        <v>156805</v>
      </c>
      <c r="F86" s="14">
        <v>129775489</v>
      </c>
      <c r="G86" s="13">
        <v>6190635</v>
      </c>
      <c r="H86" s="13">
        <v>28501697</v>
      </c>
      <c r="I86" s="13"/>
      <c r="J86" s="13"/>
    </row>
    <row r="87" spans="1:10" x14ac:dyDescent="0.25">
      <c r="A87" s="7">
        <v>27</v>
      </c>
      <c r="B87" s="8">
        <f t="shared" si="1"/>
        <v>38961</v>
      </c>
      <c r="C87" s="12">
        <v>635.90408266150303</v>
      </c>
      <c r="D87" s="13">
        <v>19663942</v>
      </c>
      <c r="E87" s="13">
        <v>118970</v>
      </c>
      <c r="F87" s="14">
        <v>129657398</v>
      </c>
      <c r="G87" s="13">
        <v>5377400</v>
      </c>
      <c r="H87" s="13">
        <v>30511317</v>
      </c>
      <c r="I87" s="13"/>
      <c r="J87" s="13"/>
    </row>
    <row r="88" spans="1:10" x14ac:dyDescent="0.25">
      <c r="A88" s="7">
        <v>28</v>
      </c>
      <c r="B88" s="8">
        <f t="shared" si="1"/>
        <v>38991</v>
      </c>
      <c r="C88" s="12">
        <v>501.12060284512398</v>
      </c>
      <c r="D88" s="13">
        <v>17191314</v>
      </c>
      <c r="E88" s="13">
        <v>143515</v>
      </c>
      <c r="F88" s="14">
        <v>114241092</v>
      </c>
      <c r="G88" s="13">
        <v>5200955</v>
      </c>
      <c r="H88" s="13">
        <v>25708721</v>
      </c>
      <c r="I88" s="13"/>
      <c r="J88" s="13"/>
    </row>
    <row r="89" spans="1:10" x14ac:dyDescent="0.25">
      <c r="A89" s="7">
        <v>29</v>
      </c>
      <c r="B89" s="8">
        <f t="shared" si="1"/>
        <v>39022</v>
      </c>
      <c r="C89" s="12">
        <v>417.11533461093597</v>
      </c>
      <c r="D89" s="13">
        <v>14491247</v>
      </c>
      <c r="E89" s="13">
        <v>121805</v>
      </c>
      <c r="F89" s="14">
        <v>99858021</v>
      </c>
      <c r="G89" s="13">
        <v>5943280</v>
      </c>
      <c r="H89" s="13">
        <v>21704240</v>
      </c>
      <c r="I89" s="13"/>
      <c r="J89" s="13"/>
    </row>
    <row r="90" spans="1:10" x14ac:dyDescent="0.25">
      <c r="A90" s="7">
        <v>30</v>
      </c>
      <c r="B90" s="8">
        <f t="shared" si="1"/>
        <v>39052</v>
      </c>
      <c r="C90" s="12">
        <v>501.82460213458899</v>
      </c>
      <c r="D90" s="13">
        <v>15339006</v>
      </c>
      <c r="E90" s="13">
        <v>122574</v>
      </c>
      <c r="F90" s="14">
        <v>97792831</v>
      </c>
      <c r="G90" s="13">
        <v>6447193</v>
      </c>
      <c r="H90" s="13">
        <v>22208537</v>
      </c>
      <c r="I90" s="13"/>
      <c r="J90" s="13"/>
    </row>
    <row r="91" spans="1:10" x14ac:dyDescent="0.25">
      <c r="A91" s="7">
        <v>31</v>
      </c>
      <c r="B91" s="8">
        <f t="shared" si="1"/>
        <v>39083</v>
      </c>
      <c r="C91" s="12">
        <v>606.26046763860097</v>
      </c>
      <c r="D91" s="13">
        <v>16940076</v>
      </c>
      <c r="E91" s="13">
        <v>88497</v>
      </c>
      <c r="F91" s="14">
        <v>99707896</v>
      </c>
      <c r="G91" s="13">
        <v>6785279</v>
      </c>
      <c r="H91" s="13">
        <v>22538091</v>
      </c>
      <c r="I91" s="13"/>
      <c r="J91" s="13"/>
    </row>
    <row r="92" spans="1:10" x14ac:dyDescent="0.25">
      <c r="A92" s="7">
        <v>32</v>
      </c>
      <c r="B92" s="8">
        <f t="shared" si="1"/>
        <v>39114</v>
      </c>
      <c r="C92" s="12">
        <v>518.07091805919003</v>
      </c>
      <c r="D92" s="13">
        <v>16188583</v>
      </c>
      <c r="E92" s="13">
        <v>71406</v>
      </c>
      <c r="F92" s="14">
        <v>96556449</v>
      </c>
      <c r="G92" s="13">
        <v>6379109</v>
      </c>
      <c r="H92" s="13">
        <v>23340323</v>
      </c>
      <c r="I92" s="13"/>
      <c r="J92" s="13"/>
    </row>
    <row r="93" spans="1:10" x14ac:dyDescent="0.25">
      <c r="A93" s="7">
        <v>33</v>
      </c>
      <c r="B93" s="8">
        <f t="shared" si="1"/>
        <v>39142</v>
      </c>
      <c r="C93" s="12">
        <v>443.64929304943598</v>
      </c>
      <c r="D93" s="13">
        <v>15240629</v>
      </c>
      <c r="E93" s="13">
        <v>109296</v>
      </c>
      <c r="F93" s="14">
        <v>94577410</v>
      </c>
      <c r="G93" s="13">
        <v>5766011</v>
      </c>
      <c r="H93" s="13">
        <v>20761162</v>
      </c>
      <c r="I93" s="13"/>
      <c r="J93" s="13"/>
    </row>
    <row r="94" spans="1:10" x14ac:dyDescent="0.25">
      <c r="A94" s="7">
        <v>34</v>
      </c>
      <c r="B94" s="8">
        <f t="shared" si="1"/>
        <v>39173</v>
      </c>
      <c r="C94" s="12">
        <v>417.19314229753502</v>
      </c>
      <c r="D94" s="13">
        <v>15405760</v>
      </c>
      <c r="E94" s="13">
        <v>184899</v>
      </c>
      <c r="F94" s="14">
        <v>102237495</v>
      </c>
      <c r="G94" s="13">
        <v>5652878</v>
      </c>
      <c r="H94" s="13">
        <v>23242244</v>
      </c>
      <c r="I94" s="13"/>
      <c r="J94" s="13"/>
    </row>
    <row r="95" spans="1:10" x14ac:dyDescent="0.25">
      <c r="A95" s="7">
        <v>35</v>
      </c>
      <c r="B95" s="8">
        <f t="shared" si="1"/>
        <v>39203</v>
      </c>
      <c r="C95" s="12">
        <v>460.11227396503898</v>
      </c>
      <c r="D95" s="13">
        <v>16917506</v>
      </c>
      <c r="E95" s="13">
        <v>200636</v>
      </c>
      <c r="F95" s="14">
        <v>110152349</v>
      </c>
      <c r="G95" s="13">
        <v>5270267</v>
      </c>
      <c r="H95" s="13">
        <v>27062214</v>
      </c>
      <c r="I95" s="13"/>
      <c r="J95" s="13"/>
    </row>
    <row r="96" spans="1:10" x14ac:dyDescent="0.25">
      <c r="A96" s="7">
        <v>36</v>
      </c>
      <c r="B96" s="8">
        <f t="shared" si="1"/>
        <v>39234</v>
      </c>
      <c r="C96" s="12">
        <v>585.55962796068695</v>
      </c>
      <c r="D96" s="13">
        <v>20127584</v>
      </c>
      <c r="E96" s="13">
        <v>247478</v>
      </c>
      <c r="F96" s="14">
        <v>129510628</v>
      </c>
      <c r="G96" s="13">
        <v>5949772</v>
      </c>
      <c r="H96" s="13">
        <v>24061111</v>
      </c>
      <c r="I96" s="13"/>
      <c r="J96" s="13"/>
    </row>
    <row r="97" spans="1:10" x14ac:dyDescent="0.25">
      <c r="A97" s="7">
        <v>37</v>
      </c>
      <c r="B97" s="8">
        <f t="shared" si="1"/>
        <v>39264</v>
      </c>
      <c r="C97" s="12">
        <v>721.01284855683696</v>
      </c>
      <c r="D97" s="13">
        <v>23179971</v>
      </c>
      <c r="E97" s="13">
        <v>299162</v>
      </c>
      <c r="F97" s="14">
        <v>141450615</v>
      </c>
      <c r="G97" s="13">
        <v>5405764</v>
      </c>
      <c r="H97" s="13">
        <v>25449885</v>
      </c>
      <c r="I97" s="13"/>
      <c r="J97" s="13"/>
    </row>
    <row r="98" spans="1:10" x14ac:dyDescent="0.25">
      <c r="A98" s="7">
        <v>38</v>
      </c>
      <c r="B98" s="8">
        <f t="shared" si="1"/>
        <v>39295</v>
      </c>
      <c r="C98" s="12">
        <v>724.53902104796998</v>
      </c>
      <c r="D98" s="13">
        <v>22872836</v>
      </c>
      <c r="E98" s="13">
        <v>225983</v>
      </c>
      <c r="F98" s="14">
        <v>139313577</v>
      </c>
      <c r="G98" s="13">
        <v>5977306</v>
      </c>
      <c r="H98" s="13">
        <v>29331750</v>
      </c>
      <c r="I98" s="13"/>
      <c r="J98" s="13"/>
    </row>
    <row r="99" spans="1:10" x14ac:dyDescent="0.25">
      <c r="A99" s="7">
        <v>39</v>
      </c>
      <c r="B99" s="8">
        <f t="shared" si="1"/>
        <v>39326</v>
      </c>
      <c r="C99" s="12">
        <v>771.798043075691</v>
      </c>
      <c r="D99" s="13">
        <v>24338269</v>
      </c>
      <c r="E99" s="13">
        <v>243796</v>
      </c>
      <c r="F99" s="14">
        <v>151048392</v>
      </c>
      <c r="G99" s="13">
        <v>5852570</v>
      </c>
      <c r="H99" s="13">
        <v>34945157</v>
      </c>
      <c r="I99" s="13"/>
      <c r="J99" s="13"/>
    </row>
    <row r="100" spans="1:10" x14ac:dyDescent="0.25">
      <c r="A100" s="7">
        <v>40</v>
      </c>
      <c r="B100" s="8">
        <f t="shared" si="1"/>
        <v>39356</v>
      </c>
      <c r="C100" s="12">
        <v>585.94489603654904</v>
      </c>
      <c r="D100" s="13">
        <v>19875482</v>
      </c>
      <c r="E100" s="13">
        <v>193508</v>
      </c>
      <c r="F100" s="14">
        <v>126176585</v>
      </c>
      <c r="G100" s="13">
        <v>4933407</v>
      </c>
      <c r="H100" s="13">
        <v>28421448</v>
      </c>
      <c r="I100" s="13"/>
      <c r="J100" s="13"/>
    </row>
    <row r="101" spans="1:10" x14ac:dyDescent="0.25">
      <c r="A101" s="7">
        <v>41</v>
      </c>
      <c r="B101" s="8">
        <f t="shared" si="1"/>
        <v>39387</v>
      </c>
      <c r="C101" s="12">
        <v>445.20661308457898</v>
      </c>
      <c r="D101" s="13">
        <v>16526843</v>
      </c>
      <c r="E101" s="13">
        <v>179696</v>
      </c>
      <c r="F101" s="14">
        <v>111094037</v>
      </c>
      <c r="G101" s="13">
        <v>6715487</v>
      </c>
      <c r="H101" s="13">
        <v>25062307</v>
      </c>
      <c r="I101" s="13"/>
      <c r="J101" s="13"/>
    </row>
    <row r="102" spans="1:10" x14ac:dyDescent="0.25">
      <c r="A102" s="7">
        <v>42</v>
      </c>
      <c r="B102" s="8">
        <f t="shared" si="1"/>
        <v>39417</v>
      </c>
      <c r="C102" s="12">
        <v>504.37737546010197</v>
      </c>
      <c r="D102" s="13">
        <v>16122743</v>
      </c>
      <c r="E102" s="13">
        <v>98892</v>
      </c>
      <c r="F102" s="14">
        <v>101652307</v>
      </c>
      <c r="G102" s="13">
        <v>6907403</v>
      </c>
      <c r="H102" s="13">
        <v>23476247</v>
      </c>
      <c r="I102" s="13"/>
      <c r="J102" s="13"/>
    </row>
    <row r="103" spans="1:10" x14ac:dyDescent="0.25">
      <c r="A103" s="1" t="str">
        <f>$A$1</f>
        <v>EL PASO ELECTRIC COMPANY</v>
      </c>
      <c r="B103" s="1"/>
      <c r="C103" s="1"/>
      <c r="D103" s="1"/>
      <c r="E103" s="1"/>
      <c r="F103" s="1"/>
      <c r="G103" s="1"/>
      <c r="H103" s="2" t="s">
        <v>1</v>
      </c>
    </row>
    <row r="104" spans="1:10" x14ac:dyDescent="0.25">
      <c r="A104" s="1" t="str">
        <f>A53</f>
        <v>2021 TEXAS RATE CASE FILING</v>
      </c>
      <c r="B104" s="1"/>
      <c r="C104" s="1"/>
      <c r="D104" s="1"/>
      <c r="E104" s="1"/>
      <c r="F104" s="1"/>
      <c r="G104" s="1"/>
      <c r="H104" s="5" t="s">
        <v>96</v>
      </c>
    </row>
    <row r="105" spans="1:10" x14ac:dyDescent="0.25">
      <c r="A105" s="1" t="str">
        <f>$A$3</f>
        <v>SCHEDULE O-2.2:   MODEL DATA</v>
      </c>
      <c r="B105" s="1"/>
      <c r="C105" s="1"/>
      <c r="D105" s="1"/>
      <c r="E105" s="1"/>
      <c r="F105" s="1"/>
      <c r="G105" s="1"/>
      <c r="H105" s="1"/>
      <c r="I105" s="5"/>
    </row>
    <row r="106" spans="1:10" x14ac:dyDescent="0.25">
      <c r="A106" s="1" t="str">
        <f>$A$4</f>
        <v>SPONSOR:  GEORGE NOVELA</v>
      </c>
      <c r="B106" s="1"/>
      <c r="C106" s="1"/>
      <c r="D106" s="1"/>
      <c r="E106" s="1"/>
      <c r="F106" s="1"/>
      <c r="G106" s="1"/>
      <c r="H106" s="1"/>
    </row>
    <row r="107" spans="1:10" x14ac:dyDescent="0.25">
      <c r="A107" s="1" t="str">
        <f>$A$5</f>
        <v>PREPARER:  ENEDINA SOTO</v>
      </c>
      <c r="B107" s="1"/>
      <c r="C107" s="1"/>
      <c r="D107" s="1"/>
      <c r="E107" s="1"/>
      <c r="F107" s="1"/>
      <c r="G107" s="1"/>
      <c r="H107" s="1"/>
    </row>
    <row r="108" spans="1:10" x14ac:dyDescent="0.25">
      <c r="A108" s="1" t="str">
        <f>$A$6</f>
        <v>FOR THE TEST YEAR ENDED DECEMBER 31, 2020</v>
      </c>
      <c r="B108" s="1"/>
      <c r="C108" s="1"/>
      <c r="D108" s="1"/>
      <c r="E108" s="1"/>
      <c r="F108" s="1"/>
      <c r="G108" s="1"/>
      <c r="H108" s="1"/>
    </row>
    <row r="110" spans="1:10" x14ac:dyDescent="0.25">
      <c r="A110" s="37" t="s">
        <v>42</v>
      </c>
      <c r="B110" s="37"/>
      <c r="C110" s="37"/>
      <c r="D110" s="37"/>
      <c r="E110" s="37"/>
      <c r="F110" s="37"/>
      <c r="G110" s="37"/>
      <c r="H110" s="37"/>
      <c r="I110" s="37"/>
      <c r="J110" s="37"/>
    </row>
    <row r="111" spans="1:10" x14ac:dyDescent="0.25">
      <c r="A111" s="9" t="s">
        <v>3</v>
      </c>
      <c r="B111" s="10" t="s">
        <v>4</v>
      </c>
      <c r="C111" s="10" t="s">
        <v>44</v>
      </c>
      <c r="D111" s="10" t="s">
        <v>46</v>
      </c>
      <c r="E111" s="11" t="s">
        <v>47</v>
      </c>
      <c r="F111" s="11" t="s">
        <v>49</v>
      </c>
      <c r="G111" s="11" t="s">
        <v>51</v>
      </c>
      <c r="H111" s="11" t="s">
        <v>53</v>
      </c>
      <c r="I111" s="17"/>
      <c r="J111" s="17"/>
    </row>
    <row r="112" spans="1:10" x14ac:dyDescent="0.25">
      <c r="A112" s="7">
        <v>1</v>
      </c>
      <c r="B112" s="8">
        <f>EDATE(B102,1)</f>
        <v>39448</v>
      </c>
      <c r="C112" s="12">
        <v>600.02443668412695</v>
      </c>
      <c r="D112" s="13">
        <v>17719609</v>
      </c>
      <c r="E112" s="13">
        <v>74454</v>
      </c>
      <c r="F112" s="14">
        <v>104508960</v>
      </c>
      <c r="G112" s="13">
        <v>7294398</v>
      </c>
      <c r="H112" s="13">
        <v>22601692</v>
      </c>
      <c r="I112" s="19"/>
      <c r="J112" s="19"/>
    </row>
    <row r="113" spans="1:10" x14ac:dyDescent="0.25">
      <c r="A113" s="7">
        <v>2</v>
      </c>
      <c r="B113" s="8">
        <f>EDATE(B112,1)</f>
        <v>39479</v>
      </c>
      <c r="C113" s="12">
        <v>503.42582702370902</v>
      </c>
      <c r="D113" s="13">
        <v>16895656</v>
      </c>
      <c r="E113" s="13">
        <v>103391</v>
      </c>
      <c r="F113" s="14">
        <v>100148630</v>
      </c>
      <c r="G113" s="13">
        <v>6693641</v>
      </c>
      <c r="H113" s="13">
        <v>24102191</v>
      </c>
      <c r="I113" s="13"/>
      <c r="J113" s="13"/>
    </row>
    <row r="114" spans="1:10" x14ac:dyDescent="0.25">
      <c r="A114" s="7">
        <v>3</v>
      </c>
      <c r="B114" s="8">
        <f t="shared" ref="B114:B153" si="2">EDATE(B113,1)</f>
        <v>39508</v>
      </c>
      <c r="C114" s="12">
        <v>441.608441534267</v>
      </c>
      <c r="D114" s="13">
        <v>16394872</v>
      </c>
      <c r="E114" s="13">
        <v>207298</v>
      </c>
      <c r="F114" s="14">
        <v>101846528</v>
      </c>
      <c r="G114" s="13">
        <v>6185813</v>
      </c>
      <c r="H114" s="13">
        <v>22903301</v>
      </c>
      <c r="I114" s="13"/>
      <c r="J114" s="13"/>
    </row>
    <row r="115" spans="1:10" x14ac:dyDescent="0.25">
      <c r="A115" s="7">
        <v>4</v>
      </c>
      <c r="B115" s="8">
        <f t="shared" si="2"/>
        <v>39539</v>
      </c>
      <c r="C115" s="12">
        <v>425.05011600161799</v>
      </c>
      <c r="D115" s="13">
        <v>16987551</v>
      </c>
      <c r="E115" s="13">
        <v>209697</v>
      </c>
      <c r="F115" s="14">
        <v>108044511</v>
      </c>
      <c r="G115" s="13">
        <v>5730032</v>
      </c>
      <c r="H115" s="13">
        <v>23318678</v>
      </c>
      <c r="I115" s="13"/>
      <c r="J115" s="13"/>
    </row>
    <row r="116" spans="1:10" x14ac:dyDescent="0.25">
      <c r="A116" s="7">
        <v>5</v>
      </c>
      <c r="B116" s="8">
        <f t="shared" si="2"/>
        <v>39569</v>
      </c>
      <c r="C116" s="12">
        <v>449.83560163201997</v>
      </c>
      <c r="D116" s="13">
        <v>17638875</v>
      </c>
      <c r="E116" s="13">
        <v>294973</v>
      </c>
      <c r="F116" s="14">
        <v>114051153</v>
      </c>
      <c r="G116" s="13">
        <v>5112063</v>
      </c>
      <c r="H116" s="13">
        <v>27728313</v>
      </c>
      <c r="I116" s="13"/>
      <c r="J116" s="13"/>
    </row>
    <row r="117" spans="1:10" x14ac:dyDescent="0.25">
      <c r="A117" s="7">
        <v>6</v>
      </c>
      <c r="B117" s="8">
        <f t="shared" si="2"/>
        <v>39600</v>
      </c>
      <c r="C117" s="12">
        <v>634.89364867426502</v>
      </c>
      <c r="D117" s="13">
        <v>21942082</v>
      </c>
      <c r="E117" s="13">
        <v>300426</v>
      </c>
      <c r="F117" s="14">
        <v>134266467</v>
      </c>
      <c r="G117" s="13">
        <v>5850808</v>
      </c>
      <c r="H117" s="13">
        <v>28016449</v>
      </c>
      <c r="I117" s="13"/>
      <c r="J117" s="13"/>
    </row>
    <row r="118" spans="1:10" x14ac:dyDescent="0.25">
      <c r="A118" s="7">
        <v>7</v>
      </c>
      <c r="B118" s="8">
        <f t="shared" si="2"/>
        <v>39630</v>
      </c>
      <c r="C118" s="12">
        <v>753.04842326126698</v>
      </c>
      <c r="D118" s="13">
        <v>24646525</v>
      </c>
      <c r="E118" s="13">
        <v>289262</v>
      </c>
      <c r="F118" s="14">
        <v>148484187</v>
      </c>
      <c r="G118" s="13">
        <v>6217225</v>
      </c>
      <c r="H118" s="13">
        <v>26572559</v>
      </c>
      <c r="I118" s="13"/>
      <c r="J118" s="13"/>
    </row>
    <row r="119" spans="1:10" x14ac:dyDescent="0.25">
      <c r="A119" s="7">
        <v>8</v>
      </c>
      <c r="B119" s="8">
        <f t="shared" si="2"/>
        <v>39661</v>
      </c>
      <c r="C119" s="12">
        <v>726.13207461889294</v>
      </c>
      <c r="D119" s="13">
        <v>23328208</v>
      </c>
      <c r="E119" s="13">
        <v>176535</v>
      </c>
      <c r="F119" s="14">
        <v>140977628</v>
      </c>
      <c r="G119" s="13">
        <v>5965326</v>
      </c>
      <c r="H119" s="13">
        <v>29101460</v>
      </c>
      <c r="I119" s="13"/>
      <c r="J119" s="13"/>
    </row>
    <row r="120" spans="1:10" x14ac:dyDescent="0.25">
      <c r="A120" s="7">
        <v>9</v>
      </c>
      <c r="B120" s="8">
        <f t="shared" si="2"/>
        <v>39692</v>
      </c>
      <c r="C120" s="12">
        <v>663.651252487536</v>
      </c>
      <c r="D120" s="13">
        <v>23674827</v>
      </c>
      <c r="E120" s="13">
        <v>162615</v>
      </c>
      <c r="F120" s="14">
        <v>139647849</v>
      </c>
      <c r="G120" s="13">
        <v>2955913</v>
      </c>
      <c r="H120" s="13">
        <v>31856049</v>
      </c>
      <c r="I120" s="13"/>
      <c r="J120" s="13"/>
    </row>
    <row r="121" spans="1:10" x14ac:dyDescent="0.25">
      <c r="A121" s="7">
        <v>10</v>
      </c>
      <c r="B121" s="8">
        <f t="shared" si="2"/>
        <v>39722</v>
      </c>
      <c r="C121" s="12">
        <v>506.60139610762201</v>
      </c>
      <c r="D121" s="13">
        <v>21182902</v>
      </c>
      <c r="E121" s="13">
        <v>176619</v>
      </c>
      <c r="F121" s="14">
        <v>116348306</v>
      </c>
      <c r="G121" s="13">
        <v>5138933</v>
      </c>
      <c r="H121" s="13">
        <v>25957533</v>
      </c>
      <c r="I121" s="13"/>
      <c r="J121" s="13"/>
    </row>
    <row r="122" spans="1:10" x14ac:dyDescent="0.25">
      <c r="A122" s="7">
        <v>11</v>
      </c>
      <c r="B122" s="8">
        <f t="shared" si="2"/>
        <v>39753</v>
      </c>
      <c r="C122" s="12">
        <v>431.86047120954697</v>
      </c>
      <c r="D122" s="13">
        <v>20704598</v>
      </c>
      <c r="E122" s="13">
        <v>145357</v>
      </c>
      <c r="F122" s="14">
        <v>103444695</v>
      </c>
      <c r="G122" s="13">
        <v>5435116</v>
      </c>
      <c r="H122" s="13">
        <v>24009528</v>
      </c>
      <c r="I122" s="13"/>
      <c r="J122" s="13"/>
    </row>
    <row r="123" spans="1:10" x14ac:dyDescent="0.25">
      <c r="A123" s="7">
        <v>12</v>
      </c>
      <c r="B123" s="8">
        <f t="shared" si="2"/>
        <v>39783</v>
      </c>
      <c r="C123" s="12">
        <v>516.59964602638001</v>
      </c>
      <c r="D123" s="13">
        <v>20922041</v>
      </c>
      <c r="E123" s="13">
        <v>106039</v>
      </c>
      <c r="F123" s="14">
        <v>98976155</v>
      </c>
      <c r="G123" s="13">
        <v>5865156</v>
      </c>
      <c r="H123" s="13">
        <v>23633614</v>
      </c>
      <c r="I123" s="13"/>
      <c r="J123" s="13"/>
    </row>
    <row r="124" spans="1:10" x14ac:dyDescent="0.25">
      <c r="A124" s="7">
        <v>13</v>
      </c>
      <c r="B124" s="8">
        <f t="shared" si="2"/>
        <v>39814</v>
      </c>
      <c r="C124" s="12">
        <v>592.16531630999498</v>
      </c>
      <c r="D124" s="13">
        <v>22764257</v>
      </c>
      <c r="E124" s="13">
        <v>92883</v>
      </c>
      <c r="F124" s="14">
        <v>102314998</v>
      </c>
      <c r="G124" s="13">
        <v>9560569</v>
      </c>
      <c r="H124" s="13">
        <v>22422912</v>
      </c>
      <c r="I124" s="13"/>
      <c r="J124" s="13"/>
    </row>
    <row r="125" spans="1:10" x14ac:dyDescent="0.25">
      <c r="A125" s="7">
        <v>14</v>
      </c>
      <c r="B125" s="8">
        <f t="shared" si="2"/>
        <v>39845</v>
      </c>
      <c r="C125" s="12">
        <v>481.75152864738101</v>
      </c>
      <c r="D125" s="13">
        <v>21053470</v>
      </c>
      <c r="E125" s="13">
        <v>131160</v>
      </c>
      <c r="F125" s="14">
        <v>95060177</v>
      </c>
      <c r="G125" s="13">
        <v>9608255</v>
      </c>
      <c r="H125" s="13">
        <v>24244209</v>
      </c>
      <c r="I125" s="13"/>
      <c r="J125" s="13"/>
    </row>
    <row r="126" spans="1:10" x14ac:dyDescent="0.25">
      <c r="A126" s="7">
        <v>15</v>
      </c>
      <c r="B126" s="8">
        <f t="shared" si="2"/>
        <v>39873</v>
      </c>
      <c r="C126" s="12">
        <v>421.96626643099398</v>
      </c>
      <c r="D126" s="13">
        <v>20204490</v>
      </c>
      <c r="E126" s="13">
        <v>129854</v>
      </c>
      <c r="F126" s="14">
        <v>94447247</v>
      </c>
      <c r="G126" s="13">
        <v>9296010</v>
      </c>
      <c r="H126" s="13">
        <v>21817019</v>
      </c>
      <c r="I126" s="13"/>
      <c r="J126" s="13"/>
    </row>
    <row r="127" spans="1:10" x14ac:dyDescent="0.25">
      <c r="A127" s="7">
        <v>16</v>
      </c>
      <c r="B127" s="8">
        <f t="shared" si="2"/>
        <v>39904</v>
      </c>
      <c r="C127" s="12">
        <v>421.45127838949702</v>
      </c>
      <c r="D127" s="13">
        <v>20564250</v>
      </c>
      <c r="E127" s="13">
        <v>207941</v>
      </c>
      <c r="F127" s="14">
        <v>99532574</v>
      </c>
      <c r="G127" s="13">
        <v>11092682</v>
      </c>
      <c r="H127" s="13">
        <v>23721409</v>
      </c>
      <c r="I127" s="13"/>
      <c r="J127" s="13"/>
    </row>
    <row r="128" spans="1:10" x14ac:dyDescent="0.25">
      <c r="A128" s="7">
        <v>17</v>
      </c>
      <c r="B128" s="8">
        <f t="shared" si="2"/>
        <v>39934</v>
      </c>
      <c r="C128" s="12">
        <v>519.84103397413003</v>
      </c>
      <c r="D128" s="13">
        <v>24207852</v>
      </c>
      <c r="E128" s="13">
        <v>272044</v>
      </c>
      <c r="F128" s="14">
        <v>114116590</v>
      </c>
      <c r="G128" s="13">
        <v>13746793</v>
      </c>
      <c r="H128" s="13">
        <v>30334371</v>
      </c>
      <c r="I128" s="13"/>
      <c r="J128" s="13"/>
    </row>
    <row r="129" spans="1:10" x14ac:dyDescent="0.25">
      <c r="A129" s="7">
        <v>18</v>
      </c>
      <c r="B129" s="8">
        <f t="shared" si="2"/>
        <v>39965</v>
      </c>
      <c r="C129" s="12">
        <v>616.06518192894396</v>
      </c>
      <c r="D129" s="13">
        <v>27302594</v>
      </c>
      <c r="E129" s="13">
        <v>273576</v>
      </c>
      <c r="F129" s="14">
        <v>123609646</v>
      </c>
      <c r="G129" s="13">
        <v>17433023</v>
      </c>
      <c r="H129" s="13">
        <v>25307170</v>
      </c>
      <c r="I129" s="13"/>
      <c r="J129" s="13"/>
    </row>
    <row r="130" spans="1:10" x14ac:dyDescent="0.25">
      <c r="A130" s="7">
        <v>19</v>
      </c>
      <c r="B130" s="8">
        <f t="shared" si="2"/>
        <v>39995</v>
      </c>
      <c r="C130" s="12">
        <v>794.52302510691698</v>
      </c>
      <c r="D130" s="13">
        <v>31460900</v>
      </c>
      <c r="E130" s="13">
        <v>277100</v>
      </c>
      <c r="F130" s="14">
        <v>138310679</v>
      </c>
      <c r="G130" s="13">
        <v>19301722</v>
      </c>
      <c r="H130" s="13">
        <v>27098130</v>
      </c>
      <c r="I130" s="13"/>
      <c r="J130" s="13"/>
    </row>
    <row r="131" spans="1:10" x14ac:dyDescent="0.25">
      <c r="A131" s="7">
        <v>20</v>
      </c>
      <c r="B131" s="8">
        <f t="shared" si="2"/>
        <v>40026</v>
      </c>
      <c r="C131" s="12">
        <v>848.91813367856003</v>
      </c>
      <c r="D131" s="13">
        <v>33358622</v>
      </c>
      <c r="E131" s="13">
        <v>321991</v>
      </c>
      <c r="F131" s="14">
        <v>143224397</v>
      </c>
      <c r="G131" s="13">
        <v>19677144</v>
      </c>
      <c r="H131" s="13">
        <v>30309626</v>
      </c>
      <c r="I131" s="13"/>
      <c r="J131" s="13"/>
    </row>
    <row r="132" spans="1:10" x14ac:dyDescent="0.25">
      <c r="A132" s="7">
        <v>21</v>
      </c>
      <c r="B132" s="8">
        <f t="shared" si="2"/>
        <v>40057</v>
      </c>
      <c r="C132" s="12">
        <v>706.80281656079705</v>
      </c>
      <c r="D132" s="13">
        <v>29736878</v>
      </c>
      <c r="E132" s="13">
        <v>259890</v>
      </c>
      <c r="F132" s="14">
        <v>129965946</v>
      </c>
      <c r="G132" s="13">
        <v>17096330</v>
      </c>
      <c r="H132" s="13">
        <v>32488114</v>
      </c>
      <c r="I132" s="13"/>
      <c r="J132" s="13"/>
    </row>
    <row r="133" spans="1:10" x14ac:dyDescent="0.25">
      <c r="A133" s="7">
        <v>22</v>
      </c>
      <c r="B133" s="8">
        <f t="shared" si="2"/>
        <v>40087</v>
      </c>
      <c r="C133" s="12">
        <v>548.16992319582596</v>
      </c>
      <c r="D133" s="13">
        <v>26128367</v>
      </c>
      <c r="E133" s="13">
        <v>240497</v>
      </c>
      <c r="F133" s="14">
        <v>117855078</v>
      </c>
      <c r="G133" s="13">
        <v>14726024</v>
      </c>
      <c r="H133" s="13">
        <v>26745861</v>
      </c>
      <c r="I133" s="13"/>
      <c r="J133" s="13"/>
    </row>
    <row r="134" spans="1:10" x14ac:dyDescent="0.25">
      <c r="A134" s="7">
        <v>23</v>
      </c>
      <c r="B134" s="8">
        <f t="shared" si="2"/>
        <v>40118</v>
      </c>
      <c r="C134" s="12">
        <v>450.38477182659301</v>
      </c>
      <c r="D134" s="13">
        <v>22021129</v>
      </c>
      <c r="E134" s="13">
        <v>142242</v>
      </c>
      <c r="F134" s="14">
        <v>101752441</v>
      </c>
      <c r="G134" s="13">
        <v>9113471</v>
      </c>
      <c r="H134" s="13">
        <v>24270031</v>
      </c>
      <c r="I134" s="13"/>
      <c r="J134" s="13"/>
    </row>
    <row r="135" spans="1:10" x14ac:dyDescent="0.25">
      <c r="A135" s="7">
        <v>24</v>
      </c>
      <c r="B135" s="8">
        <f t="shared" si="2"/>
        <v>40148</v>
      </c>
      <c r="C135" s="12">
        <v>547.47604594489303</v>
      </c>
      <c r="D135" s="13">
        <v>22815780</v>
      </c>
      <c r="E135" s="13">
        <v>99617</v>
      </c>
      <c r="F135" s="14">
        <v>99518535</v>
      </c>
      <c r="G135" s="13">
        <v>13487071</v>
      </c>
      <c r="H135" s="13">
        <v>22715426</v>
      </c>
      <c r="I135" s="13"/>
      <c r="J135" s="13"/>
    </row>
    <row r="136" spans="1:10" x14ac:dyDescent="0.25">
      <c r="A136" s="7">
        <v>25</v>
      </c>
      <c r="B136" s="8">
        <f t="shared" si="2"/>
        <v>40179</v>
      </c>
      <c r="C136" s="12">
        <v>637.85837384623403</v>
      </c>
      <c r="D136" s="13">
        <v>24453544</v>
      </c>
      <c r="E136" s="13">
        <v>72772</v>
      </c>
      <c r="F136" s="14">
        <v>102540281</v>
      </c>
      <c r="G136" s="13">
        <v>11644071</v>
      </c>
      <c r="H136" s="13">
        <v>23088138</v>
      </c>
      <c r="I136" s="13"/>
      <c r="J136" s="13"/>
    </row>
    <row r="137" spans="1:10" x14ac:dyDescent="0.25">
      <c r="A137" s="7">
        <v>26</v>
      </c>
      <c r="B137" s="8">
        <f t="shared" si="2"/>
        <v>40210</v>
      </c>
      <c r="C137" s="12">
        <v>496.82295519893103</v>
      </c>
      <c r="D137" s="13">
        <v>22186290</v>
      </c>
      <c r="E137" s="13">
        <v>77359</v>
      </c>
      <c r="F137" s="14">
        <v>90855706</v>
      </c>
      <c r="G137" s="13">
        <v>10937302</v>
      </c>
      <c r="H137" s="13">
        <v>22553282</v>
      </c>
      <c r="I137" s="13"/>
      <c r="J137" s="13"/>
    </row>
    <row r="138" spans="1:10" x14ac:dyDescent="0.25">
      <c r="A138" s="7">
        <v>27</v>
      </c>
      <c r="B138" s="8">
        <f t="shared" si="2"/>
        <v>40238</v>
      </c>
      <c r="C138" s="12">
        <v>448.554136745927</v>
      </c>
      <c r="D138" s="13">
        <v>21229236</v>
      </c>
      <c r="E138" s="13">
        <v>121103</v>
      </c>
      <c r="F138" s="14">
        <v>90238396</v>
      </c>
      <c r="G138" s="13">
        <v>9298315</v>
      </c>
      <c r="H138" s="13">
        <v>20497077</v>
      </c>
      <c r="I138" s="13"/>
      <c r="J138" s="13"/>
    </row>
    <row r="139" spans="1:10" x14ac:dyDescent="0.25">
      <c r="A139" s="7">
        <v>28</v>
      </c>
      <c r="B139" s="8">
        <f t="shared" si="2"/>
        <v>40269</v>
      </c>
      <c r="C139" s="12">
        <v>518.22055363212098</v>
      </c>
      <c r="D139" s="13">
        <v>26415913</v>
      </c>
      <c r="E139" s="13">
        <v>212948</v>
      </c>
      <c r="F139" s="14">
        <v>111578454</v>
      </c>
      <c r="G139" s="13">
        <v>13187740</v>
      </c>
      <c r="H139" s="13">
        <v>26469361</v>
      </c>
      <c r="I139" s="13"/>
      <c r="J139" s="13"/>
    </row>
    <row r="140" spans="1:10" x14ac:dyDescent="0.25">
      <c r="A140" s="7">
        <v>29</v>
      </c>
      <c r="B140" s="8">
        <f t="shared" si="2"/>
        <v>40299</v>
      </c>
      <c r="C140" s="12">
        <v>451.02840300107101</v>
      </c>
      <c r="D140" s="13">
        <v>23350306</v>
      </c>
      <c r="E140" s="13">
        <v>377810</v>
      </c>
      <c r="F140" s="14">
        <v>108253591</v>
      </c>
      <c r="G140" s="13">
        <v>15072145</v>
      </c>
      <c r="H140" s="13">
        <v>26240441</v>
      </c>
      <c r="I140" s="13"/>
      <c r="J140" s="13"/>
    </row>
    <row r="141" spans="1:10" x14ac:dyDescent="0.25">
      <c r="A141" s="7">
        <v>30</v>
      </c>
      <c r="B141" s="8">
        <f t="shared" si="2"/>
        <v>40330</v>
      </c>
      <c r="C141" s="12">
        <v>694.88733379986002</v>
      </c>
      <c r="D141" s="13">
        <v>30773123</v>
      </c>
      <c r="E141" s="13">
        <v>262486</v>
      </c>
      <c r="F141" s="14">
        <v>129937658</v>
      </c>
      <c r="G141" s="13">
        <v>20139447</v>
      </c>
      <c r="H141" s="13">
        <v>29477157</v>
      </c>
      <c r="I141" s="13"/>
      <c r="J141" s="13"/>
    </row>
    <row r="142" spans="1:10" x14ac:dyDescent="0.25">
      <c r="A142" s="7">
        <v>31</v>
      </c>
      <c r="B142" s="8">
        <f t="shared" si="2"/>
        <v>40360</v>
      </c>
      <c r="C142" s="12">
        <v>843.41577804068299</v>
      </c>
      <c r="D142" s="13">
        <v>34616026</v>
      </c>
      <c r="E142" s="13">
        <v>524241</v>
      </c>
      <c r="F142" s="14">
        <v>137374465</v>
      </c>
      <c r="G142" s="13">
        <v>25092862</v>
      </c>
      <c r="H142" s="13">
        <v>15475155</v>
      </c>
      <c r="I142" s="13"/>
      <c r="J142" s="13"/>
    </row>
    <row r="143" spans="1:10" x14ac:dyDescent="0.25">
      <c r="A143" s="7">
        <v>32</v>
      </c>
      <c r="B143" s="8">
        <f t="shared" si="2"/>
        <v>40391</v>
      </c>
      <c r="C143" s="12">
        <v>828.410871318761</v>
      </c>
      <c r="D143" s="13">
        <v>34191439</v>
      </c>
      <c r="E143" s="13">
        <v>417964</v>
      </c>
      <c r="F143" s="14">
        <v>143415382</v>
      </c>
      <c r="G143" s="13">
        <v>27324089</v>
      </c>
      <c r="H143" s="13">
        <v>38299137</v>
      </c>
      <c r="I143" s="13"/>
      <c r="J143" s="13"/>
    </row>
    <row r="144" spans="1:10" x14ac:dyDescent="0.25">
      <c r="A144" s="7">
        <v>33</v>
      </c>
      <c r="B144" s="8">
        <f t="shared" si="2"/>
        <v>40422</v>
      </c>
      <c r="C144" s="12">
        <v>811.94833952711303</v>
      </c>
      <c r="D144" s="13">
        <v>36073466</v>
      </c>
      <c r="E144" s="13">
        <v>345273</v>
      </c>
      <c r="F144" s="14">
        <v>145208216</v>
      </c>
      <c r="G144" s="13">
        <v>31659060</v>
      </c>
      <c r="H144" s="13">
        <v>39971952</v>
      </c>
      <c r="I144" s="13"/>
      <c r="J144" s="13"/>
    </row>
    <row r="145" spans="1:10" x14ac:dyDescent="0.25">
      <c r="A145" s="7">
        <v>34</v>
      </c>
      <c r="B145" s="8">
        <f t="shared" si="2"/>
        <v>40452</v>
      </c>
      <c r="C145" s="12">
        <v>619.55598412917698</v>
      </c>
      <c r="D145" s="13">
        <v>28651232</v>
      </c>
      <c r="E145" s="13">
        <v>310016</v>
      </c>
      <c r="F145" s="14">
        <v>118377267</v>
      </c>
      <c r="G145" s="13">
        <v>24748952</v>
      </c>
      <c r="H145" s="13">
        <v>28560909</v>
      </c>
      <c r="I145" s="13"/>
      <c r="J145" s="13"/>
    </row>
    <row r="146" spans="1:10" x14ac:dyDescent="0.25">
      <c r="A146" s="7">
        <v>35</v>
      </c>
      <c r="B146" s="8">
        <f t="shared" si="2"/>
        <v>40483</v>
      </c>
      <c r="C146" s="12">
        <v>448.05383222120003</v>
      </c>
      <c r="D146" s="13">
        <v>25818254</v>
      </c>
      <c r="E146" s="13">
        <v>180458</v>
      </c>
      <c r="F146" s="14">
        <v>98601219</v>
      </c>
      <c r="G146" s="13">
        <v>24166383</v>
      </c>
      <c r="H146" s="13">
        <v>21245144</v>
      </c>
      <c r="I146" s="13"/>
      <c r="J146" s="13"/>
    </row>
    <row r="147" spans="1:10" x14ac:dyDescent="0.25">
      <c r="A147" s="7">
        <v>36</v>
      </c>
      <c r="B147" s="8">
        <f t="shared" si="2"/>
        <v>40513</v>
      </c>
      <c r="C147" s="12">
        <v>521.95822870862605</v>
      </c>
      <c r="D147" s="13">
        <v>23662873</v>
      </c>
      <c r="E147" s="13">
        <v>163057</v>
      </c>
      <c r="F147" s="14">
        <v>99569177</v>
      </c>
      <c r="G147" s="13">
        <v>21651273</v>
      </c>
      <c r="H147" s="13">
        <v>24649276</v>
      </c>
      <c r="I147" s="13"/>
      <c r="J147" s="13"/>
    </row>
    <row r="148" spans="1:10" x14ac:dyDescent="0.25">
      <c r="A148" s="7">
        <v>37</v>
      </c>
      <c r="B148" s="8">
        <f t="shared" si="2"/>
        <v>40544</v>
      </c>
      <c r="C148" s="12">
        <v>597.42961138349301</v>
      </c>
      <c r="D148" s="13">
        <v>24918479</v>
      </c>
      <c r="E148" s="13">
        <v>46205</v>
      </c>
      <c r="F148" s="14">
        <v>100830063</v>
      </c>
      <c r="G148" s="13">
        <v>23788315</v>
      </c>
      <c r="H148" s="13">
        <v>11587358</v>
      </c>
      <c r="I148" s="13"/>
      <c r="J148" s="13"/>
    </row>
    <row r="149" spans="1:10" x14ac:dyDescent="0.25">
      <c r="A149" s="7">
        <v>38</v>
      </c>
      <c r="B149" s="8">
        <f t="shared" si="2"/>
        <v>40575</v>
      </c>
      <c r="C149" s="12">
        <v>546.02984721630901</v>
      </c>
      <c r="D149" s="13">
        <v>19693641</v>
      </c>
      <c r="E149" s="13">
        <v>115152</v>
      </c>
      <c r="F149" s="14">
        <v>92859831</v>
      </c>
      <c r="G149" s="13">
        <v>21814792</v>
      </c>
      <c r="H149" s="13">
        <v>20205876</v>
      </c>
      <c r="I149" s="13"/>
      <c r="J149" s="13"/>
    </row>
    <row r="150" spans="1:10" x14ac:dyDescent="0.25">
      <c r="A150" s="7">
        <v>39</v>
      </c>
      <c r="B150" s="8">
        <f t="shared" si="2"/>
        <v>40603</v>
      </c>
      <c r="C150" s="12">
        <v>451.96537498677702</v>
      </c>
      <c r="D150" s="13">
        <v>19469765</v>
      </c>
      <c r="E150" s="13">
        <v>210053</v>
      </c>
      <c r="F150" s="14">
        <v>108550710</v>
      </c>
      <c r="G150" s="13">
        <v>24630628</v>
      </c>
      <c r="H150" s="13">
        <v>34255719</v>
      </c>
      <c r="I150" s="13"/>
      <c r="J150" s="13"/>
    </row>
    <row r="151" spans="1:10" x14ac:dyDescent="0.25">
      <c r="A151" s="7">
        <v>40</v>
      </c>
      <c r="B151" s="8">
        <f t="shared" si="2"/>
        <v>40634</v>
      </c>
      <c r="C151" s="12">
        <v>442.67151083081899</v>
      </c>
      <c r="D151" s="13">
        <v>19443827</v>
      </c>
      <c r="E151" s="13">
        <v>359813</v>
      </c>
      <c r="F151" s="14">
        <v>107557879</v>
      </c>
      <c r="G151" s="13">
        <v>25547611</v>
      </c>
      <c r="H151" s="13">
        <v>23252451</v>
      </c>
      <c r="I151" s="13"/>
      <c r="J151" s="13"/>
    </row>
    <row r="152" spans="1:10" x14ac:dyDescent="0.25">
      <c r="A152" s="7">
        <v>41</v>
      </c>
      <c r="B152" s="8">
        <f t="shared" si="2"/>
        <v>40664</v>
      </c>
      <c r="C152" s="12">
        <v>500.44166686245399</v>
      </c>
      <c r="D152" s="13">
        <v>17752454</v>
      </c>
      <c r="E152" s="13">
        <v>350907</v>
      </c>
      <c r="F152" s="14">
        <v>110745197</v>
      </c>
      <c r="G152" s="13">
        <v>25739238</v>
      </c>
      <c r="H152" s="13">
        <v>25633163</v>
      </c>
      <c r="I152" s="13"/>
      <c r="J152" s="13"/>
    </row>
    <row r="153" spans="1:10" x14ac:dyDescent="0.25">
      <c r="A153" s="7">
        <v>42</v>
      </c>
      <c r="B153" s="8">
        <f t="shared" si="2"/>
        <v>40695</v>
      </c>
      <c r="C153" s="12">
        <v>705.13002512071205</v>
      </c>
      <c r="D153" s="13">
        <v>25015110</v>
      </c>
      <c r="E153" s="13">
        <v>448627</v>
      </c>
      <c r="F153" s="14">
        <v>144990576</v>
      </c>
      <c r="G153" s="13">
        <v>37075818</v>
      </c>
      <c r="H153" s="13">
        <v>28643247</v>
      </c>
      <c r="I153" s="13"/>
      <c r="J153" s="13"/>
    </row>
    <row r="154" spans="1:10" x14ac:dyDescent="0.25">
      <c r="A154" s="1" t="str">
        <f>$A$1</f>
        <v>EL PASO ELECTRIC COMPANY</v>
      </c>
      <c r="B154" s="1"/>
      <c r="C154" s="1"/>
      <c r="D154" s="1"/>
      <c r="E154" s="1"/>
      <c r="F154" s="1"/>
      <c r="G154" s="1"/>
      <c r="H154" s="2" t="s">
        <v>1</v>
      </c>
    </row>
    <row r="155" spans="1:10" x14ac:dyDescent="0.25">
      <c r="A155" s="1" t="str">
        <f>A104</f>
        <v>2021 TEXAS RATE CASE FILING</v>
      </c>
      <c r="B155" s="1"/>
      <c r="C155" s="1"/>
      <c r="D155" s="1"/>
      <c r="E155" s="1"/>
      <c r="F155" s="1"/>
      <c r="G155" s="1"/>
      <c r="H155" s="5" t="s">
        <v>97</v>
      </c>
    </row>
    <row r="156" spans="1:10" x14ac:dyDescent="0.25">
      <c r="A156" s="1" t="str">
        <f>$A$3</f>
        <v>SCHEDULE O-2.2:   MODEL DATA</v>
      </c>
      <c r="B156" s="1"/>
      <c r="C156" s="1"/>
      <c r="D156" s="1"/>
      <c r="E156" s="1"/>
      <c r="F156" s="1"/>
      <c r="G156" s="1"/>
      <c r="H156" s="1"/>
      <c r="I156" s="5"/>
    </row>
    <row r="157" spans="1:10" x14ac:dyDescent="0.25">
      <c r="A157" s="1" t="str">
        <f>$A$4</f>
        <v>SPONSOR:  GEORGE NOVELA</v>
      </c>
      <c r="B157" s="1"/>
      <c r="C157" s="1"/>
      <c r="D157" s="1"/>
      <c r="E157" s="1"/>
      <c r="F157" s="1"/>
      <c r="G157" s="1"/>
      <c r="H157" s="1"/>
    </row>
    <row r="158" spans="1:10" x14ac:dyDescent="0.25">
      <c r="A158" s="1" t="str">
        <f>$A$5</f>
        <v>PREPARER:  ENEDINA SOTO</v>
      </c>
      <c r="B158" s="1"/>
      <c r="C158" s="1"/>
      <c r="D158" s="1"/>
      <c r="E158" s="1"/>
      <c r="F158" s="1"/>
      <c r="G158" s="1"/>
      <c r="H158" s="1"/>
    </row>
    <row r="159" spans="1:10" x14ac:dyDescent="0.25">
      <c r="A159" s="1" t="str">
        <f>$A$6</f>
        <v>FOR THE TEST YEAR ENDED DECEMBER 31, 2020</v>
      </c>
      <c r="B159" s="1"/>
      <c r="C159" s="1"/>
      <c r="D159" s="1"/>
      <c r="E159" s="1"/>
      <c r="F159" s="1"/>
      <c r="G159" s="1"/>
      <c r="H159" s="1"/>
    </row>
    <row r="161" spans="1:10" x14ac:dyDescent="0.25">
      <c r="A161" s="37" t="s">
        <v>42</v>
      </c>
      <c r="B161" s="37"/>
      <c r="C161" s="37"/>
      <c r="D161" s="37"/>
      <c r="E161" s="37"/>
      <c r="F161" s="37"/>
      <c r="G161" s="37"/>
      <c r="H161" s="37"/>
      <c r="I161" s="37"/>
      <c r="J161" s="37"/>
    </row>
    <row r="162" spans="1:10" x14ac:dyDescent="0.25">
      <c r="A162" s="9" t="s">
        <v>3</v>
      </c>
      <c r="B162" s="10" t="s">
        <v>4</v>
      </c>
      <c r="C162" s="10" t="s">
        <v>44</v>
      </c>
      <c r="D162" s="10" t="s">
        <v>46</v>
      </c>
      <c r="E162" s="11" t="s">
        <v>47</v>
      </c>
      <c r="F162" s="11" t="s">
        <v>49</v>
      </c>
      <c r="G162" s="11" t="s">
        <v>51</v>
      </c>
      <c r="H162" s="11" t="s">
        <v>53</v>
      </c>
      <c r="I162" s="17"/>
      <c r="J162" s="17"/>
    </row>
    <row r="163" spans="1:10" x14ac:dyDescent="0.25">
      <c r="A163" s="7">
        <v>1</v>
      </c>
      <c r="B163" s="8">
        <f>EDATE(B153,1)</f>
        <v>40725</v>
      </c>
      <c r="C163" s="12">
        <v>924.04675145158706</v>
      </c>
      <c r="D163" s="13">
        <v>29399241</v>
      </c>
      <c r="E163" s="13">
        <v>429863</v>
      </c>
      <c r="F163" s="14">
        <v>157922520</v>
      </c>
      <c r="G163" s="13">
        <v>35889052</v>
      </c>
      <c r="H163" s="13">
        <v>25468989</v>
      </c>
      <c r="I163" s="19"/>
      <c r="J163" s="19"/>
    </row>
    <row r="164" spans="1:10" x14ac:dyDescent="0.25">
      <c r="A164" s="7">
        <v>2</v>
      </c>
      <c r="B164" s="8">
        <f>EDATE(B163,1)</f>
        <v>40756</v>
      </c>
      <c r="C164" s="12">
        <v>887.98881006820204</v>
      </c>
      <c r="D164" s="13">
        <v>27740831</v>
      </c>
      <c r="E164" s="13">
        <v>587522</v>
      </c>
      <c r="F164" s="14">
        <v>149612949</v>
      </c>
      <c r="G164" s="13">
        <v>36836656</v>
      </c>
      <c r="H164" s="13">
        <v>34111918</v>
      </c>
      <c r="I164" s="13"/>
      <c r="J164" s="13"/>
    </row>
    <row r="165" spans="1:10" x14ac:dyDescent="0.25">
      <c r="A165" s="7">
        <v>3</v>
      </c>
      <c r="B165" s="8">
        <f t="shared" ref="B165:B204" si="3">EDATE(B164,1)</f>
        <v>40787</v>
      </c>
      <c r="C165" s="12">
        <v>871.56384507262203</v>
      </c>
      <c r="D165" s="13">
        <v>26001808</v>
      </c>
      <c r="E165" s="13">
        <v>480063</v>
      </c>
      <c r="F165" s="14">
        <v>155553923</v>
      </c>
      <c r="G165" s="13">
        <v>32760164</v>
      </c>
      <c r="H165" s="13">
        <v>32700516</v>
      </c>
      <c r="I165" s="13"/>
      <c r="J165" s="13"/>
    </row>
    <row r="166" spans="1:10" x14ac:dyDescent="0.25">
      <c r="A166" s="7">
        <v>4</v>
      </c>
      <c r="B166" s="8">
        <f t="shared" si="3"/>
        <v>40817</v>
      </c>
      <c r="C166" s="12">
        <v>604.44696798434597</v>
      </c>
      <c r="D166" s="13">
        <v>20835947</v>
      </c>
      <c r="E166" s="13">
        <v>320627</v>
      </c>
      <c r="F166" s="14">
        <v>127031340</v>
      </c>
      <c r="G166" s="13">
        <v>25743867</v>
      </c>
      <c r="H166" s="13">
        <v>27651885</v>
      </c>
      <c r="I166" s="13"/>
      <c r="J166" s="13"/>
    </row>
    <row r="167" spans="1:10" x14ac:dyDescent="0.25">
      <c r="A167" s="7">
        <v>5</v>
      </c>
      <c r="B167" s="8">
        <f t="shared" si="3"/>
        <v>40848</v>
      </c>
      <c r="C167" s="12">
        <v>455.22323462414499</v>
      </c>
      <c r="D167" s="13">
        <v>17124373</v>
      </c>
      <c r="E167" s="13">
        <v>272179</v>
      </c>
      <c r="F167" s="14">
        <v>107909209</v>
      </c>
      <c r="G167" s="13">
        <v>24649392</v>
      </c>
      <c r="H167" s="13">
        <v>26129472</v>
      </c>
      <c r="I167" s="13"/>
      <c r="J167" s="13"/>
    </row>
    <row r="168" spans="1:10" x14ac:dyDescent="0.25">
      <c r="A168" s="7">
        <v>6</v>
      </c>
      <c r="B168" s="8">
        <f t="shared" si="3"/>
        <v>40878</v>
      </c>
      <c r="C168" s="12">
        <v>529.47490670842296</v>
      </c>
      <c r="D168" s="13">
        <v>17144488</v>
      </c>
      <c r="E168" s="13">
        <v>-204802</v>
      </c>
      <c r="F168" s="14">
        <v>101792138</v>
      </c>
      <c r="G168" s="13">
        <v>25420450</v>
      </c>
      <c r="H168" s="13">
        <v>19247073</v>
      </c>
      <c r="I168" s="13"/>
      <c r="J168" s="13"/>
    </row>
    <row r="169" spans="1:10" x14ac:dyDescent="0.25">
      <c r="A169" s="7">
        <v>7</v>
      </c>
      <c r="B169" s="8">
        <f t="shared" si="3"/>
        <v>40909</v>
      </c>
      <c r="C169" s="12">
        <v>643.64571583829797</v>
      </c>
      <c r="D169" s="13">
        <v>19544228</v>
      </c>
      <c r="E169" s="13">
        <v>77299</v>
      </c>
      <c r="F169" s="14">
        <v>108698239</v>
      </c>
      <c r="G169" s="13">
        <v>23219939</v>
      </c>
      <c r="H169" s="13">
        <v>22837148</v>
      </c>
      <c r="I169" s="13"/>
      <c r="J169" s="13"/>
    </row>
    <row r="170" spans="1:10" x14ac:dyDescent="0.25">
      <c r="A170" s="7">
        <v>8</v>
      </c>
      <c r="B170" s="8">
        <f t="shared" si="3"/>
        <v>40940</v>
      </c>
      <c r="C170" s="12">
        <v>492.59281284315699</v>
      </c>
      <c r="D170" s="13">
        <v>17361858</v>
      </c>
      <c r="E170" s="13">
        <v>101720</v>
      </c>
      <c r="F170" s="14">
        <v>102368545</v>
      </c>
      <c r="G170" s="13">
        <v>24400153</v>
      </c>
      <c r="H170" s="13">
        <v>23805737</v>
      </c>
      <c r="I170" s="13"/>
      <c r="J170" s="13"/>
    </row>
    <row r="171" spans="1:10" x14ac:dyDescent="0.25">
      <c r="A171" s="7">
        <v>9</v>
      </c>
      <c r="B171" s="8">
        <f t="shared" si="3"/>
        <v>40969</v>
      </c>
      <c r="C171" s="12">
        <v>471.19037751531903</v>
      </c>
      <c r="D171" s="13">
        <v>16706899</v>
      </c>
      <c r="E171" s="13">
        <v>302257</v>
      </c>
      <c r="F171" s="14">
        <v>108954792</v>
      </c>
      <c r="G171" s="13">
        <v>23901229</v>
      </c>
      <c r="H171" s="13">
        <v>17663935</v>
      </c>
      <c r="I171" s="13"/>
      <c r="J171" s="13"/>
    </row>
    <row r="172" spans="1:10" x14ac:dyDescent="0.25">
      <c r="A172" s="7">
        <v>10</v>
      </c>
      <c r="B172" s="8">
        <f t="shared" si="3"/>
        <v>41000</v>
      </c>
      <c r="C172" s="12">
        <v>479.40364712061302</v>
      </c>
      <c r="D172" s="13">
        <v>17779560</v>
      </c>
      <c r="E172" s="13">
        <v>223979</v>
      </c>
      <c r="F172" s="14">
        <v>107369130</v>
      </c>
      <c r="G172" s="13">
        <v>26329957</v>
      </c>
      <c r="H172" s="13">
        <v>29376655</v>
      </c>
      <c r="I172" s="13"/>
      <c r="J172" s="13"/>
    </row>
    <row r="173" spans="1:10" x14ac:dyDescent="0.25">
      <c r="A173" s="7">
        <v>11</v>
      </c>
      <c r="B173" s="8">
        <f t="shared" si="3"/>
        <v>41030</v>
      </c>
      <c r="C173" s="12">
        <v>551.06831686216503</v>
      </c>
      <c r="D173" s="13">
        <v>19308079</v>
      </c>
      <c r="E173" s="13">
        <v>465443</v>
      </c>
      <c r="F173" s="14">
        <v>124220868</v>
      </c>
      <c r="G173" s="13">
        <v>26887787</v>
      </c>
      <c r="H173" s="13">
        <v>28045749</v>
      </c>
      <c r="I173" s="13"/>
      <c r="J173" s="13"/>
    </row>
    <row r="174" spans="1:10" x14ac:dyDescent="0.25">
      <c r="A174" s="7">
        <v>12</v>
      </c>
      <c r="B174" s="8">
        <f t="shared" si="3"/>
        <v>41061</v>
      </c>
      <c r="C174" s="12">
        <v>739.44894907017601</v>
      </c>
      <c r="D174" s="13">
        <v>23102700</v>
      </c>
      <c r="E174" s="13">
        <v>532955</v>
      </c>
      <c r="F174" s="14">
        <v>144041752</v>
      </c>
      <c r="G174" s="13">
        <v>35305958</v>
      </c>
      <c r="H174" s="13">
        <v>27508263</v>
      </c>
      <c r="I174" s="13"/>
      <c r="J174" s="13"/>
    </row>
    <row r="175" spans="1:10" x14ac:dyDescent="0.25">
      <c r="A175" s="7">
        <v>13</v>
      </c>
      <c r="B175" s="8">
        <f t="shared" si="3"/>
        <v>41091</v>
      </c>
      <c r="C175" s="12">
        <v>883.42330946208904</v>
      </c>
      <c r="D175" s="13">
        <v>26093602</v>
      </c>
      <c r="E175" s="13">
        <v>435460</v>
      </c>
      <c r="F175" s="14">
        <v>151364052</v>
      </c>
      <c r="G175" s="13">
        <v>33462433</v>
      </c>
      <c r="H175" s="13">
        <v>25953754</v>
      </c>
      <c r="I175" s="13"/>
      <c r="J175" s="13"/>
    </row>
    <row r="176" spans="1:10" x14ac:dyDescent="0.25">
      <c r="A176" s="7">
        <v>14</v>
      </c>
      <c r="B176" s="8">
        <f t="shared" si="3"/>
        <v>41122</v>
      </c>
      <c r="C176" s="12">
        <v>894.27734189070895</v>
      </c>
      <c r="D176" s="13">
        <v>25155589</v>
      </c>
      <c r="E176" s="13">
        <v>448879</v>
      </c>
      <c r="F176" s="14">
        <v>154125446</v>
      </c>
      <c r="G176" s="13">
        <v>34627893</v>
      </c>
      <c r="H176" s="13">
        <v>30036237</v>
      </c>
      <c r="I176" s="13"/>
      <c r="J176" s="13"/>
    </row>
    <row r="177" spans="1:10" x14ac:dyDescent="0.25">
      <c r="A177" s="7">
        <v>15</v>
      </c>
      <c r="B177" s="8">
        <f t="shared" si="3"/>
        <v>41153</v>
      </c>
      <c r="C177" s="12">
        <v>866.27962860565799</v>
      </c>
      <c r="D177" s="13">
        <v>25195437</v>
      </c>
      <c r="E177" s="13">
        <v>439050</v>
      </c>
      <c r="F177" s="14">
        <v>164058989</v>
      </c>
      <c r="G177" s="13">
        <v>31676135</v>
      </c>
      <c r="H177" s="13">
        <v>32725601</v>
      </c>
      <c r="I177" s="13"/>
      <c r="J177" s="13"/>
    </row>
    <row r="178" spans="1:10" x14ac:dyDescent="0.25">
      <c r="A178" s="7">
        <v>16</v>
      </c>
      <c r="B178" s="8">
        <f t="shared" si="3"/>
        <v>41183</v>
      </c>
      <c r="C178" s="12">
        <v>580.35771230768</v>
      </c>
      <c r="D178" s="13">
        <v>19813134</v>
      </c>
      <c r="E178" s="13">
        <v>444971</v>
      </c>
      <c r="F178" s="14">
        <v>125036919</v>
      </c>
      <c r="G178" s="13">
        <v>31876881</v>
      </c>
      <c r="H178" s="13">
        <v>26934511</v>
      </c>
      <c r="I178" s="13"/>
      <c r="J178" s="13"/>
    </row>
    <row r="179" spans="1:10" x14ac:dyDescent="0.25">
      <c r="A179" s="7">
        <v>17</v>
      </c>
      <c r="B179" s="8">
        <f t="shared" si="3"/>
        <v>41214</v>
      </c>
      <c r="C179" s="12">
        <v>478.087433852289</v>
      </c>
      <c r="D179" s="13">
        <v>17571191</v>
      </c>
      <c r="E179" s="13">
        <v>286435</v>
      </c>
      <c r="F179" s="14">
        <v>114268452</v>
      </c>
      <c r="G179" s="13">
        <v>23668959</v>
      </c>
      <c r="H179" s="13">
        <v>23552187</v>
      </c>
      <c r="I179" s="13"/>
      <c r="J179" s="13"/>
    </row>
    <row r="180" spans="1:10" x14ac:dyDescent="0.25">
      <c r="A180" s="7">
        <v>18</v>
      </c>
      <c r="B180" s="8">
        <f t="shared" si="3"/>
        <v>41244</v>
      </c>
      <c r="C180" s="12">
        <v>481.18318972961498</v>
      </c>
      <c r="D180" s="13">
        <v>16041335</v>
      </c>
      <c r="E180" s="13">
        <v>195015</v>
      </c>
      <c r="F180" s="14">
        <v>100716646</v>
      </c>
      <c r="G180" s="13">
        <v>23075880</v>
      </c>
      <c r="H180" s="13">
        <v>21449968</v>
      </c>
      <c r="I180" s="13"/>
      <c r="J180" s="13"/>
    </row>
    <row r="181" spans="1:10" x14ac:dyDescent="0.25">
      <c r="A181" s="7">
        <v>19</v>
      </c>
      <c r="B181" s="8">
        <f t="shared" si="3"/>
        <v>41275</v>
      </c>
      <c r="C181" s="12">
        <v>638.180121160623</v>
      </c>
      <c r="D181" s="13">
        <v>18681399</v>
      </c>
      <c r="E181" s="13">
        <v>143124</v>
      </c>
      <c r="F181" s="14">
        <v>108397338</v>
      </c>
      <c r="G181" s="13">
        <v>28169310</v>
      </c>
      <c r="H181" s="13">
        <v>22930428</v>
      </c>
      <c r="I181" s="13"/>
      <c r="J181" s="13"/>
    </row>
    <row r="182" spans="1:10" x14ac:dyDescent="0.25">
      <c r="A182" s="7">
        <v>20</v>
      </c>
      <c r="B182" s="8">
        <f t="shared" si="3"/>
        <v>41306</v>
      </c>
      <c r="C182" s="12">
        <v>553.24281035233503</v>
      </c>
      <c r="D182" s="13">
        <v>18789226</v>
      </c>
      <c r="E182" s="13">
        <v>186603</v>
      </c>
      <c r="F182" s="14">
        <v>109380615</v>
      </c>
      <c r="G182" s="13">
        <v>23455699</v>
      </c>
      <c r="H182" s="13">
        <v>24322263</v>
      </c>
      <c r="I182" s="13"/>
      <c r="J182" s="13"/>
    </row>
    <row r="183" spans="1:10" x14ac:dyDescent="0.25">
      <c r="A183" s="7">
        <v>21</v>
      </c>
      <c r="B183" s="8">
        <f t="shared" si="3"/>
        <v>41334</v>
      </c>
      <c r="C183" s="12">
        <v>441.233253511589</v>
      </c>
      <c r="D183" s="13">
        <v>15515042</v>
      </c>
      <c r="E183" s="13">
        <v>306745</v>
      </c>
      <c r="F183" s="14">
        <v>97565369</v>
      </c>
      <c r="G183" s="13">
        <v>22887915</v>
      </c>
      <c r="H183" s="13">
        <v>20157104</v>
      </c>
      <c r="I183" s="13"/>
      <c r="J183" s="13"/>
    </row>
    <row r="184" spans="1:10" x14ac:dyDescent="0.25">
      <c r="A184" s="7">
        <v>22</v>
      </c>
      <c r="B184" s="8">
        <f t="shared" si="3"/>
        <v>41365</v>
      </c>
      <c r="C184" s="12">
        <v>426.61614791358801</v>
      </c>
      <c r="D184" s="13">
        <v>16209889</v>
      </c>
      <c r="E184" s="13">
        <v>519920</v>
      </c>
      <c r="F184" s="14">
        <v>107242064</v>
      </c>
      <c r="G184" s="13">
        <v>27000962</v>
      </c>
      <c r="H184" s="13">
        <v>24743568</v>
      </c>
      <c r="I184" s="13"/>
      <c r="J184" s="13"/>
    </row>
    <row r="185" spans="1:10" x14ac:dyDescent="0.25">
      <c r="A185" s="7">
        <v>23</v>
      </c>
      <c r="B185" s="8">
        <f t="shared" si="3"/>
        <v>41395</v>
      </c>
      <c r="C185" s="12">
        <v>500.72389442655799</v>
      </c>
      <c r="D185" s="13">
        <v>18254546</v>
      </c>
      <c r="E185" s="13">
        <v>551063</v>
      </c>
      <c r="F185" s="14">
        <v>121183718</v>
      </c>
      <c r="G185" s="13">
        <v>24740192</v>
      </c>
      <c r="H185" s="13">
        <v>26984586</v>
      </c>
      <c r="I185" s="13"/>
      <c r="J185" s="13"/>
    </row>
    <row r="186" spans="1:10" x14ac:dyDescent="0.25">
      <c r="A186" s="7">
        <v>24</v>
      </c>
      <c r="B186" s="8">
        <f t="shared" si="3"/>
        <v>41426</v>
      </c>
      <c r="C186" s="12">
        <v>755.96216204001803</v>
      </c>
      <c r="D186" s="13">
        <v>22554588</v>
      </c>
      <c r="E186" s="13">
        <v>672529</v>
      </c>
      <c r="F186" s="14">
        <v>142758435</v>
      </c>
      <c r="G186" s="13">
        <v>35412566</v>
      </c>
      <c r="H186" s="13">
        <v>26707996</v>
      </c>
      <c r="I186" s="13"/>
      <c r="J186" s="13"/>
    </row>
    <row r="187" spans="1:10" x14ac:dyDescent="0.25">
      <c r="A187" s="7">
        <v>25</v>
      </c>
      <c r="B187" s="8">
        <f t="shared" si="3"/>
        <v>41456</v>
      </c>
      <c r="C187" s="12">
        <v>894.04300698905899</v>
      </c>
      <c r="D187" s="13">
        <v>25895735</v>
      </c>
      <c r="E187" s="13">
        <v>646712</v>
      </c>
      <c r="F187" s="14">
        <v>152199064</v>
      </c>
      <c r="G187" s="13">
        <v>36182184</v>
      </c>
      <c r="H187" s="13">
        <v>26256916</v>
      </c>
      <c r="I187" s="13"/>
      <c r="J187" s="13"/>
    </row>
    <row r="188" spans="1:10" x14ac:dyDescent="0.25">
      <c r="A188" s="7">
        <v>26</v>
      </c>
      <c r="B188" s="8">
        <f t="shared" si="3"/>
        <v>41487</v>
      </c>
      <c r="C188" s="12">
        <v>895.91870933305199</v>
      </c>
      <c r="D188" s="13">
        <v>26793556</v>
      </c>
      <c r="E188" s="13">
        <v>606182</v>
      </c>
      <c r="F188" s="14">
        <v>155677580</v>
      </c>
      <c r="G188" s="13">
        <v>36290564</v>
      </c>
      <c r="H188" s="13">
        <v>30196293</v>
      </c>
      <c r="I188" s="13"/>
      <c r="J188" s="13"/>
    </row>
    <row r="189" spans="1:10" x14ac:dyDescent="0.25">
      <c r="A189" s="7">
        <v>27</v>
      </c>
      <c r="B189" s="8">
        <f t="shared" si="3"/>
        <v>41518</v>
      </c>
      <c r="C189" s="12">
        <v>816.481724668693</v>
      </c>
      <c r="D189" s="13">
        <v>24604666</v>
      </c>
      <c r="E189" s="13">
        <v>572717</v>
      </c>
      <c r="F189" s="14">
        <v>146566388</v>
      </c>
      <c r="G189" s="13">
        <v>29693342</v>
      </c>
      <c r="H189" s="13">
        <v>32324100</v>
      </c>
      <c r="I189" s="13"/>
      <c r="J189" s="13"/>
    </row>
    <row r="190" spans="1:10" x14ac:dyDescent="0.25">
      <c r="A190" s="7">
        <v>28</v>
      </c>
      <c r="B190" s="8">
        <f t="shared" si="3"/>
        <v>41548</v>
      </c>
      <c r="C190" s="12">
        <v>554.85954628473201</v>
      </c>
      <c r="D190" s="13">
        <v>19981464</v>
      </c>
      <c r="E190" s="13">
        <v>483579</v>
      </c>
      <c r="F190" s="14">
        <v>126774135</v>
      </c>
      <c r="G190" s="13">
        <v>27617908</v>
      </c>
      <c r="H190" s="13">
        <v>27078244</v>
      </c>
      <c r="I190" s="13"/>
      <c r="J190" s="13"/>
    </row>
    <row r="191" spans="1:10" x14ac:dyDescent="0.25">
      <c r="A191" s="7">
        <v>29</v>
      </c>
      <c r="B191" s="8">
        <f t="shared" si="3"/>
        <v>41579</v>
      </c>
      <c r="C191" s="12">
        <v>461.118656201742</v>
      </c>
      <c r="D191" s="13">
        <v>17692803</v>
      </c>
      <c r="E191" s="13">
        <v>387022</v>
      </c>
      <c r="F191" s="14">
        <v>112288566</v>
      </c>
      <c r="G191" s="13">
        <v>21795924</v>
      </c>
      <c r="H191" s="13">
        <v>22939333</v>
      </c>
      <c r="I191" s="13"/>
      <c r="J191" s="13"/>
    </row>
    <row r="192" spans="1:10" x14ac:dyDescent="0.25">
      <c r="A192" s="7">
        <v>30</v>
      </c>
      <c r="B192" s="8">
        <f t="shared" si="3"/>
        <v>41609</v>
      </c>
      <c r="C192" s="12">
        <v>508.35048849680902</v>
      </c>
      <c r="D192" s="13">
        <v>17224372</v>
      </c>
      <c r="E192" s="13">
        <v>158963</v>
      </c>
      <c r="F192" s="14">
        <v>103201209</v>
      </c>
      <c r="G192" s="13">
        <v>24977802</v>
      </c>
      <c r="H192" s="13">
        <v>21778004</v>
      </c>
      <c r="I192" s="13"/>
      <c r="J192" s="13"/>
    </row>
    <row r="193" spans="1:10" x14ac:dyDescent="0.25">
      <c r="A193" s="7">
        <v>31</v>
      </c>
      <c r="B193" s="8">
        <f t="shared" si="3"/>
        <v>41640</v>
      </c>
      <c r="C193" s="12">
        <v>617.71701610577895</v>
      </c>
      <c r="D193" s="13">
        <v>18402804</v>
      </c>
      <c r="E193" s="13">
        <v>196693</v>
      </c>
      <c r="F193" s="14">
        <v>109415237</v>
      </c>
      <c r="G193" s="13">
        <v>25139084</v>
      </c>
      <c r="H193" s="13">
        <v>20705704</v>
      </c>
      <c r="I193" s="13"/>
      <c r="J193" s="13"/>
    </row>
    <row r="194" spans="1:10" x14ac:dyDescent="0.25">
      <c r="A194" s="7">
        <v>32</v>
      </c>
      <c r="B194" s="8">
        <f t="shared" si="3"/>
        <v>41671</v>
      </c>
      <c r="C194" s="12">
        <v>526.46909546798395</v>
      </c>
      <c r="D194" s="13">
        <v>18606536</v>
      </c>
      <c r="E194" s="13">
        <v>202221</v>
      </c>
      <c r="F194" s="14">
        <v>110962656</v>
      </c>
      <c r="G194" s="13">
        <v>22121246</v>
      </c>
      <c r="H194" s="13">
        <v>23947156</v>
      </c>
      <c r="I194" s="13"/>
      <c r="J194" s="13"/>
    </row>
    <row r="195" spans="1:10" x14ac:dyDescent="0.25">
      <c r="A195" s="7">
        <v>33</v>
      </c>
      <c r="B195" s="8">
        <f t="shared" si="3"/>
        <v>41699</v>
      </c>
      <c r="C195" s="12">
        <v>393.72882153122498</v>
      </c>
      <c r="D195" s="13">
        <v>15661575</v>
      </c>
      <c r="E195" s="13">
        <v>268191</v>
      </c>
      <c r="F195" s="14">
        <v>98550698</v>
      </c>
      <c r="G195" s="13">
        <v>21430933</v>
      </c>
      <c r="H195" s="13">
        <v>19460133</v>
      </c>
      <c r="I195" s="13"/>
      <c r="J195" s="13"/>
    </row>
    <row r="196" spans="1:10" x14ac:dyDescent="0.25">
      <c r="A196" s="7">
        <v>34</v>
      </c>
      <c r="B196" s="8">
        <f t="shared" si="3"/>
        <v>41730</v>
      </c>
      <c r="C196" s="12">
        <v>410.754115517549</v>
      </c>
      <c r="D196" s="13">
        <v>16504103</v>
      </c>
      <c r="E196" s="13">
        <v>690264</v>
      </c>
      <c r="F196" s="14">
        <v>104498846</v>
      </c>
      <c r="G196" s="13">
        <v>23907261</v>
      </c>
      <c r="H196" s="13">
        <v>22316830</v>
      </c>
      <c r="I196" s="13"/>
      <c r="J196" s="13"/>
    </row>
    <row r="197" spans="1:10" x14ac:dyDescent="0.25">
      <c r="A197" s="7">
        <v>35</v>
      </c>
      <c r="B197" s="8">
        <f t="shared" si="3"/>
        <v>41760</v>
      </c>
      <c r="C197" s="12">
        <v>481.45898370656897</v>
      </c>
      <c r="D197" s="13">
        <v>18431168</v>
      </c>
      <c r="E197" s="13">
        <v>631825</v>
      </c>
      <c r="F197" s="14">
        <v>117197149</v>
      </c>
      <c r="G197" s="13">
        <v>23233624</v>
      </c>
      <c r="H197" s="13">
        <v>24960743</v>
      </c>
      <c r="I197" s="13"/>
      <c r="J197" s="13"/>
    </row>
    <row r="198" spans="1:10" x14ac:dyDescent="0.25">
      <c r="A198" s="7">
        <v>36</v>
      </c>
      <c r="B198" s="8">
        <f t="shared" si="3"/>
        <v>41791</v>
      </c>
      <c r="C198" s="12">
        <v>715.22947572613396</v>
      </c>
      <c r="D198" s="13">
        <v>22396008</v>
      </c>
      <c r="E198" s="13">
        <v>789824</v>
      </c>
      <c r="F198" s="14">
        <v>138418624</v>
      </c>
      <c r="G198" s="13">
        <v>35874171</v>
      </c>
      <c r="H198" s="13">
        <v>28327835</v>
      </c>
      <c r="I198" s="13"/>
      <c r="J198" s="13"/>
    </row>
    <row r="199" spans="1:10" x14ac:dyDescent="0.25">
      <c r="A199" s="7">
        <v>37</v>
      </c>
      <c r="B199" s="8">
        <f t="shared" si="3"/>
        <v>41821</v>
      </c>
      <c r="C199" s="12">
        <v>953.65609156837502</v>
      </c>
      <c r="D199" s="13">
        <v>27581329</v>
      </c>
      <c r="E199" s="13">
        <v>771441</v>
      </c>
      <c r="F199" s="14">
        <v>160821696</v>
      </c>
      <c r="G199" s="13">
        <v>31429238</v>
      </c>
      <c r="H199" s="13">
        <v>26444607</v>
      </c>
      <c r="I199" s="13"/>
      <c r="J199" s="13"/>
    </row>
    <row r="200" spans="1:10" x14ac:dyDescent="0.25">
      <c r="A200" s="7">
        <v>38</v>
      </c>
      <c r="B200" s="8">
        <f t="shared" si="3"/>
        <v>41852</v>
      </c>
      <c r="C200" s="12">
        <v>887.33893517917102</v>
      </c>
      <c r="D200" s="13">
        <v>26306166</v>
      </c>
      <c r="E200" s="13">
        <v>415674</v>
      </c>
      <c r="F200" s="14">
        <v>153827783</v>
      </c>
      <c r="G200" s="13">
        <v>25970749</v>
      </c>
      <c r="H200" s="13">
        <v>28298693</v>
      </c>
      <c r="I200" s="13"/>
      <c r="J200" s="13"/>
    </row>
    <row r="201" spans="1:10" x14ac:dyDescent="0.25">
      <c r="A201" s="7">
        <v>39</v>
      </c>
      <c r="B201" s="8">
        <f t="shared" si="3"/>
        <v>41883</v>
      </c>
      <c r="C201" s="12">
        <v>777.28709356177399</v>
      </c>
      <c r="D201" s="13">
        <v>24786735</v>
      </c>
      <c r="E201" s="13">
        <v>621262</v>
      </c>
      <c r="F201" s="14">
        <v>146931749</v>
      </c>
      <c r="G201" s="13">
        <v>22733460</v>
      </c>
      <c r="H201" s="13">
        <v>32020747</v>
      </c>
      <c r="I201" s="13"/>
      <c r="J201" s="13"/>
    </row>
    <row r="202" spans="1:10" x14ac:dyDescent="0.25">
      <c r="A202" s="7">
        <v>40</v>
      </c>
      <c r="B202" s="8">
        <f t="shared" si="3"/>
        <v>41913</v>
      </c>
      <c r="C202" s="12">
        <v>606.72627762904006</v>
      </c>
      <c r="D202" s="13">
        <v>21886125</v>
      </c>
      <c r="E202" s="13">
        <v>378808</v>
      </c>
      <c r="F202" s="14">
        <v>133924861</v>
      </c>
      <c r="G202" s="13">
        <v>23143261</v>
      </c>
      <c r="H202" s="13">
        <v>27417670</v>
      </c>
      <c r="I202" s="13"/>
      <c r="J202" s="13"/>
    </row>
    <row r="203" spans="1:10" x14ac:dyDescent="0.25">
      <c r="A203" s="7">
        <v>41</v>
      </c>
      <c r="B203" s="8">
        <f t="shared" si="3"/>
        <v>41944</v>
      </c>
      <c r="C203" s="12">
        <v>455.29335800184998</v>
      </c>
      <c r="D203" s="13">
        <v>17357054</v>
      </c>
      <c r="E203" s="13">
        <v>295353</v>
      </c>
      <c r="F203" s="14">
        <v>111917578</v>
      </c>
      <c r="G203" s="13">
        <v>23719918</v>
      </c>
      <c r="H203" s="13">
        <v>22200151</v>
      </c>
      <c r="I203" s="13"/>
      <c r="J203" s="13"/>
    </row>
    <row r="204" spans="1:10" x14ac:dyDescent="0.25">
      <c r="A204" s="7">
        <v>42</v>
      </c>
      <c r="B204" s="8">
        <f t="shared" si="3"/>
        <v>41974</v>
      </c>
      <c r="C204" s="12">
        <v>496.01535036628599</v>
      </c>
      <c r="D204" s="13">
        <v>17250079</v>
      </c>
      <c r="E204" s="13">
        <v>157099</v>
      </c>
      <c r="F204" s="14">
        <v>104447691</v>
      </c>
      <c r="G204" s="13">
        <v>21724412</v>
      </c>
      <c r="H204" s="13">
        <v>19092783</v>
      </c>
      <c r="I204" s="13"/>
      <c r="J204" s="13"/>
    </row>
    <row r="205" spans="1:10" x14ac:dyDescent="0.25">
      <c r="A205" s="1" t="str">
        <f>$A$1</f>
        <v>EL PASO ELECTRIC COMPANY</v>
      </c>
      <c r="B205" s="1"/>
      <c r="C205" s="1"/>
      <c r="D205" s="1"/>
      <c r="E205" s="1"/>
      <c r="F205" s="1"/>
      <c r="G205" s="1"/>
      <c r="H205" s="2" t="s">
        <v>1</v>
      </c>
    </row>
    <row r="206" spans="1:10" x14ac:dyDescent="0.25">
      <c r="A206" s="1" t="str">
        <f>A155</f>
        <v>2021 TEXAS RATE CASE FILING</v>
      </c>
      <c r="B206" s="1"/>
      <c r="C206" s="1"/>
      <c r="D206" s="1"/>
      <c r="E206" s="1"/>
      <c r="F206" s="1"/>
      <c r="G206" s="1"/>
      <c r="H206" s="5" t="s">
        <v>98</v>
      </c>
    </row>
    <row r="207" spans="1:10" x14ac:dyDescent="0.25">
      <c r="A207" s="1" t="str">
        <f>$A$3</f>
        <v>SCHEDULE O-2.2:   MODEL DATA</v>
      </c>
      <c r="B207" s="1"/>
      <c r="C207" s="1"/>
      <c r="D207" s="1"/>
      <c r="E207" s="1"/>
      <c r="F207" s="1"/>
      <c r="G207" s="1"/>
      <c r="H207" s="1"/>
      <c r="I207" s="5"/>
    </row>
    <row r="208" spans="1:10" x14ac:dyDescent="0.25">
      <c r="A208" s="1" t="str">
        <f>$A$4</f>
        <v>SPONSOR:  GEORGE NOVELA</v>
      </c>
      <c r="B208" s="1"/>
      <c r="C208" s="1"/>
      <c r="D208" s="1"/>
      <c r="E208" s="1"/>
      <c r="F208" s="1"/>
      <c r="G208" s="1"/>
      <c r="H208" s="1"/>
    </row>
    <row r="209" spans="1:10" x14ac:dyDescent="0.25">
      <c r="A209" s="1" t="str">
        <f>$A$5</f>
        <v>PREPARER:  ENEDINA SOTO</v>
      </c>
      <c r="B209" s="1"/>
      <c r="C209" s="1"/>
      <c r="D209" s="1"/>
      <c r="E209" s="1"/>
      <c r="F209" s="1"/>
      <c r="G209" s="1"/>
      <c r="H209" s="1"/>
    </row>
    <row r="210" spans="1:10" x14ac:dyDescent="0.25">
      <c r="A210" s="1" t="str">
        <f>$A$6</f>
        <v>FOR THE TEST YEAR ENDED DECEMBER 31, 2020</v>
      </c>
      <c r="B210" s="1"/>
      <c r="C210" s="1"/>
      <c r="D210" s="1"/>
      <c r="E210" s="1"/>
      <c r="F210" s="1"/>
      <c r="G210" s="1"/>
      <c r="H210" s="1"/>
    </row>
    <row r="212" spans="1:10" x14ac:dyDescent="0.25">
      <c r="A212" s="37" t="s">
        <v>42</v>
      </c>
      <c r="B212" s="37"/>
      <c r="C212" s="37"/>
      <c r="D212" s="37"/>
      <c r="E212" s="37"/>
      <c r="F212" s="37"/>
      <c r="G212" s="37"/>
      <c r="H212" s="37"/>
      <c r="I212" s="37"/>
      <c r="J212" s="37"/>
    </row>
    <row r="213" spans="1:10" x14ac:dyDescent="0.25">
      <c r="A213" s="9" t="s">
        <v>3</v>
      </c>
      <c r="B213" s="10" t="s">
        <v>4</v>
      </c>
      <c r="C213" s="10" t="s">
        <v>44</v>
      </c>
      <c r="D213" s="10" t="s">
        <v>46</v>
      </c>
      <c r="E213" s="11" t="s">
        <v>47</v>
      </c>
      <c r="F213" s="11" t="s">
        <v>49</v>
      </c>
      <c r="G213" s="11" t="s">
        <v>51</v>
      </c>
      <c r="H213" s="11" t="s">
        <v>53</v>
      </c>
      <c r="I213" s="17"/>
      <c r="J213" s="17"/>
    </row>
    <row r="214" spans="1:10" x14ac:dyDescent="0.25">
      <c r="A214" s="7">
        <v>1</v>
      </c>
      <c r="B214" s="8">
        <f>EDATE(B204,1)</f>
        <v>42005</v>
      </c>
      <c r="C214" s="12">
        <v>645.988995471767</v>
      </c>
      <c r="D214" s="13">
        <v>19958523</v>
      </c>
      <c r="E214" s="13">
        <v>132675</v>
      </c>
      <c r="F214" s="14">
        <v>113991544</v>
      </c>
      <c r="G214" s="13">
        <v>25733423</v>
      </c>
      <c r="H214" s="13">
        <v>23233442</v>
      </c>
      <c r="I214" s="13"/>
      <c r="J214" s="13"/>
    </row>
    <row r="215" spans="1:10" x14ac:dyDescent="0.25">
      <c r="A215" s="7">
        <v>2</v>
      </c>
      <c r="B215" s="8">
        <f t="shared" ref="B215:B255" si="4">EDATE(B214,1)</f>
        <v>42036</v>
      </c>
      <c r="C215" s="12">
        <v>490.13865214471701</v>
      </c>
      <c r="D215" s="13">
        <v>17373763</v>
      </c>
      <c r="E215" s="13">
        <v>125185</v>
      </c>
      <c r="F215" s="14">
        <v>102197811</v>
      </c>
      <c r="G215" s="13">
        <v>20551009</v>
      </c>
      <c r="H215" s="13">
        <v>23164077</v>
      </c>
      <c r="I215" s="13"/>
      <c r="J215" s="13"/>
    </row>
    <row r="216" spans="1:10" x14ac:dyDescent="0.25">
      <c r="A216" s="7">
        <v>3</v>
      </c>
      <c r="B216" s="8">
        <f t="shared" si="4"/>
        <v>42064</v>
      </c>
      <c r="C216" s="12">
        <v>437.813996682518</v>
      </c>
      <c r="D216" s="13">
        <v>17114064</v>
      </c>
      <c r="E216" s="13">
        <v>396762</v>
      </c>
      <c r="F216" s="14">
        <v>103810136</v>
      </c>
      <c r="G216" s="13">
        <v>21276037</v>
      </c>
      <c r="H216" s="13">
        <v>19010043</v>
      </c>
      <c r="I216" s="13"/>
      <c r="J216" s="13"/>
    </row>
    <row r="217" spans="1:10" x14ac:dyDescent="0.25">
      <c r="A217" s="7">
        <v>4</v>
      </c>
      <c r="B217" s="8">
        <f t="shared" si="4"/>
        <v>42095</v>
      </c>
      <c r="C217" s="12">
        <v>438.67187052315199</v>
      </c>
      <c r="D217" s="13">
        <v>17836922</v>
      </c>
      <c r="E217" s="13">
        <v>767522</v>
      </c>
      <c r="F217" s="14">
        <v>113930289</v>
      </c>
      <c r="G217" s="13">
        <v>21686400</v>
      </c>
      <c r="H217" s="13">
        <v>23205616</v>
      </c>
      <c r="I217" s="13"/>
      <c r="J217" s="13"/>
    </row>
    <row r="218" spans="1:10" x14ac:dyDescent="0.25">
      <c r="A218" s="7">
        <v>5</v>
      </c>
      <c r="B218" s="8">
        <f t="shared" si="4"/>
        <v>42125</v>
      </c>
      <c r="C218" s="12">
        <v>460.86653831343801</v>
      </c>
      <c r="D218" s="13">
        <v>18379656</v>
      </c>
      <c r="E218" s="13">
        <v>758420</v>
      </c>
      <c r="F218" s="14">
        <v>114000774</v>
      </c>
      <c r="G218" s="13">
        <v>19053613</v>
      </c>
      <c r="H218" s="13">
        <v>23819239</v>
      </c>
      <c r="I218" s="13"/>
      <c r="J218" s="13"/>
    </row>
    <row r="219" spans="1:10" x14ac:dyDescent="0.25">
      <c r="A219" s="7">
        <v>6</v>
      </c>
      <c r="B219" s="8">
        <f t="shared" si="4"/>
        <v>42156</v>
      </c>
      <c r="C219" s="12">
        <v>692.48140154416103</v>
      </c>
      <c r="D219" s="13">
        <v>23236125</v>
      </c>
      <c r="E219" s="13">
        <v>704481</v>
      </c>
      <c r="F219" s="14">
        <v>138532824</v>
      </c>
      <c r="G219" s="13">
        <v>23052666</v>
      </c>
      <c r="H219" s="13">
        <v>26519616</v>
      </c>
      <c r="I219" s="13"/>
      <c r="J219" s="13"/>
    </row>
    <row r="220" spans="1:10" x14ac:dyDescent="0.25">
      <c r="A220" s="7">
        <v>7</v>
      </c>
      <c r="B220" s="8">
        <f t="shared" si="4"/>
        <v>42186</v>
      </c>
      <c r="C220" s="12">
        <v>971.52915722534897</v>
      </c>
      <c r="D220" s="13">
        <v>29531533</v>
      </c>
      <c r="E220" s="13">
        <v>744594</v>
      </c>
      <c r="F220" s="14">
        <v>163218976</v>
      </c>
      <c r="G220" s="13">
        <v>23129820</v>
      </c>
      <c r="H220" s="13">
        <v>26426606</v>
      </c>
      <c r="I220" s="13"/>
      <c r="J220" s="13"/>
    </row>
    <row r="221" spans="1:10" x14ac:dyDescent="0.25">
      <c r="A221" s="7">
        <v>8</v>
      </c>
      <c r="B221" s="8">
        <f t="shared" si="4"/>
        <v>42217</v>
      </c>
      <c r="C221" s="12">
        <v>933.49149093194205</v>
      </c>
      <c r="D221" s="13">
        <v>28139474</v>
      </c>
      <c r="E221" s="13">
        <v>566407</v>
      </c>
      <c r="F221" s="14">
        <v>154890914</v>
      </c>
      <c r="G221" s="13">
        <v>24600371</v>
      </c>
      <c r="H221" s="13">
        <v>29051459</v>
      </c>
      <c r="I221" s="13"/>
      <c r="J221" s="13"/>
    </row>
    <row r="222" spans="1:10" x14ac:dyDescent="0.25">
      <c r="A222" s="7">
        <v>9</v>
      </c>
      <c r="B222" s="8">
        <f t="shared" si="4"/>
        <v>42248</v>
      </c>
      <c r="C222" s="12">
        <v>908.84217690550395</v>
      </c>
      <c r="D222" s="13">
        <v>28708535</v>
      </c>
      <c r="E222" s="13">
        <v>536549</v>
      </c>
      <c r="F222" s="14">
        <v>156434906</v>
      </c>
      <c r="G222" s="13">
        <v>22956270</v>
      </c>
      <c r="H222" s="13">
        <v>33145309</v>
      </c>
      <c r="I222" s="13"/>
      <c r="J222" s="13"/>
    </row>
    <row r="223" spans="1:10" x14ac:dyDescent="0.25">
      <c r="A223" s="7">
        <v>10</v>
      </c>
      <c r="B223" s="8">
        <f t="shared" si="4"/>
        <v>42278</v>
      </c>
      <c r="C223" s="12">
        <v>696.990572746667</v>
      </c>
      <c r="D223" s="13">
        <v>24875781</v>
      </c>
      <c r="E223" s="13">
        <v>313547</v>
      </c>
      <c r="F223" s="14">
        <v>141222864</v>
      </c>
      <c r="G223" s="13">
        <v>20161634</v>
      </c>
      <c r="H223" s="13">
        <v>27781241</v>
      </c>
      <c r="I223" s="13"/>
      <c r="J223" s="13"/>
    </row>
    <row r="224" spans="1:10" x14ac:dyDescent="0.25">
      <c r="A224" s="7">
        <v>11</v>
      </c>
      <c r="B224" s="8">
        <f t="shared" si="4"/>
        <v>42309</v>
      </c>
      <c r="C224" s="12">
        <v>436.98191245540897</v>
      </c>
      <c r="D224" s="13">
        <v>18607624</v>
      </c>
      <c r="E224" s="13">
        <v>221086</v>
      </c>
      <c r="F224" s="14">
        <v>109011228</v>
      </c>
      <c r="G224" s="13">
        <v>23748125</v>
      </c>
      <c r="H224" s="13">
        <v>20961021</v>
      </c>
      <c r="I224" s="13"/>
      <c r="J224" s="13"/>
    </row>
    <row r="225" spans="1:10" x14ac:dyDescent="0.25">
      <c r="A225" s="7">
        <v>12</v>
      </c>
      <c r="B225" s="8">
        <f t="shared" si="4"/>
        <v>42339</v>
      </c>
      <c r="C225" s="12">
        <v>498.62410218680299</v>
      </c>
      <c r="D225" s="13">
        <v>18813062</v>
      </c>
      <c r="E225" s="13">
        <v>170935</v>
      </c>
      <c r="F225" s="14">
        <v>104248673</v>
      </c>
      <c r="G225" s="13">
        <v>20995029</v>
      </c>
      <c r="H225" s="13">
        <v>19500537</v>
      </c>
      <c r="I225" s="13"/>
      <c r="J225" s="13"/>
    </row>
    <row r="226" spans="1:10" x14ac:dyDescent="0.25">
      <c r="A226" s="7">
        <v>13</v>
      </c>
      <c r="B226" s="8">
        <f t="shared" si="4"/>
        <v>42370</v>
      </c>
      <c r="C226" s="12">
        <v>619.78299390926395</v>
      </c>
      <c r="D226" s="13">
        <v>20579643</v>
      </c>
      <c r="E226" s="13">
        <v>106454</v>
      </c>
      <c r="F226" s="14">
        <v>109295856</v>
      </c>
      <c r="G226" s="13">
        <v>23575486</v>
      </c>
      <c r="H226" s="13">
        <v>21472724</v>
      </c>
      <c r="I226" s="13"/>
      <c r="J226" s="13"/>
    </row>
    <row r="227" spans="1:10" x14ac:dyDescent="0.25">
      <c r="A227" s="7">
        <v>14</v>
      </c>
      <c r="B227" s="8">
        <f t="shared" si="4"/>
        <v>42401</v>
      </c>
      <c r="C227" s="12">
        <v>518.68489663712</v>
      </c>
      <c r="D227" s="13">
        <v>20263839</v>
      </c>
      <c r="E227" s="13">
        <v>129054</v>
      </c>
      <c r="F227" s="14">
        <v>105481637</v>
      </c>
      <c r="G227" s="13">
        <v>22823028</v>
      </c>
      <c r="H227" s="13">
        <v>22359406</v>
      </c>
      <c r="I227" s="13"/>
      <c r="J227" s="13"/>
    </row>
    <row r="228" spans="1:10" x14ac:dyDescent="0.25">
      <c r="A228" s="7">
        <v>15</v>
      </c>
      <c r="B228" s="8">
        <f t="shared" si="4"/>
        <v>42430</v>
      </c>
      <c r="C228" s="12">
        <v>435.49692326648301</v>
      </c>
      <c r="D228" s="13">
        <v>19575600</v>
      </c>
      <c r="E228" s="13">
        <v>376487</v>
      </c>
      <c r="F228" s="14">
        <v>110370059</v>
      </c>
      <c r="G228" s="13">
        <v>21008967</v>
      </c>
      <c r="H228" s="13">
        <v>20902116</v>
      </c>
      <c r="I228" s="13"/>
      <c r="J228" s="13"/>
    </row>
    <row r="229" spans="1:10" x14ac:dyDescent="0.25">
      <c r="A229" s="7">
        <v>16</v>
      </c>
      <c r="B229" s="8">
        <f t="shared" si="4"/>
        <v>42461</v>
      </c>
      <c r="C229" s="12">
        <v>428.44628852883801</v>
      </c>
      <c r="D229" s="13">
        <v>19283714</v>
      </c>
      <c r="E229" s="13">
        <v>871625</v>
      </c>
      <c r="F229" s="14">
        <v>111978188</v>
      </c>
      <c r="G229" s="13">
        <v>20820220</v>
      </c>
      <c r="H229" s="13">
        <v>21198847</v>
      </c>
      <c r="I229" s="13"/>
      <c r="J229" s="13"/>
    </row>
    <row r="230" spans="1:10" x14ac:dyDescent="0.25">
      <c r="A230" s="7">
        <v>17</v>
      </c>
      <c r="B230" s="8">
        <f t="shared" si="4"/>
        <v>42491</v>
      </c>
      <c r="C230" s="12">
        <v>479.48034032472401</v>
      </c>
      <c r="D230" s="13">
        <v>20848762</v>
      </c>
      <c r="E230" s="13">
        <v>664735</v>
      </c>
      <c r="F230" s="14">
        <v>116623308</v>
      </c>
      <c r="G230" s="13">
        <v>19353949</v>
      </c>
      <c r="H230" s="13">
        <v>23638893</v>
      </c>
      <c r="I230" s="13"/>
      <c r="J230" s="13"/>
    </row>
    <row r="231" spans="1:10" x14ac:dyDescent="0.25">
      <c r="A231" s="7">
        <v>18</v>
      </c>
      <c r="B231" s="8">
        <f t="shared" si="4"/>
        <v>42522</v>
      </c>
      <c r="C231" s="12">
        <v>748.30830008182204</v>
      </c>
      <c r="D231" s="13">
        <v>25594094</v>
      </c>
      <c r="E231" s="13">
        <v>587834</v>
      </c>
      <c r="F231" s="14">
        <v>146677622</v>
      </c>
      <c r="G231" s="13">
        <v>23590537</v>
      </c>
      <c r="H231" s="13">
        <v>27029311</v>
      </c>
      <c r="I231" s="13"/>
      <c r="J231" s="13"/>
    </row>
    <row r="232" spans="1:10" x14ac:dyDescent="0.25">
      <c r="A232" s="7">
        <v>19</v>
      </c>
      <c r="B232" s="8">
        <f t="shared" si="4"/>
        <v>42552</v>
      </c>
      <c r="C232" s="12">
        <v>1002.69390453952</v>
      </c>
      <c r="D232" s="13">
        <v>29742242</v>
      </c>
      <c r="E232" s="13">
        <v>768806</v>
      </c>
      <c r="F232" s="14">
        <v>163831707</v>
      </c>
      <c r="G232" s="13">
        <v>22692624</v>
      </c>
      <c r="H232" s="13">
        <v>26302997</v>
      </c>
      <c r="I232" s="13"/>
      <c r="J232" s="13"/>
    </row>
    <row r="233" spans="1:10" x14ac:dyDescent="0.25">
      <c r="A233" s="7">
        <v>20</v>
      </c>
      <c r="B233" s="8">
        <f t="shared" si="4"/>
        <v>42583</v>
      </c>
      <c r="C233" s="12">
        <v>970.53970195649504</v>
      </c>
      <c r="D233" s="13">
        <v>29754458</v>
      </c>
      <c r="E233" s="13">
        <v>597956</v>
      </c>
      <c r="F233" s="14">
        <v>159199182</v>
      </c>
      <c r="G233" s="13">
        <v>23877244</v>
      </c>
      <c r="H233" s="13">
        <v>28331510</v>
      </c>
      <c r="I233" s="13"/>
      <c r="J233" s="13"/>
    </row>
    <row r="234" spans="1:10" x14ac:dyDescent="0.25">
      <c r="A234" s="7">
        <v>21</v>
      </c>
      <c r="B234" s="8">
        <f t="shared" si="4"/>
        <v>42614</v>
      </c>
      <c r="C234" s="12">
        <v>829.77595500604502</v>
      </c>
      <c r="D234" s="13">
        <v>27892274</v>
      </c>
      <c r="E234" s="13">
        <v>346281</v>
      </c>
      <c r="F234" s="14">
        <v>155122776</v>
      </c>
      <c r="G234" s="13">
        <v>22285795</v>
      </c>
      <c r="H234" s="13">
        <v>31885747</v>
      </c>
      <c r="I234" s="13"/>
      <c r="J234" s="13"/>
    </row>
    <row r="235" spans="1:10" x14ac:dyDescent="0.25">
      <c r="A235" s="7">
        <v>22</v>
      </c>
      <c r="B235" s="8">
        <f t="shared" si="4"/>
        <v>42644</v>
      </c>
      <c r="C235" s="12">
        <v>623.93748651253702</v>
      </c>
      <c r="D235" s="13">
        <v>23630803</v>
      </c>
      <c r="E235" s="13">
        <v>358755</v>
      </c>
      <c r="F235" s="14">
        <v>133542052</v>
      </c>
      <c r="G235" s="13">
        <v>19781802</v>
      </c>
      <c r="H235" s="13">
        <v>25424966</v>
      </c>
      <c r="I235" s="13"/>
      <c r="J235" s="13"/>
    </row>
    <row r="236" spans="1:10" x14ac:dyDescent="0.25">
      <c r="A236" s="7">
        <v>23</v>
      </c>
      <c r="B236" s="8">
        <f t="shared" si="4"/>
        <v>42675</v>
      </c>
      <c r="C236" s="12">
        <v>485.386422995261</v>
      </c>
      <c r="D236" s="13">
        <v>20300044</v>
      </c>
      <c r="E236" s="13">
        <v>292201</v>
      </c>
      <c r="F236" s="14">
        <v>120998733</v>
      </c>
      <c r="G236" s="13">
        <v>22735817</v>
      </c>
      <c r="H236" s="13">
        <v>23374817</v>
      </c>
      <c r="I236" s="13"/>
      <c r="J236" s="13"/>
    </row>
    <row r="237" spans="1:10" x14ac:dyDescent="0.25">
      <c r="A237" s="7">
        <v>24</v>
      </c>
      <c r="B237" s="8">
        <f t="shared" si="4"/>
        <v>42705</v>
      </c>
      <c r="C237" s="12">
        <v>499.741783093778</v>
      </c>
      <c r="D237" s="13">
        <v>19715111</v>
      </c>
      <c r="E237" s="13">
        <v>167992</v>
      </c>
      <c r="F237" s="14">
        <v>110307282</v>
      </c>
      <c r="G237" s="13">
        <v>22661044</v>
      </c>
      <c r="H237" s="13">
        <v>20717941</v>
      </c>
      <c r="I237" s="13"/>
      <c r="J237" s="13"/>
    </row>
    <row r="238" spans="1:10" x14ac:dyDescent="0.25">
      <c r="A238" s="7">
        <v>25</v>
      </c>
      <c r="B238" s="8">
        <f t="shared" si="4"/>
        <v>42736</v>
      </c>
      <c r="C238" s="12">
        <v>560.25106715457696</v>
      </c>
      <c r="D238" s="13">
        <v>20571429</v>
      </c>
      <c r="E238" s="13">
        <v>101309</v>
      </c>
      <c r="F238" s="14">
        <v>111031826</v>
      </c>
      <c r="G238" s="13">
        <v>24248021</v>
      </c>
      <c r="H238" s="13">
        <v>18431377</v>
      </c>
      <c r="I238" s="13"/>
      <c r="J238" s="13"/>
    </row>
    <row r="239" spans="1:10" x14ac:dyDescent="0.25">
      <c r="A239" s="7">
        <v>26</v>
      </c>
      <c r="B239" s="8">
        <f t="shared" si="4"/>
        <v>42767</v>
      </c>
      <c r="C239" s="12">
        <v>463.602748983612</v>
      </c>
      <c r="D239" s="13">
        <v>19304302</v>
      </c>
      <c r="E239" s="13">
        <v>123977</v>
      </c>
      <c r="F239" s="14">
        <v>102034491</v>
      </c>
      <c r="G239" s="13">
        <v>21959331</v>
      </c>
      <c r="H239" s="13">
        <v>20180440</v>
      </c>
      <c r="I239" s="13"/>
      <c r="J239" s="13"/>
    </row>
    <row r="240" spans="1:10" x14ac:dyDescent="0.25">
      <c r="A240" s="7">
        <v>27</v>
      </c>
      <c r="B240" s="8">
        <f t="shared" si="4"/>
        <v>42795</v>
      </c>
      <c r="C240" s="12">
        <v>452.96196472833901</v>
      </c>
      <c r="D240" s="13">
        <v>20410738</v>
      </c>
      <c r="E240" s="13">
        <v>339669</v>
      </c>
      <c r="F240" s="14">
        <v>113675939</v>
      </c>
      <c r="G240" s="13">
        <v>22802098</v>
      </c>
      <c r="H240" s="13">
        <v>20404291</v>
      </c>
      <c r="I240" s="13"/>
      <c r="J240" s="13"/>
    </row>
    <row r="241" spans="1:10" x14ac:dyDescent="0.25">
      <c r="A241" s="7">
        <v>28</v>
      </c>
      <c r="B241" s="8">
        <f t="shared" si="4"/>
        <v>42826</v>
      </c>
      <c r="C241" s="12">
        <v>435.88347236148701</v>
      </c>
      <c r="D241" s="13">
        <v>19692675</v>
      </c>
      <c r="E241" s="13">
        <v>821628</v>
      </c>
      <c r="F241" s="14">
        <v>111512860.5</v>
      </c>
      <c r="G241" s="13">
        <v>19897119</v>
      </c>
      <c r="H241" s="13">
        <v>21377355</v>
      </c>
      <c r="I241" s="13"/>
      <c r="J241" s="13"/>
    </row>
    <row r="242" spans="1:10" x14ac:dyDescent="0.25">
      <c r="A242" s="7">
        <v>29</v>
      </c>
      <c r="B242" s="8">
        <f t="shared" si="4"/>
        <v>42856</v>
      </c>
      <c r="C242" s="12">
        <v>532.24563242982799</v>
      </c>
      <c r="D242" s="13">
        <v>22166568</v>
      </c>
      <c r="E242" s="13">
        <v>418626</v>
      </c>
      <c r="F242" s="14">
        <v>123366512.5</v>
      </c>
      <c r="G242" s="13">
        <v>20871281</v>
      </c>
      <c r="H242" s="13">
        <v>23428961</v>
      </c>
      <c r="I242" s="13"/>
      <c r="J242" s="13"/>
    </row>
    <row r="243" spans="1:10" x14ac:dyDescent="0.25">
      <c r="A243" s="7">
        <v>30</v>
      </c>
      <c r="B243" s="8">
        <f t="shared" si="4"/>
        <v>42887</v>
      </c>
      <c r="C243" s="12">
        <v>785.11080797036004</v>
      </c>
      <c r="D243" s="13">
        <v>27919520</v>
      </c>
      <c r="E243" s="13">
        <v>431636</v>
      </c>
      <c r="F243" s="14">
        <v>148236794</v>
      </c>
      <c r="G243" s="13">
        <v>23415293</v>
      </c>
      <c r="H243" s="13">
        <v>24909341</v>
      </c>
      <c r="I243" s="13"/>
      <c r="J243" s="13"/>
    </row>
    <row r="244" spans="1:10" x14ac:dyDescent="0.25">
      <c r="A244" s="7">
        <v>31</v>
      </c>
      <c r="B244" s="8">
        <f t="shared" si="4"/>
        <v>42917</v>
      </c>
      <c r="C244" s="12">
        <v>996.80893227482898</v>
      </c>
      <c r="D244" s="13">
        <v>32214219</v>
      </c>
      <c r="E244" s="13">
        <v>460517</v>
      </c>
      <c r="F244" s="14">
        <v>159943992</v>
      </c>
      <c r="G244" s="13">
        <v>23197693</v>
      </c>
      <c r="H244" s="13">
        <v>23272833</v>
      </c>
      <c r="I244" s="13"/>
      <c r="J244" s="13"/>
    </row>
    <row r="245" spans="1:10" x14ac:dyDescent="0.25">
      <c r="A245" s="7">
        <v>32</v>
      </c>
      <c r="B245" s="8">
        <f t="shared" si="4"/>
        <v>42948</v>
      </c>
      <c r="C245" s="12">
        <v>916.56640390681696</v>
      </c>
      <c r="D245" s="13">
        <v>30852598</v>
      </c>
      <c r="E245" s="13">
        <v>354413</v>
      </c>
      <c r="F245" s="14">
        <v>157515865</v>
      </c>
      <c r="G245" s="13">
        <v>22556808</v>
      </c>
      <c r="H245" s="13">
        <v>26057165</v>
      </c>
      <c r="I245" s="13"/>
      <c r="J245" s="13"/>
    </row>
    <row r="246" spans="1:10" x14ac:dyDescent="0.25">
      <c r="A246" s="7">
        <v>33</v>
      </c>
      <c r="B246" s="8">
        <f t="shared" si="4"/>
        <v>42979</v>
      </c>
      <c r="C246" s="12">
        <v>837.49415271726605</v>
      </c>
      <c r="D246" s="13">
        <v>29648814</v>
      </c>
      <c r="E246" s="13">
        <v>364832</v>
      </c>
      <c r="F246" s="14">
        <v>149491602</v>
      </c>
      <c r="G246" s="13">
        <v>23902788</v>
      </c>
      <c r="H246" s="13">
        <v>29529836</v>
      </c>
      <c r="I246" s="13"/>
      <c r="J246" s="13"/>
    </row>
    <row r="247" spans="1:10" x14ac:dyDescent="0.25">
      <c r="A247" s="7">
        <v>34</v>
      </c>
      <c r="B247" s="8">
        <f t="shared" si="4"/>
        <v>43009</v>
      </c>
      <c r="C247" s="12">
        <v>656.24629256892194</v>
      </c>
      <c r="D247" s="13">
        <v>26415723</v>
      </c>
      <c r="E247" s="13">
        <v>326006</v>
      </c>
      <c r="F247" s="14">
        <v>134860956</v>
      </c>
      <c r="G247" s="13">
        <v>21069657</v>
      </c>
      <c r="H247" s="13">
        <v>25629790</v>
      </c>
      <c r="I247" s="13"/>
      <c r="J247" s="13"/>
    </row>
    <row r="248" spans="1:10" x14ac:dyDescent="0.25">
      <c r="A248" s="7">
        <v>35</v>
      </c>
      <c r="B248" s="8">
        <f t="shared" si="4"/>
        <v>43040</v>
      </c>
      <c r="C248" s="12">
        <v>452.81860083232601</v>
      </c>
      <c r="D248" s="13">
        <v>21475556</v>
      </c>
      <c r="E248" s="13">
        <v>261422</v>
      </c>
      <c r="F248" s="14">
        <v>113420377</v>
      </c>
      <c r="G248" s="13">
        <v>23147230</v>
      </c>
      <c r="H248" s="13">
        <v>21559219</v>
      </c>
      <c r="I248" s="13"/>
      <c r="J248" s="13"/>
    </row>
    <row r="249" spans="1:10" x14ac:dyDescent="0.25">
      <c r="A249" s="7">
        <v>36</v>
      </c>
      <c r="B249" s="8">
        <f t="shared" si="4"/>
        <v>43070</v>
      </c>
      <c r="C249" s="12">
        <v>459.15972753253402</v>
      </c>
      <c r="D249" s="13">
        <v>20216130</v>
      </c>
      <c r="E249" s="13">
        <v>150146</v>
      </c>
      <c r="F249" s="14">
        <v>104658915</v>
      </c>
      <c r="G249" s="13">
        <v>22052830</v>
      </c>
      <c r="H249" s="13">
        <v>18216262</v>
      </c>
      <c r="I249" s="13"/>
      <c r="J249" s="13"/>
    </row>
    <row r="250" spans="1:10" x14ac:dyDescent="0.25">
      <c r="A250" s="7">
        <v>37</v>
      </c>
      <c r="B250" s="8">
        <f t="shared" si="4"/>
        <v>43101</v>
      </c>
      <c r="C250" s="12">
        <v>572.00094577775201</v>
      </c>
      <c r="D250" s="13">
        <v>21931250</v>
      </c>
      <c r="E250" s="13">
        <v>148863</v>
      </c>
      <c r="F250" s="14">
        <v>111420916</v>
      </c>
      <c r="G250" s="13">
        <v>22865065</v>
      </c>
      <c r="H250" s="13">
        <v>18579812</v>
      </c>
      <c r="I250" s="13"/>
      <c r="J250" s="13"/>
    </row>
    <row r="251" spans="1:10" x14ac:dyDescent="0.25">
      <c r="A251" s="7">
        <v>38</v>
      </c>
      <c r="B251" s="8">
        <f t="shared" si="4"/>
        <v>43132</v>
      </c>
      <c r="C251" s="12">
        <v>489.175133642883</v>
      </c>
      <c r="D251" s="13">
        <v>22065942</v>
      </c>
      <c r="E251" s="13">
        <v>172981</v>
      </c>
      <c r="F251" s="14">
        <v>108915495</v>
      </c>
      <c r="G251" s="13">
        <v>20998124</v>
      </c>
      <c r="H251" s="13">
        <v>20977350</v>
      </c>
      <c r="I251" s="13"/>
      <c r="J251" s="13"/>
    </row>
    <row r="252" spans="1:10" x14ac:dyDescent="0.25">
      <c r="A252" s="7">
        <v>39</v>
      </c>
      <c r="B252" s="8">
        <f t="shared" si="4"/>
        <v>43160</v>
      </c>
      <c r="C252" s="12">
        <v>415.64099807389198</v>
      </c>
      <c r="D252" s="13">
        <v>20262353</v>
      </c>
      <c r="E252" s="13">
        <v>288227</v>
      </c>
      <c r="F252" s="14">
        <v>103734841</v>
      </c>
      <c r="G252" s="13">
        <v>19419915</v>
      </c>
      <c r="H252" s="13">
        <v>18814526</v>
      </c>
      <c r="I252" s="13"/>
      <c r="J252" s="13"/>
    </row>
    <row r="253" spans="1:10" x14ac:dyDescent="0.25">
      <c r="A253" s="7">
        <v>40</v>
      </c>
      <c r="B253" s="8">
        <f t="shared" si="4"/>
        <v>43191</v>
      </c>
      <c r="C253" s="12">
        <v>440.62348506286799</v>
      </c>
      <c r="D253" s="13">
        <v>22091616</v>
      </c>
      <c r="E253" s="13">
        <v>735403</v>
      </c>
      <c r="F253" s="14">
        <v>115988929</v>
      </c>
      <c r="G253" s="13">
        <v>22926835</v>
      </c>
      <c r="H253" s="13">
        <v>19567069</v>
      </c>
      <c r="I253" s="13"/>
      <c r="J253" s="13"/>
    </row>
    <row r="254" spans="1:10" x14ac:dyDescent="0.25">
      <c r="A254" s="7">
        <v>41</v>
      </c>
      <c r="B254" s="8">
        <f t="shared" si="4"/>
        <v>43221</v>
      </c>
      <c r="C254" s="12">
        <v>543.40706627203997</v>
      </c>
      <c r="D254" s="13">
        <v>23007156</v>
      </c>
      <c r="E254" s="13">
        <v>507675</v>
      </c>
      <c r="F254" s="14">
        <v>123044069</v>
      </c>
      <c r="G254" s="13">
        <v>22419565</v>
      </c>
      <c r="H254" s="13">
        <v>22937787</v>
      </c>
      <c r="I254" s="13"/>
      <c r="J254" s="13"/>
    </row>
    <row r="255" spans="1:10" x14ac:dyDescent="0.25">
      <c r="A255" s="7">
        <v>42</v>
      </c>
      <c r="B255" s="8">
        <f t="shared" si="4"/>
        <v>43252</v>
      </c>
      <c r="C255" s="12">
        <v>858.53214340474699</v>
      </c>
      <c r="D255" s="13">
        <v>29025510</v>
      </c>
      <c r="E255" s="13">
        <v>519726</v>
      </c>
      <c r="F255" s="14">
        <v>153237114</v>
      </c>
      <c r="G255" s="13">
        <v>25777197</v>
      </c>
      <c r="H255" s="13">
        <v>25907883</v>
      </c>
      <c r="I255" s="13"/>
      <c r="J255" s="13"/>
    </row>
    <row r="256" spans="1:10" x14ac:dyDescent="0.25">
      <c r="A256" s="1" t="str">
        <f>$A$1</f>
        <v>EL PASO ELECTRIC COMPANY</v>
      </c>
      <c r="B256" s="1"/>
      <c r="C256" s="1"/>
      <c r="D256" s="1"/>
      <c r="E256" s="1"/>
      <c r="F256" s="1"/>
      <c r="G256" s="1"/>
      <c r="H256" s="2" t="s">
        <v>1</v>
      </c>
    </row>
    <row r="257" spans="1:10" x14ac:dyDescent="0.25">
      <c r="A257" s="1" t="str">
        <f>A206</f>
        <v>2021 TEXAS RATE CASE FILING</v>
      </c>
      <c r="B257" s="1"/>
      <c r="C257" s="1"/>
      <c r="D257" s="1"/>
      <c r="E257" s="1"/>
      <c r="F257" s="1"/>
      <c r="G257" s="1"/>
      <c r="H257" s="5" t="s">
        <v>99</v>
      </c>
    </row>
    <row r="258" spans="1:10" x14ac:dyDescent="0.25">
      <c r="A258" s="1" t="str">
        <f>$A$3</f>
        <v>SCHEDULE O-2.2:   MODEL DATA</v>
      </c>
      <c r="B258" s="1"/>
      <c r="C258" s="1"/>
      <c r="D258" s="1"/>
      <c r="E258" s="1"/>
      <c r="F258" s="1"/>
      <c r="G258" s="1"/>
      <c r="H258" s="1"/>
      <c r="I258" s="5"/>
    </row>
    <row r="259" spans="1:10" x14ac:dyDescent="0.25">
      <c r="A259" s="1" t="str">
        <f>$A$4</f>
        <v>SPONSOR:  GEORGE NOVELA</v>
      </c>
      <c r="B259" s="1"/>
      <c r="C259" s="1"/>
      <c r="D259" s="1"/>
      <c r="E259" s="1"/>
      <c r="F259" s="1"/>
      <c r="G259" s="1"/>
      <c r="H259" s="1"/>
    </row>
    <row r="260" spans="1:10" x14ac:dyDescent="0.25">
      <c r="A260" s="1" t="str">
        <f>$A$5</f>
        <v>PREPARER:  ENEDINA SOTO</v>
      </c>
      <c r="B260" s="1"/>
      <c r="C260" s="1"/>
      <c r="D260" s="1"/>
      <c r="E260" s="1"/>
      <c r="F260" s="1"/>
      <c r="G260" s="1"/>
      <c r="H260" s="1"/>
    </row>
    <row r="261" spans="1:10" x14ac:dyDescent="0.25">
      <c r="A261" s="1" t="str">
        <f>$A$6</f>
        <v>FOR THE TEST YEAR ENDED DECEMBER 31, 2020</v>
      </c>
      <c r="B261" s="1"/>
      <c r="C261" s="1"/>
      <c r="D261" s="1"/>
      <c r="E261" s="1"/>
      <c r="F261" s="1"/>
      <c r="G261" s="1"/>
      <c r="H261" s="1"/>
    </row>
    <row r="263" spans="1:10" x14ac:dyDescent="0.25">
      <c r="A263" s="37" t="s">
        <v>42</v>
      </c>
      <c r="B263" s="37"/>
      <c r="C263" s="37"/>
      <c r="D263" s="37"/>
      <c r="E263" s="37"/>
      <c r="F263" s="37"/>
      <c r="G263" s="37"/>
      <c r="H263" s="37"/>
      <c r="I263" s="37"/>
      <c r="J263" s="37"/>
    </row>
    <row r="264" spans="1:10" x14ac:dyDescent="0.25">
      <c r="A264" s="9" t="s">
        <v>3</v>
      </c>
      <c r="B264" s="10" t="s">
        <v>4</v>
      </c>
      <c r="C264" s="10" t="s">
        <v>44</v>
      </c>
      <c r="D264" s="10" t="s">
        <v>46</v>
      </c>
      <c r="E264" s="11" t="s">
        <v>47</v>
      </c>
      <c r="F264" s="11" t="s">
        <v>49</v>
      </c>
      <c r="G264" s="11" t="s">
        <v>51</v>
      </c>
      <c r="H264" s="11" t="s">
        <v>53</v>
      </c>
      <c r="I264" s="17"/>
      <c r="J264" s="17"/>
    </row>
    <row r="265" spans="1:10" x14ac:dyDescent="0.25">
      <c r="A265" s="7">
        <v>1</v>
      </c>
      <c r="B265" s="8">
        <f>EDATE(B255,1)</f>
        <v>43282</v>
      </c>
      <c r="C265" s="12">
        <v>1020.86999791579</v>
      </c>
      <c r="D265" s="13">
        <v>32172214</v>
      </c>
      <c r="E265" s="13">
        <v>595924</v>
      </c>
      <c r="F265" s="14">
        <v>168269010</v>
      </c>
      <c r="G265" s="13">
        <v>23950735</v>
      </c>
      <c r="H265" s="13">
        <v>23863810</v>
      </c>
      <c r="I265" s="13"/>
      <c r="J265" s="13"/>
    </row>
    <row r="266" spans="1:10" x14ac:dyDescent="0.25">
      <c r="A266" s="7">
        <v>2</v>
      </c>
      <c r="B266" s="8">
        <f t="shared" ref="B266:B294" si="5">EDATE(B265,1)</f>
        <v>43313</v>
      </c>
      <c r="C266" s="12">
        <v>978.316511882947</v>
      </c>
      <c r="D266" s="13">
        <v>30395443</v>
      </c>
      <c r="E266" s="13">
        <v>556482</v>
      </c>
      <c r="F266" s="14">
        <v>160606924</v>
      </c>
      <c r="G266" s="13">
        <v>24378126</v>
      </c>
      <c r="H266" s="13">
        <v>26696528</v>
      </c>
      <c r="I266" s="13"/>
      <c r="J266" s="13"/>
    </row>
    <row r="267" spans="1:10" x14ac:dyDescent="0.25">
      <c r="A267" s="7">
        <v>3</v>
      </c>
      <c r="B267" s="8">
        <f t="shared" si="5"/>
        <v>43344</v>
      </c>
      <c r="C267" s="12">
        <v>934.45322933695297</v>
      </c>
      <c r="D267" s="13">
        <v>29530868</v>
      </c>
      <c r="E267" s="13">
        <v>548253</v>
      </c>
      <c r="F267" s="14">
        <v>163465489</v>
      </c>
      <c r="G267" s="13">
        <v>24188422</v>
      </c>
      <c r="H267" s="13">
        <v>30666512</v>
      </c>
      <c r="I267" s="13"/>
      <c r="J267" s="13"/>
    </row>
    <row r="268" spans="1:10" x14ac:dyDescent="0.25">
      <c r="A268" s="7">
        <v>4</v>
      </c>
      <c r="B268" s="8">
        <f t="shared" si="5"/>
        <v>43374</v>
      </c>
      <c r="C268" s="12">
        <v>671.07419817100595</v>
      </c>
      <c r="D268" s="13">
        <v>24330236</v>
      </c>
      <c r="E268" s="13">
        <v>343955</v>
      </c>
      <c r="F268" s="14">
        <v>140066819</v>
      </c>
      <c r="G268" s="13">
        <v>21835762</v>
      </c>
      <c r="H268" s="13">
        <v>25529149</v>
      </c>
      <c r="I268" s="13"/>
      <c r="J268" s="13"/>
    </row>
    <row r="269" spans="1:10" x14ac:dyDescent="0.25">
      <c r="A269" s="7">
        <v>5</v>
      </c>
      <c r="B269" s="8">
        <f t="shared" si="5"/>
        <v>43405</v>
      </c>
      <c r="C269" s="12">
        <v>430.07693824870699</v>
      </c>
      <c r="D269" s="13">
        <v>18060715</v>
      </c>
      <c r="E269" s="13">
        <v>185026</v>
      </c>
      <c r="F269" s="14">
        <v>110981474</v>
      </c>
      <c r="G269" s="13">
        <v>20086952</v>
      </c>
      <c r="H269" s="13">
        <v>19436349</v>
      </c>
      <c r="I269" s="13"/>
      <c r="J269" s="13"/>
    </row>
    <row r="270" spans="1:10" x14ac:dyDescent="0.25">
      <c r="A270" s="7">
        <v>6</v>
      </c>
      <c r="B270" s="8">
        <f t="shared" si="5"/>
        <v>43435</v>
      </c>
      <c r="C270" s="12">
        <v>504.12769537471797</v>
      </c>
      <c r="D270" s="13">
        <v>18897210</v>
      </c>
      <c r="E270" s="13">
        <v>163672</v>
      </c>
      <c r="F270" s="14">
        <v>111453019</v>
      </c>
      <c r="G270" s="13">
        <v>21291843</v>
      </c>
      <c r="H270" s="13">
        <v>18236571</v>
      </c>
      <c r="I270" s="13"/>
      <c r="J270" s="13"/>
    </row>
    <row r="271" spans="1:10" x14ac:dyDescent="0.25">
      <c r="A271" s="7">
        <v>7</v>
      </c>
      <c r="B271" s="8">
        <f t="shared" si="5"/>
        <v>43466</v>
      </c>
      <c r="C271" s="12">
        <v>559.57115227872396</v>
      </c>
      <c r="D271" s="13">
        <v>19034699</v>
      </c>
      <c r="E271" s="13">
        <v>113358</v>
      </c>
      <c r="F271" s="14">
        <v>108654222</v>
      </c>
      <c r="G271" s="13">
        <v>24410689</v>
      </c>
      <c r="H271" s="13">
        <v>17293562</v>
      </c>
      <c r="I271" s="13"/>
      <c r="J271" s="13"/>
    </row>
    <row r="272" spans="1:10" x14ac:dyDescent="0.25">
      <c r="A272" s="7">
        <v>8</v>
      </c>
      <c r="B272" s="8">
        <f t="shared" si="5"/>
        <v>43497</v>
      </c>
      <c r="C272" s="12">
        <v>495.083194428627</v>
      </c>
      <c r="D272" s="13">
        <v>19134286</v>
      </c>
      <c r="E272" s="13">
        <v>169828</v>
      </c>
      <c r="F272" s="14">
        <v>112144749</v>
      </c>
      <c r="G272" s="13">
        <v>22013042</v>
      </c>
      <c r="H272" s="13">
        <v>19811558</v>
      </c>
      <c r="I272" s="13"/>
      <c r="J272" s="13"/>
    </row>
    <row r="273" spans="1:10" x14ac:dyDescent="0.25">
      <c r="A273" s="7">
        <v>9</v>
      </c>
      <c r="B273" s="8">
        <f t="shared" si="5"/>
        <v>43525</v>
      </c>
      <c r="C273" s="12">
        <v>428.67905790341501</v>
      </c>
      <c r="D273" s="13">
        <v>17412536</v>
      </c>
      <c r="E273" s="13">
        <v>334463</v>
      </c>
      <c r="F273" s="14">
        <v>106203555</v>
      </c>
      <c r="G273" s="13">
        <v>20020812</v>
      </c>
      <c r="H273" s="13">
        <v>18171562</v>
      </c>
      <c r="I273" s="13"/>
      <c r="J273" s="13"/>
    </row>
    <row r="274" spans="1:10" x14ac:dyDescent="0.25">
      <c r="A274" s="7">
        <v>10</v>
      </c>
      <c r="B274" s="8">
        <f t="shared" si="5"/>
        <v>43556</v>
      </c>
      <c r="C274" s="12">
        <v>411.906455944421</v>
      </c>
      <c r="D274" s="13">
        <v>18000667</v>
      </c>
      <c r="E274" s="13">
        <v>784170</v>
      </c>
      <c r="F274" s="14">
        <v>113905937</v>
      </c>
      <c r="G274" s="13">
        <v>23322775</v>
      </c>
      <c r="H274" s="13">
        <v>18190418</v>
      </c>
      <c r="I274" s="13"/>
      <c r="J274" s="13"/>
    </row>
    <row r="275" spans="1:10" x14ac:dyDescent="0.25">
      <c r="A275" s="7">
        <v>11</v>
      </c>
      <c r="B275" s="8">
        <f t="shared" si="5"/>
        <v>43586</v>
      </c>
      <c r="C275" s="12">
        <v>514.53372754696204</v>
      </c>
      <c r="D275" s="13">
        <v>20659237</v>
      </c>
      <c r="E275" s="13">
        <v>640642</v>
      </c>
      <c r="F275" s="14">
        <v>124733184</v>
      </c>
      <c r="G275" s="13">
        <v>21158158</v>
      </c>
      <c r="H275" s="13">
        <v>21352998</v>
      </c>
      <c r="I275" s="13"/>
      <c r="J275" s="13"/>
    </row>
    <row r="276" spans="1:10" x14ac:dyDescent="0.25">
      <c r="A276" s="7">
        <v>12</v>
      </c>
      <c r="B276" s="8">
        <f t="shared" si="5"/>
        <v>43617</v>
      </c>
      <c r="C276" s="12">
        <v>684.79797125371999</v>
      </c>
      <c r="D276" s="13">
        <v>23002562</v>
      </c>
      <c r="E276" s="13">
        <v>607264</v>
      </c>
      <c r="F276" s="14">
        <v>141060062</v>
      </c>
      <c r="G276" s="13">
        <v>25596223</v>
      </c>
      <c r="H276" s="13">
        <v>21315315</v>
      </c>
      <c r="I276" s="13"/>
      <c r="J276" s="13"/>
    </row>
    <row r="277" spans="1:10" x14ac:dyDescent="0.25">
      <c r="A277" s="7">
        <v>13</v>
      </c>
      <c r="B277" s="8">
        <f t="shared" si="5"/>
        <v>43647</v>
      </c>
      <c r="C277" s="12">
        <v>950.80282855355404</v>
      </c>
      <c r="D277" s="13">
        <v>28205950</v>
      </c>
      <c r="E277" s="13">
        <v>437144</v>
      </c>
      <c r="F277" s="14">
        <v>157982068</v>
      </c>
      <c r="G277" s="13">
        <v>27044412</v>
      </c>
      <c r="H277" s="13">
        <v>19856798</v>
      </c>
      <c r="I277" s="13"/>
      <c r="J277" s="13"/>
    </row>
    <row r="278" spans="1:10" x14ac:dyDescent="0.25">
      <c r="A278" s="7">
        <v>14</v>
      </c>
      <c r="B278" s="8">
        <f t="shared" si="5"/>
        <v>43678</v>
      </c>
      <c r="C278" s="12">
        <v>1053.5940510601399</v>
      </c>
      <c r="D278" s="13">
        <v>29565717</v>
      </c>
      <c r="E278" s="13">
        <v>478837</v>
      </c>
      <c r="F278" s="14">
        <v>166572668</v>
      </c>
      <c r="G278" s="13">
        <v>24623518</v>
      </c>
      <c r="H278" s="13">
        <v>25821842</v>
      </c>
      <c r="I278" s="13"/>
      <c r="J278" s="13"/>
    </row>
    <row r="279" spans="1:10" x14ac:dyDescent="0.25">
      <c r="A279" s="7">
        <v>15</v>
      </c>
      <c r="B279" s="8">
        <f t="shared" si="5"/>
        <v>43709</v>
      </c>
      <c r="C279" s="12">
        <v>1054.1435182820301</v>
      </c>
      <c r="D279" s="13">
        <v>30813806</v>
      </c>
      <c r="E279" s="13">
        <v>458759</v>
      </c>
      <c r="F279" s="14">
        <v>175716005</v>
      </c>
      <c r="G279" s="13">
        <v>27729755</v>
      </c>
      <c r="H279" s="13">
        <v>31545769</v>
      </c>
      <c r="I279" s="13"/>
      <c r="J279" s="13"/>
    </row>
    <row r="280" spans="1:10" x14ac:dyDescent="0.25">
      <c r="A280" s="7">
        <v>16</v>
      </c>
      <c r="B280" s="8">
        <f t="shared" si="5"/>
        <v>43739</v>
      </c>
      <c r="C280" s="12">
        <v>694.13254918239102</v>
      </c>
      <c r="D280" s="13">
        <v>24383437</v>
      </c>
      <c r="E280" s="13">
        <v>301345</v>
      </c>
      <c r="F280" s="14">
        <v>145117657</v>
      </c>
      <c r="G280" s="13">
        <v>23236953</v>
      </c>
      <c r="H280" s="13">
        <v>25169149</v>
      </c>
      <c r="I280" s="13"/>
      <c r="J280" s="13"/>
    </row>
    <row r="281" spans="1:10" x14ac:dyDescent="0.25">
      <c r="A281" s="7">
        <v>17</v>
      </c>
      <c r="B281" s="8">
        <f t="shared" si="5"/>
        <v>43770</v>
      </c>
      <c r="C281" s="12">
        <v>422.80849898635302</v>
      </c>
      <c r="D281" s="13">
        <v>18232475</v>
      </c>
      <c r="E281" s="13">
        <v>245201</v>
      </c>
      <c r="F281" s="14">
        <v>110551002</v>
      </c>
      <c r="G281" s="13">
        <v>21668706</v>
      </c>
      <c r="H281" s="13">
        <v>18577431</v>
      </c>
      <c r="I281" s="13"/>
      <c r="J281" s="13"/>
    </row>
    <row r="282" spans="1:10" x14ac:dyDescent="0.25">
      <c r="A282" s="7">
        <v>18</v>
      </c>
      <c r="B282" s="8">
        <f t="shared" si="5"/>
        <v>43800</v>
      </c>
      <c r="C282" s="12">
        <v>464.464202660909</v>
      </c>
      <c r="D282" s="13">
        <v>18481739</v>
      </c>
      <c r="E282" s="13">
        <v>137882</v>
      </c>
      <c r="F282" s="14">
        <v>104829338</v>
      </c>
      <c r="G282" s="13">
        <v>22759090</v>
      </c>
      <c r="H282" s="13">
        <v>16463900</v>
      </c>
      <c r="I282" s="13"/>
      <c r="J282" s="13"/>
    </row>
    <row r="283" spans="1:10" x14ac:dyDescent="0.25">
      <c r="A283" s="7">
        <v>19</v>
      </c>
      <c r="B283" s="8">
        <f t="shared" si="5"/>
        <v>43831</v>
      </c>
      <c r="C283" s="12">
        <v>591.49049055836099</v>
      </c>
      <c r="D283" s="13">
        <v>21478884</v>
      </c>
      <c r="E283" s="13">
        <v>123418</v>
      </c>
      <c r="F283" s="14">
        <v>115025390</v>
      </c>
      <c r="G283" s="13">
        <v>26143505</v>
      </c>
      <c r="H283" s="13">
        <v>17117064</v>
      </c>
      <c r="I283" s="13"/>
      <c r="J283" s="13"/>
    </row>
    <row r="284" spans="1:10" x14ac:dyDescent="0.25">
      <c r="A284" s="7">
        <v>20</v>
      </c>
      <c r="B284" s="8">
        <f t="shared" si="5"/>
        <v>43862</v>
      </c>
      <c r="C284" s="12">
        <v>493.08777366823801</v>
      </c>
      <c r="D284" s="13">
        <v>19757443</v>
      </c>
      <c r="E284" s="13">
        <v>123924</v>
      </c>
      <c r="F284" s="14">
        <v>111830856</v>
      </c>
      <c r="G284" s="13">
        <v>24885838</v>
      </c>
      <c r="H284" s="13">
        <v>18623790</v>
      </c>
      <c r="I284" s="13"/>
      <c r="J284" s="13"/>
    </row>
    <row r="285" spans="1:10" x14ac:dyDescent="0.25">
      <c r="A285" s="7">
        <v>21</v>
      </c>
      <c r="B285" s="8">
        <f t="shared" si="5"/>
        <v>43891</v>
      </c>
      <c r="C285" s="12">
        <v>425.74827340245298</v>
      </c>
      <c r="D285" s="13">
        <v>18831059</v>
      </c>
      <c r="E285" s="13">
        <v>126090</v>
      </c>
      <c r="F285" s="14">
        <v>106674904</v>
      </c>
      <c r="G285" s="13">
        <v>21449603</v>
      </c>
      <c r="H285" s="13">
        <v>17569949</v>
      </c>
      <c r="I285" s="13"/>
      <c r="J285" s="13"/>
    </row>
    <row r="286" spans="1:10" x14ac:dyDescent="0.25">
      <c r="A286" s="7">
        <v>22</v>
      </c>
      <c r="B286" s="8">
        <f t="shared" si="5"/>
        <v>43922</v>
      </c>
      <c r="C286" s="12">
        <v>429.594218849171</v>
      </c>
      <c r="D286" s="13">
        <v>16245764</v>
      </c>
      <c r="E286" s="13">
        <v>334195</v>
      </c>
      <c r="F286" s="14">
        <v>99265057</v>
      </c>
      <c r="G286" s="13">
        <v>20947662</v>
      </c>
      <c r="H286" s="13">
        <v>12163362</v>
      </c>
      <c r="I286" s="13"/>
      <c r="J286" s="13"/>
    </row>
    <row r="287" spans="1:10" x14ac:dyDescent="0.25">
      <c r="A287" s="7">
        <v>23</v>
      </c>
      <c r="B287" s="8">
        <f t="shared" si="5"/>
        <v>43952</v>
      </c>
      <c r="C287" s="12">
        <v>631.08886823960302</v>
      </c>
      <c r="D287" s="13">
        <v>19034078</v>
      </c>
      <c r="E287" s="13">
        <v>448956</v>
      </c>
      <c r="F287" s="14">
        <v>108977737</v>
      </c>
      <c r="G287" s="13">
        <v>21724279</v>
      </c>
      <c r="H287" s="13">
        <v>12448008</v>
      </c>
      <c r="I287" s="13"/>
      <c r="J287" s="13"/>
    </row>
    <row r="288" spans="1:10" x14ac:dyDescent="0.25">
      <c r="A288" s="7">
        <v>24</v>
      </c>
      <c r="B288" s="8">
        <f t="shared" si="5"/>
        <v>43983</v>
      </c>
      <c r="C288" s="12">
        <v>883.65668509177794</v>
      </c>
      <c r="D288" s="13">
        <v>26214452</v>
      </c>
      <c r="E288" s="13">
        <v>505002</v>
      </c>
      <c r="F288" s="14">
        <v>135457671</v>
      </c>
      <c r="G288" s="13">
        <v>25416125</v>
      </c>
      <c r="H288" s="13">
        <v>16187345</v>
      </c>
      <c r="I288" s="13"/>
      <c r="J288" s="13"/>
    </row>
    <row r="289" spans="1:10" x14ac:dyDescent="0.25">
      <c r="A289" s="7">
        <v>25</v>
      </c>
      <c r="B289" s="8">
        <f t="shared" si="5"/>
        <v>44013</v>
      </c>
      <c r="C289" s="12">
        <v>1157.2920425699999</v>
      </c>
      <c r="D289" s="13">
        <v>32165288</v>
      </c>
      <c r="E289" s="13">
        <v>562243</v>
      </c>
      <c r="F289" s="14">
        <v>159703695</v>
      </c>
      <c r="G289" s="13">
        <v>24378414</v>
      </c>
      <c r="H289" s="13">
        <v>19556791</v>
      </c>
      <c r="I289" s="13"/>
      <c r="J289" s="13"/>
    </row>
    <row r="290" spans="1:10" x14ac:dyDescent="0.25">
      <c r="A290" s="7">
        <v>26</v>
      </c>
      <c r="B290" s="8">
        <f t="shared" si="5"/>
        <v>44044</v>
      </c>
      <c r="C290" s="12">
        <v>1144.2287692888699</v>
      </c>
      <c r="D290" s="13">
        <v>30699874</v>
      </c>
      <c r="E290" s="13">
        <v>487427</v>
      </c>
      <c r="F290" s="14">
        <v>158987925</v>
      </c>
      <c r="G290" s="13">
        <v>25451643</v>
      </c>
      <c r="H290" s="13">
        <v>21189426</v>
      </c>
      <c r="I290" s="13"/>
      <c r="J290" s="13"/>
    </row>
    <row r="291" spans="1:10" x14ac:dyDescent="0.25">
      <c r="A291" s="7">
        <v>27</v>
      </c>
      <c r="B291" s="8">
        <f t="shared" si="5"/>
        <v>44075</v>
      </c>
      <c r="C291" s="12">
        <v>1046.7594145606499</v>
      </c>
      <c r="D291" s="13">
        <v>29725286</v>
      </c>
      <c r="E291" s="13">
        <v>444005</v>
      </c>
      <c r="F291" s="14">
        <v>160251321</v>
      </c>
      <c r="G291" s="13">
        <v>22431633</v>
      </c>
      <c r="H291" s="13">
        <v>22540662</v>
      </c>
      <c r="I291" s="13"/>
      <c r="J291" s="13"/>
    </row>
    <row r="292" spans="1:10" x14ac:dyDescent="0.25">
      <c r="A292" s="7">
        <v>28</v>
      </c>
      <c r="B292" s="8">
        <f t="shared" si="5"/>
        <v>44105</v>
      </c>
      <c r="C292" s="12">
        <v>665.42540706421096</v>
      </c>
      <c r="D292" s="13">
        <v>22885226</v>
      </c>
      <c r="E292" s="13">
        <v>427438</v>
      </c>
      <c r="F292" s="14">
        <v>126534569</v>
      </c>
      <c r="G292" s="13">
        <v>21496801</v>
      </c>
      <c r="H292" s="13">
        <v>16768983</v>
      </c>
      <c r="I292" s="13"/>
      <c r="J292" s="13"/>
    </row>
    <row r="293" spans="1:10" x14ac:dyDescent="0.25">
      <c r="A293" s="7">
        <v>29</v>
      </c>
      <c r="B293" s="8">
        <f t="shared" si="5"/>
        <v>44136</v>
      </c>
      <c r="C293" s="12">
        <v>496.97775221962502</v>
      </c>
      <c r="D293" s="13">
        <v>19385199</v>
      </c>
      <c r="E293" s="13">
        <v>290349</v>
      </c>
      <c r="F293" s="14">
        <v>109497117</v>
      </c>
      <c r="G293" s="13">
        <v>20775347</v>
      </c>
      <c r="H293" s="13">
        <v>13819447</v>
      </c>
      <c r="I293" s="13"/>
      <c r="J293" s="13"/>
    </row>
    <row r="294" spans="1:10" x14ac:dyDescent="0.25">
      <c r="A294" s="7">
        <v>30</v>
      </c>
      <c r="B294" s="8">
        <f t="shared" si="5"/>
        <v>44166</v>
      </c>
      <c r="C294" s="12">
        <v>502.13033391635599</v>
      </c>
      <c r="D294" s="13">
        <v>19120557</v>
      </c>
      <c r="E294" s="13">
        <v>185683</v>
      </c>
      <c r="F294" s="14">
        <v>102640827</v>
      </c>
      <c r="G294" s="13">
        <v>25263103</v>
      </c>
      <c r="H294" s="13">
        <v>13195685</v>
      </c>
      <c r="I294" s="13"/>
      <c r="J294" s="13"/>
    </row>
    <row r="295" spans="1:10" x14ac:dyDescent="0.25">
      <c r="A295" s="3"/>
      <c r="B295" s="4"/>
    </row>
    <row r="296" spans="1:10" x14ac:dyDescent="0.25">
      <c r="A296" s="3"/>
      <c r="B296" s="4"/>
    </row>
    <row r="297" spans="1:10" x14ac:dyDescent="0.25">
      <c r="A297" s="3"/>
      <c r="B297" s="4"/>
    </row>
    <row r="298" spans="1:10" x14ac:dyDescent="0.25">
      <c r="A298" s="3"/>
      <c r="B298" s="4"/>
    </row>
    <row r="299" spans="1:10" x14ac:dyDescent="0.25">
      <c r="A299" s="3"/>
      <c r="B299" s="4"/>
    </row>
    <row r="300" spans="1:10" x14ac:dyDescent="0.25">
      <c r="A300" s="3"/>
      <c r="B300" s="4"/>
    </row>
    <row r="301" spans="1:10" x14ac:dyDescent="0.25">
      <c r="A301" s="3"/>
      <c r="B301" s="4"/>
    </row>
    <row r="302" spans="1:10" x14ac:dyDescent="0.25">
      <c r="A302" s="3"/>
      <c r="B302" s="4"/>
    </row>
    <row r="303" spans="1:10" x14ac:dyDescent="0.25">
      <c r="A303" s="3"/>
      <c r="B303" s="4"/>
    </row>
    <row r="304" spans="1:10" x14ac:dyDescent="0.25">
      <c r="A304" s="3"/>
      <c r="B304" s="4"/>
    </row>
    <row r="305" spans="1:2" x14ac:dyDescent="0.25">
      <c r="A305" s="3"/>
      <c r="B305" s="4"/>
    </row>
    <row r="306" spans="1:2" x14ac:dyDescent="0.25">
      <c r="A306" s="3"/>
      <c r="B306" s="4"/>
    </row>
  </sheetData>
  <mergeCells count="6">
    <mergeCell ref="A263:J263"/>
    <mergeCell ref="A8:J8"/>
    <mergeCell ref="A59:J59"/>
    <mergeCell ref="A110:J110"/>
    <mergeCell ref="A161:J161"/>
    <mergeCell ref="A212:J212"/>
  </mergeCells>
  <pageMargins left="1.25" right="0.75" top="0.75" bottom="0.75" header="0.3" footer="0.3"/>
  <pageSetup scale="60" orientation="portrait" r:id="rId1"/>
  <rowBreaks count="5" manualBreakCount="5">
    <brk id="51" max="8" man="1"/>
    <brk id="102" max="8" man="1"/>
    <brk id="153" max="8" man="1"/>
    <brk id="204" max="8" man="1"/>
    <brk id="25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06"/>
  <sheetViews>
    <sheetView view="pageBreakPreview" zoomScaleNormal="100" zoomScaleSheetLayoutView="100" workbookViewId="0"/>
  </sheetViews>
  <sheetFormatPr defaultColWidth="9.140625" defaultRowHeight="14.25" x14ac:dyDescent="0.2"/>
  <cols>
    <col min="1" max="1" width="6.7109375" style="6" customWidth="1"/>
    <col min="2" max="2" width="10.7109375" style="6" customWidth="1"/>
    <col min="3" max="3" width="14.85546875" style="6" customWidth="1"/>
    <col min="4" max="4" width="18.7109375" style="6" customWidth="1"/>
    <col min="5" max="5" width="16.85546875" style="6" customWidth="1"/>
    <col min="6" max="6" width="15.85546875" style="6" customWidth="1"/>
    <col min="7" max="7" width="12" style="6" customWidth="1"/>
    <col min="8" max="8" width="15.42578125" style="6" customWidth="1"/>
    <col min="9" max="9" width="6.7109375" style="6" customWidth="1"/>
    <col min="10" max="10" width="8.7109375" style="6" customWidth="1"/>
    <col min="11" max="11" width="14.5703125" style="6" customWidth="1"/>
    <col min="12" max="12" width="14.7109375" style="6" customWidth="1"/>
    <col min="13" max="13" width="15" style="6" customWidth="1"/>
    <col min="14" max="14" width="14.7109375" style="6" customWidth="1"/>
    <col min="15" max="15" width="14.85546875" style="6" customWidth="1"/>
    <col min="16" max="16" width="15" style="6" customWidth="1"/>
    <col min="17" max="17" width="7.85546875" style="6" customWidth="1"/>
    <col min="18" max="18" width="9" style="6" customWidth="1"/>
    <col min="19" max="20" width="14.5703125" style="6" customWidth="1"/>
    <col min="21" max="22" width="14.85546875" style="6" customWidth="1"/>
    <col min="23" max="23" width="14.5703125" style="6" customWidth="1"/>
    <col min="24" max="24" width="14.7109375" style="6" customWidth="1"/>
    <col min="25" max="16384" width="9.140625" style="6"/>
  </cols>
  <sheetData>
    <row r="1" spans="1:24" x14ac:dyDescent="0.2">
      <c r="A1" s="6" t="str">
        <f>Descriptions!A1</f>
        <v>EL PASO ELECTRIC COMPANY</v>
      </c>
      <c r="H1" s="5" t="s">
        <v>1</v>
      </c>
      <c r="I1" s="6" t="str">
        <f>$A$1</f>
        <v>EL PASO ELECTRIC COMPANY</v>
      </c>
      <c r="P1" s="5" t="s">
        <v>1</v>
      </c>
      <c r="Q1" s="6" t="str">
        <f t="shared" ref="Q1:Q6" si="0">A1</f>
        <v>EL PASO ELECTRIC COMPANY</v>
      </c>
      <c r="X1" s="5" t="s">
        <v>1</v>
      </c>
    </row>
    <row r="2" spans="1:24" x14ac:dyDescent="0.2">
      <c r="A2" s="6" t="str">
        <f>Descriptions!A2</f>
        <v>2021 TEXAS RATE CASE FILING</v>
      </c>
      <c r="H2" s="5" t="s">
        <v>100</v>
      </c>
      <c r="I2" s="6" t="str">
        <f>$A$2</f>
        <v>2021 TEXAS RATE CASE FILING</v>
      </c>
      <c r="P2" s="5" t="s">
        <v>106</v>
      </c>
      <c r="Q2" s="6" t="str">
        <f t="shared" si="0"/>
        <v>2021 TEXAS RATE CASE FILING</v>
      </c>
      <c r="X2" s="5" t="s">
        <v>112</v>
      </c>
    </row>
    <row r="3" spans="1:24" x14ac:dyDescent="0.2">
      <c r="A3" s="6" t="str">
        <f>Descriptions!A3</f>
        <v>SCHEDULE O-2.2:   MODEL DATA</v>
      </c>
      <c r="I3" s="6" t="str">
        <f>$A$3</f>
        <v>SCHEDULE O-2.2:   MODEL DATA</v>
      </c>
      <c r="Q3" s="6" t="str">
        <f t="shared" si="0"/>
        <v>SCHEDULE O-2.2:   MODEL DATA</v>
      </c>
      <c r="T3" s="5"/>
    </row>
    <row r="4" spans="1:24" x14ac:dyDescent="0.2">
      <c r="A4" s="6" t="str">
        <f>Descriptions!A4</f>
        <v>SPONSOR:  GEORGE NOVELA</v>
      </c>
      <c r="I4" s="6" t="str">
        <f>$A$4</f>
        <v>SPONSOR:  GEORGE NOVELA</v>
      </c>
      <c r="Q4" s="6" t="str">
        <f t="shared" si="0"/>
        <v>SPONSOR:  GEORGE NOVELA</v>
      </c>
    </row>
    <row r="5" spans="1:24" x14ac:dyDescent="0.2">
      <c r="A5" s="6" t="str">
        <f>Descriptions!A5</f>
        <v>PREPARER:  ENEDINA SOTO</v>
      </c>
      <c r="I5" s="6" t="str">
        <f>$A$5</f>
        <v>PREPARER:  ENEDINA SOTO</v>
      </c>
      <c r="Q5" s="6" t="str">
        <f t="shared" si="0"/>
        <v>PREPARER:  ENEDINA SOTO</v>
      </c>
    </row>
    <row r="6" spans="1:24" x14ac:dyDescent="0.2">
      <c r="A6" s="6" t="str">
        <f>Descriptions!A6</f>
        <v>FOR THE TEST YEAR ENDED DECEMBER 31, 2020</v>
      </c>
      <c r="I6" s="6" t="str">
        <f>$A$6</f>
        <v>FOR THE TEST YEAR ENDED DECEMBER 31, 2020</v>
      </c>
      <c r="Q6" s="6" t="str">
        <f t="shared" si="0"/>
        <v>FOR THE TEST YEAR ENDED DECEMBER 31, 2020</v>
      </c>
    </row>
    <row r="8" spans="1:24" x14ac:dyDescent="0.2">
      <c r="A8" s="37" t="s">
        <v>30</v>
      </c>
      <c r="B8" s="37"/>
      <c r="C8" s="37"/>
      <c r="D8" s="37"/>
      <c r="E8" s="37"/>
      <c r="F8" s="37"/>
      <c r="G8" s="37"/>
      <c r="H8" s="37"/>
      <c r="I8" s="37" t="s">
        <v>30</v>
      </c>
      <c r="J8" s="37"/>
      <c r="K8" s="37"/>
      <c r="L8" s="37"/>
      <c r="M8" s="37"/>
      <c r="N8" s="37"/>
      <c r="O8" s="37"/>
      <c r="P8" s="37"/>
      <c r="Q8" s="37" t="s">
        <v>30</v>
      </c>
      <c r="R8" s="37"/>
      <c r="S8" s="37"/>
      <c r="T8" s="37"/>
      <c r="U8" s="37"/>
      <c r="V8" s="37"/>
      <c r="W8" s="37"/>
      <c r="X8" s="37"/>
    </row>
    <row r="9" spans="1:24" ht="28.5" x14ac:dyDescent="0.2">
      <c r="A9" s="9" t="s">
        <v>3</v>
      </c>
      <c r="B9" s="10" t="s">
        <v>4</v>
      </c>
      <c r="C9" s="11" t="s">
        <v>149</v>
      </c>
      <c r="D9" s="11" t="s">
        <v>150</v>
      </c>
      <c r="E9" s="11" t="s">
        <v>65</v>
      </c>
      <c r="F9" s="11" t="s">
        <v>151</v>
      </c>
      <c r="G9" s="17"/>
      <c r="H9" s="17"/>
      <c r="I9" s="9" t="s">
        <v>3</v>
      </c>
      <c r="J9" s="10" t="s">
        <v>4</v>
      </c>
      <c r="K9" s="15" t="s">
        <v>66</v>
      </c>
      <c r="L9" s="15" t="s">
        <v>67</v>
      </c>
      <c r="M9" s="15" t="s">
        <v>68</v>
      </c>
      <c r="N9" s="15" t="s">
        <v>69</v>
      </c>
      <c r="O9" s="15" t="s">
        <v>72</v>
      </c>
      <c r="P9" s="15" t="s">
        <v>73</v>
      </c>
      <c r="Q9" s="10" t="s">
        <v>3</v>
      </c>
      <c r="R9" s="15" t="s">
        <v>4</v>
      </c>
      <c r="S9" s="15" t="s">
        <v>74</v>
      </c>
      <c r="T9" s="15" t="s">
        <v>75</v>
      </c>
      <c r="U9" s="15" t="s">
        <v>76</v>
      </c>
      <c r="V9" s="15" t="s">
        <v>77</v>
      </c>
      <c r="W9" s="15" t="s">
        <v>70</v>
      </c>
      <c r="X9" s="15" t="s">
        <v>71</v>
      </c>
    </row>
    <row r="10" spans="1:24" x14ac:dyDescent="0.2">
      <c r="A10" s="7">
        <v>1</v>
      </c>
      <c r="B10" s="8">
        <f>'TX Dependent'!B10</f>
        <v>36892</v>
      </c>
      <c r="C10" s="21">
        <v>19.542643744425899</v>
      </c>
      <c r="D10" s="21">
        <v>7939.9215085059996</v>
      </c>
      <c r="E10" s="21">
        <v>19924.938922667301</v>
      </c>
      <c r="F10" s="22">
        <v>640.87722616852898</v>
      </c>
      <c r="G10" s="22"/>
      <c r="H10" s="22"/>
      <c r="I10" s="7">
        <f t="shared" ref="I10:I51" si="1">A10</f>
        <v>1</v>
      </c>
      <c r="J10" s="8">
        <f t="shared" ref="J10:J51" si="2">B10</f>
        <v>36892</v>
      </c>
      <c r="K10" s="6">
        <v>691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f t="shared" ref="Q10:Q51" si="3">A10</f>
        <v>1</v>
      </c>
      <c r="R10" s="8">
        <f t="shared" ref="R10:R51" si="4">B10</f>
        <v>36892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</row>
    <row r="11" spans="1:24" x14ac:dyDescent="0.2">
      <c r="A11" s="7">
        <v>2</v>
      </c>
      <c r="B11" s="8">
        <f>'TX Dependent'!B11</f>
        <v>36923</v>
      </c>
      <c r="C11" s="21">
        <v>19.590149108611602</v>
      </c>
      <c r="D11" s="21">
        <v>7968.2441675803602</v>
      </c>
      <c r="E11" s="21">
        <v>19888.7525053518</v>
      </c>
      <c r="F11" s="22">
        <v>644.31588920999695</v>
      </c>
      <c r="G11" s="22"/>
      <c r="H11" s="22"/>
      <c r="I11" s="18">
        <f t="shared" si="1"/>
        <v>2</v>
      </c>
      <c r="J11" s="8">
        <f t="shared" si="2"/>
        <v>36923</v>
      </c>
      <c r="K11" s="6">
        <v>0</v>
      </c>
      <c r="L11" s="6">
        <v>576</v>
      </c>
      <c r="M11" s="6">
        <v>0</v>
      </c>
      <c r="N11" s="6">
        <v>0</v>
      </c>
      <c r="O11" s="6">
        <v>0</v>
      </c>
      <c r="P11" s="6">
        <v>0</v>
      </c>
      <c r="Q11" s="6">
        <f t="shared" si="3"/>
        <v>2</v>
      </c>
      <c r="R11" s="8">
        <f t="shared" si="4"/>
        <v>36923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</row>
    <row r="12" spans="1:24" x14ac:dyDescent="0.2">
      <c r="A12" s="7">
        <v>3</v>
      </c>
      <c r="B12" s="8">
        <f>'TX Dependent'!B12</f>
        <v>36951</v>
      </c>
      <c r="C12" s="21">
        <v>19.5975484977306</v>
      </c>
      <c r="D12" s="21">
        <v>8012.83829951599</v>
      </c>
      <c r="E12" s="21">
        <v>19841.767075292501</v>
      </c>
      <c r="F12" s="22">
        <v>646.50716959175998</v>
      </c>
      <c r="G12" s="22"/>
      <c r="H12" s="22"/>
      <c r="I12" s="18">
        <f t="shared" si="1"/>
        <v>3</v>
      </c>
      <c r="J12" s="8">
        <f t="shared" si="2"/>
        <v>36951</v>
      </c>
      <c r="K12" s="6">
        <v>0</v>
      </c>
      <c r="L12" s="6">
        <v>0</v>
      </c>
      <c r="M12" s="6">
        <v>353</v>
      </c>
      <c r="N12" s="6">
        <v>0</v>
      </c>
      <c r="O12" s="6">
        <v>0</v>
      </c>
      <c r="P12" s="6">
        <v>0</v>
      </c>
      <c r="Q12" s="6">
        <f t="shared" si="3"/>
        <v>3</v>
      </c>
      <c r="R12" s="8">
        <f t="shared" si="4"/>
        <v>36951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</row>
    <row r="13" spans="1:24" x14ac:dyDescent="0.2">
      <c r="A13" s="7">
        <v>4</v>
      </c>
      <c r="B13" s="8">
        <f>'TX Dependent'!B13</f>
        <v>36982</v>
      </c>
      <c r="C13" s="21">
        <v>19.5972856503884</v>
      </c>
      <c r="D13" s="21">
        <v>8040.3414953472802</v>
      </c>
      <c r="E13" s="21">
        <v>19807.495386772702</v>
      </c>
      <c r="F13" s="22">
        <v>646.90802477682098</v>
      </c>
      <c r="G13" s="22"/>
      <c r="H13" s="22"/>
      <c r="I13" s="18">
        <f t="shared" si="1"/>
        <v>4</v>
      </c>
      <c r="J13" s="8">
        <f t="shared" si="2"/>
        <v>36982</v>
      </c>
      <c r="K13" s="6">
        <v>0</v>
      </c>
      <c r="L13" s="6">
        <v>0</v>
      </c>
      <c r="M13" s="6">
        <v>0</v>
      </c>
      <c r="N13" s="6">
        <v>179</v>
      </c>
      <c r="O13" s="6">
        <v>0</v>
      </c>
      <c r="P13" s="6">
        <v>0</v>
      </c>
      <c r="Q13" s="6">
        <f t="shared" si="3"/>
        <v>4</v>
      </c>
      <c r="R13" s="8">
        <f t="shared" si="4"/>
        <v>36982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</row>
    <row r="14" spans="1:24" x14ac:dyDescent="0.2">
      <c r="A14" s="7">
        <v>5</v>
      </c>
      <c r="B14" s="8">
        <f>'TX Dependent'!B14</f>
        <v>37012</v>
      </c>
      <c r="C14" s="21">
        <v>19.612555130361301</v>
      </c>
      <c r="D14" s="21">
        <v>8018.8661482861598</v>
      </c>
      <c r="E14" s="21">
        <v>19814.148535243799</v>
      </c>
      <c r="F14" s="22">
        <v>645.16407286354604</v>
      </c>
      <c r="G14" s="22"/>
      <c r="H14" s="22"/>
      <c r="I14" s="18">
        <f t="shared" si="1"/>
        <v>5</v>
      </c>
      <c r="J14" s="8">
        <f t="shared" si="2"/>
        <v>37012</v>
      </c>
      <c r="K14" s="6">
        <v>0</v>
      </c>
      <c r="L14" s="6">
        <v>0</v>
      </c>
      <c r="M14" s="6">
        <v>0</v>
      </c>
      <c r="N14" s="6">
        <v>0</v>
      </c>
      <c r="O14" s="6">
        <v>223</v>
      </c>
      <c r="P14" s="6">
        <v>0</v>
      </c>
      <c r="Q14" s="6">
        <f t="shared" si="3"/>
        <v>5</v>
      </c>
      <c r="R14" s="8">
        <f t="shared" si="4"/>
        <v>37012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</row>
    <row r="15" spans="1:24" x14ac:dyDescent="0.2">
      <c r="A15" s="7">
        <v>6</v>
      </c>
      <c r="B15" s="8">
        <f>'TX Dependent'!B15</f>
        <v>37043</v>
      </c>
      <c r="C15" s="21">
        <v>19.642018998114199</v>
      </c>
      <c r="D15" s="21">
        <v>7988.4189584669803</v>
      </c>
      <c r="E15" s="21">
        <v>19838.0427311639</v>
      </c>
      <c r="F15" s="22">
        <v>644.87532030584896</v>
      </c>
      <c r="G15" s="22"/>
      <c r="H15" s="22"/>
      <c r="I15" s="18">
        <f t="shared" si="1"/>
        <v>6</v>
      </c>
      <c r="J15" s="8">
        <f t="shared" si="2"/>
        <v>37043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453</v>
      </c>
      <c r="Q15" s="6">
        <f t="shared" si="3"/>
        <v>6</v>
      </c>
      <c r="R15" s="8">
        <f t="shared" si="4"/>
        <v>37043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</row>
    <row r="16" spans="1:24" x14ac:dyDescent="0.2">
      <c r="A16" s="7">
        <v>7</v>
      </c>
      <c r="B16" s="8">
        <f>'TX Dependent'!B16</f>
        <v>37073</v>
      </c>
      <c r="C16" s="21">
        <v>19.6746049234767</v>
      </c>
      <c r="D16" s="21">
        <v>8007.7971807476297</v>
      </c>
      <c r="E16" s="21">
        <v>19842.749661012102</v>
      </c>
      <c r="F16" s="22">
        <v>650.56437902351502</v>
      </c>
      <c r="G16" s="22"/>
      <c r="H16" s="22"/>
      <c r="I16" s="18">
        <f t="shared" si="1"/>
        <v>7</v>
      </c>
      <c r="J16" s="8">
        <f t="shared" si="2"/>
        <v>37073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f t="shared" si="3"/>
        <v>7</v>
      </c>
      <c r="R16" s="8">
        <f t="shared" si="4"/>
        <v>37073</v>
      </c>
      <c r="S16" s="6">
        <v>580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</row>
    <row r="17" spans="1:24" x14ac:dyDescent="0.2">
      <c r="A17" s="7">
        <v>8</v>
      </c>
      <c r="B17" s="8">
        <f>'TX Dependent'!B17</f>
        <v>37104</v>
      </c>
      <c r="C17" s="21">
        <v>19.707805353405998</v>
      </c>
      <c r="D17" s="21">
        <v>8114.6299553673898</v>
      </c>
      <c r="E17" s="21">
        <v>19809.7986683319</v>
      </c>
      <c r="F17" s="22">
        <v>665.22670004066197</v>
      </c>
      <c r="G17" s="22"/>
      <c r="H17" s="22"/>
      <c r="I17" s="18">
        <f t="shared" si="1"/>
        <v>8</v>
      </c>
      <c r="J17" s="8">
        <f t="shared" si="2"/>
        <v>37104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f t="shared" si="3"/>
        <v>8</v>
      </c>
      <c r="R17" s="8">
        <f t="shared" si="4"/>
        <v>37104</v>
      </c>
      <c r="S17" s="6">
        <v>0</v>
      </c>
      <c r="T17" s="6">
        <v>556</v>
      </c>
      <c r="U17" s="6">
        <v>0</v>
      </c>
      <c r="V17" s="6">
        <v>0</v>
      </c>
      <c r="W17" s="6">
        <v>0</v>
      </c>
      <c r="X17" s="6">
        <v>0</v>
      </c>
    </row>
    <row r="18" spans="1:24" x14ac:dyDescent="0.2">
      <c r="A18" s="7">
        <v>9</v>
      </c>
      <c r="B18" s="8">
        <f>'TX Dependent'!B18</f>
        <v>37135</v>
      </c>
      <c r="C18" s="21">
        <v>19.7552143750328</v>
      </c>
      <c r="D18" s="21">
        <v>8255.2408558821098</v>
      </c>
      <c r="E18" s="21">
        <v>19789.386855960998</v>
      </c>
      <c r="F18" s="22">
        <v>683.18788834522297</v>
      </c>
      <c r="G18" s="22"/>
      <c r="H18" s="22"/>
      <c r="I18" s="18">
        <f t="shared" si="1"/>
        <v>9</v>
      </c>
      <c r="J18" s="8">
        <f t="shared" si="2"/>
        <v>37135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f t="shared" si="3"/>
        <v>9</v>
      </c>
      <c r="R18" s="8">
        <f t="shared" si="4"/>
        <v>37135</v>
      </c>
      <c r="S18" s="6">
        <v>0</v>
      </c>
      <c r="T18" s="6">
        <v>0</v>
      </c>
      <c r="U18" s="6">
        <v>436</v>
      </c>
      <c r="V18" s="6">
        <v>0</v>
      </c>
      <c r="W18" s="6">
        <v>0</v>
      </c>
      <c r="X18" s="6">
        <v>0</v>
      </c>
    </row>
    <row r="19" spans="1:24" x14ac:dyDescent="0.2">
      <c r="A19" s="7">
        <v>10</v>
      </c>
      <c r="B19" s="8">
        <f>'TX Dependent'!B19</f>
        <v>37165</v>
      </c>
      <c r="C19" s="21">
        <v>19.833049652859899</v>
      </c>
      <c r="D19" s="21">
        <v>8350.7527886964508</v>
      </c>
      <c r="E19" s="21">
        <v>19846.113137696899</v>
      </c>
      <c r="F19" s="22">
        <v>696.45795970785798</v>
      </c>
      <c r="G19" s="22"/>
      <c r="H19" s="22"/>
      <c r="I19" s="18">
        <f t="shared" si="1"/>
        <v>10</v>
      </c>
      <c r="J19" s="8">
        <f t="shared" si="2"/>
        <v>37165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f t="shared" si="3"/>
        <v>10</v>
      </c>
      <c r="R19" s="8">
        <f t="shared" si="4"/>
        <v>37165</v>
      </c>
      <c r="S19" s="6">
        <v>0</v>
      </c>
      <c r="T19" s="6">
        <v>0</v>
      </c>
      <c r="U19" s="6">
        <v>0</v>
      </c>
      <c r="V19" s="6">
        <v>237</v>
      </c>
      <c r="W19" s="6">
        <v>0</v>
      </c>
      <c r="X19" s="6">
        <v>0</v>
      </c>
    </row>
    <row r="20" spans="1:24" x14ac:dyDescent="0.2">
      <c r="A20" s="7">
        <v>11</v>
      </c>
      <c r="B20" s="8">
        <f>'TX Dependent'!B20</f>
        <v>37196</v>
      </c>
      <c r="C20" s="21">
        <v>19.9566842110018</v>
      </c>
      <c r="D20" s="21">
        <v>8354.9443989688807</v>
      </c>
      <c r="E20" s="21">
        <v>20022.306903776</v>
      </c>
      <c r="F20" s="22">
        <v>700.81051531606204</v>
      </c>
      <c r="G20" s="22"/>
      <c r="H20" s="22"/>
      <c r="I20" s="18">
        <f t="shared" si="1"/>
        <v>11</v>
      </c>
      <c r="J20" s="8">
        <f t="shared" si="2"/>
        <v>37196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f t="shared" si="3"/>
        <v>11</v>
      </c>
      <c r="R20" s="8">
        <f t="shared" si="4"/>
        <v>37196</v>
      </c>
      <c r="S20" s="6">
        <v>0</v>
      </c>
      <c r="T20" s="6">
        <v>0</v>
      </c>
      <c r="U20" s="6">
        <v>0</v>
      </c>
      <c r="V20" s="6">
        <v>0</v>
      </c>
      <c r="W20" s="6">
        <v>176</v>
      </c>
      <c r="X20" s="6">
        <v>0</v>
      </c>
    </row>
    <row r="21" spans="1:24" x14ac:dyDescent="0.2">
      <c r="A21" s="7">
        <v>12</v>
      </c>
      <c r="B21" s="8">
        <f>'TX Dependent'!B21</f>
        <v>37226</v>
      </c>
      <c r="C21" s="21">
        <v>20.0948839470366</v>
      </c>
      <c r="D21" s="21">
        <v>8301.27278060766</v>
      </c>
      <c r="E21" s="21">
        <v>20238.622044079701</v>
      </c>
      <c r="F21" s="22">
        <v>699.95371885130101</v>
      </c>
      <c r="G21" s="22"/>
      <c r="H21" s="22"/>
      <c r="I21" s="18">
        <f t="shared" si="1"/>
        <v>12</v>
      </c>
      <c r="J21" s="8">
        <f t="shared" si="2"/>
        <v>37226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f t="shared" si="3"/>
        <v>12</v>
      </c>
      <c r="R21" s="8">
        <f t="shared" si="4"/>
        <v>37226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514</v>
      </c>
    </row>
    <row r="22" spans="1:24" x14ac:dyDescent="0.2">
      <c r="A22" s="7">
        <v>13</v>
      </c>
      <c r="B22" s="8">
        <f>'TX Dependent'!B22</f>
        <v>37257</v>
      </c>
      <c r="C22" s="21">
        <v>20.224178873538701</v>
      </c>
      <c r="D22" s="21">
        <v>8242.7545016600707</v>
      </c>
      <c r="E22" s="21">
        <v>20411.8153554196</v>
      </c>
      <c r="F22" s="22">
        <v>700.25429948933004</v>
      </c>
      <c r="G22" s="22"/>
      <c r="H22" s="22"/>
      <c r="I22" s="18">
        <f t="shared" si="1"/>
        <v>13</v>
      </c>
      <c r="J22" s="8">
        <f t="shared" si="2"/>
        <v>37257</v>
      </c>
      <c r="K22" s="6">
        <v>646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f t="shared" si="3"/>
        <v>13</v>
      </c>
      <c r="R22" s="8">
        <f t="shared" si="4"/>
        <v>37257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</row>
    <row r="23" spans="1:24" x14ac:dyDescent="0.2">
      <c r="A23" s="7">
        <v>14</v>
      </c>
      <c r="B23" s="8">
        <f>'TX Dependent'!B23</f>
        <v>37288</v>
      </c>
      <c r="C23" s="21">
        <v>20.314757016211001</v>
      </c>
      <c r="D23" s="21">
        <v>8226.1348593705006</v>
      </c>
      <c r="E23" s="21">
        <v>20464.867198596101</v>
      </c>
      <c r="F23" s="22">
        <v>706.66720846340797</v>
      </c>
      <c r="G23" s="22"/>
      <c r="H23" s="22"/>
      <c r="I23" s="18">
        <f t="shared" si="1"/>
        <v>14</v>
      </c>
      <c r="J23" s="8">
        <f t="shared" si="2"/>
        <v>37288</v>
      </c>
      <c r="K23" s="6">
        <v>0</v>
      </c>
      <c r="L23" s="6">
        <v>549</v>
      </c>
      <c r="M23" s="6">
        <v>0</v>
      </c>
      <c r="N23" s="6">
        <v>0</v>
      </c>
      <c r="O23" s="6">
        <v>0</v>
      </c>
      <c r="P23" s="6">
        <v>0</v>
      </c>
      <c r="Q23" s="6">
        <f t="shared" si="3"/>
        <v>14</v>
      </c>
      <c r="R23" s="8">
        <f t="shared" si="4"/>
        <v>37288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</row>
    <row r="24" spans="1:24" x14ac:dyDescent="0.2">
      <c r="A24" s="7">
        <v>15</v>
      </c>
      <c r="B24" s="8">
        <f>'TX Dependent'!B24</f>
        <v>37316</v>
      </c>
      <c r="C24" s="21">
        <v>20.369381790196101</v>
      </c>
      <c r="D24" s="21">
        <v>8243.7962336396795</v>
      </c>
      <c r="E24" s="21">
        <v>20451.154368591699</v>
      </c>
      <c r="F24" s="22">
        <v>716.50139774834395</v>
      </c>
      <c r="G24" s="22"/>
      <c r="H24" s="22"/>
      <c r="I24" s="18">
        <f t="shared" si="1"/>
        <v>15</v>
      </c>
      <c r="J24" s="8">
        <f t="shared" si="2"/>
        <v>37316</v>
      </c>
      <c r="K24" s="6">
        <v>0</v>
      </c>
      <c r="L24" s="6">
        <v>0</v>
      </c>
      <c r="M24" s="6">
        <v>393</v>
      </c>
      <c r="N24" s="6">
        <v>0</v>
      </c>
      <c r="O24" s="6">
        <v>0</v>
      </c>
      <c r="P24" s="6">
        <v>0</v>
      </c>
      <c r="Q24" s="6">
        <f t="shared" si="3"/>
        <v>15</v>
      </c>
      <c r="R24" s="8">
        <f t="shared" si="4"/>
        <v>37316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</row>
    <row r="25" spans="1:24" x14ac:dyDescent="0.2">
      <c r="A25" s="7">
        <v>16</v>
      </c>
      <c r="B25" s="8">
        <f>'TX Dependent'!B25</f>
        <v>37347</v>
      </c>
      <c r="C25" s="21">
        <v>20.4143379777936</v>
      </c>
      <c r="D25" s="21">
        <v>8283.9147557776396</v>
      </c>
      <c r="E25" s="21">
        <v>20442.6486972727</v>
      </c>
      <c r="F25" s="22">
        <v>728.97885232086105</v>
      </c>
      <c r="G25" s="22"/>
      <c r="H25" s="22"/>
      <c r="I25" s="18">
        <f t="shared" si="1"/>
        <v>16</v>
      </c>
      <c r="J25" s="8">
        <f t="shared" si="2"/>
        <v>37347</v>
      </c>
      <c r="K25" s="6">
        <v>0</v>
      </c>
      <c r="L25" s="6">
        <v>0</v>
      </c>
      <c r="M25" s="6">
        <v>0</v>
      </c>
      <c r="N25" s="6">
        <v>146</v>
      </c>
      <c r="O25" s="6">
        <v>0</v>
      </c>
      <c r="P25" s="6">
        <v>0</v>
      </c>
      <c r="Q25" s="6">
        <f t="shared" si="3"/>
        <v>16</v>
      </c>
      <c r="R25" s="8">
        <f t="shared" si="4"/>
        <v>37347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</row>
    <row r="26" spans="1:24" x14ac:dyDescent="0.2">
      <c r="A26" s="7">
        <v>17</v>
      </c>
      <c r="B26" s="8">
        <f>'TX Dependent'!B26</f>
        <v>37377</v>
      </c>
      <c r="C26" s="21">
        <v>20.455101159622</v>
      </c>
      <c r="D26" s="21">
        <v>8329.2486184597201</v>
      </c>
      <c r="E26" s="21">
        <v>20494.818815545001</v>
      </c>
      <c r="F26" s="22">
        <v>740.06750395934205</v>
      </c>
      <c r="G26" s="22"/>
      <c r="H26" s="22"/>
      <c r="I26" s="18">
        <f t="shared" si="1"/>
        <v>17</v>
      </c>
      <c r="J26" s="8">
        <f t="shared" si="2"/>
        <v>37377</v>
      </c>
      <c r="K26" s="6">
        <v>0</v>
      </c>
      <c r="L26" s="6">
        <v>0</v>
      </c>
      <c r="M26" s="6">
        <v>0</v>
      </c>
      <c r="N26" s="6">
        <v>0</v>
      </c>
      <c r="O26" s="6">
        <v>239</v>
      </c>
      <c r="P26" s="6">
        <v>0</v>
      </c>
      <c r="Q26" s="6">
        <f t="shared" si="3"/>
        <v>17</v>
      </c>
      <c r="R26" s="8">
        <f t="shared" si="4"/>
        <v>37377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</row>
    <row r="27" spans="1:24" x14ac:dyDescent="0.2">
      <c r="A27" s="7">
        <v>18</v>
      </c>
      <c r="B27" s="8">
        <f>'TX Dependent'!B27</f>
        <v>37408</v>
      </c>
      <c r="C27" s="21">
        <v>20.501048207442999</v>
      </c>
      <c r="D27" s="21">
        <v>8373.6763246997507</v>
      </c>
      <c r="E27" s="21">
        <v>20581.3922541969</v>
      </c>
      <c r="F27" s="22">
        <v>748.94203883549505</v>
      </c>
      <c r="G27" s="22"/>
      <c r="H27" s="22"/>
      <c r="I27" s="18">
        <f t="shared" si="1"/>
        <v>18</v>
      </c>
      <c r="J27" s="8">
        <f t="shared" si="2"/>
        <v>37408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463</v>
      </c>
      <c r="Q27" s="6">
        <f t="shared" si="3"/>
        <v>18</v>
      </c>
      <c r="R27" s="8">
        <f t="shared" si="4"/>
        <v>37408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</row>
    <row r="28" spans="1:24" x14ac:dyDescent="0.2">
      <c r="A28" s="7">
        <v>19</v>
      </c>
      <c r="B28" s="8">
        <f>'TX Dependent'!B28</f>
        <v>37438</v>
      </c>
      <c r="C28" s="21">
        <v>20.553858780813101</v>
      </c>
      <c r="D28" s="21">
        <v>8407.03314383406</v>
      </c>
      <c r="E28" s="21">
        <v>20646.762965725</v>
      </c>
      <c r="F28" s="22">
        <v>753.82596182125201</v>
      </c>
      <c r="G28" s="22"/>
      <c r="H28" s="22"/>
      <c r="I28" s="18">
        <f t="shared" si="1"/>
        <v>19</v>
      </c>
      <c r="J28" s="8">
        <f t="shared" si="2"/>
        <v>37438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f t="shared" si="3"/>
        <v>19</v>
      </c>
      <c r="R28" s="8">
        <f t="shared" si="4"/>
        <v>37438</v>
      </c>
      <c r="S28" s="6">
        <v>578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</row>
    <row r="29" spans="1:24" x14ac:dyDescent="0.2">
      <c r="A29" s="7">
        <v>20</v>
      </c>
      <c r="B29" s="8">
        <f>'TX Dependent'!B29</f>
        <v>37469</v>
      </c>
      <c r="C29" s="21">
        <v>20.6181630933748</v>
      </c>
      <c r="D29" s="21">
        <v>8426.1807434980401</v>
      </c>
      <c r="E29" s="21">
        <v>20656.739744461</v>
      </c>
      <c r="F29" s="22">
        <v>754.73681758261</v>
      </c>
      <c r="G29" s="22"/>
      <c r="H29" s="22"/>
      <c r="I29" s="18">
        <f t="shared" si="1"/>
        <v>20</v>
      </c>
      <c r="J29" s="8">
        <f t="shared" si="2"/>
        <v>37469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f t="shared" si="3"/>
        <v>20</v>
      </c>
      <c r="R29" s="8">
        <f t="shared" si="4"/>
        <v>37469</v>
      </c>
      <c r="S29" s="6">
        <v>0</v>
      </c>
      <c r="T29" s="6">
        <v>575</v>
      </c>
      <c r="U29" s="6">
        <v>0</v>
      </c>
      <c r="V29" s="6">
        <v>0</v>
      </c>
      <c r="W29" s="6">
        <v>0</v>
      </c>
      <c r="X29" s="6">
        <v>0</v>
      </c>
    </row>
    <row r="30" spans="1:24" x14ac:dyDescent="0.2">
      <c r="A30" s="7">
        <v>21</v>
      </c>
      <c r="B30" s="8">
        <f>'TX Dependent'!B30</f>
        <v>37500</v>
      </c>
      <c r="C30" s="21">
        <v>20.678642703159401</v>
      </c>
      <c r="D30" s="21">
        <v>8433.2817150388601</v>
      </c>
      <c r="E30" s="21">
        <v>20623.396205290101</v>
      </c>
      <c r="F30" s="22">
        <v>754.89855757423197</v>
      </c>
      <c r="G30" s="22"/>
      <c r="H30" s="22"/>
      <c r="I30" s="18">
        <f t="shared" si="1"/>
        <v>21</v>
      </c>
      <c r="J30" s="8">
        <f t="shared" si="2"/>
        <v>37500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f t="shared" si="3"/>
        <v>21</v>
      </c>
      <c r="R30" s="8">
        <f t="shared" si="4"/>
        <v>37500</v>
      </c>
      <c r="S30" s="6">
        <v>0</v>
      </c>
      <c r="T30" s="6">
        <v>0</v>
      </c>
      <c r="U30" s="6">
        <v>487</v>
      </c>
      <c r="V30" s="6">
        <v>0</v>
      </c>
      <c r="W30" s="6">
        <v>0</v>
      </c>
      <c r="X30" s="6">
        <v>0</v>
      </c>
    </row>
    <row r="31" spans="1:24" x14ac:dyDescent="0.2">
      <c r="A31" s="7">
        <v>22</v>
      </c>
      <c r="B31" s="8">
        <f>'TX Dependent'!B31</f>
        <v>37530</v>
      </c>
      <c r="C31" s="21">
        <v>20.7170772624218</v>
      </c>
      <c r="D31" s="21">
        <v>8434.0910202725408</v>
      </c>
      <c r="E31" s="21">
        <v>20576.773237779002</v>
      </c>
      <c r="F31" s="22">
        <v>758.49173745259804</v>
      </c>
      <c r="G31" s="22"/>
      <c r="H31" s="22"/>
      <c r="I31" s="18">
        <f t="shared" si="1"/>
        <v>22</v>
      </c>
      <c r="J31" s="8">
        <f t="shared" si="2"/>
        <v>37530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f t="shared" si="3"/>
        <v>22</v>
      </c>
      <c r="R31" s="8">
        <f t="shared" si="4"/>
        <v>37530</v>
      </c>
      <c r="S31" s="6">
        <v>0</v>
      </c>
      <c r="T31" s="6">
        <v>0</v>
      </c>
      <c r="U31" s="6">
        <v>0</v>
      </c>
      <c r="V31" s="6">
        <v>220</v>
      </c>
      <c r="W31" s="6">
        <v>0</v>
      </c>
      <c r="X31" s="6">
        <v>0</v>
      </c>
    </row>
    <row r="32" spans="1:24" x14ac:dyDescent="0.2">
      <c r="A32" s="7">
        <v>23</v>
      </c>
      <c r="B32" s="8">
        <f>'TX Dependent'!B32</f>
        <v>37561</v>
      </c>
      <c r="C32" s="21">
        <v>20.726172510735001</v>
      </c>
      <c r="D32" s="21">
        <v>8433.6045203002504</v>
      </c>
      <c r="E32" s="21">
        <v>20535.617702161599</v>
      </c>
      <c r="F32" s="22">
        <v>768.93808334952803</v>
      </c>
      <c r="G32" s="22"/>
      <c r="H32" s="22"/>
      <c r="I32" s="18">
        <f t="shared" si="1"/>
        <v>23</v>
      </c>
      <c r="J32" s="8">
        <f t="shared" si="2"/>
        <v>37561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f t="shared" si="3"/>
        <v>23</v>
      </c>
      <c r="R32" s="8">
        <f t="shared" si="4"/>
        <v>37561</v>
      </c>
      <c r="S32" s="6">
        <v>0</v>
      </c>
      <c r="T32" s="6">
        <v>0</v>
      </c>
      <c r="U32" s="6">
        <v>0</v>
      </c>
      <c r="V32" s="6">
        <v>0</v>
      </c>
      <c r="W32" s="6">
        <v>246</v>
      </c>
      <c r="X32" s="6">
        <v>0</v>
      </c>
    </row>
    <row r="33" spans="1:24" x14ac:dyDescent="0.2">
      <c r="A33" s="7">
        <v>24</v>
      </c>
      <c r="B33" s="8">
        <f>'TX Dependent'!B33</f>
        <v>37591</v>
      </c>
      <c r="C33" s="21">
        <v>20.722529367227001</v>
      </c>
      <c r="D33" s="21">
        <v>8434.17785441653</v>
      </c>
      <c r="E33" s="21">
        <v>20501.396123845399</v>
      </c>
      <c r="F33" s="22">
        <v>784.48804656260802</v>
      </c>
      <c r="G33" s="22"/>
      <c r="H33" s="22"/>
      <c r="I33" s="18">
        <f t="shared" si="1"/>
        <v>24</v>
      </c>
      <c r="J33" s="8">
        <f t="shared" si="2"/>
        <v>37591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f t="shared" si="3"/>
        <v>24</v>
      </c>
      <c r="R33" s="8">
        <f t="shared" si="4"/>
        <v>37591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531</v>
      </c>
    </row>
    <row r="34" spans="1:24" x14ac:dyDescent="0.2">
      <c r="A34" s="7">
        <v>25</v>
      </c>
      <c r="B34" s="8">
        <f>'TX Dependent'!B34</f>
        <v>37622</v>
      </c>
      <c r="C34" s="21">
        <v>20.730625116573801</v>
      </c>
      <c r="D34" s="21">
        <v>8437.6659765819095</v>
      </c>
      <c r="E34" s="21">
        <v>20464.967798015499</v>
      </c>
      <c r="F34" s="22">
        <v>804.00739374072703</v>
      </c>
      <c r="G34" s="22"/>
      <c r="H34" s="22"/>
      <c r="I34" s="18">
        <f t="shared" si="1"/>
        <v>25</v>
      </c>
      <c r="J34" s="8">
        <f t="shared" si="2"/>
        <v>37622</v>
      </c>
      <c r="K34" s="6">
        <v>591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f t="shared" si="3"/>
        <v>25</v>
      </c>
      <c r="R34" s="8">
        <f t="shared" si="4"/>
        <v>37622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</row>
    <row r="35" spans="1:24" x14ac:dyDescent="0.2">
      <c r="A35" s="7">
        <v>26</v>
      </c>
      <c r="B35" s="8">
        <f>'TX Dependent'!B35</f>
        <v>37653</v>
      </c>
      <c r="C35" s="21">
        <v>20.7699534778362</v>
      </c>
      <c r="D35" s="21">
        <v>8447.7608927951496</v>
      </c>
      <c r="E35" s="21">
        <v>20426.913800938</v>
      </c>
      <c r="F35" s="22">
        <v>824.74206970718205</v>
      </c>
      <c r="G35" s="22"/>
      <c r="H35" s="22"/>
      <c r="I35" s="18">
        <f t="shared" si="1"/>
        <v>26</v>
      </c>
      <c r="J35" s="8">
        <f t="shared" si="2"/>
        <v>37653</v>
      </c>
      <c r="K35" s="6">
        <v>0</v>
      </c>
      <c r="L35" s="6">
        <v>470</v>
      </c>
      <c r="M35" s="6">
        <v>0</v>
      </c>
      <c r="N35" s="6">
        <v>0</v>
      </c>
      <c r="O35" s="6">
        <v>0</v>
      </c>
      <c r="P35" s="6">
        <v>0</v>
      </c>
      <c r="Q35" s="6">
        <f t="shared" si="3"/>
        <v>26</v>
      </c>
      <c r="R35" s="8">
        <f t="shared" si="4"/>
        <v>37653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</row>
    <row r="36" spans="1:24" x14ac:dyDescent="0.2">
      <c r="A36" s="7">
        <v>27</v>
      </c>
      <c r="B36" s="8">
        <f>'TX Dependent'!B36</f>
        <v>37681</v>
      </c>
      <c r="C36" s="21">
        <v>20.8288764715894</v>
      </c>
      <c r="D36" s="21">
        <v>8471.6172036943808</v>
      </c>
      <c r="E36" s="21">
        <v>20411.8451290757</v>
      </c>
      <c r="F36" s="22">
        <v>842.30496291354098</v>
      </c>
      <c r="G36" s="22"/>
      <c r="H36" s="22"/>
      <c r="I36" s="18">
        <f t="shared" si="1"/>
        <v>27</v>
      </c>
      <c r="J36" s="8">
        <f t="shared" si="2"/>
        <v>37681</v>
      </c>
      <c r="K36" s="6">
        <v>0</v>
      </c>
      <c r="L36" s="6">
        <v>0</v>
      </c>
      <c r="M36" s="6">
        <v>362</v>
      </c>
      <c r="N36" s="6">
        <v>0</v>
      </c>
      <c r="O36" s="6">
        <v>0</v>
      </c>
      <c r="P36" s="6">
        <v>0</v>
      </c>
      <c r="Q36" s="6">
        <f t="shared" si="3"/>
        <v>27</v>
      </c>
      <c r="R36" s="8">
        <f t="shared" si="4"/>
        <v>37681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</row>
    <row r="37" spans="1:24" x14ac:dyDescent="0.2">
      <c r="A37" s="7">
        <v>28</v>
      </c>
      <c r="B37" s="8">
        <f>'TX Dependent'!B37</f>
        <v>37712</v>
      </c>
      <c r="C37" s="21">
        <v>20.910547132538799</v>
      </c>
      <c r="D37" s="21">
        <v>8526.1065004994307</v>
      </c>
      <c r="E37" s="21">
        <v>20445.5690547495</v>
      </c>
      <c r="F37" s="22">
        <v>857.93132425245301</v>
      </c>
      <c r="G37" s="22"/>
      <c r="H37" s="22"/>
      <c r="I37" s="18">
        <f t="shared" si="1"/>
        <v>28</v>
      </c>
      <c r="J37" s="8">
        <f t="shared" si="2"/>
        <v>37712</v>
      </c>
      <c r="K37" s="6">
        <v>0</v>
      </c>
      <c r="L37" s="6">
        <v>0</v>
      </c>
      <c r="M37" s="6">
        <v>0</v>
      </c>
      <c r="N37" s="6">
        <v>186</v>
      </c>
      <c r="O37" s="6">
        <v>0</v>
      </c>
      <c r="P37" s="6">
        <v>0</v>
      </c>
      <c r="Q37" s="6">
        <f t="shared" si="3"/>
        <v>28</v>
      </c>
      <c r="R37" s="8">
        <f t="shared" si="4"/>
        <v>37712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</row>
    <row r="38" spans="1:24" x14ac:dyDescent="0.2">
      <c r="A38" s="7">
        <v>29</v>
      </c>
      <c r="B38" s="8">
        <f>'TX Dependent'!B38</f>
        <v>37742</v>
      </c>
      <c r="C38" s="21">
        <v>20.995526295236999</v>
      </c>
      <c r="D38" s="21">
        <v>8611.1340500177703</v>
      </c>
      <c r="E38" s="21">
        <v>20544.7039724305</v>
      </c>
      <c r="F38" s="22">
        <v>867.41934499245701</v>
      </c>
      <c r="G38" s="22"/>
      <c r="H38" s="22"/>
      <c r="I38" s="18">
        <f t="shared" si="1"/>
        <v>29</v>
      </c>
      <c r="J38" s="8">
        <f t="shared" si="2"/>
        <v>37742</v>
      </c>
      <c r="K38" s="6">
        <v>0</v>
      </c>
      <c r="L38" s="6">
        <v>0</v>
      </c>
      <c r="M38" s="6">
        <v>0</v>
      </c>
      <c r="N38" s="6">
        <v>0</v>
      </c>
      <c r="O38" s="6">
        <v>214</v>
      </c>
      <c r="P38" s="6">
        <v>0</v>
      </c>
      <c r="Q38" s="6">
        <f t="shared" si="3"/>
        <v>29</v>
      </c>
      <c r="R38" s="8">
        <f t="shared" si="4"/>
        <v>37742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</row>
    <row r="39" spans="1:24" x14ac:dyDescent="0.2">
      <c r="A39" s="7">
        <v>30</v>
      </c>
      <c r="B39" s="8">
        <f>'TX Dependent'!B39</f>
        <v>37773</v>
      </c>
      <c r="C39" s="21">
        <v>21.073447566460299</v>
      </c>
      <c r="D39" s="21">
        <v>8705.1119216786901</v>
      </c>
      <c r="E39" s="21">
        <v>20678.914212115102</v>
      </c>
      <c r="F39" s="22">
        <v>872.40132857064702</v>
      </c>
      <c r="G39" s="22"/>
      <c r="H39" s="22"/>
      <c r="I39" s="18">
        <f t="shared" si="1"/>
        <v>30</v>
      </c>
      <c r="J39" s="8">
        <f t="shared" si="2"/>
        <v>37773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420</v>
      </c>
      <c r="Q39" s="6">
        <f t="shared" si="3"/>
        <v>30</v>
      </c>
      <c r="R39" s="8">
        <f t="shared" si="4"/>
        <v>37773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</row>
    <row r="40" spans="1:24" x14ac:dyDescent="0.2">
      <c r="A40" s="7">
        <v>31</v>
      </c>
      <c r="B40" s="8">
        <f>'TX Dependent'!B40</f>
        <v>37803</v>
      </c>
      <c r="C40" s="21">
        <v>21.122747312359198</v>
      </c>
      <c r="D40" s="21">
        <v>8768.0375472209998</v>
      </c>
      <c r="E40" s="21">
        <v>20790.8002011549</v>
      </c>
      <c r="F40" s="22">
        <v>874.23907695751996</v>
      </c>
      <c r="G40" s="22"/>
      <c r="H40" s="22"/>
      <c r="I40" s="18">
        <f t="shared" si="1"/>
        <v>31</v>
      </c>
      <c r="J40" s="8">
        <f t="shared" si="2"/>
        <v>37803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f t="shared" si="3"/>
        <v>31</v>
      </c>
      <c r="R40" s="8">
        <f t="shared" si="4"/>
        <v>37803</v>
      </c>
      <c r="S40" s="6">
        <v>560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</row>
    <row r="41" spans="1:24" x14ac:dyDescent="0.2">
      <c r="A41" s="7">
        <v>32</v>
      </c>
      <c r="B41" s="8">
        <f>'TX Dependent'!B41</f>
        <v>37834</v>
      </c>
      <c r="C41" s="21">
        <v>21.139573372576699</v>
      </c>
      <c r="D41" s="21">
        <v>8782.0036706728697</v>
      </c>
      <c r="E41" s="21">
        <v>20853.6794776758</v>
      </c>
      <c r="F41" s="22">
        <v>874.59822444486099</v>
      </c>
      <c r="G41" s="22"/>
      <c r="H41" s="22"/>
      <c r="I41" s="18">
        <f t="shared" si="1"/>
        <v>32</v>
      </c>
      <c r="J41" s="8">
        <f t="shared" si="2"/>
        <v>37834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f t="shared" si="3"/>
        <v>32</v>
      </c>
      <c r="R41" s="8">
        <f t="shared" si="4"/>
        <v>37834</v>
      </c>
      <c r="S41" s="6">
        <v>0</v>
      </c>
      <c r="T41" s="6">
        <v>608</v>
      </c>
      <c r="U41" s="6">
        <v>0</v>
      </c>
      <c r="V41" s="6">
        <v>0</v>
      </c>
      <c r="W41" s="6">
        <v>0</v>
      </c>
      <c r="X41" s="6">
        <v>0</v>
      </c>
    </row>
    <row r="42" spans="1:24" x14ac:dyDescent="0.2">
      <c r="A42" s="7">
        <v>33</v>
      </c>
      <c r="B42" s="8">
        <f>'TX Dependent'!B42</f>
        <v>37865</v>
      </c>
      <c r="C42" s="21">
        <v>21.1546814854598</v>
      </c>
      <c r="D42" s="21">
        <v>8774.5888736552606</v>
      </c>
      <c r="E42" s="21">
        <v>20894.8166021828</v>
      </c>
      <c r="F42" s="22">
        <v>874.10645022477297</v>
      </c>
      <c r="G42" s="22"/>
      <c r="H42" s="22"/>
      <c r="I42" s="18">
        <f t="shared" si="1"/>
        <v>33</v>
      </c>
      <c r="J42" s="8">
        <f t="shared" si="2"/>
        <v>37865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f t="shared" si="3"/>
        <v>33</v>
      </c>
      <c r="R42" s="8">
        <f t="shared" si="4"/>
        <v>37865</v>
      </c>
      <c r="S42" s="6">
        <v>0</v>
      </c>
      <c r="T42" s="6">
        <v>0</v>
      </c>
      <c r="U42" s="6">
        <v>488</v>
      </c>
      <c r="V42" s="6">
        <v>0</v>
      </c>
      <c r="W42" s="6">
        <v>0</v>
      </c>
      <c r="X42" s="6">
        <v>0</v>
      </c>
    </row>
    <row r="43" spans="1:24" x14ac:dyDescent="0.2">
      <c r="A43" s="7">
        <v>34</v>
      </c>
      <c r="B43" s="8">
        <f>'TX Dependent'!B43</f>
        <v>37895</v>
      </c>
      <c r="C43" s="21">
        <v>21.2082342479777</v>
      </c>
      <c r="D43" s="21">
        <v>8788.2111362232899</v>
      </c>
      <c r="E43" s="21">
        <v>20959.464616356399</v>
      </c>
      <c r="F43" s="22">
        <v>873.30519380621195</v>
      </c>
      <c r="G43" s="22"/>
      <c r="H43" s="22"/>
      <c r="I43" s="18">
        <f t="shared" si="1"/>
        <v>34</v>
      </c>
      <c r="J43" s="8">
        <f t="shared" si="2"/>
        <v>37895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f t="shared" si="3"/>
        <v>34</v>
      </c>
      <c r="R43" s="8">
        <f t="shared" si="4"/>
        <v>37895</v>
      </c>
      <c r="S43" s="6">
        <v>0</v>
      </c>
      <c r="T43" s="6">
        <v>0</v>
      </c>
      <c r="U43" s="6">
        <v>0</v>
      </c>
      <c r="V43" s="6">
        <v>271</v>
      </c>
      <c r="W43" s="6">
        <v>0</v>
      </c>
      <c r="X43" s="6">
        <v>0</v>
      </c>
    </row>
    <row r="44" spans="1:24" x14ac:dyDescent="0.2">
      <c r="A44" s="7">
        <v>35</v>
      </c>
      <c r="B44" s="8">
        <f>'TX Dependent'!B44</f>
        <v>37926</v>
      </c>
      <c r="C44" s="21">
        <v>21.328786877427799</v>
      </c>
      <c r="D44" s="21">
        <v>8852.2715035313304</v>
      </c>
      <c r="E44" s="21">
        <v>21082.2684870222</v>
      </c>
      <c r="F44" s="22">
        <v>872.75206794862402</v>
      </c>
      <c r="G44" s="22"/>
      <c r="H44" s="22"/>
      <c r="I44" s="18">
        <f t="shared" si="1"/>
        <v>35</v>
      </c>
      <c r="J44" s="8">
        <f t="shared" si="2"/>
        <v>37926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f t="shared" si="3"/>
        <v>35</v>
      </c>
      <c r="R44" s="8">
        <f t="shared" si="4"/>
        <v>37926</v>
      </c>
      <c r="S44" s="6">
        <v>0</v>
      </c>
      <c r="T44" s="6">
        <v>0</v>
      </c>
      <c r="U44" s="6">
        <v>0</v>
      </c>
      <c r="V44" s="6">
        <v>0</v>
      </c>
      <c r="W44" s="6">
        <v>176</v>
      </c>
      <c r="X44" s="6">
        <v>0</v>
      </c>
    </row>
    <row r="45" spans="1:24" x14ac:dyDescent="0.2">
      <c r="A45" s="7">
        <v>36</v>
      </c>
      <c r="B45" s="8">
        <f>'TX Dependent'!B45</f>
        <v>37956</v>
      </c>
      <c r="C45" s="21">
        <v>21.469371539961799</v>
      </c>
      <c r="D45" s="21">
        <v>8937.6135704538101</v>
      </c>
      <c r="E45" s="21">
        <v>21222.029140803399</v>
      </c>
      <c r="F45" s="22">
        <v>873.47764204523605</v>
      </c>
      <c r="G45" s="22"/>
      <c r="H45" s="22"/>
      <c r="I45" s="18">
        <f t="shared" si="1"/>
        <v>36</v>
      </c>
      <c r="J45" s="8">
        <f t="shared" si="2"/>
        <v>37956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f t="shared" si="3"/>
        <v>36</v>
      </c>
      <c r="R45" s="8">
        <f t="shared" si="4"/>
        <v>37956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476</v>
      </c>
    </row>
    <row r="46" spans="1:24" x14ac:dyDescent="0.2">
      <c r="A46" s="7">
        <v>37</v>
      </c>
      <c r="B46" s="8">
        <f>'TX Dependent'!B46</f>
        <v>37987</v>
      </c>
      <c r="C46" s="21">
        <v>21.582384664931599</v>
      </c>
      <c r="D46" s="21">
        <v>9010.4971585695002</v>
      </c>
      <c r="E46" s="21">
        <v>21337.467799450002</v>
      </c>
      <c r="F46" s="22">
        <v>876.673803509599</v>
      </c>
      <c r="G46" s="22"/>
      <c r="H46" s="22"/>
      <c r="I46" s="18">
        <f t="shared" si="1"/>
        <v>37</v>
      </c>
      <c r="J46" s="8">
        <f t="shared" si="2"/>
        <v>37987</v>
      </c>
      <c r="K46" s="6">
        <v>613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f t="shared" si="3"/>
        <v>37</v>
      </c>
      <c r="R46" s="8">
        <f t="shared" si="4"/>
        <v>37987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</row>
    <row r="47" spans="1:24" x14ac:dyDescent="0.2">
      <c r="A47" s="7">
        <v>38</v>
      </c>
      <c r="B47" s="8">
        <f>'TX Dependent'!B47</f>
        <v>38018</v>
      </c>
      <c r="C47" s="21">
        <v>21.622472003363999</v>
      </c>
      <c r="D47" s="21">
        <v>9039.2092268728702</v>
      </c>
      <c r="E47" s="21">
        <v>21388.4161248046</v>
      </c>
      <c r="F47" s="22">
        <v>882.96841585319896</v>
      </c>
      <c r="G47" s="22"/>
      <c r="H47" s="22"/>
      <c r="I47" s="18">
        <f t="shared" si="1"/>
        <v>38</v>
      </c>
      <c r="J47" s="8">
        <f t="shared" si="2"/>
        <v>38018</v>
      </c>
      <c r="K47" s="6">
        <v>0</v>
      </c>
      <c r="L47" s="6">
        <v>573</v>
      </c>
      <c r="M47" s="6">
        <v>0</v>
      </c>
      <c r="N47" s="6">
        <v>0</v>
      </c>
      <c r="O47" s="6">
        <v>0</v>
      </c>
      <c r="P47" s="6">
        <v>0</v>
      </c>
      <c r="Q47" s="6">
        <f t="shared" si="3"/>
        <v>38</v>
      </c>
      <c r="R47" s="8">
        <f t="shared" si="4"/>
        <v>38018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</row>
    <row r="48" spans="1:24" x14ac:dyDescent="0.2">
      <c r="A48" s="7">
        <v>39</v>
      </c>
      <c r="B48" s="8">
        <f>'TX Dependent'!B48</f>
        <v>38047</v>
      </c>
      <c r="C48" s="21">
        <v>21.6204599783985</v>
      </c>
      <c r="D48" s="21">
        <v>9040.7226109554103</v>
      </c>
      <c r="E48" s="21">
        <v>21403.923932580499</v>
      </c>
      <c r="F48" s="22">
        <v>890.27599312716404</v>
      </c>
      <c r="G48" s="22"/>
      <c r="H48" s="22"/>
      <c r="I48" s="18">
        <f t="shared" si="1"/>
        <v>39</v>
      </c>
      <c r="J48" s="8">
        <f t="shared" si="2"/>
        <v>38047</v>
      </c>
      <c r="K48" s="6">
        <v>0</v>
      </c>
      <c r="L48" s="6">
        <v>0</v>
      </c>
      <c r="M48" s="6">
        <v>382</v>
      </c>
      <c r="N48" s="6">
        <v>0</v>
      </c>
      <c r="O48" s="6">
        <v>0</v>
      </c>
      <c r="P48" s="6">
        <v>0</v>
      </c>
      <c r="Q48" s="6">
        <f t="shared" si="3"/>
        <v>39</v>
      </c>
      <c r="R48" s="8">
        <f t="shared" si="4"/>
        <v>38047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</row>
    <row r="49" spans="1:24" x14ac:dyDescent="0.2">
      <c r="A49" s="7">
        <v>40</v>
      </c>
      <c r="B49" s="8">
        <f>'TX Dependent'!B49</f>
        <v>38078</v>
      </c>
      <c r="C49" s="21">
        <v>21.6216036745924</v>
      </c>
      <c r="D49" s="21">
        <v>9041.9873444004206</v>
      </c>
      <c r="E49" s="21">
        <v>21430.0315175746</v>
      </c>
      <c r="F49" s="22">
        <v>897.59034653411004</v>
      </c>
      <c r="G49" s="22"/>
      <c r="H49" s="22"/>
      <c r="I49" s="18">
        <f t="shared" si="1"/>
        <v>40</v>
      </c>
      <c r="J49" s="8">
        <f t="shared" si="2"/>
        <v>38078</v>
      </c>
      <c r="K49" s="6">
        <v>0</v>
      </c>
      <c r="L49" s="6">
        <v>0</v>
      </c>
      <c r="M49" s="6">
        <v>0</v>
      </c>
      <c r="N49" s="6">
        <v>156</v>
      </c>
      <c r="O49" s="6">
        <v>0</v>
      </c>
      <c r="P49" s="6">
        <v>0</v>
      </c>
      <c r="Q49" s="6">
        <f t="shared" si="3"/>
        <v>40</v>
      </c>
      <c r="R49" s="8">
        <f t="shared" si="4"/>
        <v>38078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</row>
    <row r="50" spans="1:24" x14ac:dyDescent="0.2">
      <c r="A50" s="7">
        <v>41</v>
      </c>
      <c r="B50" s="8">
        <f>'TX Dependent'!B50</f>
        <v>38108</v>
      </c>
      <c r="C50" s="21">
        <v>21.660481114259799</v>
      </c>
      <c r="D50" s="21">
        <v>9064.0713258954802</v>
      </c>
      <c r="E50" s="21">
        <v>21495.2025750549</v>
      </c>
      <c r="F50" s="22">
        <v>903.04841048443097</v>
      </c>
      <c r="G50" s="22"/>
      <c r="H50" s="22"/>
      <c r="I50" s="18">
        <f t="shared" si="1"/>
        <v>41</v>
      </c>
      <c r="J50" s="8">
        <f t="shared" si="2"/>
        <v>38108</v>
      </c>
      <c r="K50" s="6">
        <v>0</v>
      </c>
      <c r="L50" s="6">
        <v>0</v>
      </c>
      <c r="M50" s="6">
        <v>0</v>
      </c>
      <c r="N50" s="6">
        <v>0</v>
      </c>
      <c r="O50" s="6">
        <v>210</v>
      </c>
      <c r="P50" s="6">
        <v>0</v>
      </c>
      <c r="Q50" s="6">
        <f t="shared" si="3"/>
        <v>41</v>
      </c>
      <c r="R50" s="8">
        <f t="shared" si="4"/>
        <v>38108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</row>
    <row r="51" spans="1:24" x14ac:dyDescent="0.2">
      <c r="A51" s="7">
        <v>42</v>
      </c>
      <c r="B51" s="8">
        <f>'TX Dependent'!B51</f>
        <v>38139</v>
      </c>
      <c r="C51" s="21">
        <v>21.734276749716301</v>
      </c>
      <c r="D51" s="21">
        <v>9110.2283687989802</v>
      </c>
      <c r="E51" s="21">
        <v>21583.8131349092</v>
      </c>
      <c r="F51" s="22">
        <v>909.36914880692098</v>
      </c>
      <c r="G51" s="22"/>
      <c r="H51" s="22"/>
      <c r="I51" s="18">
        <f t="shared" si="1"/>
        <v>42</v>
      </c>
      <c r="J51" s="8">
        <f t="shared" si="2"/>
        <v>38139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430</v>
      </c>
      <c r="Q51" s="6">
        <f t="shared" si="3"/>
        <v>42</v>
      </c>
      <c r="R51" s="8">
        <f t="shared" si="4"/>
        <v>38139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</row>
    <row r="52" spans="1:24" x14ac:dyDescent="0.2">
      <c r="A52" s="6" t="str">
        <f>$A$1</f>
        <v>EL PASO ELECTRIC COMPANY</v>
      </c>
      <c r="H52" s="5" t="s">
        <v>1</v>
      </c>
      <c r="I52" s="6" t="str">
        <f>$A$1</f>
        <v>EL PASO ELECTRIC COMPANY</v>
      </c>
      <c r="P52" s="5" t="s">
        <v>1</v>
      </c>
      <c r="Q52" s="6" t="str">
        <f t="shared" ref="Q52:Q57" si="5">A1</f>
        <v>EL PASO ELECTRIC COMPANY</v>
      </c>
      <c r="X52" s="5" t="s">
        <v>1</v>
      </c>
    </row>
    <row r="53" spans="1:24" x14ac:dyDescent="0.2">
      <c r="A53" s="6" t="str">
        <f>$A$2</f>
        <v>2021 TEXAS RATE CASE FILING</v>
      </c>
      <c r="H53" s="5" t="s">
        <v>101</v>
      </c>
      <c r="I53" s="6" t="str">
        <f>$A$2</f>
        <v>2021 TEXAS RATE CASE FILING</v>
      </c>
      <c r="P53" s="5" t="s">
        <v>107</v>
      </c>
      <c r="Q53" s="6" t="str">
        <f t="shared" si="5"/>
        <v>2021 TEXAS RATE CASE FILING</v>
      </c>
      <c r="X53" s="5" t="s">
        <v>113</v>
      </c>
    </row>
    <row r="54" spans="1:24" x14ac:dyDescent="0.2">
      <c r="A54" s="6" t="str">
        <f>$A$3</f>
        <v>SCHEDULE O-2.2:   MODEL DATA</v>
      </c>
      <c r="I54" s="6" t="str">
        <f>$A$3</f>
        <v>SCHEDULE O-2.2:   MODEL DATA</v>
      </c>
      <c r="Q54" s="6" t="str">
        <f t="shared" si="5"/>
        <v>SCHEDULE O-2.2:   MODEL DATA</v>
      </c>
      <c r="T54" s="5"/>
    </row>
    <row r="55" spans="1:24" x14ac:dyDescent="0.2">
      <c r="A55" s="6" t="str">
        <f>$A$4</f>
        <v>SPONSOR:  GEORGE NOVELA</v>
      </c>
      <c r="I55" s="6" t="str">
        <f>$A$4</f>
        <v>SPONSOR:  GEORGE NOVELA</v>
      </c>
      <c r="Q55" s="6" t="str">
        <f t="shared" si="5"/>
        <v>SPONSOR:  GEORGE NOVELA</v>
      </c>
    </row>
    <row r="56" spans="1:24" x14ac:dyDescent="0.2">
      <c r="A56" s="6" t="str">
        <f>$A$5</f>
        <v>PREPARER:  ENEDINA SOTO</v>
      </c>
      <c r="I56" s="6" t="str">
        <f>$A$5</f>
        <v>PREPARER:  ENEDINA SOTO</v>
      </c>
      <c r="Q56" s="6" t="str">
        <f t="shared" si="5"/>
        <v>PREPARER:  ENEDINA SOTO</v>
      </c>
    </row>
    <row r="57" spans="1:24" x14ac:dyDescent="0.2">
      <c r="A57" s="6" t="str">
        <f>$A$6</f>
        <v>FOR THE TEST YEAR ENDED DECEMBER 31, 2020</v>
      </c>
      <c r="I57" s="6" t="str">
        <f>$A$6</f>
        <v>FOR THE TEST YEAR ENDED DECEMBER 31, 2020</v>
      </c>
      <c r="Q57" s="6" t="str">
        <f t="shared" si="5"/>
        <v>FOR THE TEST YEAR ENDED DECEMBER 31, 2020</v>
      </c>
    </row>
    <row r="59" spans="1:24" x14ac:dyDescent="0.2">
      <c r="A59" s="37" t="s">
        <v>30</v>
      </c>
      <c r="B59" s="37"/>
      <c r="C59" s="37"/>
      <c r="D59" s="37"/>
      <c r="E59" s="37"/>
      <c r="F59" s="37"/>
      <c r="G59" s="37"/>
      <c r="H59" s="37"/>
      <c r="I59" s="37" t="s">
        <v>30</v>
      </c>
      <c r="J59" s="37"/>
      <c r="K59" s="37"/>
      <c r="L59" s="37"/>
      <c r="M59" s="37"/>
      <c r="N59" s="37"/>
      <c r="O59" s="37"/>
      <c r="P59" s="37"/>
      <c r="Q59" s="37" t="s">
        <v>30</v>
      </c>
      <c r="R59" s="37"/>
      <c r="S59" s="37"/>
      <c r="T59" s="37"/>
      <c r="U59" s="37"/>
      <c r="V59" s="37"/>
      <c r="W59" s="37"/>
      <c r="X59" s="37"/>
    </row>
    <row r="60" spans="1:24" ht="28.5" x14ac:dyDescent="0.2">
      <c r="A60" s="9" t="s">
        <v>3</v>
      </c>
      <c r="B60" s="10" t="s">
        <v>4</v>
      </c>
      <c r="C60" s="15" t="str">
        <f>C9</f>
        <v>EP_PER_CAP_PERS_INC</v>
      </c>
      <c r="D60" s="15" t="str">
        <f t="shared" ref="D60:F60" si="6">D9</f>
        <v>EP_REAL_RETAIL_SALES</v>
      </c>
      <c r="E60" s="15" t="str">
        <f t="shared" si="6"/>
        <v>EP_REAL_GMP_TOT</v>
      </c>
      <c r="F60" s="15" t="str">
        <f t="shared" si="6"/>
        <v>EP_GMP_MIL</v>
      </c>
      <c r="G60" s="38"/>
      <c r="H60" s="38"/>
      <c r="I60" s="9" t="s">
        <v>3</v>
      </c>
      <c r="J60" s="10" t="s">
        <v>4</v>
      </c>
      <c r="K60" s="15" t="str">
        <f>K9</f>
        <v>EP_HDD2MA_M01</v>
      </c>
      <c r="L60" s="15" t="str">
        <f t="shared" ref="L60:P60" si="7">L9</f>
        <v>EP_HDD2MA_M02</v>
      </c>
      <c r="M60" s="15" t="str">
        <f t="shared" si="7"/>
        <v>EP_HDD2MA_M03</v>
      </c>
      <c r="N60" s="15" t="str">
        <f t="shared" si="7"/>
        <v>EP_HDD2MA_M04</v>
      </c>
      <c r="O60" s="15" t="str">
        <f t="shared" si="7"/>
        <v>EP_CDD2MA_M05</v>
      </c>
      <c r="P60" s="15" t="str">
        <f t="shared" si="7"/>
        <v>EP_CDD2MA_M06</v>
      </c>
      <c r="Q60" s="9" t="s">
        <v>3</v>
      </c>
      <c r="R60" s="10" t="s">
        <v>4</v>
      </c>
      <c r="S60" s="15" t="str">
        <f>S9</f>
        <v>EP_CDD2MA_M07</v>
      </c>
      <c r="T60" s="15" t="str">
        <f t="shared" ref="T60:X60" si="8">T9</f>
        <v>EP_CDD2MA_M08</v>
      </c>
      <c r="U60" s="15" t="str">
        <f t="shared" si="8"/>
        <v>EP_CDD2MA_M09</v>
      </c>
      <c r="V60" s="15" t="str">
        <f t="shared" si="8"/>
        <v>EP_CDD2MA_M10</v>
      </c>
      <c r="W60" s="15" t="str">
        <f t="shared" si="8"/>
        <v>EP_HDD2MA_M11</v>
      </c>
      <c r="X60" s="15" t="str">
        <f t="shared" si="8"/>
        <v>EP_HDD2MA_M12</v>
      </c>
    </row>
    <row r="61" spans="1:24" x14ac:dyDescent="0.2">
      <c r="A61" s="7">
        <v>1</v>
      </c>
      <c r="B61" s="8">
        <f>'TX Dependent'!B61</f>
        <v>38169</v>
      </c>
      <c r="C61" s="21">
        <v>21.822727710554901</v>
      </c>
      <c r="D61" s="21">
        <v>9174.1020721600999</v>
      </c>
      <c r="E61" s="21">
        <v>21658.1577233354</v>
      </c>
      <c r="F61" s="22">
        <v>919.27437147857995</v>
      </c>
      <c r="G61" s="22"/>
      <c r="H61" s="22"/>
      <c r="I61" s="7">
        <f t="shared" ref="I61:I102" si="9">A61</f>
        <v>1</v>
      </c>
      <c r="J61" s="8">
        <f t="shared" ref="J61:J102" si="10">B61</f>
        <v>38169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f>I61</f>
        <v>1</v>
      </c>
      <c r="R61" s="8">
        <f>J61</f>
        <v>38169</v>
      </c>
      <c r="S61" s="6">
        <v>530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</row>
    <row r="62" spans="1:24" x14ac:dyDescent="0.2">
      <c r="A62" s="7">
        <v>2</v>
      </c>
      <c r="B62" s="8">
        <f>'TX Dependent'!B62</f>
        <v>38200</v>
      </c>
      <c r="C62" s="21">
        <v>21.9189242696173</v>
      </c>
      <c r="D62" s="21">
        <v>9254.3056584260103</v>
      </c>
      <c r="E62" s="21">
        <v>21700.2884819186</v>
      </c>
      <c r="F62" s="22">
        <v>935.10140018063601</v>
      </c>
      <c r="G62" s="22"/>
      <c r="H62" s="22"/>
      <c r="I62" s="18">
        <f t="shared" si="9"/>
        <v>2</v>
      </c>
      <c r="J62" s="8">
        <f t="shared" si="10"/>
        <v>38200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f t="shared" ref="Q62:Q102" si="11">I62</f>
        <v>2</v>
      </c>
      <c r="R62" s="8">
        <f t="shared" ref="R62:R102" si="12">J62</f>
        <v>38200</v>
      </c>
      <c r="S62" s="6">
        <v>0</v>
      </c>
      <c r="T62" s="6">
        <v>504</v>
      </c>
      <c r="U62" s="6">
        <v>0</v>
      </c>
      <c r="V62" s="6">
        <v>0</v>
      </c>
      <c r="W62" s="6">
        <v>0</v>
      </c>
      <c r="X62" s="6">
        <v>0</v>
      </c>
    </row>
    <row r="63" spans="1:24" x14ac:dyDescent="0.2">
      <c r="A63" s="7">
        <v>3</v>
      </c>
      <c r="B63" s="8">
        <f>'TX Dependent'!B63</f>
        <v>38231</v>
      </c>
      <c r="C63" s="21">
        <v>22.0204218615435</v>
      </c>
      <c r="D63" s="21">
        <v>9334.8125371159604</v>
      </c>
      <c r="E63" s="21">
        <v>21725.5902887798</v>
      </c>
      <c r="F63" s="22">
        <v>951.99846994981897</v>
      </c>
      <c r="G63" s="22"/>
      <c r="H63" s="22"/>
      <c r="I63" s="18">
        <f t="shared" si="9"/>
        <v>3</v>
      </c>
      <c r="J63" s="8">
        <f t="shared" si="10"/>
        <v>38231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f t="shared" si="11"/>
        <v>3</v>
      </c>
      <c r="R63" s="8">
        <f t="shared" si="12"/>
        <v>38231</v>
      </c>
      <c r="S63" s="6">
        <v>0</v>
      </c>
      <c r="T63" s="6">
        <v>0</v>
      </c>
      <c r="U63" s="6">
        <v>361</v>
      </c>
      <c r="V63" s="6">
        <v>0</v>
      </c>
      <c r="W63" s="6">
        <v>0</v>
      </c>
      <c r="X63" s="6">
        <v>0</v>
      </c>
    </row>
    <row r="64" spans="1:24" x14ac:dyDescent="0.2">
      <c r="A64" s="7">
        <v>4</v>
      </c>
      <c r="B64" s="8">
        <f>'TX Dependent'!B64</f>
        <v>38261</v>
      </c>
      <c r="C64" s="21">
        <v>22.1271681705791</v>
      </c>
      <c r="D64" s="21">
        <v>9397.6399776223807</v>
      </c>
      <c r="E64" s="21">
        <v>21761.130999490299</v>
      </c>
      <c r="F64" s="22">
        <v>963.53356930781001</v>
      </c>
      <c r="G64" s="22"/>
      <c r="H64" s="22"/>
      <c r="I64" s="18">
        <f t="shared" si="9"/>
        <v>4</v>
      </c>
      <c r="J64" s="8">
        <f t="shared" si="10"/>
        <v>38261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f t="shared" si="11"/>
        <v>4</v>
      </c>
      <c r="R64" s="8">
        <f t="shared" si="12"/>
        <v>38261</v>
      </c>
      <c r="S64" s="6">
        <v>0</v>
      </c>
      <c r="T64" s="6">
        <v>0</v>
      </c>
      <c r="U64" s="6">
        <v>0</v>
      </c>
      <c r="V64" s="6">
        <v>175</v>
      </c>
      <c r="W64" s="6">
        <v>0</v>
      </c>
      <c r="X64" s="6">
        <v>0</v>
      </c>
    </row>
    <row r="65" spans="1:24" x14ac:dyDescent="0.2">
      <c r="A65" s="7">
        <v>5</v>
      </c>
      <c r="B65" s="8">
        <f>'TX Dependent'!B65</f>
        <v>38292</v>
      </c>
      <c r="C65" s="21">
        <v>22.247516243813799</v>
      </c>
      <c r="D65" s="21">
        <v>9437.3063277871697</v>
      </c>
      <c r="E65" s="21">
        <v>21827.0659459458</v>
      </c>
      <c r="F65" s="22">
        <v>966.71948223707795</v>
      </c>
      <c r="G65" s="22"/>
      <c r="H65" s="22"/>
      <c r="I65" s="18">
        <f t="shared" si="9"/>
        <v>5</v>
      </c>
      <c r="J65" s="8">
        <f t="shared" si="10"/>
        <v>38292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f t="shared" si="11"/>
        <v>5</v>
      </c>
      <c r="R65" s="8">
        <f t="shared" si="12"/>
        <v>38292</v>
      </c>
      <c r="S65" s="6">
        <v>0</v>
      </c>
      <c r="T65" s="6">
        <v>0</v>
      </c>
      <c r="U65" s="6">
        <v>0</v>
      </c>
      <c r="V65" s="6">
        <v>0</v>
      </c>
      <c r="W65" s="6">
        <v>249</v>
      </c>
      <c r="X65" s="6">
        <v>0</v>
      </c>
    </row>
    <row r="66" spans="1:24" x14ac:dyDescent="0.2">
      <c r="A66" s="7">
        <v>6</v>
      </c>
      <c r="B66" s="8">
        <f>'TX Dependent'!B66</f>
        <v>38322</v>
      </c>
      <c r="C66" s="21">
        <v>22.3661105922776</v>
      </c>
      <c r="D66" s="21">
        <v>9465.1497914559295</v>
      </c>
      <c r="E66" s="21">
        <v>21898.175073779701</v>
      </c>
      <c r="F66" s="22">
        <v>966.22907100450004</v>
      </c>
      <c r="G66" s="22"/>
      <c r="H66" s="22"/>
      <c r="I66" s="18">
        <f t="shared" si="9"/>
        <v>6</v>
      </c>
      <c r="J66" s="8">
        <f t="shared" si="10"/>
        <v>38322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f t="shared" si="11"/>
        <v>6</v>
      </c>
      <c r="R66" s="8">
        <f t="shared" si="12"/>
        <v>38322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555</v>
      </c>
    </row>
    <row r="67" spans="1:24" x14ac:dyDescent="0.2">
      <c r="A67" s="7">
        <v>7</v>
      </c>
      <c r="B67" s="8">
        <f>'TX Dependent'!B67</f>
        <v>38353</v>
      </c>
      <c r="C67" s="21">
        <v>22.480697640461798</v>
      </c>
      <c r="D67" s="21">
        <v>9503.4279617176908</v>
      </c>
      <c r="E67" s="21">
        <v>21947.642914238699</v>
      </c>
      <c r="F67" s="22">
        <v>969.27914067416498</v>
      </c>
      <c r="G67" s="22"/>
      <c r="H67" s="22"/>
      <c r="I67" s="18">
        <f t="shared" si="9"/>
        <v>7</v>
      </c>
      <c r="J67" s="8">
        <f t="shared" si="10"/>
        <v>38353</v>
      </c>
      <c r="K67" s="6">
        <v>590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f t="shared" si="11"/>
        <v>7</v>
      </c>
      <c r="R67" s="8">
        <f t="shared" si="12"/>
        <v>38353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</row>
    <row r="68" spans="1:24" x14ac:dyDescent="0.2">
      <c r="A68" s="7">
        <v>8</v>
      </c>
      <c r="B68" s="8">
        <f>'TX Dependent'!B68</f>
        <v>38384</v>
      </c>
      <c r="C68" s="21">
        <v>22.578299263558701</v>
      </c>
      <c r="D68" s="21">
        <v>9565.8058856868902</v>
      </c>
      <c r="E68" s="21">
        <v>21951.606395663301</v>
      </c>
      <c r="F68" s="22">
        <v>981.34335132982801</v>
      </c>
      <c r="G68" s="22"/>
      <c r="H68" s="22"/>
      <c r="I68" s="18">
        <f t="shared" si="9"/>
        <v>8</v>
      </c>
      <c r="J68" s="8">
        <f t="shared" si="10"/>
        <v>38384</v>
      </c>
      <c r="K68" s="6">
        <v>0</v>
      </c>
      <c r="L68" s="6">
        <v>472</v>
      </c>
      <c r="M68" s="6">
        <v>0</v>
      </c>
      <c r="N68" s="6">
        <v>0</v>
      </c>
      <c r="O68" s="6">
        <v>0</v>
      </c>
      <c r="P68" s="6">
        <v>0</v>
      </c>
      <c r="Q68" s="6">
        <f t="shared" si="11"/>
        <v>8</v>
      </c>
      <c r="R68" s="8">
        <f t="shared" si="12"/>
        <v>38384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</row>
    <row r="69" spans="1:24" x14ac:dyDescent="0.2">
      <c r="A69" s="7">
        <v>9</v>
      </c>
      <c r="B69" s="8">
        <f>'TX Dependent'!B69</f>
        <v>38412</v>
      </c>
      <c r="C69" s="21">
        <v>22.649089104118701</v>
      </c>
      <c r="D69" s="21">
        <v>9634.27626821792</v>
      </c>
      <c r="E69" s="21">
        <v>21934.443250124499</v>
      </c>
      <c r="F69" s="22">
        <v>998.04764598565498</v>
      </c>
      <c r="G69" s="22"/>
      <c r="H69" s="22"/>
      <c r="I69" s="18">
        <f t="shared" si="9"/>
        <v>9</v>
      </c>
      <c r="J69" s="8">
        <f t="shared" si="10"/>
        <v>38412</v>
      </c>
      <c r="K69" s="6">
        <v>0</v>
      </c>
      <c r="L69" s="6">
        <v>0</v>
      </c>
      <c r="M69" s="6">
        <v>368</v>
      </c>
      <c r="N69" s="6">
        <v>0</v>
      </c>
      <c r="O69" s="6">
        <v>0</v>
      </c>
      <c r="P69" s="6">
        <v>0</v>
      </c>
      <c r="Q69" s="6">
        <f t="shared" si="11"/>
        <v>9</v>
      </c>
      <c r="R69" s="8">
        <f t="shared" si="12"/>
        <v>38412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</row>
    <row r="70" spans="1:24" x14ac:dyDescent="0.2">
      <c r="A70" s="7">
        <v>10</v>
      </c>
      <c r="B70" s="8">
        <f>'TX Dependent'!B70</f>
        <v>38443</v>
      </c>
      <c r="C70" s="21">
        <v>22.706535459017399</v>
      </c>
      <c r="D70" s="21">
        <v>9708.0125404329101</v>
      </c>
      <c r="E70" s="21">
        <v>21923.2559034347</v>
      </c>
      <c r="F70" s="22">
        <v>1018.94932492638</v>
      </c>
      <c r="G70" s="22"/>
      <c r="H70" s="22"/>
      <c r="I70" s="18">
        <f t="shared" si="9"/>
        <v>10</v>
      </c>
      <c r="J70" s="8">
        <f t="shared" si="10"/>
        <v>38443</v>
      </c>
      <c r="K70" s="6">
        <v>0</v>
      </c>
      <c r="L70" s="6">
        <v>0</v>
      </c>
      <c r="M70" s="6">
        <v>0</v>
      </c>
      <c r="N70" s="6">
        <v>195</v>
      </c>
      <c r="O70" s="6">
        <v>0</v>
      </c>
      <c r="P70" s="6">
        <v>0</v>
      </c>
      <c r="Q70" s="6">
        <f t="shared" si="11"/>
        <v>10</v>
      </c>
      <c r="R70" s="8">
        <f t="shared" si="12"/>
        <v>38443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</row>
    <row r="71" spans="1:24" x14ac:dyDescent="0.2">
      <c r="A71" s="7">
        <v>11</v>
      </c>
      <c r="B71" s="8">
        <f>'TX Dependent'!B71</f>
        <v>38473</v>
      </c>
      <c r="C71" s="21">
        <v>22.743761646882799</v>
      </c>
      <c r="D71" s="21">
        <v>9764.1200408806399</v>
      </c>
      <c r="E71" s="21">
        <v>21943.995233361798</v>
      </c>
      <c r="F71" s="22">
        <v>1038.6049923057001</v>
      </c>
      <c r="G71" s="22"/>
      <c r="H71" s="22"/>
      <c r="I71" s="18">
        <f t="shared" si="9"/>
        <v>11</v>
      </c>
      <c r="J71" s="8">
        <f t="shared" si="10"/>
        <v>38473</v>
      </c>
      <c r="K71" s="6">
        <v>0</v>
      </c>
      <c r="L71" s="6">
        <v>0</v>
      </c>
      <c r="M71" s="6">
        <v>0</v>
      </c>
      <c r="N71" s="6">
        <v>0</v>
      </c>
      <c r="O71" s="6">
        <v>187</v>
      </c>
      <c r="P71" s="6">
        <v>0</v>
      </c>
      <c r="Q71" s="6">
        <f t="shared" si="11"/>
        <v>11</v>
      </c>
      <c r="R71" s="8">
        <f t="shared" si="12"/>
        <v>38473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</row>
    <row r="72" spans="1:24" x14ac:dyDescent="0.2">
      <c r="A72" s="7">
        <v>12</v>
      </c>
      <c r="B72" s="8">
        <f>'TX Dependent'!B72</f>
        <v>38504</v>
      </c>
      <c r="C72" s="21">
        <v>22.784176085655901</v>
      </c>
      <c r="D72" s="21">
        <v>9801.4728512775</v>
      </c>
      <c r="E72" s="21">
        <v>21994.753365633998</v>
      </c>
      <c r="F72" s="22">
        <v>1059.40854153806</v>
      </c>
      <c r="G72" s="22"/>
      <c r="H72" s="22"/>
      <c r="I72" s="18">
        <f t="shared" si="9"/>
        <v>12</v>
      </c>
      <c r="J72" s="8">
        <f t="shared" si="10"/>
        <v>38504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434</v>
      </c>
      <c r="Q72" s="6">
        <f t="shared" si="11"/>
        <v>12</v>
      </c>
      <c r="R72" s="8">
        <f t="shared" si="12"/>
        <v>38504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</row>
    <row r="73" spans="1:24" x14ac:dyDescent="0.2">
      <c r="A73" s="7">
        <v>13</v>
      </c>
      <c r="B73" s="8">
        <f>'TX Dependent'!B73</f>
        <v>38534</v>
      </c>
      <c r="C73" s="21">
        <v>22.849697390003801</v>
      </c>
      <c r="D73" s="21">
        <v>9815.2801157103695</v>
      </c>
      <c r="E73" s="21">
        <v>22062.020973598901</v>
      </c>
      <c r="F73" s="22">
        <v>1082.1100435266701</v>
      </c>
      <c r="G73" s="22"/>
      <c r="H73" s="22"/>
      <c r="I73" s="18">
        <f t="shared" si="9"/>
        <v>13</v>
      </c>
      <c r="J73" s="8">
        <f t="shared" si="10"/>
        <v>38534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f t="shared" si="11"/>
        <v>13</v>
      </c>
      <c r="R73" s="8">
        <f t="shared" si="12"/>
        <v>38534</v>
      </c>
      <c r="S73" s="6">
        <v>608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</row>
    <row r="74" spans="1:24" x14ac:dyDescent="0.2">
      <c r="A74" s="7">
        <v>14</v>
      </c>
      <c r="B74" s="8">
        <f>'TX Dependent'!B74</f>
        <v>38565</v>
      </c>
      <c r="C74" s="21">
        <v>22.960793771978899</v>
      </c>
      <c r="D74" s="21">
        <v>9808.3182994117797</v>
      </c>
      <c r="E74" s="21">
        <v>22141.326432455899</v>
      </c>
      <c r="F74" s="22">
        <v>1109.79478783176</v>
      </c>
      <c r="G74" s="22"/>
      <c r="H74" s="22"/>
      <c r="I74" s="18">
        <f t="shared" si="9"/>
        <v>14</v>
      </c>
      <c r="J74" s="8">
        <f t="shared" si="10"/>
        <v>38565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f t="shared" si="11"/>
        <v>14</v>
      </c>
      <c r="R74" s="8">
        <f t="shared" si="12"/>
        <v>38565</v>
      </c>
      <c r="S74" s="6">
        <v>0</v>
      </c>
      <c r="T74" s="6">
        <v>560</v>
      </c>
      <c r="U74" s="6">
        <v>0</v>
      </c>
      <c r="V74" s="6">
        <v>0</v>
      </c>
      <c r="W74" s="6">
        <v>0</v>
      </c>
      <c r="X74" s="6">
        <v>0</v>
      </c>
    </row>
    <row r="75" spans="1:24" x14ac:dyDescent="0.2">
      <c r="A75" s="7">
        <v>15</v>
      </c>
      <c r="B75" s="8">
        <f>'TX Dependent'!B75</f>
        <v>38596</v>
      </c>
      <c r="C75" s="21">
        <v>23.094581146474599</v>
      </c>
      <c r="D75" s="21">
        <v>9798.8966660530004</v>
      </c>
      <c r="E75" s="21">
        <v>22228.3715942038</v>
      </c>
      <c r="F75" s="22">
        <v>1140.9375826597</v>
      </c>
      <c r="G75" s="22"/>
      <c r="H75" s="22"/>
      <c r="I75" s="18">
        <f t="shared" si="9"/>
        <v>15</v>
      </c>
      <c r="J75" s="8">
        <f t="shared" si="10"/>
        <v>38596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f t="shared" si="11"/>
        <v>15</v>
      </c>
      <c r="R75" s="8">
        <f t="shared" si="12"/>
        <v>38596</v>
      </c>
      <c r="S75" s="6">
        <v>0</v>
      </c>
      <c r="T75" s="6">
        <v>0</v>
      </c>
      <c r="U75" s="6">
        <v>436</v>
      </c>
      <c r="V75" s="6">
        <v>0</v>
      </c>
      <c r="W75" s="6">
        <v>0</v>
      </c>
      <c r="X75" s="6">
        <v>0</v>
      </c>
    </row>
    <row r="76" spans="1:24" x14ac:dyDescent="0.2">
      <c r="A76" s="7">
        <v>16</v>
      </c>
      <c r="B76" s="8">
        <f>'TX Dependent'!B76</f>
        <v>38626</v>
      </c>
      <c r="C76" s="21">
        <v>23.216641333351198</v>
      </c>
      <c r="D76" s="21">
        <v>9809.5757829557206</v>
      </c>
      <c r="E76" s="21">
        <v>22319.440915920299</v>
      </c>
      <c r="F76" s="22">
        <v>1173.0142679215901</v>
      </c>
      <c r="G76" s="22"/>
      <c r="H76" s="22"/>
      <c r="I76" s="18">
        <f t="shared" si="9"/>
        <v>16</v>
      </c>
      <c r="J76" s="8">
        <f t="shared" si="10"/>
        <v>38626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f t="shared" si="11"/>
        <v>16</v>
      </c>
      <c r="R76" s="8">
        <f t="shared" si="12"/>
        <v>38626</v>
      </c>
      <c r="S76" s="6">
        <v>0</v>
      </c>
      <c r="T76" s="6">
        <v>0</v>
      </c>
      <c r="U76" s="6">
        <v>0</v>
      </c>
      <c r="V76" s="6">
        <v>237</v>
      </c>
      <c r="W76" s="6">
        <v>0</v>
      </c>
      <c r="X76" s="6">
        <v>0</v>
      </c>
    </row>
    <row r="77" spans="1:24" x14ac:dyDescent="0.2">
      <c r="A77" s="7">
        <v>17</v>
      </c>
      <c r="B77" s="8">
        <f>'TX Dependent'!B77</f>
        <v>38657</v>
      </c>
      <c r="C77" s="21">
        <v>23.3128508369355</v>
      </c>
      <c r="D77" s="21">
        <v>9855.9350500134005</v>
      </c>
      <c r="E77" s="21">
        <v>22418.648980267099</v>
      </c>
      <c r="F77" s="22">
        <v>1206.56666393605</v>
      </c>
      <c r="G77" s="22"/>
      <c r="H77" s="22"/>
      <c r="I77" s="18">
        <f t="shared" si="9"/>
        <v>17</v>
      </c>
      <c r="J77" s="8">
        <f t="shared" si="10"/>
        <v>38657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f t="shared" si="11"/>
        <v>17</v>
      </c>
      <c r="R77" s="8">
        <f t="shared" si="12"/>
        <v>38657</v>
      </c>
      <c r="S77" s="6">
        <v>0</v>
      </c>
      <c r="T77" s="6">
        <v>0</v>
      </c>
      <c r="U77" s="6">
        <v>0</v>
      </c>
      <c r="V77" s="6">
        <v>0</v>
      </c>
      <c r="W77" s="6">
        <v>191</v>
      </c>
      <c r="X77" s="6">
        <v>0</v>
      </c>
    </row>
    <row r="78" spans="1:24" x14ac:dyDescent="0.2">
      <c r="A78" s="7">
        <v>18</v>
      </c>
      <c r="B78" s="8">
        <f>'TX Dependent'!B78</f>
        <v>38687</v>
      </c>
      <c r="C78" s="21">
        <v>23.384471853826799</v>
      </c>
      <c r="D78" s="21">
        <v>9919.3687244676403</v>
      </c>
      <c r="E78" s="21">
        <v>22512.4991815129</v>
      </c>
      <c r="F78" s="22">
        <v>1237.1659456305999</v>
      </c>
      <c r="G78" s="22"/>
      <c r="H78" s="22"/>
      <c r="I78" s="18">
        <f t="shared" si="9"/>
        <v>18</v>
      </c>
      <c r="J78" s="8">
        <f t="shared" si="10"/>
        <v>38687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f t="shared" si="11"/>
        <v>18</v>
      </c>
      <c r="R78" s="8">
        <f t="shared" si="12"/>
        <v>38687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420</v>
      </c>
    </row>
    <row r="79" spans="1:24" x14ac:dyDescent="0.2">
      <c r="A79" s="7">
        <v>19</v>
      </c>
      <c r="B79" s="8">
        <f>'TX Dependent'!B79</f>
        <v>38718</v>
      </c>
      <c r="C79" s="21">
        <v>23.4513941293737</v>
      </c>
      <c r="D79" s="21">
        <v>9980.2096584779902</v>
      </c>
      <c r="E79" s="21">
        <v>22598.507904288101</v>
      </c>
      <c r="F79" s="22">
        <v>1264.299767532</v>
      </c>
      <c r="G79" s="22"/>
      <c r="H79" s="22"/>
      <c r="I79" s="18">
        <f t="shared" si="9"/>
        <v>19</v>
      </c>
      <c r="J79" s="8">
        <f t="shared" si="10"/>
        <v>38718</v>
      </c>
      <c r="K79" s="6">
        <v>520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f t="shared" si="11"/>
        <v>19</v>
      </c>
      <c r="R79" s="8">
        <f t="shared" si="12"/>
        <v>38718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</row>
    <row r="80" spans="1:24" x14ac:dyDescent="0.2">
      <c r="A80" s="7">
        <v>20</v>
      </c>
      <c r="B80" s="8">
        <f>'TX Dependent'!B80</f>
        <v>38749</v>
      </c>
      <c r="C80" s="21">
        <v>23.522725531661099</v>
      </c>
      <c r="D80" s="21">
        <v>10018.707607058799</v>
      </c>
      <c r="E80" s="21">
        <v>22665.9866088538</v>
      </c>
      <c r="F80" s="22">
        <v>1285.45828355205</v>
      </c>
      <c r="G80" s="22"/>
      <c r="H80" s="22"/>
      <c r="I80" s="18">
        <f t="shared" si="9"/>
        <v>20</v>
      </c>
      <c r="J80" s="8">
        <f t="shared" si="10"/>
        <v>38749</v>
      </c>
      <c r="K80" s="6">
        <v>0</v>
      </c>
      <c r="L80" s="6">
        <v>433</v>
      </c>
      <c r="M80" s="6">
        <v>0</v>
      </c>
      <c r="N80" s="6">
        <v>0</v>
      </c>
      <c r="O80" s="6">
        <v>0</v>
      </c>
      <c r="P80" s="6">
        <v>0</v>
      </c>
      <c r="Q80" s="6">
        <f t="shared" si="11"/>
        <v>20</v>
      </c>
      <c r="R80" s="8">
        <f t="shared" si="12"/>
        <v>38749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</row>
    <row r="81" spans="1:24" x14ac:dyDescent="0.2">
      <c r="A81" s="7">
        <v>21</v>
      </c>
      <c r="B81" s="8">
        <f>'TX Dependent'!B81</f>
        <v>38777</v>
      </c>
      <c r="C81" s="21">
        <v>23.588363278516201</v>
      </c>
      <c r="D81" s="21">
        <v>10041.653511357001</v>
      </c>
      <c r="E81" s="21">
        <v>22709.748679158402</v>
      </c>
      <c r="F81" s="22">
        <v>1302.11783758811</v>
      </c>
      <c r="G81" s="22"/>
      <c r="H81" s="22"/>
      <c r="I81" s="18">
        <f t="shared" si="9"/>
        <v>21</v>
      </c>
      <c r="J81" s="8">
        <f t="shared" si="10"/>
        <v>38777</v>
      </c>
      <c r="K81" s="6">
        <v>0</v>
      </c>
      <c r="L81" s="6">
        <v>0</v>
      </c>
      <c r="M81" s="6">
        <v>282</v>
      </c>
      <c r="N81" s="6">
        <v>0</v>
      </c>
      <c r="O81" s="6">
        <v>0</v>
      </c>
      <c r="P81" s="6">
        <v>0</v>
      </c>
      <c r="Q81" s="6">
        <f t="shared" si="11"/>
        <v>21</v>
      </c>
      <c r="R81" s="8">
        <f t="shared" si="12"/>
        <v>38777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</row>
    <row r="82" spans="1:24" x14ac:dyDescent="0.2">
      <c r="A82" s="7">
        <v>22</v>
      </c>
      <c r="B82" s="8">
        <f>'TX Dependent'!B82</f>
        <v>38808</v>
      </c>
      <c r="C82" s="21">
        <v>23.655945902094501</v>
      </c>
      <c r="D82" s="21">
        <v>10068.5362403955</v>
      </c>
      <c r="E82" s="21">
        <v>22739.207741400602</v>
      </c>
      <c r="F82" s="22">
        <v>1321.9413123879201</v>
      </c>
      <c r="G82" s="22"/>
      <c r="H82" s="22"/>
      <c r="I82" s="18">
        <f t="shared" si="9"/>
        <v>22</v>
      </c>
      <c r="J82" s="8">
        <f t="shared" si="10"/>
        <v>38808</v>
      </c>
      <c r="K82" s="6">
        <v>0</v>
      </c>
      <c r="L82" s="6">
        <v>0</v>
      </c>
      <c r="M82" s="6">
        <v>0</v>
      </c>
      <c r="N82" s="6">
        <v>109</v>
      </c>
      <c r="O82" s="6">
        <v>0</v>
      </c>
      <c r="P82" s="6">
        <v>0</v>
      </c>
      <c r="Q82" s="6">
        <f t="shared" si="11"/>
        <v>22</v>
      </c>
      <c r="R82" s="8">
        <f t="shared" si="12"/>
        <v>38808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</row>
    <row r="83" spans="1:24" x14ac:dyDescent="0.2">
      <c r="A83" s="7">
        <v>23</v>
      </c>
      <c r="B83" s="8">
        <f>'TX Dependent'!B83</f>
        <v>38838</v>
      </c>
      <c r="C83" s="21">
        <v>23.7113730856797</v>
      </c>
      <c r="D83" s="21">
        <v>10105.846193114699</v>
      </c>
      <c r="E83" s="21">
        <v>22751.123616823599</v>
      </c>
      <c r="F83" s="22">
        <v>1345.25016110094</v>
      </c>
      <c r="G83" s="22"/>
      <c r="H83" s="22"/>
      <c r="I83" s="18">
        <f t="shared" si="9"/>
        <v>23</v>
      </c>
      <c r="J83" s="8">
        <f t="shared" si="10"/>
        <v>38838</v>
      </c>
      <c r="K83" s="6">
        <v>0</v>
      </c>
      <c r="L83" s="6">
        <v>0</v>
      </c>
      <c r="M83" s="6">
        <v>0</v>
      </c>
      <c r="N83" s="6">
        <v>0</v>
      </c>
      <c r="O83" s="6">
        <v>292</v>
      </c>
      <c r="P83" s="6">
        <v>0</v>
      </c>
      <c r="Q83" s="6">
        <f t="shared" si="11"/>
        <v>23</v>
      </c>
      <c r="R83" s="8">
        <f t="shared" si="12"/>
        <v>38838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</row>
    <row r="84" spans="1:24" x14ac:dyDescent="0.2">
      <c r="A84" s="7">
        <v>24</v>
      </c>
      <c r="B84" s="8">
        <f>'TX Dependent'!B84</f>
        <v>38869</v>
      </c>
      <c r="C84" s="21">
        <v>23.7594186140897</v>
      </c>
      <c r="D84" s="21">
        <v>10146.8933310015</v>
      </c>
      <c r="E84" s="21">
        <v>22759.004068150502</v>
      </c>
      <c r="F84" s="22">
        <v>1370.9574809461701</v>
      </c>
      <c r="G84" s="22"/>
      <c r="H84" s="22"/>
      <c r="I84" s="18">
        <f t="shared" si="9"/>
        <v>24</v>
      </c>
      <c r="J84" s="8">
        <f t="shared" si="10"/>
        <v>38869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491</v>
      </c>
      <c r="Q84" s="6">
        <f t="shared" si="11"/>
        <v>24</v>
      </c>
      <c r="R84" s="8">
        <f t="shared" si="12"/>
        <v>38869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</row>
    <row r="85" spans="1:24" x14ac:dyDescent="0.2">
      <c r="A85" s="7">
        <v>25</v>
      </c>
      <c r="B85" s="8">
        <f>'TX Dependent'!B85</f>
        <v>38899</v>
      </c>
      <c r="C85" s="21">
        <v>23.799571998691899</v>
      </c>
      <c r="D85" s="21">
        <v>10175.383535622999</v>
      </c>
      <c r="E85" s="21">
        <v>22777.017172569798</v>
      </c>
      <c r="F85" s="22">
        <v>1393.4989992827</v>
      </c>
      <c r="G85" s="22"/>
      <c r="H85" s="22"/>
      <c r="I85" s="18">
        <f t="shared" si="9"/>
        <v>25</v>
      </c>
      <c r="J85" s="8">
        <f t="shared" si="10"/>
        <v>38899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f t="shared" si="11"/>
        <v>25</v>
      </c>
      <c r="R85" s="8">
        <f t="shared" si="12"/>
        <v>38899</v>
      </c>
      <c r="S85" s="6">
        <v>576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</row>
    <row r="86" spans="1:24" x14ac:dyDescent="0.2">
      <c r="A86" s="7">
        <v>26</v>
      </c>
      <c r="B86" s="8">
        <f>'TX Dependent'!B86</f>
        <v>38930</v>
      </c>
      <c r="C86" s="21">
        <v>23.8421131395543</v>
      </c>
      <c r="D86" s="21">
        <v>10188.4243506721</v>
      </c>
      <c r="E86" s="21">
        <v>22818.234224471598</v>
      </c>
      <c r="F86" s="22">
        <v>1411.56435194663</v>
      </c>
      <c r="G86" s="22"/>
      <c r="H86" s="22"/>
      <c r="I86" s="18">
        <f t="shared" si="9"/>
        <v>26</v>
      </c>
      <c r="J86" s="8">
        <f t="shared" si="10"/>
        <v>38930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f t="shared" si="11"/>
        <v>26</v>
      </c>
      <c r="R86" s="8">
        <f t="shared" si="12"/>
        <v>38930</v>
      </c>
      <c r="S86" s="6">
        <v>0</v>
      </c>
      <c r="T86" s="6">
        <v>511</v>
      </c>
      <c r="U86" s="6">
        <v>0</v>
      </c>
      <c r="V86" s="6">
        <v>0</v>
      </c>
      <c r="W86" s="6">
        <v>0</v>
      </c>
      <c r="X86" s="6">
        <v>0</v>
      </c>
    </row>
    <row r="87" spans="1:24" x14ac:dyDescent="0.2">
      <c r="A87" s="7">
        <v>27</v>
      </c>
      <c r="B87" s="8">
        <f>'TX Dependent'!B87</f>
        <v>38961</v>
      </c>
      <c r="C87" s="21">
        <v>23.9128801509944</v>
      </c>
      <c r="D87" s="21">
        <v>10217.4723361254</v>
      </c>
      <c r="E87" s="21">
        <v>22880.7560796613</v>
      </c>
      <c r="F87" s="22">
        <v>1426.48424618684</v>
      </c>
      <c r="G87" s="22"/>
      <c r="H87" s="22"/>
      <c r="I87" s="18">
        <f t="shared" si="9"/>
        <v>27</v>
      </c>
      <c r="J87" s="8">
        <f t="shared" si="10"/>
        <v>38961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f t="shared" si="11"/>
        <v>27</v>
      </c>
      <c r="R87" s="8">
        <f t="shared" si="12"/>
        <v>38961</v>
      </c>
      <c r="S87" s="6">
        <v>0</v>
      </c>
      <c r="T87" s="6">
        <v>0</v>
      </c>
      <c r="U87" s="6">
        <v>319</v>
      </c>
      <c r="V87" s="6">
        <v>0</v>
      </c>
      <c r="W87" s="6">
        <v>0</v>
      </c>
      <c r="X87" s="6">
        <v>0</v>
      </c>
    </row>
    <row r="88" spans="1:24" x14ac:dyDescent="0.2">
      <c r="A88" s="7">
        <v>28</v>
      </c>
      <c r="B88" s="8">
        <f>'TX Dependent'!B88</f>
        <v>38991</v>
      </c>
      <c r="C88" s="21">
        <v>24.038537665677101</v>
      </c>
      <c r="D88" s="21">
        <v>10300.5125597161</v>
      </c>
      <c r="E88" s="21">
        <v>22956.819147083901</v>
      </c>
      <c r="F88" s="22">
        <v>1441.1404137685299</v>
      </c>
      <c r="G88" s="22"/>
      <c r="H88" s="22"/>
      <c r="I88" s="18">
        <f t="shared" si="9"/>
        <v>28</v>
      </c>
      <c r="J88" s="8">
        <f t="shared" si="10"/>
        <v>38991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f t="shared" si="11"/>
        <v>28</v>
      </c>
      <c r="R88" s="8">
        <f t="shared" si="12"/>
        <v>38991</v>
      </c>
      <c r="S88" s="6">
        <v>0</v>
      </c>
      <c r="T88" s="6">
        <v>0</v>
      </c>
      <c r="U88" s="6">
        <v>0</v>
      </c>
      <c r="V88" s="6">
        <v>135</v>
      </c>
      <c r="W88" s="6">
        <v>0</v>
      </c>
      <c r="X88" s="6">
        <v>0</v>
      </c>
    </row>
    <row r="89" spans="1:24" x14ac:dyDescent="0.2">
      <c r="A89" s="7">
        <v>29</v>
      </c>
      <c r="B89" s="8">
        <f>'TX Dependent'!B89</f>
        <v>39022</v>
      </c>
      <c r="C89" s="21">
        <v>24.2432117405375</v>
      </c>
      <c r="D89" s="21">
        <v>10464.6246275586</v>
      </c>
      <c r="E89" s="21">
        <v>23049.200293149101</v>
      </c>
      <c r="F89" s="22">
        <v>1458.9840763997499</v>
      </c>
      <c r="G89" s="22"/>
      <c r="H89" s="22"/>
      <c r="I89" s="18">
        <f t="shared" si="9"/>
        <v>29</v>
      </c>
      <c r="J89" s="8">
        <f t="shared" si="10"/>
        <v>39022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f t="shared" si="11"/>
        <v>29</v>
      </c>
      <c r="R89" s="8">
        <f t="shared" si="12"/>
        <v>39022</v>
      </c>
      <c r="S89" s="6">
        <v>0</v>
      </c>
      <c r="T89" s="6">
        <v>0</v>
      </c>
      <c r="U89" s="6">
        <v>0</v>
      </c>
      <c r="V89" s="6">
        <v>0</v>
      </c>
      <c r="W89" s="6">
        <v>178</v>
      </c>
      <c r="X89" s="6">
        <v>0</v>
      </c>
    </row>
    <row r="90" spans="1:24" x14ac:dyDescent="0.2">
      <c r="A90" s="7">
        <v>30</v>
      </c>
      <c r="B90" s="8">
        <f>'TX Dependent'!B90</f>
        <v>39052</v>
      </c>
      <c r="C90" s="21">
        <v>24.470791467127899</v>
      </c>
      <c r="D90" s="21">
        <v>10647.298259364199</v>
      </c>
      <c r="E90" s="21">
        <v>23159.396917928399</v>
      </c>
      <c r="F90" s="22">
        <v>1478.08205738216</v>
      </c>
      <c r="G90" s="22"/>
      <c r="H90" s="22"/>
      <c r="I90" s="18">
        <f t="shared" si="9"/>
        <v>30</v>
      </c>
      <c r="J90" s="8">
        <f t="shared" si="10"/>
        <v>39052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f t="shared" si="11"/>
        <v>30</v>
      </c>
      <c r="R90" s="8">
        <f t="shared" si="12"/>
        <v>39052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470</v>
      </c>
    </row>
    <row r="91" spans="1:24" x14ac:dyDescent="0.2">
      <c r="A91" s="7">
        <v>31</v>
      </c>
      <c r="B91" s="8">
        <f>'TX Dependent'!B91</f>
        <v>39083</v>
      </c>
      <c r="C91" s="21">
        <v>24.6768932197906</v>
      </c>
      <c r="D91" s="21">
        <v>10788.036655846299</v>
      </c>
      <c r="E91" s="21">
        <v>23304.9989517022</v>
      </c>
      <c r="F91" s="22">
        <v>1498.09020534924</v>
      </c>
      <c r="G91" s="22"/>
      <c r="H91" s="22"/>
      <c r="I91" s="18">
        <f t="shared" si="9"/>
        <v>31</v>
      </c>
      <c r="J91" s="8">
        <f t="shared" si="10"/>
        <v>39083</v>
      </c>
      <c r="K91" s="6">
        <v>687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f t="shared" si="11"/>
        <v>31</v>
      </c>
      <c r="R91" s="8">
        <f t="shared" si="12"/>
        <v>39083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</row>
    <row r="92" spans="1:24" x14ac:dyDescent="0.2">
      <c r="A92" s="7">
        <v>32</v>
      </c>
      <c r="B92" s="8">
        <f>'TX Dependent'!B92</f>
        <v>39114</v>
      </c>
      <c r="C92" s="21">
        <v>24.805562219580299</v>
      </c>
      <c r="D92" s="21">
        <v>10826.452411156</v>
      </c>
      <c r="E92" s="21">
        <v>23481.1482602955</v>
      </c>
      <c r="F92" s="22">
        <v>1517.2073650303601</v>
      </c>
      <c r="G92" s="22"/>
      <c r="H92" s="22"/>
      <c r="I92" s="18">
        <f t="shared" si="9"/>
        <v>32</v>
      </c>
      <c r="J92" s="8">
        <f t="shared" si="10"/>
        <v>39114</v>
      </c>
      <c r="K92" s="6">
        <v>0</v>
      </c>
      <c r="L92" s="6">
        <v>557</v>
      </c>
      <c r="M92" s="6">
        <v>0</v>
      </c>
      <c r="N92" s="6">
        <v>0</v>
      </c>
      <c r="O92" s="6">
        <v>0</v>
      </c>
      <c r="P92" s="6">
        <v>0</v>
      </c>
      <c r="Q92" s="6">
        <f t="shared" si="11"/>
        <v>32</v>
      </c>
      <c r="R92" s="8">
        <f t="shared" si="12"/>
        <v>39114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</row>
    <row r="93" spans="1:24" x14ac:dyDescent="0.2">
      <c r="A93" s="7">
        <v>33</v>
      </c>
      <c r="B93" s="8">
        <f>'TX Dependent'!B93</f>
        <v>39142</v>
      </c>
      <c r="C93" s="21">
        <v>24.856544162884902</v>
      </c>
      <c r="D93" s="21">
        <v>10795.185800376301</v>
      </c>
      <c r="E93" s="21">
        <v>23625.2048114834</v>
      </c>
      <c r="F93" s="22">
        <v>1534.2880464996799</v>
      </c>
      <c r="G93" s="22"/>
      <c r="H93" s="22"/>
      <c r="I93" s="18">
        <f t="shared" si="9"/>
        <v>33</v>
      </c>
      <c r="J93" s="8">
        <f t="shared" si="10"/>
        <v>39142</v>
      </c>
      <c r="K93" s="6">
        <v>0</v>
      </c>
      <c r="L93" s="6">
        <v>0</v>
      </c>
      <c r="M93" s="6">
        <v>312</v>
      </c>
      <c r="N93" s="6">
        <v>0</v>
      </c>
      <c r="O93" s="6">
        <v>0</v>
      </c>
      <c r="P93" s="6">
        <v>0</v>
      </c>
      <c r="Q93" s="6">
        <f t="shared" si="11"/>
        <v>33</v>
      </c>
      <c r="R93" s="8">
        <f t="shared" si="12"/>
        <v>39142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</row>
    <row r="94" spans="1:24" x14ac:dyDescent="0.2">
      <c r="A94" s="7">
        <v>34</v>
      </c>
      <c r="B94" s="8">
        <f>'TX Dependent'!B94</f>
        <v>39173</v>
      </c>
      <c r="C94" s="21">
        <v>24.854253058923</v>
      </c>
      <c r="D94" s="21">
        <v>10731.2465158672</v>
      </c>
      <c r="E94" s="21">
        <v>23710.780314215299</v>
      </c>
      <c r="F94" s="22">
        <v>1554.0857146272201</v>
      </c>
      <c r="G94" s="22"/>
      <c r="H94" s="22"/>
      <c r="I94" s="18">
        <f t="shared" si="9"/>
        <v>34</v>
      </c>
      <c r="J94" s="8">
        <f t="shared" si="10"/>
        <v>39173</v>
      </c>
      <c r="K94" s="6">
        <v>0</v>
      </c>
      <c r="L94" s="6">
        <v>0</v>
      </c>
      <c r="M94" s="6">
        <v>0</v>
      </c>
      <c r="N94" s="6">
        <v>150</v>
      </c>
      <c r="O94" s="6">
        <v>0</v>
      </c>
      <c r="P94" s="6">
        <v>0</v>
      </c>
      <c r="Q94" s="6">
        <f t="shared" si="11"/>
        <v>34</v>
      </c>
      <c r="R94" s="8">
        <f t="shared" si="12"/>
        <v>39173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</row>
    <row r="95" spans="1:24" x14ac:dyDescent="0.2">
      <c r="A95" s="7">
        <v>35</v>
      </c>
      <c r="B95" s="8">
        <f>'TX Dependent'!B95</f>
        <v>39203</v>
      </c>
      <c r="C95" s="21">
        <v>24.813336048069701</v>
      </c>
      <c r="D95" s="21">
        <v>10677.938271360799</v>
      </c>
      <c r="E95" s="21">
        <v>23689.854064131501</v>
      </c>
      <c r="F95" s="22">
        <v>1575.09569846253</v>
      </c>
      <c r="G95" s="22"/>
      <c r="H95" s="22"/>
      <c r="I95" s="18">
        <f t="shared" si="9"/>
        <v>35</v>
      </c>
      <c r="J95" s="8">
        <f t="shared" si="10"/>
        <v>39203</v>
      </c>
      <c r="K95" s="6">
        <v>0</v>
      </c>
      <c r="L95" s="6">
        <v>0</v>
      </c>
      <c r="M95" s="6">
        <v>0</v>
      </c>
      <c r="N95" s="6">
        <v>0</v>
      </c>
      <c r="O95" s="6">
        <v>158</v>
      </c>
      <c r="P95" s="6">
        <v>0</v>
      </c>
      <c r="Q95" s="6">
        <f t="shared" si="11"/>
        <v>35</v>
      </c>
      <c r="R95" s="8">
        <f t="shared" si="12"/>
        <v>39203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</row>
    <row r="96" spans="1:24" x14ac:dyDescent="0.2">
      <c r="A96" s="7">
        <v>36</v>
      </c>
      <c r="B96" s="8">
        <f>'TX Dependent'!B96</f>
        <v>39234</v>
      </c>
      <c r="C96" s="21">
        <v>24.781212102343002</v>
      </c>
      <c r="D96" s="21">
        <v>10649.384570059299</v>
      </c>
      <c r="E96" s="21">
        <v>23643.988567028598</v>
      </c>
      <c r="F96" s="22">
        <v>1599.24291586154</v>
      </c>
      <c r="G96" s="22"/>
      <c r="H96" s="22"/>
      <c r="I96" s="18">
        <f t="shared" si="9"/>
        <v>36</v>
      </c>
      <c r="J96" s="8">
        <f t="shared" si="10"/>
        <v>39234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380</v>
      </c>
      <c r="Q96" s="6">
        <f t="shared" si="11"/>
        <v>36</v>
      </c>
      <c r="R96" s="8">
        <f t="shared" si="12"/>
        <v>39234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</row>
    <row r="97" spans="1:24" x14ac:dyDescent="0.2">
      <c r="A97" s="7">
        <v>37</v>
      </c>
      <c r="B97" s="8">
        <f>'TX Dependent'!B97</f>
        <v>39264</v>
      </c>
      <c r="C97" s="21">
        <v>24.815053885221602</v>
      </c>
      <c r="D97" s="21">
        <v>10658.708349869699</v>
      </c>
      <c r="E97" s="21">
        <v>23683.928121893001</v>
      </c>
      <c r="F97" s="22">
        <v>1625.3464577273101</v>
      </c>
      <c r="G97" s="22"/>
      <c r="H97" s="22"/>
      <c r="I97" s="18">
        <f t="shared" si="9"/>
        <v>37</v>
      </c>
      <c r="J97" s="8">
        <f t="shared" si="10"/>
        <v>39264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f t="shared" si="11"/>
        <v>37</v>
      </c>
      <c r="R97" s="8">
        <f t="shared" si="12"/>
        <v>39264</v>
      </c>
      <c r="S97" s="6">
        <v>526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</row>
    <row r="98" spans="1:24" x14ac:dyDescent="0.2">
      <c r="A98" s="7">
        <v>38</v>
      </c>
      <c r="B98" s="8">
        <f>'TX Dependent'!B98</f>
        <v>39295</v>
      </c>
      <c r="C98" s="21">
        <v>24.939608229351901</v>
      </c>
      <c r="D98" s="21">
        <v>10703.264130417499</v>
      </c>
      <c r="E98" s="21">
        <v>23870.4912642214</v>
      </c>
      <c r="F98" s="22">
        <v>1654.0764064447801</v>
      </c>
      <c r="G98" s="22"/>
      <c r="H98" s="22"/>
      <c r="I98" s="18">
        <f t="shared" si="9"/>
        <v>38</v>
      </c>
      <c r="J98" s="8">
        <f t="shared" si="10"/>
        <v>39295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f t="shared" si="11"/>
        <v>38</v>
      </c>
      <c r="R98" s="8">
        <f t="shared" si="12"/>
        <v>39295</v>
      </c>
      <c r="S98" s="6">
        <v>0</v>
      </c>
      <c r="T98" s="6">
        <v>560</v>
      </c>
      <c r="U98" s="6">
        <v>0</v>
      </c>
      <c r="V98" s="6">
        <v>0</v>
      </c>
      <c r="W98" s="6">
        <v>0</v>
      </c>
      <c r="X98" s="6">
        <v>0</v>
      </c>
    </row>
    <row r="99" spans="1:24" x14ac:dyDescent="0.2">
      <c r="A99" s="7">
        <v>39</v>
      </c>
      <c r="B99" s="8">
        <f>'TX Dependent'!B99</f>
        <v>39326</v>
      </c>
      <c r="C99" s="21">
        <v>25.0389378298932</v>
      </c>
      <c r="D99" s="21">
        <v>10720.278674867201</v>
      </c>
      <c r="E99" s="21">
        <v>24047.838459495601</v>
      </c>
      <c r="F99" s="22">
        <v>1677.69583283521</v>
      </c>
      <c r="G99" s="22"/>
      <c r="H99" s="22"/>
      <c r="I99" s="18">
        <f t="shared" si="9"/>
        <v>39</v>
      </c>
      <c r="J99" s="8">
        <f t="shared" si="10"/>
        <v>39326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f t="shared" si="11"/>
        <v>39</v>
      </c>
      <c r="R99" s="8">
        <f t="shared" si="12"/>
        <v>39326</v>
      </c>
      <c r="S99" s="6">
        <v>0</v>
      </c>
      <c r="T99" s="6">
        <v>0</v>
      </c>
      <c r="U99" s="6">
        <v>481</v>
      </c>
      <c r="V99" s="6">
        <v>0</v>
      </c>
      <c r="W99" s="6">
        <v>0</v>
      </c>
      <c r="X99" s="6">
        <v>0</v>
      </c>
    </row>
    <row r="100" spans="1:24" x14ac:dyDescent="0.2">
      <c r="A100" s="7">
        <v>40</v>
      </c>
      <c r="B100" s="8">
        <f>'TX Dependent'!B100</f>
        <v>39356</v>
      </c>
      <c r="C100" s="21">
        <v>24.9685478870521</v>
      </c>
      <c r="D100" s="21">
        <v>10636.8620012746</v>
      </c>
      <c r="E100" s="21">
        <v>24011.9644646466</v>
      </c>
      <c r="F100" s="22">
        <v>1687.79508994707</v>
      </c>
      <c r="G100" s="22"/>
      <c r="H100" s="22"/>
      <c r="I100" s="18">
        <f t="shared" si="9"/>
        <v>40</v>
      </c>
      <c r="J100" s="8">
        <f t="shared" si="10"/>
        <v>39356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f t="shared" si="11"/>
        <v>40</v>
      </c>
      <c r="R100" s="8">
        <f t="shared" si="12"/>
        <v>39356</v>
      </c>
      <c r="S100" s="6">
        <v>0</v>
      </c>
      <c r="T100" s="6">
        <v>0</v>
      </c>
      <c r="U100" s="6">
        <v>0</v>
      </c>
      <c r="V100" s="6">
        <v>267</v>
      </c>
      <c r="W100" s="6">
        <v>0</v>
      </c>
      <c r="X100" s="6">
        <v>0</v>
      </c>
    </row>
    <row r="101" spans="1:24" x14ac:dyDescent="0.2">
      <c r="A101" s="7">
        <v>41</v>
      </c>
      <c r="B101" s="8">
        <f>'TX Dependent'!B101</f>
        <v>39387</v>
      </c>
      <c r="C101" s="21">
        <v>24.652380499539799</v>
      </c>
      <c r="D101" s="21">
        <v>10405.640993027</v>
      </c>
      <c r="E101" s="21">
        <v>23640.4177344114</v>
      </c>
      <c r="F101" s="22">
        <v>1681.19911521773</v>
      </c>
      <c r="G101" s="22"/>
      <c r="H101" s="22"/>
      <c r="I101" s="18">
        <f t="shared" si="9"/>
        <v>41</v>
      </c>
      <c r="J101" s="8">
        <f t="shared" si="10"/>
        <v>39387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f t="shared" si="11"/>
        <v>41</v>
      </c>
      <c r="R101" s="8">
        <f t="shared" si="12"/>
        <v>39387</v>
      </c>
      <c r="S101" s="6">
        <v>0</v>
      </c>
      <c r="T101" s="6">
        <v>0</v>
      </c>
      <c r="U101" s="6">
        <v>0</v>
      </c>
      <c r="V101" s="6">
        <v>0</v>
      </c>
      <c r="W101" s="6">
        <v>175</v>
      </c>
      <c r="X101" s="6">
        <v>0</v>
      </c>
    </row>
    <row r="102" spans="1:24" x14ac:dyDescent="0.2">
      <c r="A102" s="7">
        <v>42</v>
      </c>
      <c r="B102" s="8">
        <f>'TX Dependent'!B102</f>
        <v>39417</v>
      </c>
      <c r="C102" s="21">
        <v>24.325291047684601</v>
      </c>
      <c r="D102" s="21">
        <v>10129.335690431</v>
      </c>
      <c r="E102" s="21">
        <v>23160.069113030699</v>
      </c>
      <c r="F102" s="22">
        <v>1670.6996837750401</v>
      </c>
      <c r="G102" s="22"/>
      <c r="H102" s="22"/>
      <c r="I102" s="18">
        <f t="shared" si="9"/>
        <v>42</v>
      </c>
      <c r="J102" s="8">
        <f t="shared" si="10"/>
        <v>39417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f t="shared" si="11"/>
        <v>42</v>
      </c>
      <c r="R102" s="8">
        <f t="shared" si="12"/>
        <v>39417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447</v>
      </c>
    </row>
    <row r="103" spans="1:24" x14ac:dyDescent="0.2">
      <c r="A103" s="6" t="str">
        <f>$A$1</f>
        <v>EL PASO ELECTRIC COMPANY</v>
      </c>
      <c r="H103" s="5" t="s">
        <v>1</v>
      </c>
      <c r="I103" s="6" t="str">
        <f>$A$1</f>
        <v>EL PASO ELECTRIC COMPANY</v>
      </c>
      <c r="P103" s="5" t="s">
        <v>1</v>
      </c>
      <c r="Q103" s="6" t="str">
        <f t="shared" ref="Q103:Q108" si="13">A1</f>
        <v>EL PASO ELECTRIC COMPANY</v>
      </c>
      <c r="X103" s="5" t="s">
        <v>1</v>
      </c>
    </row>
    <row r="104" spans="1:24" x14ac:dyDescent="0.2">
      <c r="A104" s="6" t="str">
        <f>$A$2</f>
        <v>2021 TEXAS RATE CASE FILING</v>
      </c>
      <c r="H104" s="5" t="s">
        <v>102</v>
      </c>
      <c r="I104" s="6" t="str">
        <f>$A$2</f>
        <v>2021 TEXAS RATE CASE FILING</v>
      </c>
      <c r="P104" s="5" t="s">
        <v>108</v>
      </c>
      <c r="Q104" s="6" t="str">
        <f t="shared" si="13"/>
        <v>2021 TEXAS RATE CASE FILING</v>
      </c>
      <c r="X104" s="5" t="s">
        <v>114</v>
      </c>
    </row>
    <row r="105" spans="1:24" x14ac:dyDescent="0.2">
      <c r="A105" s="6" t="str">
        <f>$A$3</f>
        <v>SCHEDULE O-2.2:   MODEL DATA</v>
      </c>
      <c r="I105" s="6" t="str">
        <f>$A$3</f>
        <v>SCHEDULE O-2.2:   MODEL DATA</v>
      </c>
      <c r="Q105" s="6" t="str">
        <f t="shared" si="13"/>
        <v>SCHEDULE O-2.2:   MODEL DATA</v>
      </c>
      <c r="T105" s="5"/>
    </row>
    <row r="106" spans="1:24" x14ac:dyDescent="0.2">
      <c r="A106" s="6" t="str">
        <f>$A$4</f>
        <v>SPONSOR:  GEORGE NOVELA</v>
      </c>
      <c r="I106" s="6" t="str">
        <f>$A$4</f>
        <v>SPONSOR:  GEORGE NOVELA</v>
      </c>
      <c r="Q106" s="6" t="str">
        <f t="shared" si="13"/>
        <v>SPONSOR:  GEORGE NOVELA</v>
      </c>
    </row>
    <row r="107" spans="1:24" x14ac:dyDescent="0.2">
      <c r="A107" s="6" t="str">
        <f>$A$5</f>
        <v>PREPARER:  ENEDINA SOTO</v>
      </c>
      <c r="I107" s="6" t="str">
        <f>$A$5</f>
        <v>PREPARER:  ENEDINA SOTO</v>
      </c>
      <c r="Q107" s="6" t="str">
        <f t="shared" si="13"/>
        <v>PREPARER:  ENEDINA SOTO</v>
      </c>
    </row>
    <row r="108" spans="1:24" x14ac:dyDescent="0.2">
      <c r="A108" s="6" t="str">
        <f>$A$6</f>
        <v>FOR THE TEST YEAR ENDED DECEMBER 31, 2020</v>
      </c>
      <c r="I108" s="6" t="str">
        <f>$A$6</f>
        <v>FOR THE TEST YEAR ENDED DECEMBER 31, 2020</v>
      </c>
      <c r="Q108" s="6" t="str">
        <f t="shared" si="13"/>
        <v>FOR THE TEST YEAR ENDED DECEMBER 31, 2020</v>
      </c>
    </row>
    <row r="110" spans="1:24" x14ac:dyDescent="0.2">
      <c r="A110" s="37" t="s">
        <v>30</v>
      </c>
      <c r="B110" s="37"/>
      <c r="C110" s="37"/>
      <c r="D110" s="37"/>
      <c r="E110" s="37"/>
      <c r="F110" s="37"/>
      <c r="G110" s="37"/>
      <c r="H110" s="37"/>
      <c r="I110" s="37" t="s">
        <v>30</v>
      </c>
      <c r="J110" s="37"/>
      <c r="K110" s="37"/>
      <c r="L110" s="37"/>
      <c r="M110" s="37"/>
      <c r="N110" s="37"/>
      <c r="O110" s="37"/>
      <c r="P110" s="37"/>
      <c r="Q110" s="37" t="s">
        <v>30</v>
      </c>
      <c r="R110" s="37"/>
      <c r="S110" s="37"/>
      <c r="T110" s="37"/>
      <c r="U110" s="37"/>
      <c r="V110" s="37"/>
      <c r="W110" s="37"/>
      <c r="X110" s="37"/>
    </row>
    <row r="111" spans="1:24" ht="28.5" x14ac:dyDescent="0.2">
      <c r="A111" s="9" t="s">
        <v>3</v>
      </c>
      <c r="B111" s="10" t="s">
        <v>4</v>
      </c>
      <c r="C111" s="15" t="str">
        <f>C9</f>
        <v>EP_PER_CAP_PERS_INC</v>
      </c>
      <c r="D111" s="15" t="str">
        <f t="shared" ref="D111:F111" si="14">D9</f>
        <v>EP_REAL_RETAIL_SALES</v>
      </c>
      <c r="E111" s="15" t="str">
        <f t="shared" si="14"/>
        <v>EP_REAL_GMP_TOT</v>
      </c>
      <c r="F111" s="15" t="str">
        <f t="shared" si="14"/>
        <v>EP_GMP_MIL</v>
      </c>
      <c r="G111" s="38"/>
      <c r="H111" s="38"/>
      <c r="I111" s="9" t="s">
        <v>3</v>
      </c>
      <c r="J111" s="10" t="s">
        <v>4</v>
      </c>
      <c r="K111" s="15" t="str">
        <f>K9</f>
        <v>EP_HDD2MA_M01</v>
      </c>
      <c r="L111" s="15" t="str">
        <f t="shared" ref="L111:P111" si="15">L9</f>
        <v>EP_HDD2MA_M02</v>
      </c>
      <c r="M111" s="15" t="str">
        <f t="shared" si="15"/>
        <v>EP_HDD2MA_M03</v>
      </c>
      <c r="N111" s="15" t="str">
        <f t="shared" si="15"/>
        <v>EP_HDD2MA_M04</v>
      </c>
      <c r="O111" s="15" t="str">
        <f t="shared" si="15"/>
        <v>EP_CDD2MA_M05</v>
      </c>
      <c r="P111" s="15" t="str">
        <f t="shared" si="15"/>
        <v>EP_CDD2MA_M06</v>
      </c>
      <c r="Q111" s="9" t="s">
        <v>3</v>
      </c>
      <c r="R111" s="10" t="s">
        <v>4</v>
      </c>
      <c r="S111" s="15" t="str">
        <f>S9</f>
        <v>EP_CDD2MA_M07</v>
      </c>
      <c r="T111" s="15" t="str">
        <f t="shared" ref="T111:X111" si="16">T9</f>
        <v>EP_CDD2MA_M08</v>
      </c>
      <c r="U111" s="15" t="str">
        <f t="shared" si="16"/>
        <v>EP_CDD2MA_M09</v>
      </c>
      <c r="V111" s="15" t="str">
        <f t="shared" si="16"/>
        <v>EP_CDD2MA_M10</v>
      </c>
      <c r="W111" s="15" t="str">
        <f t="shared" si="16"/>
        <v>EP_HDD2MA_M11</v>
      </c>
      <c r="X111" s="15" t="str">
        <f t="shared" si="16"/>
        <v>EP_HDD2MA_M12</v>
      </c>
    </row>
    <row r="112" spans="1:24" x14ac:dyDescent="0.2">
      <c r="A112" s="7">
        <v>1</v>
      </c>
      <c r="B112" s="8">
        <f>'TX Dependent'!B112</f>
        <v>39448</v>
      </c>
      <c r="C112" s="21">
        <v>24.261361857150199</v>
      </c>
      <c r="D112" s="21">
        <v>9913.7304596710801</v>
      </c>
      <c r="E112" s="21">
        <v>22831.616462559599</v>
      </c>
      <c r="F112" s="22">
        <v>1672.5937099545499</v>
      </c>
      <c r="G112" s="22"/>
      <c r="H112" s="22"/>
      <c r="I112" s="7">
        <f t="shared" ref="I112:I153" si="17">A112</f>
        <v>1</v>
      </c>
      <c r="J112" s="8">
        <f t="shared" ref="J112:J153" si="18">B112</f>
        <v>39448</v>
      </c>
      <c r="K112" s="6">
        <v>610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18">
        <f>I112</f>
        <v>1</v>
      </c>
      <c r="R112" s="8">
        <f>J112</f>
        <v>39448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</row>
    <row r="113" spans="1:24" x14ac:dyDescent="0.2">
      <c r="A113" s="7">
        <v>2</v>
      </c>
      <c r="B113" s="8">
        <f>'TX Dependent'!B113</f>
        <v>39479</v>
      </c>
      <c r="C113" s="21">
        <v>24.668708793326399</v>
      </c>
      <c r="D113" s="21">
        <v>9860.3883777934498</v>
      </c>
      <c r="E113" s="21">
        <v>22884.976860946201</v>
      </c>
      <c r="F113" s="22">
        <v>1699.4722746781199</v>
      </c>
      <c r="G113" s="22"/>
      <c r="H113" s="22"/>
      <c r="I113" s="18">
        <f t="shared" si="17"/>
        <v>2</v>
      </c>
      <c r="J113" s="8">
        <f t="shared" si="18"/>
        <v>39479</v>
      </c>
      <c r="K113" s="6">
        <v>0</v>
      </c>
      <c r="L113" s="6">
        <v>491</v>
      </c>
      <c r="M113" s="6">
        <v>0</v>
      </c>
      <c r="N113" s="6">
        <v>0</v>
      </c>
      <c r="O113" s="6">
        <v>0</v>
      </c>
      <c r="P113" s="6">
        <v>0</v>
      </c>
      <c r="Q113" s="18">
        <f t="shared" ref="Q113:Q152" si="19">I113</f>
        <v>2</v>
      </c>
      <c r="R113" s="8">
        <f t="shared" ref="R113:R152" si="20">J113</f>
        <v>39479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</row>
    <row r="114" spans="1:24" x14ac:dyDescent="0.2">
      <c r="A114" s="7">
        <v>3</v>
      </c>
      <c r="B114" s="8">
        <f>'TX Dependent'!B114</f>
        <v>39508</v>
      </c>
      <c r="C114" s="21">
        <v>25.269393424542699</v>
      </c>
      <c r="D114" s="21">
        <v>9915.9398579257195</v>
      </c>
      <c r="E114" s="21">
        <v>23166.1176465518</v>
      </c>
      <c r="F114" s="22">
        <v>1739.5834717580201</v>
      </c>
      <c r="G114" s="22"/>
      <c r="H114" s="22"/>
      <c r="I114" s="18">
        <f t="shared" si="17"/>
        <v>3</v>
      </c>
      <c r="J114" s="8">
        <f t="shared" si="18"/>
        <v>39508</v>
      </c>
      <c r="K114" s="6">
        <v>0</v>
      </c>
      <c r="L114" s="6">
        <v>0</v>
      </c>
      <c r="M114" s="6">
        <v>305</v>
      </c>
      <c r="N114" s="6">
        <v>0</v>
      </c>
      <c r="O114" s="6">
        <v>0</v>
      </c>
      <c r="P114" s="6">
        <v>0</v>
      </c>
      <c r="Q114" s="18">
        <f t="shared" si="19"/>
        <v>3</v>
      </c>
      <c r="R114" s="8">
        <f t="shared" si="20"/>
        <v>39508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</row>
    <row r="115" spans="1:24" x14ac:dyDescent="0.2">
      <c r="A115" s="7">
        <v>4</v>
      </c>
      <c r="B115" s="8">
        <f>'TX Dependent'!B115</f>
        <v>39539</v>
      </c>
      <c r="C115" s="21">
        <v>25.8204249602815</v>
      </c>
      <c r="D115" s="21">
        <v>10009.8391160749</v>
      </c>
      <c r="E115" s="21">
        <v>23507.908860667401</v>
      </c>
      <c r="F115" s="22">
        <v>1785.20603295914</v>
      </c>
      <c r="G115" s="22"/>
      <c r="H115" s="22"/>
      <c r="I115" s="18">
        <f t="shared" si="17"/>
        <v>4</v>
      </c>
      <c r="J115" s="8">
        <f t="shared" si="18"/>
        <v>39539</v>
      </c>
      <c r="K115" s="6">
        <v>0</v>
      </c>
      <c r="L115" s="6">
        <v>0</v>
      </c>
      <c r="M115" s="6">
        <v>0</v>
      </c>
      <c r="N115" s="6">
        <v>163</v>
      </c>
      <c r="O115" s="6">
        <v>0</v>
      </c>
      <c r="P115" s="6">
        <v>0</v>
      </c>
      <c r="Q115" s="18">
        <f t="shared" si="19"/>
        <v>4</v>
      </c>
      <c r="R115" s="8">
        <f t="shared" si="20"/>
        <v>39539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</row>
    <row r="116" spans="1:24" x14ac:dyDescent="0.2">
      <c r="A116" s="7">
        <v>5</v>
      </c>
      <c r="B116" s="8">
        <f>'TX Dependent'!B116</f>
        <v>39569</v>
      </c>
      <c r="C116" s="21">
        <v>26.031532091095599</v>
      </c>
      <c r="D116" s="21">
        <v>10066.2526910998</v>
      </c>
      <c r="E116" s="21">
        <v>23716.492151925599</v>
      </c>
      <c r="F116" s="22">
        <v>1821.9128678986699</v>
      </c>
      <c r="G116" s="22"/>
      <c r="H116" s="22"/>
      <c r="I116" s="18">
        <f t="shared" si="17"/>
        <v>5</v>
      </c>
      <c r="J116" s="8">
        <f t="shared" si="18"/>
        <v>39569</v>
      </c>
      <c r="K116" s="6">
        <v>0</v>
      </c>
      <c r="L116" s="6">
        <v>0</v>
      </c>
      <c r="M116" s="6">
        <v>0</v>
      </c>
      <c r="N116" s="6">
        <v>0</v>
      </c>
      <c r="O116" s="6">
        <v>196</v>
      </c>
      <c r="P116" s="6">
        <v>0</v>
      </c>
      <c r="Q116" s="18">
        <f t="shared" si="19"/>
        <v>5</v>
      </c>
      <c r="R116" s="8">
        <f t="shared" si="20"/>
        <v>39569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</row>
    <row r="117" spans="1:24" x14ac:dyDescent="0.2">
      <c r="A117" s="7">
        <v>6</v>
      </c>
      <c r="B117" s="8">
        <f>'TX Dependent'!B117</f>
        <v>39600</v>
      </c>
      <c r="C117" s="21">
        <v>26.033249649911799</v>
      </c>
      <c r="D117" s="21">
        <v>10049.591581595099</v>
      </c>
      <c r="E117" s="21">
        <v>23794.824083447002</v>
      </c>
      <c r="F117" s="22">
        <v>1853.22378376558</v>
      </c>
      <c r="G117" s="22"/>
      <c r="H117" s="22"/>
      <c r="I117" s="18">
        <f t="shared" si="17"/>
        <v>6</v>
      </c>
      <c r="J117" s="8">
        <f t="shared" si="18"/>
        <v>39600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459</v>
      </c>
      <c r="Q117" s="18">
        <f t="shared" si="19"/>
        <v>6</v>
      </c>
      <c r="R117" s="8">
        <f t="shared" si="20"/>
        <v>39600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</row>
    <row r="118" spans="1:24" x14ac:dyDescent="0.2">
      <c r="A118" s="7">
        <v>7</v>
      </c>
      <c r="B118" s="8">
        <f>'TX Dependent'!B118</f>
        <v>39630</v>
      </c>
      <c r="C118" s="21">
        <v>26.026220742215902</v>
      </c>
      <c r="D118" s="21">
        <v>9931.3801838730906</v>
      </c>
      <c r="E118" s="21">
        <v>23767.063785133301</v>
      </c>
      <c r="F118" s="22">
        <v>1881.0520489999799</v>
      </c>
      <c r="G118" s="22"/>
      <c r="H118" s="22"/>
      <c r="I118" s="18">
        <f t="shared" si="17"/>
        <v>7</v>
      </c>
      <c r="J118" s="8">
        <f t="shared" si="18"/>
        <v>39630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18">
        <f t="shared" si="19"/>
        <v>7</v>
      </c>
      <c r="R118" s="8">
        <f t="shared" si="20"/>
        <v>39630</v>
      </c>
      <c r="S118" s="6">
        <v>552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</row>
    <row r="119" spans="1:24" x14ac:dyDescent="0.2">
      <c r="A119" s="7">
        <v>8</v>
      </c>
      <c r="B119" s="8">
        <f>'TX Dependent'!B119</f>
        <v>39661</v>
      </c>
      <c r="C119" s="21">
        <v>26.1641382104415</v>
      </c>
      <c r="D119" s="21">
        <v>9697.0186394474094</v>
      </c>
      <c r="E119" s="21">
        <v>23667.4979138608</v>
      </c>
      <c r="F119" s="22">
        <v>1909.748523601</v>
      </c>
      <c r="G119" s="22"/>
      <c r="H119" s="22"/>
      <c r="I119" s="18">
        <f t="shared" si="17"/>
        <v>8</v>
      </c>
      <c r="J119" s="8">
        <f t="shared" si="18"/>
        <v>39661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18">
        <f t="shared" si="19"/>
        <v>8</v>
      </c>
      <c r="R119" s="8">
        <f t="shared" si="20"/>
        <v>39661</v>
      </c>
      <c r="S119" s="6">
        <v>0</v>
      </c>
      <c r="T119" s="6">
        <v>468</v>
      </c>
      <c r="U119" s="6">
        <v>0</v>
      </c>
      <c r="V119" s="6">
        <v>0</v>
      </c>
      <c r="W119" s="6">
        <v>0</v>
      </c>
      <c r="X119" s="6">
        <v>0</v>
      </c>
    </row>
    <row r="120" spans="1:24" x14ac:dyDescent="0.2">
      <c r="A120" s="7">
        <v>9</v>
      </c>
      <c r="B120" s="8">
        <f>'TX Dependent'!B120</f>
        <v>39692</v>
      </c>
      <c r="C120" s="21">
        <v>26.385871203243699</v>
      </c>
      <c r="D120" s="21">
        <v>9437.5946586590508</v>
      </c>
      <c r="E120" s="21">
        <v>23554.911609185201</v>
      </c>
      <c r="F120" s="22">
        <v>1934.52023863763</v>
      </c>
      <c r="G120" s="22"/>
      <c r="H120" s="22"/>
      <c r="I120" s="18">
        <f t="shared" si="17"/>
        <v>9</v>
      </c>
      <c r="J120" s="8">
        <f t="shared" si="18"/>
        <v>39692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18">
        <f t="shared" si="19"/>
        <v>9</v>
      </c>
      <c r="R120" s="8">
        <f t="shared" si="20"/>
        <v>39692</v>
      </c>
      <c r="S120" s="6">
        <v>0</v>
      </c>
      <c r="T120" s="6">
        <v>0</v>
      </c>
      <c r="U120" s="6">
        <v>330</v>
      </c>
      <c r="V120" s="6">
        <v>0</v>
      </c>
      <c r="W120" s="6">
        <v>0</v>
      </c>
      <c r="X120" s="6">
        <v>0</v>
      </c>
    </row>
    <row r="121" spans="1:24" x14ac:dyDescent="0.2">
      <c r="A121" s="7">
        <v>10</v>
      </c>
      <c r="B121" s="8">
        <f>'TX Dependent'!B121</f>
        <v>39722</v>
      </c>
      <c r="C121" s="21">
        <v>26.5692028402256</v>
      </c>
      <c r="D121" s="21">
        <v>9269.2930193981701</v>
      </c>
      <c r="E121" s="21">
        <v>23494.849150383801</v>
      </c>
      <c r="F121" s="22">
        <v>1949.61426010378</v>
      </c>
      <c r="G121" s="22"/>
      <c r="H121" s="22"/>
      <c r="I121" s="18">
        <f t="shared" si="17"/>
        <v>10</v>
      </c>
      <c r="J121" s="8">
        <f t="shared" si="18"/>
        <v>39722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18">
        <f t="shared" si="19"/>
        <v>10</v>
      </c>
      <c r="R121" s="8">
        <f t="shared" si="20"/>
        <v>39722</v>
      </c>
      <c r="S121" s="6">
        <v>0</v>
      </c>
      <c r="T121" s="6">
        <v>0</v>
      </c>
      <c r="U121" s="6">
        <v>0</v>
      </c>
      <c r="V121" s="6">
        <v>149</v>
      </c>
      <c r="W121" s="6">
        <v>0</v>
      </c>
      <c r="X121" s="6">
        <v>0</v>
      </c>
    </row>
    <row r="122" spans="1:24" x14ac:dyDescent="0.2">
      <c r="A122" s="7">
        <v>11</v>
      </c>
      <c r="B122" s="8">
        <f>'TX Dependent'!B122</f>
        <v>39753</v>
      </c>
      <c r="C122" s="21">
        <v>26.6397198230136</v>
      </c>
      <c r="D122" s="21">
        <v>9256.3238018913307</v>
      </c>
      <c r="E122" s="21">
        <v>23523.969790655501</v>
      </c>
      <c r="F122" s="22">
        <v>1953.4557215999</v>
      </c>
      <c r="G122" s="22"/>
      <c r="H122" s="22"/>
      <c r="I122" s="18">
        <f t="shared" si="17"/>
        <v>11</v>
      </c>
      <c r="J122" s="8">
        <f t="shared" si="18"/>
        <v>39753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18">
        <f t="shared" si="19"/>
        <v>11</v>
      </c>
      <c r="R122" s="8">
        <f t="shared" si="20"/>
        <v>39753</v>
      </c>
      <c r="S122" s="6">
        <v>0</v>
      </c>
      <c r="T122" s="6">
        <v>0</v>
      </c>
      <c r="U122" s="6">
        <v>0</v>
      </c>
      <c r="V122" s="6">
        <v>0</v>
      </c>
      <c r="W122" s="6">
        <v>203</v>
      </c>
      <c r="X122" s="6">
        <v>0</v>
      </c>
    </row>
    <row r="123" spans="1:24" x14ac:dyDescent="0.2">
      <c r="A123" s="7">
        <v>12</v>
      </c>
      <c r="B123" s="8">
        <f>'TX Dependent'!B123</f>
        <v>39783</v>
      </c>
      <c r="C123" s="21">
        <v>26.614724424151301</v>
      </c>
      <c r="D123" s="21">
        <v>9342.2707667408504</v>
      </c>
      <c r="E123" s="21">
        <v>23594.8456782967</v>
      </c>
      <c r="F123" s="22">
        <v>1953.5064884339599</v>
      </c>
      <c r="G123" s="22"/>
      <c r="H123" s="22"/>
      <c r="I123" s="18">
        <f t="shared" si="17"/>
        <v>12</v>
      </c>
      <c r="J123" s="8">
        <f t="shared" si="18"/>
        <v>39783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18">
        <f t="shared" si="19"/>
        <v>12</v>
      </c>
      <c r="R123" s="8">
        <f t="shared" si="20"/>
        <v>39783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442</v>
      </c>
    </row>
    <row r="124" spans="1:24" x14ac:dyDescent="0.2">
      <c r="A124" s="7">
        <v>13</v>
      </c>
      <c r="B124" s="8">
        <f>'TX Dependent'!B124</f>
        <v>39814</v>
      </c>
      <c r="C124" s="21">
        <v>26.542001660207902</v>
      </c>
      <c r="D124" s="21">
        <v>9440.1595208294802</v>
      </c>
      <c r="E124" s="21">
        <v>23643.154088572901</v>
      </c>
      <c r="F124" s="22">
        <v>1960.4108535652999</v>
      </c>
      <c r="G124" s="22"/>
      <c r="H124" s="22"/>
      <c r="I124" s="18">
        <f t="shared" si="17"/>
        <v>13</v>
      </c>
      <c r="J124" s="8">
        <f t="shared" si="18"/>
        <v>39814</v>
      </c>
      <c r="K124" s="6">
        <v>537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18">
        <f t="shared" si="19"/>
        <v>13</v>
      </c>
      <c r="R124" s="8">
        <f t="shared" si="20"/>
        <v>39814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</row>
    <row r="125" spans="1:24" x14ac:dyDescent="0.2">
      <c r="A125" s="7">
        <v>14</v>
      </c>
      <c r="B125" s="8">
        <f>'TX Dependent'!B125</f>
        <v>39845</v>
      </c>
      <c r="C125" s="21">
        <v>26.463789480562902</v>
      </c>
      <c r="D125" s="21">
        <v>9477.5811692578409</v>
      </c>
      <c r="E125" s="21">
        <v>23618.575317441999</v>
      </c>
      <c r="F125" s="22">
        <v>1982.1049813931299</v>
      </c>
      <c r="G125" s="22"/>
      <c r="H125" s="22"/>
      <c r="I125" s="18">
        <f t="shared" si="17"/>
        <v>14</v>
      </c>
      <c r="J125" s="8">
        <f t="shared" si="18"/>
        <v>39845</v>
      </c>
      <c r="K125" s="6">
        <v>0</v>
      </c>
      <c r="L125" s="6">
        <v>437</v>
      </c>
      <c r="M125" s="6">
        <v>0</v>
      </c>
      <c r="N125" s="6">
        <v>0</v>
      </c>
      <c r="O125" s="6">
        <v>0</v>
      </c>
      <c r="P125" s="6">
        <v>0</v>
      </c>
      <c r="Q125" s="18">
        <f t="shared" si="19"/>
        <v>14</v>
      </c>
      <c r="R125" s="8">
        <f t="shared" si="20"/>
        <v>39845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</row>
    <row r="126" spans="1:24" x14ac:dyDescent="0.2">
      <c r="A126" s="7">
        <v>15</v>
      </c>
      <c r="B126" s="8">
        <f>'TX Dependent'!B126</f>
        <v>39873</v>
      </c>
      <c r="C126" s="21">
        <v>26.397274387392699</v>
      </c>
      <c r="D126" s="21">
        <v>9481.5259097657599</v>
      </c>
      <c r="E126" s="21">
        <v>23568.2126256355</v>
      </c>
      <c r="F126" s="22">
        <v>2011.1540460701401</v>
      </c>
      <c r="G126" s="22"/>
      <c r="H126" s="22"/>
      <c r="I126" s="18">
        <f t="shared" si="17"/>
        <v>15</v>
      </c>
      <c r="J126" s="8">
        <f t="shared" si="18"/>
        <v>39873</v>
      </c>
      <c r="K126" s="6">
        <v>0</v>
      </c>
      <c r="L126" s="6">
        <v>0</v>
      </c>
      <c r="M126" s="6">
        <v>271</v>
      </c>
      <c r="N126" s="6">
        <v>0</v>
      </c>
      <c r="O126" s="6">
        <v>0</v>
      </c>
      <c r="P126" s="6">
        <v>0</v>
      </c>
      <c r="Q126" s="18">
        <f t="shared" si="19"/>
        <v>15</v>
      </c>
      <c r="R126" s="8">
        <f t="shared" si="20"/>
        <v>39873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</row>
    <row r="127" spans="1:24" x14ac:dyDescent="0.2">
      <c r="A127" s="7">
        <v>16</v>
      </c>
      <c r="B127" s="8">
        <f>'TX Dependent'!B127</f>
        <v>39904</v>
      </c>
      <c r="C127" s="21">
        <v>26.330300266761999</v>
      </c>
      <c r="D127" s="21">
        <v>9500.6702084015596</v>
      </c>
      <c r="E127" s="21">
        <v>23540.9906362158</v>
      </c>
      <c r="F127" s="22">
        <v>2047.3309041368</v>
      </c>
      <c r="G127" s="22"/>
      <c r="H127" s="22"/>
      <c r="I127" s="18">
        <f t="shared" si="17"/>
        <v>16</v>
      </c>
      <c r="J127" s="8">
        <f t="shared" si="18"/>
        <v>39904</v>
      </c>
      <c r="K127" s="6">
        <v>0</v>
      </c>
      <c r="L127" s="6">
        <v>0</v>
      </c>
      <c r="M127" s="6">
        <v>0</v>
      </c>
      <c r="N127" s="6">
        <v>144</v>
      </c>
      <c r="O127" s="6">
        <v>0</v>
      </c>
      <c r="P127" s="6">
        <v>0</v>
      </c>
      <c r="Q127" s="18">
        <f t="shared" si="19"/>
        <v>16</v>
      </c>
      <c r="R127" s="8">
        <f t="shared" si="20"/>
        <v>39904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</row>
    <row r="128" spans="1:24" x14ac:dyDescent="0.2">
      <c r="A128" s="7">
        <v>17</v>
      </c>
      <c r="B128" s="8">
        <f>'TX Dependent'!B128</f>
        <v>39934</v>
      </c>
      <c r="C128" s="21">
        <v>26.273140865042901</v>
      </c>
      <c r="D128" s="21">
        <v>9566.3069999208601</v>
      </c>
      <c r="E128" s="21">
        <v>23588.2776219931</v>
      </c>
      <c r="F128" s="22">
        <v>2080.8948682815499</v>
      </c>
      <c r="G128" s="22"/>
      <c r="H128" s="22"/>
      <c r="I128" s="18">
        <f t="shared" si="17"/>
        <v>17</v>
      </c>
      <c r="J128" s="8">
        <f t="shared" si="18"/>
        <v>39934</v>
      </c>
      <c r="K128" s="6">
        <v>0</v>
      </c>
      <c r="L128" s="6">
        <v>0</v>
      </c>
      <c r="M128" s="6">
        <v>0</v>
      </c>
      <c r="N128" s="6">
        <v>0</v>
      </c>
      <c r="O128" s="6">
        <v>251</v>
      </c>
      <c r="P128" s="6">
        <v>0</v>
      </c>
      <c r="Q128" s="18">
        <f t="shared" si="19"/>
        <v>17</v>
      </c>
      <c r="R128" s="8">
        <f t="shared" si="20"/>
        <v>39934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</row>
    <row r="129" spans="1:24" x14ac:dyDescent="0.2">
      <c r="A129" s="7">
        <v>18</v>
      </c>
      <c r="B129" s="8">
        <f>'TX Dependent'!B129</f>
        <v>39965</v>
      </c>
      <c r="C129" s="21">
        <v>26.218371029354198</v>
      </c>
      <c r="D129" s="21">
        <v>9653.2603303786</v>
      </c>
      <c r="E129" s="21">
        <v>23701.5418475355</v>
      </c>
      <c r="F129" s="22">
        <v>2112.1788456930599</v>
      </c>
      <c r="G129" s="22"/>
      <c r="H129" s="22"/>
      <c r="I129" s="18">
        <f t="shared" si="17"/>
        <v>18</v>
      </c>
      <c r="J129" s="8">
        <f t="shared" si="18"/>
        <v>39965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452</v>
      </c>
      <c r="Q129" s="18">
        <f t="shared" si="19"/>
        <v>18</v>
      </c>
      <c r="R129" s="8">
        <f t="shared" si="20"/>
        <v>39965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</row>
    <row r="130" spans="1:24" x14ac:dyDescent="0.2">
      <c r="A130" s="7">
        <v>19</v>
      </c>
      <c r="B130" s="8">
        <f>'TX Dependent'!B130</f>
        <v>39995</v>
      </c>
      <c r="C130" s="21">
        <v>26.164911130347701</v>
      </c>
      <c r="D130" s="21">
        <v>9711.7895976452</v>
      </c>
      <c r="E130" s="21">
        <v>23847.497912760999</v>
      </c>
      <c r="F130" s="22">
        <v>2138.3132495591999</v>
      </c>
      <c r="G130" s="22"/>
      <c r="H130" s="22"/>
      <c r="I130" s="18">
        <f t="shared" si="17"/>
        <v>19</v>
      </c>
      <c r="J130" s="8">
        <f t="shared" si="18"/>
        <v>39995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18">
        <f t="shared" si="19"/>
        <v>19</v>
      </c>
      <c r="R130" s="8">
        <f t="shared" si="20"/>
        <v>39995</v>
      </c>
      <c r="S130" s="6">
        <v>595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</row>
    <row r="131" spans="1:24" x14ac:dyDescent="0.2">
      <c r="A131" s="7">
        <v>20</v>
      </c>
      <c r="B131" s="8">
        <f>'TX Dependent'!B131</f>
        <v>40026</v>
      </c>
      <c r="C131" s="21">
        <v>26.121579656795401</v>
      </c>
      <c r="D131" s="21">
        <v>9717.2734455174505</v>
      </c>
      <c r="E131" s="21">
        <v>24015.994166795001</v>
      </c>
      <c r="F131" s="22">
        <v>2161.35951820522</v>
      </c>
      <c r="G131" s="22"/>
      <c r="H131" s="22"/>
      <c r="I131" s="18">
        <f t="shared" si="17"/>
        <v>20</v>
      </c>
      <c r="J131" s="8">
        <f t="shared" si="18"/>
        <v>40026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18">
        <f t="shared" si="19"/>
        <v>20</v>
      </c>
      <c r="R131" s="8">
        <f t="shared" si="20"/>
        <v>40026</v>
      </c>
      <c r="S131" s="6">
        <v>0</v>
      </c>
      <c r="T131" s="6">
        <v>638</v>
      </c>
      <c r="U131" s="6">
        <v>0</v>
      </c>
      <c r="V131" s="6">
        <v>0</v>
      </c>
      <c r="W131" s="6">
        <v>0</v>
      </c>
      <c r="X131" s="6">
        <v>0</v>
      </c>
    </row>
    <row r="132" spans="1:24" x14ac:dyDescent="0.2">
      <c r="A132" s="7">
        <v>21</v>
      </c>
      <c r="B132" s="8">
        <f>'TX Dependent'!B132</f>
        <v>40057</v>
      </c>
      <c r="C132" s="21">
        <v>26.171182559522801</v>
      </c>
      <c r="D132" s="21">
        <v>9707.6102135209203</v>
      </c>
      <c r="E132" s="21">
        <v>24211.036833502101</v>
      </c>
      <c r="F132" s="22">
        <v>2185.50016313173</v>
      </c>
      <c r="G132" s="22"/>
      <c r="H132" s="22"/>
      <c r="I132" s="18">
        <f t="shared" si="17"/>
        <v>21</v>
      </c>
      <c r="J132" s="8">
        <f t="shared" si="18"/>
        <v>40057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18">
        <f t="shared" si="19"/>
        <v>21</v>
      </c>
      <c r="R132" s="8">
        <f t="shared" si="20"/>
        <v>40057</v>
      </c>
      <c r="S132" s="6">
        <v>0</v>
      </c>
      <c r="T132" s="6">
        <v>0</v>
      </c>
      <c r="U132" s="6">
        <v>461</v>
      </c>
      <c r="V132" s="6">
        <v>0</v>
      </c>
      <c r="W132" s="6">
        <v>0</v>
      </c>
      <c r="X132" s="6">
        <v>0</v>
      </c>
    </row>
    <row r="133" spans="1:24" x14ac:dyDescent="0.2">
      <c r="A133" s="7">
        <v>22</v>
      </c>
      <c r="B133" s="8">
        <f>'TX Dependent'!B133</f>
        <v>40087</v>
      </c>
      <c r="C133" s="21">
        <v>26.400221199646101</v>
      </c>
      <c r="D133" s="21">
        <v>9738.5695280204509</v>
      </c>
      <c r="E133" s="21">
        <v>24439.8114454877</v>
      </c>
      <c r="F133" s="22">
        <v>2215.8728620382599</v>
      </c>
      <c r="G133" s="22"/>
      <c r="H133" s="22"/>
      <c r="I133" s="18">
        <f t="shared" si="17"/>
        <v>22</v>
      </c>
      <c r="J133" s="8">
        <f t="shared" si="18"/>
        <v>40087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18">
        <f t="shared" si="19"/>
        <v>22</v>
      </c>
      <c r="R133" s="8">
        <f t="shared" si="20"/>
        <v>40087</v>
      </c>
      <c r="S133" s="6">
        <v>0</v>
      </c>
      <c r="T133" s="6">
        <v>0</v>
      </c>
      <c r="U133" s="6">
        <v>0</v>
      </c>
      <c r="V133" s="6">
        <v>221</v>
      </c>
      <c r="W133" s="6">
        <v>0</v>
      </c>
      <c r="X133" s="6">
        <v>0</v>
      </c>
    </row>
    <row r="134" spans="1:24" x14ac:dyDescent="0.2">
      <c r="A134" s="7">
        <v>23</v>
      </c>
      <c r="B134" s="8">
        <f>'TX Dependent'!B134</f>
        <v>40118</v>
      </c>
      <c r="C134" s="21">
        <v>26.871027987141598</v>
      </c>
      <c r="D134" s="21">
        <v>9849.1916175957704</v>
      </c>
      <c r="E134" s="21">
        <v>24719.606217740398</v>
      </c>
      <c r="F134" s="22">
        <v>2258.0212753527599</v>
      </c>
      <c r="G134" s="22"/>
      <c r="H134" s="22"/>
      <c r="I134" s="18">
        <f t="shared" si="17"/>
        <v>23</v>
      </c>
      <c r="J134" s="8">
        <f t="shared" si="18"/>
        <v>40118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18">
        <f t="shared" si="19"/>
        <v>23</v>
      </c>
      <c r="R134" s="8">
        <f t="shared" si="20"/>
        <v>40118</v>
      </c>
      <c r="S134" s="6">
        <v>0</v>
      </c>
      <c r="T134" s="6">
        <v>0</v>
      </c>
      <c r="U134" s="6">
        <v>0</v>
      </c>
      <c r="V134" s="6">
        <v>0</v>
      </c>
      <c r="W134" s="6">
        <v>202</v>
      </c>
      <c r="X134" s="6">
        <v>0</v>
      </c>
    </row>
    <row r="135" spans="1:24" x14ac:dyDescent="0.2">
      <c r="A135" s="7">
        <v>24</v>
      </c>
      <c r="B135" s="8">
        <f>'TX Dependent'!B135</f>
        <v>40148</v>
      </c>
      <c r="C135" s="21">
        <v>27.4172801374736</v>
      </c>
      <c r="D135" s="21">
        <v>9994.7672719688908</v>
      </c>
      <c r="E135" s="21">
        <v>24985.119786527499</v>
      </c>
      <c r="F135" s="22">
        <v>2302.7234194749399</v>
      </c>
      <c r="G135" s="22"/>
      <c r="H135" s="22"/>
      <c r="I135" s="18">
        <f t="shared" si="17"/>
        <v>24</v>
      </c>
      <c r="J135" s="8">
        <f t="shared" si="18"/>
        <v>40148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18">
        <f t="shared" si="19"/>
        <v>24</v>
      </c>
      <c r="R135" s="8">
        <f t="shared" si="20"/>
        <v>40148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482</v>
      </c>
    </row>
    <row r="136" spans="1:24" x14ac:dyDescent="0.2">
      <c r="A136" s="7">
        <v>25</v>
      </c>
      <c r="B136" s="8">
        <f>'TX Dependent'!B136</f>
        <v>40179</v>
      </c>
      <c r="C136" s="21">
        <v>27.887382455815501</v>
      </c>
      <c r="D136" s="21">
        <v>10127.2105551688</v>
      </c>
      <c r="E136" s="21">
        <v>25192.190665599501</v>
      </c>
      <c r="F136" s="22">
        <v>2343.6580509061801</v>
      </c>
      <c r="G136" s="22"/>
      <c r="H136" s="22"/>
      <c r="I136" s="18">
        <f t="shared" si="17"/>
        <v>25</v>
      </c>
      <c r="J136" s="8">
        <f t="shared" si="18"/>
        <v>40179</v>
      </c>
      <c r="K136" s="6">
        <v>668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18">
        <f t="shared" si="19"/>
        <v>25</v>
      </c>
      <c r="R136" s="8">
        <f t="shared" si="20"/>
        <v>40179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</row>
    <row r="137" spans="1:24" x14ac:dyDescent="0.2">
      <c r="A137" s="7">
        <v>26</v>
      </c>
      <c r="B137" s="8">
        <f>'TX Dependent'!B137</f>
        <v>40210</v>
      </c>
      <c r="C137" s="21">
        <v>28.122926485453998</v>
      </c>
      <c r="D137" s="21">
        <v>10195.5940461925</v>
      </c>
      <c r="E137" s="21">
        <v>25289.773625623999</v>
      </c>
      <c r="F137" s="22">
        <v>2372.39157867945</v>
      </c>
      <c r="G137" s="22"/>
      <c r="H137" s="22"/>
      <c r="I137" s="18">
        <f t="shared" si="17"/>
        <v>26</v>
      </c>
      <c r="J137" s="8">
        <f t="shared" si="18"/>
        <v>40210</v>
      </c>
      <c r="K137" s="6">
        <v>0</v>
      </c>
      <c r="L137" s="6">
        <v>563</v>
      </c>
      <c r="M137" s="6">
        <v>0</v>
      </c>
      <c r="N137" s="6">
        <v>0</v>
      </c>
      <c r="O137" s="6">
        <v>0</v>
      </c>
      <c r="P137" s="6">
        <v>0</v>
      </c>
      <c r="Q137" s="18">
        <f t="shared" si="19"/>
        <v>26</v>
      </c>
      <c r="R137" s="8">
        <f t="shared" si="20"/>
        <v>40210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</row>
    <row r="138" spans="1:24" x14ac:dyDescent="0.2">
      <c r="A138" s="7">
        <v>27</v>
      </c>
      <c r="B138" s="8">
        <f>'TX Dependent'!B138</f>
        <v>40238</v>
      </c>
      <c r="C138" s="21">
        <v>28.190035856698302</v>
      </c>
      <c r="D138" s="21">
        <v>10206.443658042001</v>
      </c>
      <c r="E138" s="21">
        <v>25320.935907983101</v>
      </c>
      <c r="F138" s="22">
        <v>2390.6351241592802</v>
      </c>
      <c r="G138" s="22"/>
      <c r="H138" s="22"/>
      <c r="I138" s="18">
        <f t="shared" si="17"/>
        <v>27</v>
      </c>
      <c r="J138" s="8">
        <f t="shared" si="18"/>
        <v>40238</v>
      </c>
      <c r="K138" s="6">
        <v>0</v>
      </c>
      <c r="L138" s="6">
        <v>0</v>
      </c>
      <c r="M138" s="6">
        <v>380</v>
      </c>
      <c r="N138" s="6">
        <v>0</v>
      </c>
      <c r="O138" s="6">
        <v>0</v>
      </c>
      <c r="P138" s="6">
        <v>0</v>
      </c>
      <c r="Q138" s="18">
        <f t="shared" si="19"/>
        <v>27</v>
      </c>
      <c r="R138" s="8">
        <f t="shared" si="20"/>
        <v>40238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</row>
    <row r="139" spans="1:24" x14ac:dyDescent="0.2">
      <c r="A139" s="7">
        <v>28</v>
      </c>
      <c r="B139" s="8">
        <f>'TX Dependent'!B139</f>
        <v>40269</v>
      </c>
      <c r="C139" s="21">
        <v>28.214958981616501</v>
      </c>
      <c r="D139" s="21">
        <v>10179.0043045234</v>
      </c>
      <c r="E139" s="21">
        <v>25354.1942081214</v>
      </c>
      <c r="F139" s="22">
        <v>2407.8443291169701</v>
      </c>
      <c r="G139" s="22"/>
      <c r="H139" s="22"/>
      <c r="I139" s="18">
        <f t="shared" si="17"/>
        <v>28</v>
      </c>
      <c r="J139" s="8">
        <f t="shared" si="18"/>
        <v>40269</v>
      </c>
      <c r="K139" s="6">
        <v>0</v>
      </c>
      <c r="L139" s="6">
        <v>0</v>
      </c>
      <c r="M139" s="6">
        <v>0</v>
      </c>
      <c r="N139" s="6">
        <v>191</v>
      </c>
      <c r="O139" s="6">
        <v>0</v>
      </c>
      <c r="P139" s="6">
        <v>0</v>
      </c>
      <c r="Q139" s="18">
        <f t="shared" si="19"/>
        <v>28</v>
      </c>
      <c r="R139" s="8">
        <f t="shared" si="20"/>
        <v>40269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</row>
    <row r="140" spans="1:24" x14ac:dyDescent="0.2">
      <c r="A140" s="7">
        <v>29</v>
      </c>
      <c r="B140" s="8">
        <f>'TX Dependent'!B140</f>
        <v>40299</v>
      </c>
      <c r="C140" s="21">
        <v>28.2751669657316</v>
      </c>
      <c r="D140" s="21">
        <v>10131.219012613201</v>
      </c>
      <c r="E140" s="21">
        <v>25431.4786005799</v>
      </c>
      <c r="F140" s="22">
        <v>2425.9547784440801</v>
      </c>
      <c r="G140" s="22"/>
      <c r="H140" s="22"/>
      <c r="I140" s="18">
        <f t="shared" si="17"/>
        <v>29</v>
      </c>
      <c r="J140" s="8">
        <f t="shared" si="18"/>
        <v>40299</v>
      </c>
      <c r="K140" s="6">
        <v>0</v>
      </c>
      <c r="L140" s="6">
        <v>0</v>
      </c>
      <c r="M140" s="6">
        <v>0</v>
      </c>
      <c r="N140" s="6">
        <v>0</v>
      </c>
      <c r="O140" s="6">
        <v>191</v>
      </c>
      <c r="P140" s="6">
        <v>0</v>
      </c>
      <c r="Q140" s="18">
        <f t="shared" si="19"/>
        <v>29</v>
      </c>
      <c r="R140" s="8">
        <f t="shared" si="20"/>
        <v>40299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</row>
    <row r="141" spans="1:24" x14ac:dyDescent="0.2">
      <c r="A141" s="7">
        <v>30</v>
      </c>
      <c r="B141" s="8">
        <f>'TX Dependent'!B141</f>
        <v>40330</v>
      </c>
      <c r="C141" s="21">
        <v>28.3583724289923</v>
      </c>
      <c r="D141" s="21">
        <v>10085.798563931599</v>
      </c>
      <c r="E141" s="21">
        <v>25544.035407768799</v>
      </c>
      <c r="F141" s="22">
        <v>2446.4784053170702</v>
      </c>
      <c r="G141" s="22"/>
      <c r="H141" s="22"/>
      <c r="I141" s="18">
        <f t="shared" si="17"/>
        <v>30</v>
      </c>
      <c r="J141" s="8">
        <f t="shared" si="18"/>
        <v>40330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462</v>
      </c>
      <c r="Q141" s="18">
        <f t="shared" si="19"/>
        <v>30</v>
      </c>
      <c r="R141" s="8">
        <f t="shared" si="20"/>
        <v>40330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</row>
    <row r="142" spans="1:24" x14ac:dyDescent="0.2">
      <c r="A142" s="7">
        <v>31</v>
      </c>
      <c r="B142" s="8">
        <f>'TX Dependent'!B142</f>
        <v>40360</v>
      </c>
      <c r="C142" s="21">
        <v>28.4169952456052</v>
      </c>
      <c r="D142" s="21">
        <v>10072.0470747851</v>
      </c>
      <c r="E142" s="21">
        <v>25655.615054034301</v>
      </c>
      <c r="F142" s="22">
        <v>2467.28352715648</v>
      </c>
      <c r="G142" s="22"/>
      <c r="H142" s="22"/>
      <c r="I142" s="18">
        <f t="shared" si="17"/>
        <v>31</v>
      </c>
      <c r="J142" s="8">
        <f t="shared" si="18"/>
        <v>40360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18">
        <f t="shared" si="19"/>
        <v>31</v>
      </c>
      <c r="R142" s="8">
        <f t="shared" si="20"/>
        <v>40360</v>
      </c>
      <c r="S142" s="6">
        <v>592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</row>
    <row r="143" spans="1:24" x14ac:dyDescent="0.2">
      <c r="A143" s="7">
        <v>32</v>
      </c>
      <c r="B143" s="8">
        <f>'TX Dependent'!B143</f>
        <v>40391</v>
      </c>
      <c r="C143" s="21">
        <v>28.432259924376702</v>
      </c>
      <c r="D143" s="21">
        <v>10106.358013507799</v>
      </c>
      <c r="E143" s="21">
        <v>25753.863605869101</v>
      </c>
      <c r="F143" s="22">
        <v>2489.9521209905602</v>
      </c>
      <c r="G143" s="22"/>
      <c r="H143" s="22"/>
      <c r="I143" s="18">
        <f t="shared" si="17"/>
        <v>32</v>
      </c>
      <c r="J143" s="8">
        <f t="shared" si="18"/>
        <v>40391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18">
        <f t="shared" si="19"/>
        <v>32</v>
      </c>
      <c r="R143" s="8">
        <f t="shared" si="20"/>
        <v>40391</v>
      </c>
      <c r="S143" s="6">
        <v>0</v>
      </c>
      <c r="T143" s="6">
        <v>591</v>
      </c>
      <c r="U143" s="6">
        <v>0</v>
      </c>
      <c r="V143" s="6">
        <v>0</v>
      </c>
      <c r="W143" s="6">
        <v>0</v>
      </c>
      <c r="X143" s="6">
        <v>0</v>
      </c>
    </row>
    <row r="144" spans="1:24" x14ac:dyDescent="0.2">
      <c r="A144" s="7">
        <v>33</v>
      </c>
      <c r="B144" s="8">
        <f>'TX Dependent'!B144</f>
        <v>40422</v>
      </c>
      <c r="C144" s="21">
        <v>28.463370885987</v>
      </c>
      <c r="D144" s="21">
        <v>10166.9464494031</v>
      </c>
      <c r="E144" s="21">
        <v>25856.284012865999</v>
      </c>
      <c r="F144" s="22">
        <v>2518.12851833479</v>
      </c>
      <c r="G144" s="22"/>
      <c r="H144" s="22"/>
      <c r="I144" s="18">
        <f t="shared" si="17"/>
        <v>33</v>
      </c>
      <c r="J144" s="8">
        <f t="shared" si="18"/>
        <v>40422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18">
        <f t="shared" si="19"/>
        <v>33</v>
      </c>
      <c r="R144" s="8">
        <f t="shared" si="20"/>
        <v>40422</v>
      </c>
      <c r="S144" s="6">
        <v>0</v>
      </c>
      <c r="T144" s="6">
        <v>0</v>
      </c>
      <c r="U144" s="6">
        <v>516</v>
      </c>
      <c r="V144" s="6">
        <v>0</v>
      </c>
      <c r="W144" s="6">
        <v>0</v>
      </c>
      <c r="X144" s="6">
        <v>0</v>
      </c>
    </row>
    <row r="145" spans="1:24" x14ac:dyDescent="0.2">
      <c r="A145" s="7">
        <v>34</v>
      </c>
      <c r="B145" s="8">
        <f>'TX Dependent'!B145</f>
        <v>40452</v>
      </c>
      <c r="C145" s="21">
        <v>28.5869128471012</v>
      </c>
      <c r="D145" s="21">
        <v>10219.381557680599</v>
      </c>
      <c r="E145" s="21">
        <v>25989.353127427501</v>
      </c>
      <c r="F145" s="22">
        <v>2555.69342810845</v>
      </c>
      <c r="G145" s="22"/>
      <c r="H145" s="22"/>
      <c r="I145" s="18">
        <f t="shared" si="17"/>
        <v>34</v>
      </c>
      <c r="J145" s="8">
        <f t="shared" si="18"/>
        <v>40452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18">
        <f t="shared" si="19"/>
        <v>34</v>
      </c>
      <c r="R145" s="8">
        <f t="shared" si="20"/>
        <v>40452</v>
      </c>
      <c r="S145" s="6">
        <v>0</v>
      </c>
      <c r="T145" s="6">
        <v>0</v>
      </c>
      <c r="U145" s="6">
        <v>0</v>
      </c>
      <c r="V145" s="6">
        <v>276</v>
      </c>
      <c r="W145" s="6">
        <v>0</v>
      </c>
      <c r="X145" s="6">
        <v>0</v>
      </c>
    </row>
    <row r="146" spans="1:24" x14ac:dyDescent="0.2">
      <c r="A146" s="7">
        <v>35</v>
      </c>
      <c r="B146" s="8">
        <f>'TX Dependent'!B146</f>
        <v>40483</v>
      </c>
      <c r="C146" s="21">
        <v>28.8578196454786</v>
      </c>
      <c r="D146" s="21">
        <v>10243.158825254401</v>
      </c>
      <c r="E146" s="21">
        <v>26181.359031091699</v>
      </c>
      <c r="F146" s="22">
        <v>2607.65996016793</v>
      </c>
      <c r="G146" s="22"/>
      <c r="H146" s="22"/>
      <c r="I146" s="18">
        <f t="shared" si="17"/>
        <v>35</v>
      </c>
      <c r="J146" s="8">
        <f t="shared" si="18"/>
        <v>40483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18">
        <f t="shared" si="19"/>
        <v>35</v>
      </c>
      <c r="R146" s="8">
        <f t="shared" si="20"/>
        <v>40483</v>
      </c>
      <c r="S146" s="6">
        <v>0</v>
      </c>
      <c r="T146" s="6">
        <v>0</v>
      </c>
      <c r="U146" s="6">
        <v>0</v>
      </c>
      <c r="V146" s="6">
        <v>0</v>
      </c>
      <c r="W146" s="6">
        <v>188</v>
      </c>
      <c r="X146" s="6">
        <v>0</v>
      </c>
    </row>
    <row r="147" spans="1:24" x14ac:dyDescent="0.2">
      <c r="A147" s="7">
        <v>36</v>
      </c>
      <c r="B147" s="8">
        <f>'TX Dependent'!B147</f>
        <v>40513</v>
      </c>
      <c r="C147" s="21">
        <v>29.175644402925201</v>
      </c>
      <c r="D147" s="21">
        <v>10244.546982583999</v>
      </c>
      <c r="E147" s="21">
        <v>26395.412135503</v>
      </c>
      <c r="F147" s="22">
        <v>2662.9674364483499</v>
      </c>
      <c r="G147" s="22"/>
      <c r="H147" s="22"/>
      <c r="I147" s="18">
        <f t="shared" si="17"/>
        <v>36</v>
      </c>
      <c r="J147" s="8">
        <f t="shared" si="18"/>
        <v>40513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18">
        <f t="shared" si="19"/>
        <v>36</v>
      </c>
      <c r="R147" s="8">
        <f t="shared" si="20"/>
        <v>40513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406</v>
      </c>
    </row>
    <row r="148" spans="1:24" x14ac:dyDescent="0.2">
      <c r="A148" s="7">
        <v>37</v>
      </c>
      <c r="B148" s="8">
        <f>'TX Dependent'!B148</f>
        <v>40544</v>
      </c>
      <c r="C148" s="21">
        <v>29.442460104390999</v>
      </c>
      <c r="D148" s="21">
        <v>10239.609740068199</v>
      </c>
      <c r="E148" s="21">
        <v>26609.237566304</v>
      </c>
      <c r="F148" s="22">
        <v>2714.68192228824</v>
      </c>
      <c r="G148" s="22"/>
      <c r="H148" s="22"/>
      <c r="I148" s="18">
        <f t="shared" si="17"/>
        <v>37</v>
      </c>
      <c r="J148" s="8">
        <f t="shared" si="18"/>
        <v>40544</v>
      </c>
      <c r="K148" s="6">
        <v>548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18">
        <f t="shared" si="19"/>
        <v>37</v>
      </c>
      <c r="R148" s="8">
        <f t="shared" si="20"/>
        <v>40544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</row>
    <row r="149" spans="1:24" x14ac:dyDescent="0.2">
      <c r="A149" s="7">
        <v>38</v>
      </c>
      <c r="B149" s="8">
        <f>'TX Dependent'!B149</f>
        <v>40575</v>
      </c>
      <c r="C149" s="21">
        <v>29.561694607233498</v>
      </c>
      <c r="D149" s="21">
        <v>10240.4783050809</v>
      </c>
      <c r="E149" s="21">
        <v>26783.631844739899</v>
      </c>
      <c r="F149" s="22">
        <v>2753.1631370792202</v>
      </c>
      <c r="G149" s="22"/>
      <c r="H149" s="22"/>
      <c r="I149" s="18">
        <f t="shared" si="17"/>
        <v>38</v>
      </c>
      <c r="J149" s="8">
        <f t="shared" si="18"/>
        <v>40575</v>
      </c>
      <c r="K149" s="6">
        <v>0</v>
      </c>
      <c r="L149" s="6">
        <v>604</v>
      </c>
      <c r="M149" s="6">
        <v>0</v>
      </c>
      <c r="N149" s="6">
        <v>0</v>
      </c>
      <c r="O149" s="6">
        <v>0</v>
      </c>
      <c r="P149" s="6">
        <v>0</v>
      </c>
      <c r="Q149" s="18">
        <f t="shared" si="19"/>
        <v>38</v>
      </c>
      <c r="R149" s="8">
        <f t="shared" si="20"/>
        <v>40575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</row>
    <row r="150" spans="1:24" x14ac:dyDescent="0.2">
      <c r="A150" s="7">
        <v>39</v>
      </c>
      <c r="B150" s="8">
        <f>'TX Dependent'!B150</f>
        <v>40603</v>
      </c>
      <c r="C150" s="21">
        <v>29.589880543688398</v>
      </c>
      <c r="D150" s="21">
        <v>10243.579522519</v>
      </c>
      <c r="E150" s="21">
        <v>26897.493230709199</v>
      </c>
      <c r="F150" s="22">
        <v>2780.2248920913798</v>
      </c>
      <c r="G150" s="22"/>
      <c r="H150" s="22"/>
      <c r="I150" s="18">
        <f t="shared" si="17"/>
        <v>39</v>
      </c>
      <c r="J150" s="8">
        <f t="shared" si="18"/>
        <v>40603</v>
      </c>
      <c r="K150" s="6">
        <v>0</v>
      </c>
      <c r="L150" s="6">
        <v>0</v>
      </c>
      <c r="M150" s="6">
        <v>332</v>
      </c>
      <c r="N150" s="6">
        <v>0</v>
      </c>
      <c r="O150" s="6">
        <v>0</v>
      </c>
      <c r="P150" s="6">
        <v>0</v>
      </c>
      <c r="Q150" s="18">
        <f t="shared" si="19"/>
        <v>39</v>
      </c>
      <c r="R150" s="8">
        <f t="shared" si="20"/>
        <v>40603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</row>
    <row r="151" spans="1:24" x14ac:dyDescent="0.2">
      <c r="A151" s="7">
        <v>40</v>
      </c>
      <c r="B151" s="8">
        <f>'TX Dependent'!B151</f>
        <v>40634</v>
      </c>
      <c r="C151" s="21">
        <v>29.619822461177801</v>
      </c>
      <c r="D151" s="21">
        <v>10242.8581074135</v>
      </c>
      <c r="E151" s="21">
        <v>26969.3553908717</v>
      </c>
      <c r="F151" s="22">
        <v>2808.6773404568098</v>
      </c>
      <c r="G151" s="22"/>
      <c r="H151" s="22"/>
      <c r="I151" s="18">
        <f t="shared" si="17"/>
        <v>40</v>
      </c>
      <c r="J151" s="8">
        <f t="shared" si="18"/>
        <v>40634</v>
      </c>
      <c r="K151" s="6">
        <v>0</v>
      </c>
      <c r="L151" s="6">
        <v>0</v>
      </c>
      <c r="M151" s="6">
        <v>0</v>
      </c>
      <c r="N151" s="6">
        <v>64</v>
      </c>
      <c r="O151" s="6">
        <v>0</v>
      </c>
      <c r="P151" s="6">
        <v>0</v>
      </c>
      <c r="Q151" s="18">
        <f t="shared" si="19"/>
        <v>40</v>
      </c>
      <c r="R151" s="8">
        <f t="shared" si="20"/>
        <v>40634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</row>
    <row r="152" spans="1:24" x14ac:dyDescent="0.2">
      <c r="A152" s="7">
        <v>41</v>
      </c>
      <c r="B152" s="8">
        <f>'TX Dependent'!B152</f>
        <v>40664</v>
      </c>
      <c r="C152" s="21">
        <v>29.706718390681701</v>
      </c>
      <c r="D152" s="21">
        <v>10234.2816867371</v>
      </c>
      <c r="E152" s="21">
        <v>26982.9888401961</v>
      </c>
      <c r="F152" s="22">
        <v>2839.9906210219101</v>
      </c>
      <c r="G152" s="22"/>
      <c r="H152" s="22"/>
      <c r="I152" s="18">
        <f t="shared" si="17"/>
        <v>41</v>
      </c>
      <c r="J152" s="8">
        <f t="shared" si="18"/>
        <v>40664</v>
      </c>
      <c r="K152" s="6">
        <v>0</v>
      </c>
      <c r="L152" s="6">
        <v>0</v>
      </c>
      <c r="M152" s="6">
        <v>0</v>
      </c>
      <c r="N152" s="6">
        <v>0</v>
      </c>
      <c r="O152" s="6">
        <v>255</v>
      </c>
      <c r="P152" s="6">
        <v>0</v>
      </c>
      <c r="Q152" s="18">
        <f t="shared" si="19"/>
        <v>41</v>
      </c>
      <c r="R152" s="8">
        <f t="shared" si="20"/>
        <v>40664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</row>
    <row r="153" spans="1:24" x14ac:dyDescent="0.2">
      <c r="A153" s="7">
        <v>42</v>
      </c>
      <c r="B153" s="8">
        <f>'TX Dependent'!B153</f>
        <v>40695</v>
      </c>
      <c r="C153" s="21">
        <v>29.805679059881601</v>
      </c>
      <c r="D153" s="21">
        <v>10225.810514077401</v>
      </c>
      <c r="E153" s="21">
        <v>26955.109564277001</v>
      </c>
      <c r="F153" s="22">
        <v>2874.8574019609</v>
      </c>
      <c r="G153" s="22"/>
      <c r="H153" s="22"/>
      <c r="I153" s="18">
        <f t="shared" si="17"/>
        <v>42</v>
      </c>
      <c r="J153" s="8">
        <f t="shared" si="18"/>
        <v>40695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5">
        <v>489</v>
      </c>
      <c r="Q153" s="18">
        <f t="shared" ref="Q153" si="21">I153</f>
        <v>42</v>
      </c>
      <c r="R153" s="8">
        <f t="shared" ref="R153" si="22">J153</f>
        <v>40695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5">
        <v>0</v>
      </c>
    </row>
    <row r="154" spans="1:24" x14ac:dyDescent="0.2">
      <c r="A154" s="6" t="str">
        <f>$A$1</f>
        <v>EL PASO ELECTRIC COMPANY</v>
      </c>
      <c r="H154" s="5" t="s">
        <v>1</v>
      </c>
      <c r="I154" s="6" t="str">
        <f>$A$1</f>
        <v>EL PASO ELECTRIC COMPANY</v>
      </c>
      <c r="P154" s="5" t="s">
        <v>1</v>
      </c>
      <c r="Q154" s="6" t="str">
        <f t="shared" ref="Q154:Q159" si="23">A1</f>
        <v>EL PASO ELECTRIC COMPANY</v>
      </c>
      <c r="X154" s="5" t="s">
        <v>1</v>
      </c>
    </row>
    <row r="155" spans="1:24" x14ac:dyDescent="0.2">
      <c r="A155" s="6" t="str">
        <f>$A$2</f>
        <v>2021 TEXAS RATE CASE FILING</v>
      </c>
      <c r="H155" s="5" t="s">
        <v>103</v>
      </c>
      <c r="I155" s="6" t="str">
        <f>$A$2</f>
        <v>2021 TEXAS RATE CASE FILING</v>
      </c>
      <c r="P155" s="5" t="s">
        <v>109</v>
      </c>
      <c r="Q155" s="6" t="str">
        <f t="shared" si="23"/>
        <v>2021 TEXAS RATE CASE FILING</v>
      </c>
      <c r="X155" s="5" t="s">
        <v>115</v>
      </c>
    </row>
    <row r="156" spans="1:24" x14ac:dyDescent="0.2">
      <c r="A156" s="6" t="str">
        <f>$A$3</f>
        <v>SCHEDULE O-2.2:   MODEL DATA</v>
      </c>
      <c r="I156" s="6" t="str">
        <f>$A$3</f>
        <v>SCHEDULE O-2.2:   MODEL DATA</v>
      </c>
      <c r="Q156" s="6" t="str">
        <f t="shared" si="23"/>
        <v>SCHEDULE O-2.2:   MODEL DATA</v>
      </c>
      <c r="T156" s="5"/>
    </row>
    <row r="157" spans="1:24" x14ac:dyDescent="0.2">
      <c r="A157" s="6" t="str">
        <f>$A$4</f>
        <v>SPONSOR:  GEORGE NOVELA</v>
      </c>
      <c r="I157" s="6" t="str">
        <f>$A$4</f>
        <v>SPONSOR:  GEORGE NOVELA</v>
      </c>
      <c r="Q157" s="6" t="str">
        <f t="shared" si="23"/>
        <v>SPONSOR:  GEORGE NOVELA</v>
      </c>
    </row>
    <row r="158" spans="1:24" x14ac:dyDescent="0.2">
      <c r="A158" s="6" t="str">
        <f>$A$5</f>
        <v>PREPARER:  ENEDINA SOTO</v>
      </c>
      <c r="I158" s="6" t="str">
        <f>$A$5</f>
        <v>PREPARER:  ENEDINA SOTO</v>
      </c>
      <c r="Q158" s="6" t="str">
        <f t="shared" si="23"/>
        <v>PREPARER:  ENEDINA SOTO</v>
      </c>
    </row>
    <row r="159" spans="1:24" x14ac:dyDescent="0.2">
      <c r="A159" s="6" t="str">
        <f>$A$6</f>
        <v>FOR THE TEST YEAR ENDED DECEMBER 31, 2020</v>
      </c>
      <c r="I159" s="6" t="str">
        <f>$A$6</f>
        <v>FOR THE TEST YEAR ENDED DECEMBER 31, 2020</v>
      </c>
      <c r="Q159" s="6" t="str">
        <f t="shared" si="23"/>
        <v>FOR THE TEST YEAR ENDED DECEMBER 31, 2020</v>
      </c>
    </row>
    <row r="161" spans="1:24" x14ac:dyDescent="0.2">
      <c r="A161" s="37" t="s">
        <v>30</v>
      </c>
      <c r="B161" s="37"/>
      <c r="C161" s="37"/>
      <c r="D161" s="37"/>
      <c r="E161" s="37"/>
      <c r="F161" s="37"/>
      <c r="G161" s="37"/>
      <c r="H161" s="37"/>
      <c r="I161" s="37" t="s">
        <v>30</v>
      </c>
      <c r="J161" s="37"/>
      <c r="K161" s="37"/>
      <c r="L161" s="37"/>
      <c r="M161" s="37"/>
      <c r="N161" s="37"/>
      <c r="O161" s="37"/>
      <c r="P161" s="37"/>
      <c r="Q161" s="37" t="s">
        <v>30</v>
      </c>
      <c r="R161" s="37"/>
      <c r="S161" s="37"/>
      <c r="T161" s="37"/>
      <c r="U161" s="37"/>
      <c r="V161" s="37"/>
      <c r="W161" s="37"/>
      <c r="X161" s="37"/>
    </row>
    <row r="162" spans="1:24" ht="28.5" x14ac:dyDescent="0.2">
      <c r="A162" s="9" t="s">
        <v>3</v>
      </c>
      <c r="B162" s="10" t="s">
        <v>4</v>
      </c>
      <c r="C162" s="15" t="str">
        <f>C9</f>
        <v>EP_PER_CAP_PERS_INC</v>
      </c>
      <c r="D162" s="15" t="str">
        <f t="shared" ref="D162:F162" si="24">D9</f>
        <v>EP_REAL_RETAIL_SALES</v>
      </c>
      <c r="E162" s="15" t="str">
        <f t="shared" si="24"/>
        <v>EP_REAL_GMP_TOT</v>
      </c>
      <c r="F162" s="15" t="str">
        <f t="shared" si="24"/>
        <v>EP_GMP_MIL</v>
      </c>
      <c r="G162" s="38"/>
      <c r="H162" s="38"/>
      <c r="I162" s="9" t="s">
        <v>3</v>
      </c>
      <c r="J162" s="10" t="s">
        <v>4</v>
      </c>
      <c r="K162" s="15" t="str">
        <f>K9</f>
        <v>EP_HDD2MA_M01</v>
      </c>
      <c r="L162" s="15" t="str">
        <f t="shared" ref="L162:P162" si="25">L9</f>
        <v>EP_HDD2MA_M02</v>
      </c>
      <c r="M162" s="15" t="str">
        <f t="shared" si="25"/>
        <v>EP_HDD2MA_M03</v>
      </c>
      <c r="N162" s="15" t="str">
        <f t="shared" si="25"/>
        <v>EP_HDD2MA_M04</v>
      </c>
      <c r="O162" s="15" t="str">
        <f t="shared" si="25"/>
        <v>EP_CDD2MA_M05</v>
      </c>
      <c r="P162" s="15" t="str">
        <f t="shared" si="25"/>
        <v>EP_CDD2MA_M06</v>
      </c>
      <c r="Q162" s="9" t="s">
        <v>3</v>
      </c>
      <c r="R162" s="10" t="s">
        <v>4</v>
      </c>
      <c r="S162" s="15" t="str">
        <f>S9</f>
        <v>EP_CDD2MA_M07</v>
      </c>
      <c r="T162" s="15" t="str">
        <f t="shared" ref="T162:X162" si="26">T9</f>
        <v>EP_CDD2MA_M08</v>
      </c>
      <c r="U162" s="15" t="str">
        <f t="shared" si="26"/>
        <v>EP_CDD2MA_M09</v>
      </c>
      <c r="V162" s="15" t="str">
        <f t="shared" si="26"/>
        <v>EP_CDD2MA_M10</v>
      </c>
      <c r="W162" s="15" t="str">
        <f t="shared" si="26"/>
        <v>EP_HDD2MA_M11</v>
      </c>
      <c r="X162" s="15" t="str">
        <f t="shared" si="26"/>
        <v>EP_HDD2MA_M12</v>
      </c>
    </row>
    <row r="163" spans="1:24" x14ac:dyDescent="0.2">
      <c r="A163" s="7">
        <v>1</v>
      </c>
      <c r="B163" s="8">
        <f>'TX Dependent'!B163</f>
        <v>40725</v>
      </c>
      <c r="C163" s="21">
        <v>29.833644859077499</v>
      </c>
      <c r="D163" s="21">
        <v>10229.250311485401</v>
      </c>
      <c r="E163" s="21">
        <v>26906.9995338222</v>
      </c>
      <c r="F163" s="22">
        <v>2907.9515453755798</v>
      </c>
      <c r="G163" s="22"/>
      <c r="H163" s="22"/>
      <c r="I163" s="7">
        <f t="shared" ref="I163:I204" si="27">A163</f>
        <v>1</v>
      </c>
      <c r="J163" s="8">
        <f t="shared" ref="J163:J204" si="28">B163</f>
        <v>40725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18">
        <f>I163</f>
        <v>1</v>
      </c>
      <c r="R163" s="8">
        <f>J163</f>
        <v>40725</v>
      </c>
      <c r="S163" s="6">
        <v>665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</row>
    <row r="164" spans="1:24" x14ac:dyDescent="0.2">
      <c r="A164" s="7">
        <v>2</v>
      </c>
      <c r="B164" s="8">
        <f>'TX Dependent'!B164</f>
        <v>40756</v>
      </c>
      <c r="C164" s="21">
        <v>29.750983916286199</v>
      </c>
      <c r="D164" s="21">
        <v>10253.5334889448</v>
      </c>
      <c r="E164" s="21">
        <v>26860.004549916699</v>
      </c>
      <c r="F164" s="22">
        <v>2940.6792505605999</v>
      </c>
      <c r="G164" s="22"/>
      <c r="H164" s="22"/>
      <c r="I164" s="18">
        <f t="shared" si="27"/>
        <v>2</v>
      </c>
      <c r="J164" s="8">
        <f t="shared" si="28"/>
        <v>40756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18">
        <f t="shared" ref="Q164:Q204" si="29">I164</f>
        <v>2</v>
      </c>
      <c r="R164" s="8">
        <f t="shared" ref="R164:R204" si="30">J164</f>
        <v>40756</v>
      </c>
      <c r="S164" s="6">
        <v>0</v>
      </c>
      <c r="T164" s="6">
        <v>679</v>
      </c>
      <c r="U164" s="6">
        <v>0</v>
      </c>
      <c r="V164" s="6">
        <v>0</v>
      </c>
      <c r="W164" s="6">
        <v>0</v>
      </c>
      <c r="X164" s="6">
        <v>0</v>
      </c>
    </row>
    <row r="165" spans="1:24" x14ac:dyDescent="0.2">
      <c r="A165" s="7">
        <v>3</v>
      </c>
      <c r="B165" s="8">
        <f>'TX Dependent'!B165</f>
        <v>40787</v>
      </c>
      <c r="C165" s="21">
        <v>29.665914114196699</v>
      </c>
      <c r="D165" s="21">
        <v>10295.5942179635</v>
      </c>
      <c r="E165" s="21">
        <v>26857.387403633998</v>
      </c>
      <c r="F165" s="22">
        <v>2980.6772781940299</v>
      </c>
      <c r="G165" s="22"/>
      <c r="H165" s="22"/>
      <c r="I165" s="18">
        <f t="shared" si="27"/>
        <v>3</v>
      </c>
      <c r="J165" s="8">
        <f t="shared" si="28"/>
        <v>40787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18">
        <f t="shared" si="29"/>
        <v>3</v>
      </c>
      <c r="R165" s="8">
        <f t="shared" si="30"/>
        <v>40787</v>
      </c>
      <c r="S165" s="6">
        <v>0</v>
      </c>
      <c r="T165" s="6">
        <v>0</v>
      </c>
      <c r="U165" s="6">
        <v>559</v>
      </c>
      <c r="V165" s="6">
        <v>0</v>
      </c>
      <c r="W165" s="6">
        <v>0</v>
      </c>
      <c r="X165" s="6">
        <v>0</v>
      </c>
    </row>
    <row r="166" spans="1:24" x14ac:dyDescent="0.2">
      <c r="A166" s="7">
        <v>4</v>
      </c>
      <c r="B166" s="8">
        <f>'TX Dependent'!B166</f>
        <v>40817</v>
      </c>
      <c r="C166" s="21">
        <v>29.721950169084401</v>
      </c>
      <c r="D166" s="21">
        <v>10347.318638791799</v>
      </c>
      <c r="E166" s="21">
        <v>26940.5366370958</v>
      </c>
      <c r="F166" s="22">
        <v>3036.83976571722</v>
      </c>
      <c r="G166" s="22"/>
      <c r="H166" s="22"/>
      <c r="I166" s="18">
        <f t="shared" si="27"/>
        <v>4</v>
      </c>
      <c r="J166" s="8">
        <f t="shared" si="28"/>
        <v>40817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18">
        <f t="shared" si="29"/>
        <v>4</v>
      </c>
      <c r="R166" s="8">
        <f t="shared" si="30"/>
        <v>40817</v>
      </c>
      <c r="S166" s="6">
        <v>0</v>
      </c>
      <c r="T166" s="6">
        <v>0</v>
      </c>
      <c r="U166" s="6">
        <v>0</v>
      </c>
      <c r="V166" s="6">
        <v>287</v>
      </c>
      <c r="W166" s="6">
        <v>0</v>
      </c>
      <c r="X166" s="6">
        <v>0</v>
      </c>
    </row>
    <row r="167" spans="1:24" x14ac:dyDescent="0.2">
      <c r="A167" s="7">
        <v>5</v>
      </c>
      <c r="B167" s="8">
        <f>'TX Dependent'!B167</f>
        <v>40848</v>
      </c>
      <c r="C167" s="21">
        <v>30.014108108844599</v>
      </c>
      <c r="D167" s="21">
        <v>10404.407839147299</v>
      </c>
      <c r="E167" s="21">
        <v>27135.452831738599</v>
      </c>
      <c r="F167" s="22">
        <v>3117.33165698842</v>
      </c>
      <c r="G167" s="22"/>
      <c r="H167" s="22"/>
      <c r="I167" s="18">
        <f t="shared" si="27"/>
        <v>5</v>
      </c>
      <c r="J167" s="8">
        <f t="shared" si="28"/>
        <v>40848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18">
        <f t="shared" si="29"/>
        <v>5</v>
      </c>
      <c r="R167" s="8">
        <f t="shared" si="30"/>
        <v>40848</v>
      </c>
      <c r="S167" s="6">
        <v>0</v>
      </c>
      <c r="T167" s="6">
        <v>0</v>
      </c>
      <c r="U167" s="6">
        <v>0</v>
      </c>
      <c r="V167" s="6">
        <v>0</v>
      </c>
      <c r="W167" s="6">
        <v>201</v>
      </c>
      <c r="X167" s="6">
        <v>0</v>
      </c>
    </row>
    <row r="168" spans="1:24" x14ac:dyDescent="0.2">
      <c r="A168" s="7">
        <v>6</v>
      </c>
      <c r="B168" s="8">
        <f>'TX Dependent'!B168</f>
        <v>40878</v>
      </c>
      <c r="C168" s="21">
        <v>30.409452280845802</v>
      </c>
      <c r="D168" s="21">
        <v>10449.6357736104</v>
      </c>
      <c r="E168" s="21">
        <v>27358.149114883301</v>
      </c>
      <c r="F168" s="22">
        <v>3197.1089304192001</v>
      </c>
      <c r="G168" s="22"/>
      <c r="H168" s="22"/>
      <c r="I168" s="18">
        <f t="shared" si="27"/>
        <v>6</v>
      </c>
      <c r="J168" s="8">
        <f t="shared" si="28"/>
        <v>40878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18">
        <f t="shared" si="29"/>
        <v>6</v>
      </c>
      <c r="R168" s="8">
        <f t="shared" si="30"/>
        <v>40878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541</v>
      </c>
    </row>
    <row r="169" spans="1:24" x14ac:dyDescent="0.2">
      <c r="A169" s="7">
        <v>7</v>
      </c>
      <c r="B169" s="8">
        <f>'TX Dependent'!B169</f>
        <v>40909</v>
      </c>
      <c r="C169" s="21">
        <v>30.7639657000292</v>
      </c>
      <c r="D169" s="21">
        <v>10470.312771536601</v>
      </c>
      <c r="E169" s="21">
        <v>27525.7490097921</v>
      </c>
      <c r="F169" s="22">
        <v>3254.63296781597</v>
      </c>
      <c r="G169" s="22"/>
      <c r="H169" s="22"/>
      <c r="I169" s="18">
        <f t="shared" si="27"/>
        <v>7</v>
      </c>
      <c r="J169" s="8">
        <f t="shared" si="28"/>
        <v>40909</v>
      </c>
      <c r="K169" s="6">
        <v>629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18">
        <f t="shared" si="29"/>
        <v>7</v>
      </c>
      <c r="R169" s="8">
        <f t="shared" si="30"/>
        <v>40909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</row>
    <row r="170" spans="1:24" x14ac:dyDescent="0.2">
      <c r="A170" s="7">
        <v>8</v>
      </c>
      <c r="B170" s="8">
        <f>'TX Dependent'!B170</f>
        <v>40940</v>
      </c>
      <c r="C170" s="21">
        <v>30.926729839567699</v>
      </c>
      <c r="D170" s="21">
        <v>10454.929333951701</v>
      </c>
      <c r="E170" s="21">
        <v>27557.405307799301</v>
      </c>
      <c r="F170" s="22">
        <v>3267.9998173610102</v>
      </c>
      <c r="G170" s="22"/>
      <c r="H170" s="22"/>
      <c r="I170" s="18">
        <f t="shared" si="27"/>
        <v>8</v>
      </c>
      <c r="J170" s="8">
        <f t="shared" si="28"/>
        <v>40940</v>
      </c>
      <c r="K170" s="6">
        <v>0</v>
      </c>
      <c r="L170" s="6">
        <v>476</v>
      </c>
      <c r="M170" s="6">
        <v>0</v>
      </c>
      <c r="N170" s="6">
        <v>0</v>
      </c>
      <c r="O170" s="6">
        <v>0</v>
      </c>
      <c r="P170" s="6">
        <v>0</v>
      </c>
      <c r="Q170" s="18">
        <f t="shared" si="29"/>
        <v>8</v>
      </c>
      <c r="R170" s="8">
        <f t="shared" si="30"/>
        <v>40940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</row>
    <row r="171" spans="1:24" x14ac:dyDescent="0.2">
      <c r="A171" s="7">
        <v>9</v>
      </c>
      <c r="B171" s="8">
        <f>'TX Dependent'!B171</f>
        <v>40969</v>
      </c>
      <c r="C171" s="21">
        <v>30.910459062886702</v>
      </c>
      <c r="D171" s="21">
        <v>10421.7664669363</v>
      </c>
      <c r="E171" s="21">
        <v>27493.741796872499</v>
      </c>
      <c r="F171" s="22">
        <v>3253.3955644657799</v>
      </c>
      <c r="G171" s="22"/>
      <c r="H171" s="22"/>
      <c r="I171" s="18">
        <f t="shared" si="27"/>
        <v>9</v>
      </c>
      <c r="J171" s="8">
        <f t="shared" si="28"/>
        <v>40969</v>
      </c>
      <c r="K171" s="6">
        <v>0</v>
      </c>
      <c r="L171" s="6">
        <v>0</v>
      </c>
      <c r="M171" s="6">
        <v>334</v>
      </c>
      <c r="N171" s="6">
        <v>0</v>
      </c>
      <c r="O171" s="6">
        <v>0</v>
      </c>
      <c r="P171" s="6">
        <v>0</v>
      </c>
      <c r="Q171" s="18">
        <f t="shared" si="29"/>
        <v>9</v>
      </c>
      <c r="R171" s="8">
        <f t="shared" si="30"/>
        <v>40969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</row>
    <row r="172" spans="1:24" x14ac:dyDescent="0.2">
      <c r="A172" s="7">
        <v>10</v>
      </c>
      <c r="B172" s="8">
        <f>'TX Dependent'!B172</f>
        <v>41000</v>
      </c>
      <c r="C172" s="21">
        <v>30.753455845269499</v>
      </c>
      <c r="D172" s="21">
        <v>10387.262212944701</v>
      </c>
      <c r="E172" s="21">
        <v>27383.8824743646</v>
      </c>
      <c r="F172" s="22">
        <v>3230.7484370310499</v>
      </c>
      <c r="G172" s="22"/>
      <c r="H172" s="22"/>
      <c r="I172" s="18">
        <f t="shared" si="27"/>
        <v>10</v>
      </c>
      <c r="J172" s="8">
        <f t="shared" si="28"/>
        <v>41000</v>
      </c>
      <c r="K172" s="6">
        <v>0</v>
      </c>
      <c r="L172" s="6">
        <v>0</v>
      </c>
      <c r="M172" s="6">
        <v>0</v>
      </c>
      <c r="N172" s="6">
        <v>143</v>
      </c>
      <c r="O172" s="6">
        <v>0</v>
      </c>
      <c r="P172" s="6">
        <v>0</v>
      </c>
      <c r="Q172" s="18">
        <f t="shared" si="29"/>
        <v>10</v>
      </c>
      <c r="R172" s="8">
        <f t="shared" si="30"/>
        <v>41000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</row>
    <row r="173" spans="1:24" x14ac:dyDescent="0.2">
      <c r="A173" s="7">
        <v>11</v>
      </c>
      <c r="B173" s="8">
        <f>'TX Dependent'!B173</f>
        <v>41030</v>
      </c>
      <c r="C173" s="21">
        <v>30.520780809107599</v>
      </c>
      <c r="D173" s="21">
        <v>10370.609247681001</v>
      </c>
      <c r="E173" s="21">
        <v>27286.7883114658</v>
      </c>
      <c r="F173" s="22">
        <v>3218.4934128944401</v>
      </c>
      <c r="G173" s="22"/>
      <c r="H173" s="22"/>
      <c r="I173" s="18">
        <f t="shared" si="27"/>
        <v>11</v>
      </c>
      <c r="J173" s="8">
        <f t="shared" si="28"/>
        <v>41030</v>
      </c>
      <c r="K173" s="6">
        <v>0</v>
      </c>
      <c r="L173" s="6">
        <v>0</v>
      </c>
      <c r="M173" s="6">
        <v>0</v>
      </c>
      <c r="N173" s="6">
        <v>0</v>
      </c>
      <c r="O173" s="6">
        <v>267</v>
      </c>
      <c r="P173" s="6">
        <v>0</v>
      </c>
      <c r="Q173" s="18">
        <f t="shared" si="29"/>
        <v>11</v>
      </c>
      <c r="R173" s="8">
        <f t="shared" si="30"/>
        <v>41030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</row>
    <row r="174" spans="1:24" x14ac:dyDescent="0.2">
      <c r="A174" s="7">
        <v>12</v>
      </c>
      <c r="B174" s="8">
        <f>'TX Dependent'!B174</f>
        <v>41061</v>
      </c>
      <c r="C174" s="21">
        <v>30.330274153731999</v>
      </c>
      <c r="D174" s="21">
        <v>10367.52559768</v>
      </c>
      <c r="E174" s="21">
        <v>27223.5012272684</v>
      </c>
      <c r="F174" s="22">
        <v>3212.90726271323</v>
      </c>
      <c r="G174" s="22"/>
      <c r="H174" s="22"/>
      <c r="I174" s="18">
        <f t="shared" si="27"/>
        <v>12</v>
      </c>
      <c r="J174" s="8">
        <f t="shared" si="28"/>
        <v>41061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493</v>
      </c>
      <c r="Q174" s="18">
        <f t="shared" si="29"/>
        <v>12</v>
      </c>
      <c r="R174" s="8">
        <f t="shared" si="30"/>
        <v>41061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</row>
    <row r="175" spans="1:24" x14ac:dyDescent="0.2">
      <c r="A175" s="7">
        <v>13</v>
      </c>
      <c r="B175" s="8">
        <f>'TX Dependent'!B175</f>
        <v>41091</v>
      </c>
      <c r="C175" s="21">
        <v>30.340006185963698</v>
      </c>
      <c r="D175" s="21">
        <v>10370.275217933</v>
      </c>
      <c r="E175" s="21">
        <v>27218.112586915198</v>
      </c>
      <c r="F175" s="22">
        <v>3206.5329669365801</v>
      </c>
      <c r="G175" s="22"/>
      <c r="H175" s="22"/>
      <c r="I175" s="18">
        <f t="shared" si="27"/>
        <v>13</v>
      </c>
      <c r="J175" s="8">
        <f t="shared" si="28"/>
        <v>41091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18">
        <f t="shared" si="29"/>
        <v>13</v>
      </c>
      <c r="R175" s="8">
        <f t="shared" si="30"/>
        <v>41091</v>
      </c>
      <c r="S175" s="6">
        <v>599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</row>
    <row r="176" spans="1:24" x14ac:dyDescent="0.2">
      <c r="A176" s="7">
        <v>14</v>
      </c>
      <c r="B176" s="8">
        <f>'TX Dependent'!B176</f>
        <v>41122</v>
      </c>
      <c r="C176" s="21">
        <v>30.627047330375898</v>
      </c>
      <c r="D176" s="21">
        <v>10371.2838131464</v>
      </c>
      <c r="E176" s="21">
        <v>27275.214787269499</v>
      </c>
      <c r="F176" s="22">
        <v>3192.9361561137698</v>
      </c>
      <c r="G176" s="22"/>
      <c r="H176" s="22"/>
      <c r="I176" s="18">
        <f t="shared" si="27"/>
        <v>14</v>
      </c>
      <c r="J176" s="8">
        <f t="shared" si="28"/>
        <v>41122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18">
        <f t="shared" si="29"/>
        <v>14</v>
      </c>
      <c r="R176" s="8">
        <f t="shared" si="30"/>
        <v>41122</v>
      </c>
      <c r="S176" s="6">
        <v>0</v>
      </c>
      <c r="T176" s="6">
        <v>581</v>
      </c>
      <c r="U176" s="6">
        <v>0</v>
      </c>
      <c r="V176" s="6">
        <v>0</v>
      </c>
      <c r="W176" s="6">
        <v>0</v>
      </c>
      <c r="X176" s="6">
        <v>0</v>
      </c>
    </row>
    <row r="177" spans="1:24" x14ac:dyDescent="0.2">
      <c r="A177" s="7">
        <v>15</v>
      </c>
      <c r="B177" s="8">
        <f>'TX Dependent'!B177</f>
        <v>41153</v>
      </c>
      <c r="C177" s="21">
        <v>30.972285489091</v>
      </c>
      <c r="D177" s="21">
        <v>10364.655429201001</v>
      </c>
      <c r="E177" s="21">
        <v>27337.767294662099</v>
      </c>
      <c r="F177" s="22">
        <v>3174.6651226236399</v>
      </c>
      <c r="G177" s="22"/>
      <c r="H177" s="22"/>
      <c r="I177" s="18">
        <f t="shared" si="27"/>
        <v>15</v>
      </c>
      <c r="J177" s="8">
        <f t="shared" si="28"/>
        <v>41153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18">
        <f t="shared" si="29"/>
        <v>15</v>
      </c>
      <c r="R177" s="8">
        <f t="shared" si="30"/>
        <v>41153</v>
      </c>
      <c r="S177" s="6">
        <v>0</v>
      </c>
      <c r="T177" s="6">
        <v>0</v>
      </c>
      <c r="U177" s="6">
        <v>473</v>
      </c>
      <c r="V177" s="6">
        <v>0</v>
      </c>
      <c r="W177" s="6">
        <v>0</v>
      </c>
      <c r="X177" s="6">
        <v>0</v>
      </c>
    </row>
    <row r="178" spans="1:24" x14ac:dyDescent="0.2">
      <c r="A178" s="7">
        <v>16</v>
      </c>
      <c r="B178" s="8">
        <f>'TX Dependent'!B178</f>
        <v>41183</v>
      </c>
      <c r="C178" s="21">
        <v>31.0803954112307</v>
      </c>
      <c r="D178" s="21">
        <v>10345.953732452699</v>
      </c>
      <c r="E178" s="21">
        <v>27333.575518494399</v>
      </c>
      <c r="F178" s="22">
        <v>3156.8216566248402</v>
      </c>
      <c r="G178" s="22"/>
      <c r="H178" s="22"/>
      <c r="I178" s="18">
        <f t="shared" si="27"/>
        <v>16</v>
      </c>
      <c r="J178" s="8">
        <f t="shared" si="28"/>
        <v>41183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18">
        <f t="shared" si="29"/>
        <v>16</v>
      </c>
      <c r="R178" s="8">
        <f t="shared" si="30"/>
        <v>41183</v>
      </c>
      <c r="S178" s="6">
        <v>0</v>
      </c>
      <c r="T178" s="6">
        <v>0</v>
      </c>
      <c r="U178" s="6">
        <v>0</v>
      </c>
      <c r="V178" s="6">
        <v>246</v>
      </c>
      <c r="W178" s="6">
        <v>0</v>
      </c>
      <c r="X178" s="6">
        <v>0</v>
      </c>
    </row>
    <row r="179" spans="1:24" x14ac:dyDescent="0.2">
      <c r="A179" s="7">
        <v>17</v>
      </c>
      <c r="B179" s="8">
        <f>'TX Dependent'!B179</f>
        <v>41214</v>
      </c>
      <c r="C179" s="21">
        <v>30.770919333988701</v>
      </c>
      <c r="D179" s="21">
        <v>10311.028029983399</v>
      </c>
      <c r="E179" s="21">
        <v>27215.6666969486</v>
      </c>
      <c r="F179" s="22">
        <v>3141.5480345854298</v>
      </c>
      <c r="G179" s="22"/>
      <c r="H179" s="22"/>
      <c r="I179" s="18">
        <f t="shared" si="27"/>
        <v>17</v>
      </c>
      <c r="J179" s="8">
        <f t="shared" si="28"/>
        <v>41214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18">
        <f t="shared" si="29"/>
        <v>17</v>
      </c>
      <c r="R179" s="8">
        <f t="shared" si="30"/>
        <v>41214</v>
      </c>
      <c r="S179" s="6">
        <v>0</v>
      </c>
      <c r="T179" s="6">
        <v>0</v>
      </c>
      <c r="U179" s="6">
        <v>0</v>
      </c>
      <c r="V179" s="6">
        <v>0</v>
      </c>
      <c r="W179" s="6">
        <v>136</v>
      </c>
      <c r="X179" s="6">
        <v>0</v>
      </c>
    </row>
    <row r="180" spans="1:24" x14ac:dyDescent="0.2">
      <c r="A180" s="7">
        <v>18</v>
      </c>
      <c r="B180" s="8">
        <f>'TX Dependent'!B180</f>
        <v>41244</v>
      </c>
      <c r="C180" s="21">
        <v>30.268445060003199</v>
      </c>
      <c r="D180" s="21">
        <v>10267.844333752701</v>
      </c>
      <c r="E180" s="21">
        <v>27042.1731661009</v>
      </c>
      <c r="F180" s="22">
        <v>3128.9207524955</v>
      </c>
      <c r="G180" s="22"/>
      <c r="H180" s="22"/>
      <c r="I180" s="18">
        <f t="shared" si="27"/>
        <v>18</v>
      </c>
      <c r="J180" s="8">
        <f t="shared" si="28"/>
        <v>41244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18">
        <f t="shared" si="29"/>
        <v>18</v>
      </c>
      <c r="R180" s="8">
        <f t="shared" si="30"/>
        <v>41244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392</v>
      </c>
    </row>
    <row r="181" spans="1:24" x14ac:dyDescent="0.2">
      <c r="A181" s="7">
        <v>19</v>
      </c>
      <c r="B181" s="8">
        <f>'TX Dependent'!B181</f>
        <v>41275</v>
      </c>
      <c r="C181" s="21">
        <v>29.850873778951598</v>
      </c>
      <c r="D181" s="21">
        <v>10221.6495478131</v>
      </c>
      <c r="E181" s="21">
        <v>26878.505994243002</v>
      </c>
      <c r="F181" s="22">
        <v>3116.1071892865898</v>
      </c>
      <c r="G181" s="22"/>
      <c r="H181" s="22"/>
      <c r="I181" s="18">
        <f t="shared" si="27"/>
        <v>19</v>
      </c>
      <c r="J181" s="8">
        <f t="shared" si="28"/>
        <v>41275</v>
      </c>
      <c r="K181" s="6">
        <v>629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18">
        <f t="shared" si="29"/>
        <v>19</v>
      </c>
      <c r="R181" s="8">
        <f t="shared" si="30"/>
        <v>41275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</row>
    <row r="182" spans="1:24" x14ac:dyDescent="0.2">
      <c r="A182" s="7">
        <v>20</v>
      </c>
      <c r="B182" s="8">
        <f>'TX Dependent'!B182</f>
        <v>41306</v>
      </c>
      <c r="C182" s="21">
        <v>29.769285834456799</v>
      </c>
      <c r="D182" s="21">
        <v>10181.7071951774</v>
      </c>
      <c r="E182" s="21">
        <v>26792.610086221699</v>
      </c>
      <c r="F182" s="22">
        <v>3102.2428558953102</v>
      </c>
      <c r="G182" s="22"/>
      <c r="H182" s="22"/>
      <c r="I182" s="18">
        <f t="shared" si="27"/>
        <v>20</v>
      </c>
      <c r="J182" s="8">
        <f t="shared" si="28"/>
        <v>41306</v>
      </c>
      <c r="K182" s="6">
        <v>0</v>
      </c>
      <c r="L182" s="6">
        <v>596</v>
      </c>
      <c r="M182" s="6">
        <v>0</v>
      </c>
      <c r="N182" s="6">
        <v>0</v>
      </c>
      <c r="O182" s="6">
        <v>0</v>
      </c>
      <c r="P182" s="6">
        <v>0</v>
      </c>
      <c r="Q182" s="18">
        <f t="shared" si="29"/>
        <v>20</v>
      </c>
      <c r="R182" s="8">
        <f t="shared" si="30"/>
        <v>41306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</row>
    <row r="183" spans="1:24" x14ac:dyDescent="0.2">
      <c r="A183" s="7">
        <v>21</v>
      </c>
      <c r="B183" s="8">
        <f>'TX Dependent'!B183</f>
        <v>41334</v>
      </c>
      <c r="C183" s="21">
        <v>29.904144448991101</v>
      </c>
      <c r="D183" s="21">
        <v>10156.258328175099</v>
      </c>
      <c r="E183" s="21">
        <v>26780.182068204202</v>
      </c>
      <c r="F183" s="22">
        <v>3090.14882814668</v>
      </c>
      <c r="G183" s="22"/>
      <c r="H183" s="22"/>
      <c r="I183" s="18">
        <f t="shared" si="27"/>
        <v>21</v>
      </c>
      <c r="J183" s="8">
        <f t="shared" si="28"/>
        <v>41334</v>
      </c>
      <c r="K183" s="6">
        <v>0</v>
      </c>
      <c r="L183" s="6">
        <v>0</v>
      </c>
      <c r="M183" s="6">
        <v>336</v>
      </c>
      <c r="N183" s="6">
        <v>0</v>
      </c>
      <c r="O183" s="6">
        <v>0</v>
      </c>
      <c r="P183" s="6">
        <v>0</v>
      </c>
      <c r="Q183" s="18">
        <f t="shared" si="29"/>
        <v>21</v>
      </c>
      <c r="R183" s="8">
        <f t="shared" si="30"/>
        <v>41334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</row>
    <row r="184" spans="1:24" x14ac:dyDescent="0.2">
      <c r="A184" s="7">
        <v>22</v>
      </c>
      <c r="B184" s="8">
        <f>'TX Dependent'!B184</f>
        <v>41365</v>
      </c>
      <c r="C184" s="21">
        <v>30.115734659126002</v>
      </c>
      <c r="D184" s="21">
        <v>10145.2771467853</v>
      </c>
      <c r="E184" s="21">
        <v>26821.1439618939</v>
      </c>
      <c r="F184" s="22">
        <v>3079.4066401250998</v>
      </c>
      <c r="G184" s="22"/>
      <c r="H184" s="22"/>
      <c r="I184" s="18">
        <f t="shared" si="27"/>
        <v>22</v>
      </c>
      <c r="J184" s="8">
        <f t="shared" si="28"/>
        <v>41365</v>
      </c>
      <c r="K184" s="6">
        <v>0</v>
      </c>
      <c r="L184" s="6">
        <v>0</v>
      </c>
      <c r="M184" s="6">
        <v>0</v>
      </c>
      <c r="N184" s="6">
        <v>123</v>
      </c>
      <c r="O184" s="6">
        <v>0</v>
      </c>
      <c r="P184" s="6">
        <v>0</v>
      </c>
      <c r="Q184" s="18">
        <f t="shared" si="29"/>
        <v>22</v>
      </c>
      <c r="R184" s="8">
        <f t="shared" si="30"/>
        <v>41365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</row>
    <row r="185" spans="1:24" x14ac:dyDescent="0.2">
      <c r="A185" s="7">
        <v>23</v>
      </c>
      <c r="B185" s="8">
        <f>'TX Dependent'!B185</f>
        <v>41395</v>
      </c>
      <c r="C185" s="21">
        <v>30.250383122222502</v>
      </c>
      <c r="D185" s="21">
        <v>10154.8370283882</v>
      </c>
      <c r="E185" s="21">
        <v>26898.071815117</v>
      </c>
      <c r="F185" s="22">
        <v>3073.3086724128998</v>
      </c>
      <c r="G185" s="22"/>
      <c r="H185" s="22"/>
      <c r="I185" s="18">
        <f t="shared" si="27"/>
        <v>23</v>
      </c>
      <c r="J185" s="8">
        <f t="shared" si="28"/>
        <v>41395</v>
      </c>
      <c r="K185" s="6">
        <v>0</v>
      </c>
      <c r="L185" s="6">
        <v>0</v>
      </c>
      <c r="M185" s="6">
        <v>0</v>
      </c>
      <c r="N185" s="6">
        <v>0</v>
      </c>
      <c r="O185" s="6">
        <v>238</v>
      </c>
      <c r="P185" s="6">
        <v>0</v>
      </c>
      <c r="Q185" s="18">
        <f t="shared" si="29"/>
        <v>23</v>
      </c>
      <c r="R185" s="8">
        <f t="shared" si="30"/>
        <v>41395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</row>
    <row r="186" spans="1:24" x14ac:dyDescent="0.2">
      <c r="A186" s="7">
        <v>24</v>
      </c>
      <c r="B186" s="8">
        <f>'TX Dependent'!B186</f>
        <v>41426</v>
      </c>
      <c r="C186" s="21">
        <v>30.322550904271001</v>
      </c>
      <c r="D186" s="21">
        <v>10178.5644327356</v>
      </c>
      <c r="E186" s="21">
        <v>26996.442807454801</v>
      </c>
      <c r="F186" s="22">
        <v>3071.0669705553701</v>
      </c>
      <c r="G186" s="22"/>
      <c r="H186" s="22"/>
      <c r="I186" s="18">
        <f t="shared" si="27"/>
        <v>24</v>
      </c>
      <c r="J186" s="8">
        <f t="shared" si="28"/>
        <v>41426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502</v>
      </c>
      <c r="Q186" s="18">
        <f t="shared" si="29"/>
        <v>24</v>
      </c>
      <c r="R186" s="8">
        <f t="shared" si="30"/>
        <v>41426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</row>
    <row r="187" spans="1:24" x14ac:dyDescent="0.2">
      <c r="A187" s="7">
        <v>25</v>
      </c>
      <c r="B187" s="8">
        <f>'TX Dependent'!B187</f>
        <v>41456</v>
      </c>
      <c r="C187" s="21">
        <v>30.369162260977301</v>
      </c>
      <c r="D187" s="21">
        <v>10205.696435153601</v>
      </c>
      <c r="E187" s="21">
        <v>27090.853253786601</v>
      </c>
      <c r="F187" s="22">
        <v>3071.9313636987799</v>
      </c>
      <c r="G187" s="22"/>
      <c r="H187" s="22"/>
      <c r="I187" s="18">
        <f t="shared" si="27"/>
        <v>25</v>
      </c>
      <c r="J187" s="8">
        <f t="shared" si="28"/>
        <v>41456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18">
        <f t="shared" si="29"/>
        <v>25</v>
      </c>
      <c r="R187" s="8">
        <f t="shared" si="30"/>
        <v>41456</v>
      </c>
      <c r="S187" s="6">
        <v>604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</row>
    <row r="188" spans="1:24" x14ac:dyDescent="0.2">
      <c r="A188" s="7">
        <v>26</v>
      </c>
      <c r="B188" s="8">
        <f>'TX Dependent'!B188</f>
        <v>41487</v>
      </c>
      <c r="C188" s="21">
        <v>30.430217501541801</v>
      </c>
      <c r="D188" s="21">
        <v>10229.0075955098</v>
      </c>
      <c r="E188" s="21">
        <v>27164.874678378601</v>
      </c>
      <c r="F188" s="22">
        <v>3074.1191507334202</v>
      </c>
      <c r="G188" s="22"/>
      <c r="H188" s="22"/>
      <c r="I188" s="18">
        <f t="shared" si="27"/>
        <v>26</v>
      </c>
      <c r="J188" s="8">
        <f t="shared" si="28"/>
        <v>41487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18">
        <f t="shared" si="29"/>
        <v>26</v>
      </c>
      <c r="R188" s="8">
        <f t="shared" si="30"/>
        <v>41487</v>
      </c>
      <c r="S188" s="6">
        <v>0</v>
      </c>
      <c r="T188" s="6">
        <v>554</v>
      </c>
      <c r="U188" s="6">
        <v>0</v>
      </c>
      <c r="V188" s="6">
        <v>0</v>
      </c>
      <c r="W188" s="6">
        <v>0</v>
      </c>
      <c r="X188" s="6">
        <v>0</v>
      </c>
    </row>
    <row r="189" spans="1:24" x14ac:dyDescent="0.2">
      <c r="A189" s="7">
        <v>27</v>
      </c>
      <c r="B189" s="8">
        <f>'TX Dependent'!B189</f>
        <v>41518</v>
      </c>
      <c r="C189" s="21">
        <v>30.515904438953001</v>
      </c>
      <c r="D189" s="21">
        <v>10240.7555141253</v>
      </c>
      <c r="E189" s="21">
        <v>27180.716688756002</v>
      </c>
      <c r="F189" s="22">
        <v>3072.1597613789399</v>
      </c>
      <c r="G189" s="22"/>
      <c r="H189" s="22"/>
      <c r="I189" s="18">
        <f t="shared" si="27"/>
        <v>27</v>
      </c>
      <c r="J189" s="8">
        <f t="shared" si="28"/>
        <v>41518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18">
        <f t="shared" si="29"/>
        <v>27</v>
      </c>
      <c r="R189" s="8">
        <f t="shared" si="30"/>
        <v>41518</v>
      </c>
      <c r="S189" s="6">
        <v>0</v>
      </c>
      <c r="T189" s="6">
        <v>0</v>
      </c>
      <c r="U189" s="6">
        <v>450</v>
      </c>
      <c r="V189" s="6">
        <v>0</v>
      </c>
      <c r="W189" s="6">
        <v>0</v>
      </c>
      <c r="X189" s="6">
        <v>0</v>
      </c>
    </row>
    <row r="190" spans="1:24" x14ac:dyDescent="0.2">
      <c r="A190" s="7">
        <v>28</v>
      </c>
      <c r="B190" s="8">
        <f>'TX Dependent'!B190</f>
        <v>41548</v>
      </c>
      <c r="C190" s="21">
        <v>30.6273259369347</v>
      </c>
      <c r="D190" s="21">
        <v>10235.2310541144</v>
      </c>
      <c r="E190" s="21">
        <v>27105.485280257599</v>
      </c>
      <c r="F190" s="22">
        <v>3060.2927228645599</v>
      </c>
      <c r="G190" s="22"/>
      <c r="H190" s="22"/>
      <c r="I190" s="18">
        <f t="shared" si="27"/>
        <v>28</v>
      </c>
      <c r="J190" s="8">
        <f t="shared" si="28"/>
        <v>41548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18">
        <f t="shared" si="29"/>
        <v>28</v>
      </c>
      <c r="R190" s="8">
        <f t="shared" si="30"/>
        <v>41548</v>
      </c>
      <c r="S190" s="6">
        <v>0</v>
      </c>
      <c r="T190" s="6">
        <v>0</v>
      </c>
      <c r="U190" s="6">
        <v>0</v>
      </c>
      <c r="V190" s="6">
        <v>208</v>
      </c>
      <c r="W190" s="6">
        <v>0</v>
      </c>
      <c r="X190" s="6">
        <v>0</v>
      </c>
    </row>
    <row r="191" spans="1:24" x14ac:dyDescent="0.2">
      <c r="A191" s="7">
        <v>29</v>
      </c>
      <c r="B191" s="8">
        <f>'TX Dependent'!B191</f>
        <v>41579</v>
      </c>
      <c r="C191" s="21">
        <v>30.774438397973</v>
      </c>
      <c r="D191" s="21">
        <v>10211.8476514839</v>
      </c>
      <c r="E191" s="21">
        <v>26921.037910760399</v>
      </c>
      <c r="F191" s="22">
        <v>3034.8318994603501</v>
      </c>
      <c r="G191" s="22"/>
      <c r="H191" s="22"/>
      <c r="I191" s="18">
        <f t="shared" si="27"/>
        <v>29</v>
      </c>
      <c r="J191" s="8">
        <f t="shared" si="28"/>
        <v>41579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18">
        <f t="shared" si="29"/>
        <v>29</v>
      </c>
      <c r="R191" s="8">
        <f t="shared" si="30"/>
        <v>41579</v>
      </c>
      <c r="S191" s="6">
        <v>0</v>
      </c>
      <c r="T191" s="6">
        <v>0</v>
      </c>
      <c r="U191" s="6">
        <v>0</v>
      </c>
      <c r="V191" s="6">
        <v>0</v>
      </c>
      <c r="W191" s="6">
        <v>203</v>
      </c>
      <c r="X191" s="6">
        <v>0</v>
      </c>
    </row>
    <row r="192" spans="1:24" x14ac:dyDescent="0.2">
      <c r="A192" s="7">
        <v>30</v>
      </c>
      <c r="B192" s="8">
        <f>'TX Dependent'!B192</f>
        <v>41609</v>
      </c>
      <c r="C192" s="21">
        <v>30.9401621034973</v>
      </c>
      <c r="D192" s="21">
        <v>10193.747398347999</v>
      </c>
      <c r="E192" s="21">
        <v>26713.209832612301</v>
      </c>
      <c r="F192" s="22">
        <v>3007.0499868771599</v>
      </c>
      <c r="G192" s="22"/>
      <c r="H192" s="22"/>
      <c r="I192" s="18">
        <f t="shared" si="27"/>
        <v>30</v>
      </c>
      <c r="J192" s="8">
        <f t="shared" si="28"/>
        <v>41609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18">
        <f t="shared" si="29"/>
        <v>30</v>
      </c>
      <c r="R192" s="8">
        <f t="shared" si="30"/>
        <v>41609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491</v>
      </c>
    </row>
    <row r="193" spans="1:24" x14ac:dyDescent="0.2">
      <c r="A193" s="7">
        <v>31</v>
      </c>
      <c r="B193" s="8">
        <f>'TX Dependent'!B193</f>
        <v>41640</v>
      </c>
      <c r="C193" s="21">
        <v>31.125074535030599</v>
      </c>
      <c r="D193" s="21">
        <v>10207.873650964601</v>
      </c>
      <c r="E193" s="21">
        <v>26567.3637567236</v>
      </c>
      <c r="F193" s="22">
        <v>2988.3062119003898</v>
      </c>
      <c r="G193" s="22"/>
      <c r="H193" s="22"/>
      <c r="I193" s="18">
        <f t="shared" si="27"/>
        <v>31</v>
      </c>
      <c r="J193" s="8">
        <f t="shared" si="28"/>
        <v>41640</v>
      </c>
      <c r="K193" s="6">
        <v>600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18">
        <f t="shared" si="29"/>
        <v>31</v>
      </c>
      <c r="R193" s="8">
        <f t="shared" si="30"/>
        <v>41640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</row>
    <row r="194" spans="1:24" x14ac:dyDescent="0.2">
      <c r="A194" s="7">
        <v>32</v>
      </c>
      <c r="B194" s="8">
        <f>'TX Dependent'!B194</f>
        <v>41671</v>
      </c>
      <c r="C194" s="21">
        <v>31.313274489591699</v>
      </c>
      <c r="D194" s="21">
        <v>10272.498041913899</v>
      </c>
      <c r="E194" s="21">
        <v>26561.781164911801</v>
      </c>
      <c r="F194" s="22">
        <v>2989.0216286569498</v>
      </c>
      <c r="G194" s="22"/>
      <c r="H194" s="22"/>
      <c r="I194" s="18">
        <f t="shared" si="27"/>
        <v>32</v>
      </c>
      <c r="J194" s="8">
        <f t="shared" si="28"/>
        <v>41671</v>
      </c>
      <c r="K194" s="6">
        <v>0</v>
      </c>
      <c r="L194" s="6">
        <v>402</v>
      </c>
      <c r="M194" s="6">
        <v>0</v>
      </c>
      <c r="N194" s="6">
        <v>0</v>
      </c>
      <c r="O194" s="6">
        <v>0</v>
      </c>
      <c r="P194" s="6">
        <v>0</v>
      </c>
      <c r="Q194" s="18">
        <f t="shared" si="29"/>
        <v>32</v>
      </c>
      <c r="R194" s="8">
        <f t="shared" si="30"/>
        <v>41671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</row>
    <row r="195" spans="1:24" x14ac:dyDescent="0.2">
      <c r="A195" s="7">
        <v>33</v>
      </c>
      <c r="B195" s="8">
        <f>'TX Dependent'!B195</f>
        <v>41699</v>
      </c>
      <c r="C195" s="21">
        <v>31.4773094493769</v>
      </c>
      <c r="D195" s="21">
        <v>10350.897694780801</v>
      </c>
      <c r="E195" s="21">
        <v>26635.592187127499</v>
      </c>
      <c r="F195" s="22">
        <v>3000.76130030074</v>
      </c>
      <c r="G195" s="22"/>
      <c r="H195" s="22"/>
      <c r="I195" s="18">
        <f t="shared" si="27"/>
        <v>33</v>
      </c>
      <c r="J195" s="8">
        <f t="shared" si="28"/>
        <v>41699</v>
      </c>
      <c r="K195" s="6">
        <v>0</v>
      </c>
      <c r="L195" s="6">
        <v>0</v>
      </c>
      <c r="M195" s="6">
        <v>217</v>
      </c>
      <c r="N195" s="6">
        <v>0</v>
      </c>
      <c r="O195" s="6">
        <v>0</v>
      </c>
      <c r="P195" s="6">
        <v>0</v>
      </c>
      <c r="Q195" s="18">
        <f t="shared" si="29"/>
        <v>33</v>
      </c>
      <c r="R195" s="8">
        <f t="shared" si="30"/>
        <v>41699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</row>
    <row r="196" spans="1:24" x14ac:dyDescent="0.2">
      <c r="A196" s="7">
        <v>34</v>
      </c>
      <c r="B196" s="8">
        <f>'TX Dependent'!B196</f>
        <v>41730</v>
      </c>
      <c r="C196" s="21">
        <v>31.6426508213851</v>
      </c>
      <c r="D196" s="21">
        <v>10423.067213148301</v>
      </c>
      <c r="E196" s="21">
        <v>26729.3002655774</v>
      </c>
      <c r="F196" s="22">
        <v>3015.90724623796</v>
      </c>
      <c r="G196" s="22"/>
      <c r="H196" s="22"/>
      <c r="I196" s="18">
        <f t="shared" si="27"/>
        <v>34</v>
      </c>
      <c r="J196" s="8">
        <f t="shared" si="28"/>
        <v>41730</v>
      </c>
      <c r="K196" s="6">
        <v>0</v>
      </c>
      <c r="L196" s="6">
        <v>0</v>
      </c>
      <c r="M196" s="6">
        <v>0</v>
      </c>
      <c r="N196" s="6">
        <v>129</v>
      </c>
      <c r="O196" s="6">
        <v>0</v>
      </c>
      <c r="P196" s="6">
        <v>0</v>
      </c>
      <c r="Q196" s="18">
        <f t="shared" si="29"/>
        <v>34</v>
      </c>
      <c r="R196" s="8">
        <f t="shared" si="30"/>
        <v>41730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</row>
    <row r="197" spans="1:24" x14ac:dyDescent="0.2">
      <c r="A197" s="7">
        <v>35</v>
      </c>
      <c r="B197" s="8">
        <f>'TX Dependent'!B197</f>
        <v>41760</v>
      </c>
      <c r="C197" s="21">
        <v>31.779354225290302</v>
      </c>
      <c r="D197" s="21">
        <v>10451.606147750201</v>
      </c>
      <c r="E197" s="21">
        <v>26771.6603486567</v>
      </c>
      <c r="F197" s="22">
        <v>3024.16985345789</v>
      </c>
      <c r="G197" s="22"/>
      <c r="H197" s="22"/>
      <c r="I197" s="18">
        <f t="shared" si="27"/>
        <v>35</v>
      </c>
      <c r="J197" s="8">
        <f t="shared" si="28"/>
        <v>41760</v>
      </c>
      <c r="K197" s="6">
        <v>0</v>
      </c>
      <c r="L197" s="6">
        <v>0</v>
      </c>
      <c r="M197" s="6">
        <v>0</v>
      </c>
      <c r="N197" s="6">
        <v>0</v>
      </c>
      <c r="O197" s="6">
        <v>201</v>
      </c>
      <c r="P197" s="6">
        <v>0</v>
      </c>
      <c r="Q197" s="18">
        <f t="shared" si="29"/>
        <v>35</v>
      </c>
      <c r="R197" s="8">
        <f t="shared" si="30"/>
        <v>41760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</row>
    <row r="198" spans="1:24" x14ac:dyDescent="0.2">
      <c r="A198" s="7">
        <v>36</v>
      </c>
      <c r="B198" s="8">
        <f>'TX Dependent'!B198</f>
        <v>41791</v>
      </c>
      <c r="C198" s="21">
        <v>31.899920427754601</v>
      </c>
      <c r="D198" s="21">
        <v>10451.593673396699</v>
      </c>
      <c r="E198" s="21">
        <v>26761.710632283299</v>
      </c>
      <c r="F198" s="22">
        <v>3023.3045801803</v>
      </c>
      <c r="G198" s="22"/>
      <c r="H198" s="22"/>
      <c r="I198" s="18">
        <f t="shared" si="27"/>
        <v>36</v>
      </c>
      <c r="J198" s="8">
        <f t="shared" si="28"/>
        <v>41791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497</v>
      </c>
      <c r="Q198" s="18">
        <f t="shared" si="29"/>
        <v>36</v>
      </c>
      <c r="R198" s="8">
        <f t="shared" si="30"/>
        <v>41791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</row>
    <row r="199" spans="1:24" x14ac:dyDescent="0.2">
      <c r="A199" s="7">
        <v>37</v>
      </c>
      <c r="B199" s="8">
        <f>'TX Dependent'!B199</f>
        <v>41821</v>
      </c>
      <c r="C199" s="21">
        <v>32.002506420715797</v>
      </c>
      <c r="D199" s="21">
        <v>10445.9431298196</v>
      </c>
      <c r="E199" s="21">
        <v>26711.4632882244</v>
      </c>
      <c r="F199" s="22">
        <v>3012.2568200849701</v>
      </c>
      <c r="G199" s="22"/>
      <c r="H199" s="22"/>
      <c r="I199" s="18">
        <f t="shared" si="27"/>
        <v>37</v>
      </c>
      <c r="J199" s="8">
        <f t="shared" si="28"/>
        <v>41821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18">
        <f t="shared" si="29"/>
        <v>37</v>
      </c>
      <c r="R199" s="8">
        <f t="shared" si="30"/>
        <v>41821</v>
      </c>
      <c r="S199" s="6">
        <v>658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</row>
    <row r="200" spans="1:24" x14ac:dyDescent="0.2">
      <c r="A200" s="7">
        <v>38</v>
      </c>
      <c r="B200" s="8">
        <f>'TX Dependent'!B200</f>
        <v>41852</v>
      </c>
      <c r="C200" s="21">
        <v>32.099761281381603</v>
      </c>
      <c r="D200" s="21">
        <v>10451.366538157399</v>
      </c>
      <c r="E200" s="21">
        <v>26633.792403321699</v>
      </c>
      <c r="F200" s="22">
        <v>2992.0732606809502</v>
      </c>
      <c r="G200" s="22"/>
      <c r="H200" s="22"/>
      <c r="I200" s="18">
        <f t="shared" si="27"/>
        <v>38</v>
      </c>
      <c r="J200" s="8">
        <f t="shared" si="28"/>
        <v>41852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18">
        <f t="shared" si="29"/>
        <v>38</v>
      </c>
      <c r="R200" s="8">
        <f t="shared" si="30"/>
        <v>41852</v>
      </c>
      <c r="S200" s="6">
        <v>0</v>
      </c>
      <c r="T200" s="6">
        <v>550</v>
      </c>
      <c r="U200" s="6">
        <v>0</v>
      </c>
      <c r="V200" s="6">
        <v>0</v>
      </c>
      <c r="W200" s="6">
        <v>0</v>
      </c>
      <c r="X200" s="6">
        <v>0</v>
      </c>
    </row>
    <row r="201" spans="1:24" x14ac:dyDescent="0.2">
      <c r="A201" s="7">
        <v>39</v>
      </c>
      <c r="B201" s="8">
        <f>'TX Dependent'!B201</f>
        <v>41883</v>
      </c>
      <c r="C201" s="21">
        <v>32.192477317368699</v>
      </c>
      <c r="D201" s="21">
        <v>10458.4392968512</v>
      </c>
      <c r="E201" s="21">
        <v>26563.680315075901</v>
      </c>
      <c r="F201" s="22">
        <v>2976.4674034118998</v>
      </c>
      <c r="G201" s="22"/>
      <c r="H201" s="22"/>
      <c r="I201" s="18">
        <f t="shared" si="27"/>
        <v>39</v>
      </c>
      <c r="J201" s="8">
        <f t="shared" si="28"/>
        <v>41883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18">
        <f t="shared" si="29"/>
        <v>39</v>
      </c>
      <c r="R201" s="8">
        <f t="shared" si="30"/>
        <v>41883</v>
      </c>
      <c r="S201" s="6">
        <v>0</v>
      </c>
      <c r="T201" s="6">
        <v>0</v>
      </c>
      <c r="U201" s="6">
        <v>397</v>
      </c>
      <c r="V201" s="6">
        <v>0</v>
      </c>
      <c r="W201" s="6">
        <v>0</v>
      </c>
      <c r="X201" s="6">
        <v>0</v>
      </c>
    </row>
    <row r="202" spans="1:24" x14ac:dyDescent="0.2">
      <c r="A202" s="7">
        <v>40</v>
      </c>
      <c r="B202" s="8">
        <f>'TX Dependent'!B202</f>
        <v>41913</v>
      </c>
      <c r="C202" s="21">
        <v>32.281673677434497</v>
      </c>
      <c r="D202" s="21">
        <v>10451.319497754501</v>
      </c>
      <c r="E202" s="21">
        <v>26539.080316123502</v>
      </c>
      <c r="F202" s="22">
        <v>2981.23435864864</v>
      </c>
      <c r="G202" s="22"/>
      <c r="H202" s="22"/>
      <c r="I202" s="18">
        <f t="shared" si="27"/>
        <v>40</v>
      </c>
      <c r="J202" s="8">
        <f t="shared" si="28"/>
        <v>41913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18">
        <f t="shared" si="29"/>
        <v>40</v>
      </c>
      <c r="R202" s="8">
        <f t="shared" si="30"/>
        <v>41913</v>
      </c>
      <c r="S202" s="6">
        <v>0</v>
      </c>
      <c r="T202" s="6">
        <v>0</v>
      </c>
      <c r="U202" s="6">
        <v>0</v>
      </c>
      <c r="V202" s="6">
        <v>223</v>
      </c>
      <c r="W202" s="6">
        <v>0</v>
      </c>
      <c r="X202" s="6">
        <v>0</v>
      </c>
    </row>
    <row r="203" spans="1:24" x14ac:dyDescent="0.2">
      <c r="A203" s="7">
        <v>41</v>
      </c>
      <c r="B203" s="8">
        <f>'TX Dependent'!B203</f>
        <v>41944</v>
      </c>
      <c r="C203" s="21">
        <v>32.374856809406197</v>
      </c>
      <c r="D203" s="21">
        <v>10421.7135553587</v>
      </c>
      <c r="E203" s="21">
        <v>26582.676179054299</v>
      </c>
      <c r="F203" s="22">
        <v>3015.86459075935</v>
      </c>
      <c r="G203" s="22"/>
      <c r="H203" s="22"/>
      <c r="I203" s="18">
        <f t="shared" si="27"/>
        <v>41</v>
      </c>
      <c r="J203" s="8">
        <f t="shared" si="28"/>
        <v>41944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18">
        <f t="shared" si="29"/>
        <v>41</v>
      </c>
      <c r="R203" s="8">
        <f t="shared" si="30"/>
        <v>41944</v>
      </c>
      <c r="S203" s="6">
        <v>0</v>
      </c>
      <c r="T203" s="6">
        <v>0</v>
      </c>
      <c r="U203" s="6">
        <v>0</v>
      </c>
      <c r="V203" s="6">
        <v>0</v>
      </c>
      <c r="W203" s="6">
        <v>190</v>
      </c>
      <c r="X203" s="6">
        <v>0</v>
      </c>
    </row>
    <row r="204" spans="1:24" x14ac:dyDescent="0.2">
      <c r="A204" s="7">
        <v>42</v>
      </c>
      <c r="B204" s="8">
        <f>'TX Dependent'!B204</f>
        <v>41974</v>
      </c>
      <c r="C204" s="21">
        <v>32.458717111826303</v>
      </c>
      <c r="D204" s="21">
        <v>10394.7291805475</v>
      </c>
      <c r="E204" s="21">
        <v>26666.750756889</v>
      </c>
      <c r="F204" s="22">
        <v>3061.3590105976</v>
      </c>
      <c r="G204" s="22"/>
      <c r="H204" s="22"/>
      <c r="I204" s="18">
        <f t="shared" si="27"/>
        <v>42</v>
      </c>
      <c r="J204" s="8">
        <f t="shared" si="28"/>
        <v>41974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18">
        <f t="shared" si="29"/>
        <v>42</v>
      </c>
      <c r="R204" s="8">
        <f t="shared" si="30"/>
        <v>41974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443</v>
      </c>
    </row>
    <row r="205" spans="1:24" x14ac:dyDescent="0.2">
      <c r="A205" s="6" t="str">
        <f>$A$1</f>
        <v>EL PASO ELECTRIC COMPANY</v>
      </c>
      <c r="H205" s="5" t="s">
        <v>1</v>
      </c>
      <c r="I205" s="6" t="str">
        <f>$A$1</f>
        <v>EL PASO ELECTRIC COMPANY</v>
      </c>
      <c r="P205" s="5" t="s">
        <v>1</v>
      </c>
      <c r="Q205" s="6" t="str">
        <f t="shared" ref="Q205:Q210" si="31">A1</f>
        <v>EL PASO ELECTRIC COMPANY</v>
      </c>
      <c r="X205" s="5" t="s">
        <v>1</v>
      </c>
    </row>
    <row r="206" spans="1:24" x14ac:dyDescent="0.2">
      <c r="A206" s="6" t="str">
        <f>$A$2</f>
        <v>2021 TEXAS RATE CASE FILING</v>
      </c>
      <c r="H206" s="5" t="s">
        <v>104</v>
      </c>
      <c r="I206" s="6" t="str">
        <f>$A$2</f>
        <v>2021 TEXAS RATE CASE FILING</v>
      </c>
      <c r="P206" s="5" t="s">
        <v>110</v>
      </c>
      <c r="Q206" s="6" t="str">
        <f t="shared" si="31"/>
        <v>2021 TEXAS RATE CASE FILING</v>
      </c>
      <c r="X206" s="5" t="s">
        <v>116</v>
      </c>
    </row>
    <row r="207" spans="1:24" x14ac:dyDescent="0.2">
      <c r="A207" s="6" t="str">
        <f>$A$3</f>
        <v>SCHEDULE O-2.2:   MODEL DATA</v>
      </c>
      <c r="I207" s="6" t="str">
        <f>$A$3</f>
        <v>SCHEDULE O-2.2:   MODEL DATA</v>
      </c>
      <c r="Q207" s="6" t="str">
        <f t="shared" si="31"/>
        <v>SCHEDULE O-2.2:   MODEL DATA</v>
      </c>
      <c r="T207" s="5"/>
    </row>
    <row r="208" spans="1:24" x14ac:dyDescent="0.2">
      <c r="A208" s="6" t="str">
        <f>$A$4</f>
        <v>SPONSOR:  GEORGE NOVELA</v>
      </c>
      <c r="I208" s="6" t="str">
        <f>$A$4</f>
        <v>SPONSOR:  GEORGE NOVELA</v>
      </c>
      <c r="Q208" s="6" t="str">
        <f t="shared" si="31"/>
        <v>SPONSOR:  GEORGE NOVELA</v>
      </c>
    </row>
    <row r="209" spans="1:24" x14ac:dyDescent="0.2">
      <c r="A209" s="6" t="str">
        <f>$A$5</f>
        <v>PREPARER:  ENEDINA SOTO</v>
      </c>
      <c r="I209" s="6" t="str">
        <f>$A$5</f>
        <v>PREPARER:  ENEDINA SOTO</v>
      </c>
      <c r="Q209" s="6" t="str">
        <f t="shared" si="31"/>
        <v>PREPARER:  ENEDINA SOTO</v>
      </c>
    </row>
    <row r="210" spans="1:24" x14ac:dyDescent="0.2">
      <c r="A210" s="6" t="str">
        <f>$A$6</f>
        <v>FOR THE TEST YEAR ENDED DECEMBER 31, 2020</v>
      </c>
      <c r="I210" s="6" t="str">
        <f>$A$6</f>
        <v>FOR THE TEST YEAR ENDED DECEMBER 31, 2020</v>
      </c>
      <c r="Q210" s="6" t="str">
        <f t="shared" si="31"/>
        <v>FOR THE TEST YEAR ENDED DECEMBER 31, 2020</v>
      </c>
    </row>
    <row r="212" spans="1:24" x14ac:dyDescent="0.2">
      <c r="A212" s="37" t="s">
        <v>30</v>
      </c>
      <c r="B212" s="37"/>
      <c r="C212" s="37"/>
      <c r="D212" s="37"/>
      <c r="E212" s="37"/>
      <c r="F212" s="37"/>
      <c r="G212" s="37"/>
      <c r="H212" s="37"/>
      <c r="I212" s="37" t="s">
        <v>30</v>
      </c>
      <c r="J212" s="37"/>
      <c r="K212" s="37"/>
      <c r="L212" s="37"/>
      <c r="M212" s="37"/>
      <c r="N212" s="37"/>
      <c r="O212" s="37"/>
      <c r="P212" s="37"/>
      <c r="Q212" s="37" t="s">
        <v>30</v>
      </c>
      <c r="R212" s="37"/>
      <c r="S212" s="37"/>
      <c r="T212" s="37"/>
      <c r="U212" s="37"/>
      <c r="V212" s="37"/>
      <c r="W212" s="37"/>
      <c r="X212" s="37"/>
    </row>
    <row r="213" spans="1:24" ht="28.5" x14ac:dyDescent="0.2">
      <c r="A213" s="9" t="s">
        <v>3</v>
      </c>
      <c r="B213" s="10" t="s">
        <v>4</v>
      </c>
      <c r="C213" s="15" t="str">
        <f>C9</f>
        <v>EP_PER_CAP_PERS_INC</v>
      </c>
      <c r="D213" s="15" t="str">
        <f t="shared" ref="D213:F213" si="32">D9</f>
        <v>EP_REAL_RETAIL_SALES</v>
      </c>
      <c r="E213" s="15" t="str">
        <f t="shared" si="32"/>
        <v>EP_REAL_GMP_TOT</v>
      </c>
      <c r="F213" s="15" t="str">
        <f t="shared" si="32"/>
        <v>EP_GMP_MIL</v>
      </c>
      <c r="G213" s="38"/>
      <c r="H213" s="38"/>
      <c r="I213" s="9" t="s">
        <v>3</v>
      </c>
      <c r="J213" s="10" t="s">
        <v>4</v>
      </c>
      <c r="K213" s="15" t="str">
        <f>K9</f>
        <v>EP_HDD2MA_M01</v>
      </c>
      <c r="L213" s="15" t="str">
        <f t="shared" ref="L213:P213" si="33">L9</f>
        <v>EP_HDD2MA_M02</v>
      </c>
      <c r="M213" s="15" t="str">
        <f t="shared" si="33"/>
        <v>EP_HDD2MA_M03</v>
      </c>
      <c r="N213" s="15" t="str">
        <f t="shared" si="33"/>
        <v>EP_HDD2MA_M04</v>
      </c>
      <c r="O213" s="15" t="str">
        <f t="shared" si="33"/>
        <v>EP_CDD2MA_M05</v>
      </c>
      <c r="P213" s="15" t="str">
        <f t="shared" si="33"/>
        <v>EP_CDD2MA_M06</v>
      </c>
      <c r="Q213" s="9" t="s">
        <v>3</v>
      </c>
      <c r="R213" s="10" t="s">
        <v>4</v>
      </c>
      <c r="S213" s="15" t="str">
        <f>S9</f>
        <v>EP_CDD2MA_M07</v>
      </c>
      <c r="T213" s="15" t="str">
        <f t="shared" ref="T213:X213" si="34">T9</f>
        <v>EP_CDD2MA_M08</v>
      </c>
      <c r="U213" s="15" t="str">
        <f t="shared" si="34"/>
        <v>EP_CDD2MA_M09</v>
      </c>
      <c r="V213" s="15" t="str">
        <f t="shared" si="34"/>
        <v>EP_CDD2MA_M10</v>
      </c>
      <c r="W213" s="15" t="str">
        <f t="shared" si="34"/>
        <v>EP_HDD2MA_M11</v>
      </c>
      <c r="X213" s="15" t="str">
        <f t="shared" si="34"/>
        <v>EP_HDD2MA_M12</v>
      </c>
    </row>
    <row r="214" spans="1:24" x14ac:dyDescent="0.2">
      <c r="A214" s="7">
        <v>1</v>
      </c>
      <c r="B214" s="8">
        <f>'TX Dependent'!B214</f>
        <v>42005</v>
      </c>
      <c r="C214" s="21">
        <v>32.528987694893402</v>
      </c>
      <c r="D214" s="21">
        <v>10400.597535075</v>
      </c>
      <c r="E214" s="21">
        <v>26758.647872161</v>
      </c>
      <c r="F214" s="22">
        <v>3096.7459097593801</v>
      </c>
      <c r="G214" s="22"/>
      <c r="H214" s="22"/>
      <c r="I214" s="7">
        <f t="shared" ref="I214:I255" si="35">A214</f>
        <v>1</v>
      </c>
      <c r="J214" s="8">
        <f t="shared" ref="J214:J255" si="36">B214</f>
        <v>42005</v>
      </c>
      <c r="K214" s="6">
        <v>584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18">
        <f>I214</f>
        <v>1</v>
      </c>
      <c r="R214" s="8">
        <f>J214</f>
        <v>42005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</row>
    <row r="215" spans="1:24" x14ac:dyDescent="0.2">
      <c r="A215" s="7">
        <v>2</v>
      </c>
      <c r="B215" s="8">
        <f>'TX Dependent'!B215</f>
        <v>42036</v>
      </c>
      <c r="C215" s="21">
        <v>32.578342875068699</v>
      </c>
      <c r="D215" s="21">
        <v>10462.2553810258</v>
      </c>
      <c r="E215" s="21">
        <v>26826.638592384399</v>
      </c>
      <c r="F215" s="22">
        <v>3103.0418365673499</v>
      </c>
      <c r="G215" s="22"/>
      <c r="H215" s="22"/>
      <c r="I215" s="18">
        <f t="shared" si="35"/>
        <v>2</v>
      </c>
      <c r="J215" s="8">
        <f t="shared" si="36"/>
        <v>42036</v>
      </c>
      <c r="K215" s="6">
        <v>0</v>
      </c>
      <c r="L215" s="6">
        <v>499</v>
      </c>
      <c r="M215" s="6">
        <v>0</v>
      </c>
      <c r="N215" s="6">
        <v>0</v>
      </c>
      <c r="O215" s="6">
        <v>0</v>
      </c>
      <c r="P215" s="6">
        <v>0</v>
      </c>
      <c r="Q215" s="18">
        <f t="shared" ref="Q215:Q255" si="37">I215</f>
        <v>2</v>
      </c>
      <c r="R215" s="8">
        <f t="shared" ref="R215:R255" si="38">J215</f>
        <v>42036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</row>
    <row r="216" spans="1:24" x14ac:dyDescent="0.2">
      <c r="A216" s="7">
        <v>3</v>
      </c>
      <c r="B216" s="8">
        <f>'TX Dependent'!B216</f>
        <v>42064</v>
      </c>
      <c r="C216" s="21">
        <v>32.620305453628603</v>
      </c>
      <c r="D216" s="21">
        <v>10547.534168849201</v>
      </c>
      <c r="E216" s="21">
        <v>26875.6179896508</v>
      </c>
      <c r="F216" s="22">
        <v>3092.6311088904099</v>
      </c>
      <c r="G216" s="22"/>
      <c r="H216" s="22"/>
      <c r="I216" s="18">
        <f t="shared" si="35"/>
        <v>3</v>
      </c>
      <c r="J216" s="8">
        <f t="shared" si="36"/>
        <v>42064</v>
      </c>
      <c r="K216" s="6">
        <v>0</v>
      </c>
      <c r="L216" s="6">
        <v>0</v>
      </c>
      <c r="M216" s="6">
        <v>272</v>
      </c>
      <c r="N216" s="6">
        <v>0</v>
      </c>
      <c r="O216" s="6">
        <v>0</v>
      </c>
      <c r="P216" s="6">
        <v>0</v>
      </c>
      <c r="Q216" s="18">
        <f t="shared" si="37"/>
        <v>3</v>
      </c>
      <c r="R216" s="8">
        <f t="shared" si="38"/>
        <v>42064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</row>
    <row r="217" spans="1:24" x14ac:dyDescent="0.2">
      <c r="A217" s="7">
        <v>4</v>
      </c>
      <c r="B217" s="8">
        <f>'TX Dependent'!B217</f>
        <v>42095</v>
      </c>
      <c r="C217" s="21">
        <v>32.686353025627596</v>
      </c>
      <c r="D217" s="21">
        <v>10643.840348444999</v>
      </c>
      <c r="E217" s="21">
        <v>26934.469344449401</v>
      </c>
      <c r="F217" s="22">
        <v>3079.9212848335901</v>
      </c>
      <c r="G217" s="22"/>
      <c r="H217" s="22"/>
      <c r="I217" s="18">
        <f t="shared" si="35"/>
        <v>4</v>
      </c>
      <c r="J217" s="8">
        <f t="shared" si="36"/>
        <v>42095</v>
      </c>
      <c r="K217" s="6">
        <v>0</v>
      </c>
      <c r="L217" s="6">
        <v>0</v>
      </c>
      <c r="M217" s="6">
        <v>0</v>
      </c>
      <c r="N217" s="6">
        <v>130</v>
      </c>
      <c r="O217" s="6">
        <v>0</v>
      </c>
      <c r="P217" s="6">
        <v>0</v>
      </c>
      <c r="Q217" s="18">
        <f t="shared" si="37"/>
        <v>4</v>
      </c>
      <c r="R217" s="8">
        <f t="shared" si="38"/>
        <v>42095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</row>
    <row r="218" spans="1:24" x14ac:dyDescent="0.2">
      <c r="A218" s="7">
        <v>5</v>
      </c>
      <c r="B218" s="8">
        <f>'TX Dependent'!B218</f>
        <v>42125</v>
      </c>
      <c r="C218" s="21">
        <v>32.782237474639501</v>
      </c>
      <c r="D218" s="21">
        <v>10713.7732830492</v>
      </c>
      <c r="E218" s="21">
        <v>27008.322128113301</v>
      </c>
      <c r="F218" s="22">
        <v>3078.8301559602701</v>
      </c>
      <c r="G218" s="22"/>
      <c r="H218" s="22"/>
      <c r="I218" s="18">
        <f t="shared" si="35"/>
        <v>5</v>
      </c>
      <c r="J218" s="8">
        <f t="shared" si="36"/>
        <v>42125</v>
      </c>
      <c r="K218" s="6">
        <v>0</v>
      </c>
      <c r="L218" s="6">
        <v>0</v>
      </c>
      <c r="M218" s="6">
        <v>0</v>
      </c>
      <c r="N218" s="6">
        <v>0</v>
      </c>
      <c r="O218" s="6">
        <v>169</v>
      </c>
      <c r="P218" s="6">
        <v>0</v>
      </c>
      <c r="Q218" s="18">
        <f t="shared" si="37"/>
        <v>5</v>
      </c>
      <c r="R218" s="8">
        <f t="shared" si="38"/>
        <v>42125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</row>
    <row r="219" spans="1:24" x14ac:dyDescent="0.2">
      <c r="A219" s="7">
        <v>6</v>
      </c>
      <c r="B219" s="8">
        <f>'TX Dependent'!B219</f>
        <v>42156</v>
      </c>
      <c r="C219" s="21">
        <v>32.885354918104198</v>
      </c>
      <c r="D219" s="21">
        <v>10758.1189809425</v>
      </c>
      <c r="E219" s="21">
        <v>27089.919444324201</v>
      </c>
      <c r="F219" s="22">
        <v>3085.1381865072099</v>
      </c>
      <c r="G219" s="22"/>
      <c r="H219" s="22"/>
      <c r="I219" s="18">
        <f t="shared" si="35"/>
        <v>6</v>
      </c>
      <c r="J219" s="8">
        <f t="shared" si="36"/>
        <v>42156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418</v>
      </c>
      <c r="Q219" s="18">
        <f t="shared" si="37"/>
        <v>6</v>
      </c>
      <c r="R219" s="8">
        <f t="shared" si="38"/>
        <v>42156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</row>
    <row r="220" spans="1:24" x14ac:dyDescent="0.2">
      <c r="A220" s="7">
        <v>7</v>
      </c>
      <c r="B220" s="8">
        <f>'TX Dependent'!B220</f>
        <v>42186</v>
      </c>
      <c r="C220" s="21">
        <v>32.9508616220646</v>
      </c>
      <c r="D220" s="21">
        <v>10775.9917267255</v>
      </c>
      <c r="E220" s="21">
        <v>27156.0848691664</v>
      </c>
      <c r="F220" s="22">
        <v>3090.1708644304799</v>
      </c>
      <c r="G220" s="22"/>
      <c r="H220" s="22"/>
      <c r="I220" s="18">
        <f t="shared" si="35"/>
        <v>7</v>
      </c>
      <c r="J220" s="8">
        <f t="shared" si="36"/>
        <v>42186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18">
        <f t="shared" si="37"/>
        <v>7</v>
      </c>
      <c r="R220" s="8">
        <f t="shared" si="38"/>
        <v>42186</v>
      </c>
      <c r="S220" s="6">
        <v>602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</row>
    <row r="221" spans="1:24" x14ac:dyDescent="0.2">
      <c r="A221" s="7">
        <v>8</v>
      </c>
      <c r="B221" s="8">
        <f>'TX Dependent'!B221</f>
        <v>42217</v>
      </c>
      <c r="C221" s="21">
        <v>32.960603607316898</v>
      </c>
      <c r="D221" s="21">
        <v>10775.043431800201</v>
      </c>
      <c r="E221" s="21">
        <v>27196.133677731199</v>
      </c>
      <c r="F221" s="22">
        <v>3087.33102407143</v>
      </c>
      <c r="G221" s="22"/>
      <c r="H221" s="22"/>
      <c r="I221" s="18">
        <f t="shared" si="35"/>
        <v>8</v>
      </c>
      <c r="J221" s="8">
        <f t="shared" si="36"/>
        <v>42217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18">
        <f t="shared" si="37"/>
        <v>8</v>
      </c>
      <c r="R221" s="8">
        <f t="shared" si="38"/>
        <v>42217</v>
      </c>
      <c r="S221" s="6">
        <v>0</v>
      </c>
      <c r="T221" s="6">
        <v>627</v>
      </c>
      <c r="U221" s="6">
        <v>0</v>
      </c>
      <c r="V221" s="6">
        <v>0</v>
      </c>
      <c r="W221" s="6">
        <v>0</v>
      </c>
      <c r="X221" s="6">
        <v>0</v>
      </c>
    </row>
    <row r="222" spans="1:24" x14ac:dyDescent="0.2">
      <c r="A222" s="7">
        <v>9</v>
      </c>
      <c r="B222" s="8">
        <f>'TX Dependent'!B222</f>
        <v>42248</v>
      </c>
      <c r="C222" s="21">
        <v>32.957493756294902</v>
      </c>
      <c r="D222" s="21">
        <v>10778.369471898501</v>
      </c>
      <c r="E222" s="21">
        <v>27206.401427913101</v>
      </c>
      <c r="F222" s="22">
        <v>3076.0342143704102</v>
      </c>
      <c r="G222" s="22"/>
      <c r="H222" s="22"/>
      <c r="I222" s="18">
        <f t="shared" si="35"/>
        <v>9</v>
      </c>
      <c r="J222" s="8">
        <f t="shared" si="36"/>
        <v>42248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18">
        <f t="shared" si="37"/>
        <v>9</v>
      </c>
      <c r="R222" s="8">
        <f t="shared" si="38"/>
        <v>42248</v>
      </c>
      <c r="S222" s="6">
        <v>0</v>
      </c>
      <c r="T222" s="6">
        <v>0</v>
      </c>
      <c r="U222" s="6">
        <v>560</v>
      </c>
      <c r="V222" s="6">
        <v>0</v>
      </c>
      <c r="W222" s="6">
        <v>0</v>
      </c>
      <c r="X222" s="6">
        <v>0</v>
      </c>
    </row>
    <row r="223" spans="1:24" x14ac:dyDescent="0.2">
      <c r="A223" s="7">
        <v>10</v>
      </c>
      <c r="B223" s="8">
        <f>'TX Dependent'!B223</f>
        <v>42278</v>
      </c>
      <c r="C223" s="21">
        <v>33.001838541198701</v>
      </c>
      <c r="D223" s="21">
        <v>10812.5030468027</v>
      </c>
      <c r="E223" s="21">
        <v>27190.313356447401</v>
      </c>
      <c r="F223" s="22">
        <v>3058.3230641262599</v>
      </c>
      <c r="G223" s="22"/>
      <c r="H223" s="22"/>
      <c r="I223" s="18">
        <f t="shared" si="35"/>
        <v>10</v>
      </c>
      <c r="J223" s="8">
        <f t="shared" si="36"/>
        <v>42278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18">
        <f t="shared" si="37"/>
        <v>10</v>
      </c>
      <c r="R223" s="8">
        <f t="shared" si="38"/>
        <v>42278</v>
      </c>
      <c r="S223" s="6">
        <v>0</v>
      </c>
      <c r="T223" s="6">
        <v>0</v>
      </c>
      <c r="U223" s="6">
        <v>0</v>
      </c>
      <c r="V223" s="6">
        <v>311</v>
      </c>
      <c r="W223" s="6">
        <v>0</v>
      </c>
      <c r="X223" s="6">
        <v>0</v>
      </c>
    </row>
    <row r="224" spans="1:24" x14ac:dyDescent="0.2">
      <c r="A224" s="7">
        <v>11</v>
      </c>
      <c r="B224" s="8">
        <f>'TX Dependent'!B224</f>
        <v>42309</v>
      </c>
      <c r="C224" s="21">
        <v>33.134488889999901</v>
      </c>
      <c r="D224" s="21">
        <v>10895.8169752953</v>
      </c>
      <c r="E224" s="21">
        <v>27154.889089957302</v>
      </c>
      <c r="F224" s="22">
        <v>3034.9919612900198</v>
      </c>
      <c r="G224" s="22"/>
      <c r="H224" s="22"/>
      <c r="I224" s="18">
        <f t="shared" si="35"/>
        <v>11</v>
      </c>
      <c r="J224" s="8">
        <f t="shared" si="36"/>
        <v>42309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18">
        <f t="shared" si="37"/>
        <v>11</v>
      </c>
      <c r="R224" s="8">
        <f t="shared" si="38"/>
        <v>42309</v>
      </c>
      <c r="S224" s="6">
        <v>0</v>
      </c>
      <c r="T224" s="6">
        <v>0</v>
      </c>
      <c r="U224" s="6">
        <v>0</v>
      </c>
      <c r="V224" s="6">
        <v>0</v>
      </c>
      <c r="W224" s="6">
        <v>179</v>
      </c>
      <c r="X224" s="6">
        <v>0</v>
      </c>
    </row>
    <row r="225" spans="1:24" x14ac:dyDescent="0.2">
      <c r="A225" s="7">
        <v>12</v>
      </c>
      <c r="B225" s="8">
        <f>'TX Dependent'!B225</f>
        <v>42339</v>
      </c>
      <c r="C225" s="21">
        <v>33.294908814391697</v>
      </c>
      <c r="D225" s="21">
        <v>10994.959466841399</v>
      </c>
      <c r="E225" s="21">
        <v>27131.3392380068</v>
      </c>
      <c r="F225" s="22">
        <v>3011.8935130261498</v>
      </c>
      <c r="G225" s="22"/>
      <c r="H225" s="22"/>
      <c r="I225" s="18">
        <f t="shared" si="35"/>
        <v>12</v>
      </c>
      <c r="J225" s="8">
        <f t="shared" si="36"/>
        <v>42339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18">
        <f t="shared" si="37"/>
        <v>12</v>
      </c>
      <c r="R225" s="8">
        <f t="shared" si="38"/>
        <v>42339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444</v>
      </c>
    </row>
    <row r="226" spans="1:24" x14ac:dyDescent="0.2">
      <c r="A226" s="7">
        <v>13</v>
      </c>
      <c r="B226" s="8">
        <f>'TX Dependent'!B226</f>
        <v>42370</v>
      </c>
      <c r="C226" s="21">
        <v>33.417069061923002</v>
      </c>
      <c r="D226" s="21">
        <v>11076.2896074532</v>
      </c>
      <c r="E226" s="21">
        <v>27153.692873341901</v>
      </c>
      <c r="F226" s="22">
        <v>2992.6536896709699</v>
      </c>
      <c r="G226" s="22"/>
      <c r="H226" s="22"/>
      <c r="I226" s="18">
        <f t="shared" si="35"/>
        <v>13</v>
      </c>
      <c r="J226" s="8">
        <f t="shared" si="36"/>
        <v>42370</v>
      </c>
      <c r="K226" s="6">
        <v>596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18">
        <f t="shared" si="37"/>
        <v>13</v>
      </c>
      <c r="R226" s="8">
        <f t="shared" si="38"/>
        <v>42370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</row>
    <row r="227" spans="1:24" x14ac:dyDescent="0.2">
      <c r="A227" s="7">
        <v>14</v>
      </c>
      <c r="B227" s="8">
        <f>'TX Dependent'!B227</f>
        <v>42401</v>
      </c>
      <c r="C227" s="21">
        <v>33.440502837261299</v>
      </c>
      <c r="D227" s="21">
        <v>11106.394901804601</v>
      </c>
      <c r="E227" s="21">
        <v>27244.915589623401</v>
      </c>
      <c r="F227" s="22">
        <v>2981.4996990172899</v>
      </c>
      <c r="G227" s="22"/>
      <c r="H227" s="22"/>
      <c r="I227" s="18">
        <f t="shared" si="35"/>
        <v>14</v>
      </c>
      <c r="J227" s="8">
        <f t="shared" si="36"/>
        <v>42401</v>
      </c>
      <c r="K227" s="6">
        <v>0</v>
      </c>
      <c r="L227" s="6">
        <v>490</v>
      </c>
      <c r="M227" s="6">
        <v>0</v>
      </c>
      <c r="N227" s="6">
        <v>0</v>
      </c>
      <c r="O227" s="6">
        <v>0</v>
      </c>
      <c r="P227" s="6">
        <v>0</v>
      </c>
      <c r="Q227" s="18">
        <f t="shared" si="37"/>
        <v>14</v>
      </c>
      <c r="R227" s="8">
        <f t="shared" si="38"/>
        <v>42401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</row>
    <row r="228" spans="1:24" x14ac:dyDescent="0.2">
      <c r="A228" s="7">
        <v>15</v>
      </c>
      <c r="B228" s="8">
        <f>'TX Dependent'!B228</f>
        <v>42430</v>
      </c>
      <c r="C228" s="21">
        <v>33.4071853734469</v>
      </c>
      <c r="D228" s="21">
        <v>11100.712562017599</v>
      </c>
      <c r="E228" s="21">
        <v>27359.880696545599</v>
      </c>
      <c r="F228" s="22">
        <v>2974.8446498881699</v>
      </c>
      <c r="G228" s="22"/>
      <c r="H228" s="22"/>
      <c r="I228" s="18">
        <f t="shared" si="35"/>
        <v>15</v>
      </c>
      <c r="J228" s="8">
        <f t="shared" si="36"/>
        <v>42430</v>
      </c>
      <c r="K228" s="6">
        <v>0</v>
      </c>
      <c r="L228" s="6">
        <v>0</v>
      </c>
      <c r="M228" s="6">
        <v>241</v>
      </c>
      <c r="N228" s="6">
        <v>0</v>
      </c>
      <c r="O228" s="6">
        <v>0</v>
      </c>
      <c r="P228" s="6">
        <v>0</v>
      </c>
      <c r="Q228" s="18">
        <f t="shared" si="37"/>
        <v>15</v>
      </c>
      <c r="R228" s="8">
        <f t="shared" si="38"/>
        <v>42430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</row>
    <row r="229" spans="1:24" x14ac:dyDescent="0.2">
      <c r="A229" s="7">
        <v>16</v>
      </c>
      <c r="B229" s="8">
        <f>'TX Dependent'!B229</f>
        <v>42461</v>
      </c>
      <c r="C229" s="21">
        <v>33.371830446640701</v>
      </c>
      <c r="D229" s="21">
        <v>11082.6407867014</v>
      </c>
      <c r="E229" s="21">
        <v>27465.1778998646</v>
      </c>
      <c r="F229" s="22">
        <v>2966.1767016117201</v>
      </c>
      <c r="G229" s="22"/>
      <c r="H229" s="22"/>
      <c r="I229" s="18">
        <f t="shared" si="35"/>
        <v>16</v>
      </c>
      <c r="J229" s="8">
        <f t="shared" si="36"/>
        <v>42461</v>
      </c>
      <c r="K229" s="6">
        <v>0</v>
      </c>
      <c r="L229" s="6">
        <v>0</v>
      </c>
      <c r="M229" s="6">
        <v>0</v>
      </c>
      <c r="N229" s="6">
        <v>91</v>
      </c>
      <c r="O229" s="6">
        <v>0</v>
      </c>
      <c r="P229" s="6">
        <v>0</v>
      </c>
      <c r="Q229" s="18">
        <f t="shared" si="37"/>
        <v>16</v>
      </c>
      <c r="R229" s="8">
        <f t="shared" si="38"/>
        <v>42461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</row>
    <row r="230" spans="1:24" x14ac:dyDescent="0.2">
      <c r="A230" s="7">
        <v>17</v>
      </c>
      <c r="B230" s="8">
        <f>'TX Dependent'!B230</f>
        <v>42491</v>
      </c>
      <c r="C230" s="21">
        <v>33.381837440753898</v>
      </c>
      <c r="D230" s="21">
        <v>11071.8111906019</v>
      </c>
      <c r="E230" s="21">
        <v>27513.3473546481</v>
      </c>
      <c r="F230" s="22">
        <v>2952.3163475823999</v>
      </c>
      <c r="G230" s="22"/>
      <c r="H230" s="22"/>
      <c r="I230" s="18">
        <f t="shared" si="35"/>
        <v>17</v>
      </c>
      <c r="J230" s="8">
        <f t="shared" si="36"/>
        <v>42491</v>
      </c>
      <c r="K230" s="6">
        <v>0</v>
      </c>
      <c r="L230" s="6">
        <v>0</v>
      </c>
      <c r="M230" s="6">
        <v>0</v>
      </c>
      <c r="N230" s="6">
        <v>0</v>
      </c>
      <c r="O230" s="6">
        <v>187</v>
      </c>
      <c r="P230" s="6">
        <v>0</v>
      </c>
      <c r="Q230" s="18">
        <f t="shared" si="37"/>
        <v>17</v>
      </c>
      <c r="R230" s="8">
        <f t="shared" si="38"/>
        <v>42491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</row>
    <row r="231" spans="1:24" x14ac:dyDescent="0.2">
      <c r="A231" s="7">
        <v>18</v>
      </c>
      <c r="B231" s="8">
        <f>'TX Dependent'!B231</f>
        <v>42522</v>
      </c>
      <c r="C231" s="21">
        <v>33.425429173122502</v>
      </c>
      <c r="D231" s="21">
        <v>11065.297782207001</v>
      </c>
      <c r="E231" s="21">
        <v>27518.488603636299</v>
      </c>
      <c r="F231" s="22">
        <v>2934.6002481844198</v>
      </c>
      <c r="G231" s="22"/>
      <c r="H231" s="22"/>
      <c r="I231" s="18">
        <f t="shared" si="35"/>
        <v>18</v>
      </c>
      <c r="J231" s="8">
        <f t="shared" si="36"/>
        <v>42522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437</v>
      </c>
      <c r="Q231" s="18">
        <f t="shared" si="37"/>
        <v>18</v>
      </c>
      <c r="R231" s="8">
        <f t="shared" si="38"/>
        <v>42522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</row>
    <row r="232" spans="1:24" x14ac:dyDescent="0.2">
      <c r="A232" s="7">
        <v>19</v>
      </c>
      <c r="B232" s="8">
        <f>'TX Dependent'!B232</f>
        <v>42552</v>
      </c>
      <c r="C232" s="21">
        <v>33.473363045414303</v>
      </c>
      <c r="D232" s="21">
        <v>11056.0591823749</v>
      </c>
      <c r="E232" s="21">
        <v>27502.861529910599</v>
      </c>
      <c r="F232" s="22">
        <v>2917.9196647533399</v>
      </c>
      <c r="G232" s="22"/>
      <c r="H232" s="22"/>
      <c r="I232" s="18">
        <f t="shared" si="35"/>
        <v>19</v>
      </c>
      <c r="J232" s="8">
        <f t="shared" si="36"/>
        <v>42552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18">
        <f t="shared" si="37"/>
        <v>19</v>
      </c>
      <c r="R232" s="8">
        <f t="shared" si="38"/>
        <v>42552</v>
      </c>
      <c r="S232" s="6">
        <v>667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</row>
    <row r="233" spans="1:24" x14ac:dyDescent="0.2">
      <c r="A233" s="7">
        <v>20</v>
      </c>
      <c r="B233" s="8">
        <f>'TX Dependent'!B233</f>
        <v>42583</v>
      </c>
      <c r="C233" s="21">
        <v>33.509609356865298</v>
      </c>
      <c r="D233" s="21">
        <v>11038.342952311001</v>
      </c>
      <c r="E233" s="21">
        <v>27488.321514953699</v>
      </c>
      <c r="F233" s="22">
        <v>2904.38499712974</v>
      </c>
      <c r="G233" s="22"/>
      <c r="H233" s="22"/>
      <c r="I233" s="18">
        <f t="shared" si="35"/>
        <v>20</v>
      </c>
      <c r="J233" s="8">
        <f t="shared" si="36"/>
        <v>42583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18">
        <f t="shared" si="37"/>
        <v>20</v>
      </c>
      <c r="R233" s="8">
        <f t="shared" si="38"/>
        <v>42583</v>
      </c>
      <c r="S233" s="6">
        <v>0</v>
      </c>
      <c r="T233" s="6">
        <v>618</v>
      </c>
      <c r="U233" s="6">
        <v>0</v>
      </c>
      <c r="V233" s="6">
        <v>0</v>
      </c>
      <c r="W233" s="6">
        <v>0</v>
      </c>
      <c r="X233" s="6">
        <v>0</v>
      </c>
    </row>
    <row r="234" spans="1:24" x14ac:dyDescent="0.2">
      <c r="A234" s="7">
        <v>21</v>
      </c>
      <c r="B234" s="8">
        <f>'TX Dependent'!B234</f>
        <v>42614</v>
      </c>
      <c r="C234" s="21">
        <v>33.546081374367802</v>
      </c>
      <c r="D234" s="21">
        <v>11017.6492767731</v>
      </c>
      <c r="E234" s="21">
        <v>27495.8955441496</v>
      </c>
      <c r="F234" s="22">
        <v>2895.13753347796</v>
      </c>
      <c r="G234" s="22"/>
      <c r="H234" s="22"/>
      <c r="I234" s="18">
        <f t="shared" si="35"/>
        <v>21</v>
      </c>
      <c r="J234" s="8">
        <f t="shared" si="36"/>
        <v>42614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18">
        <f t="shared" si="37"/>
        <v>21</v>
      </c>
      <c r="R234" s="8">
        <f t="shared" si="38"/>
        <v>42614</v>
      </c>
      <c r="S234" s="6">
        <v>0</v>
      </c>
      <c r="T234" s="6">
        <v>0</v>
      </c>
      <c r="U234" s="6">
        <v>427</v>
      </c>
      <c r="V234" s="6">
        <v>0</v>
      </c>
      <c r="W234" s="6">
        <v>0</v>
      </c>
      <c r="X234" s="6">
        <v>0</v>
      </c>
    </row>
    <row r="235" spans="1:24" x14ac:dyDescent="0.2">
      <c r="A235" s="7">
        <v>22</v>
      </c>
      <c r="B235" s="8">
        <f>'TX Dependent'!B235</f>
        <v>42644</v>
      </c>
      <c r="C235" s="21">
        <v>33.602263886450601</v>
      </c>
      <c r="D235" s="21">
        <v>11002.2688786709</v>
      </c>
      <c r="E235" s="21">
        <v>27543.142165025602</v>
      </c>
      <c r="F235" s="22">
        <v>2890.14143882597</v>
      </c>
      <c r="G235" s="22"/>
      <c r="H235" s="22"/>
      <c r="I235" s="18">
        <f t="shared" si="35"/>
        <v>22</v>
      </c>
      <c r="J235" s="8">
        <f t="shared" si="36"/>
        <v>42644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18">
        <f t="shared" si="37"/>
        <v>22</v>
      </c>
      <c r="R235" s="8">
        <f t="shared" si="38"/>
        <v>42644</v>
      </c>
      <c r="S235" s="6">
        <v>0</v>
      </c>
      <c r="T235" s="6">
        <v>0</v>
      </c>
      <c r="U235" s="6">
        <v>0</v>
      </c>
      <c r="V235" s="6">
        <v>282</v>
      </c>
      <c r="W235" s="6">
        <v>0</v>
      </c>
      <c r="X235" s="6">
        <v>0</v>
      </c>
    </row>
    <row r="236" spans="1:24" x14ac:dyDescent="0.2">
      <c r="A236" s="7">
        <v>23</v>
      </c>
      <c r="B236" s="8">
        <f>'TX Dependent'!B236</f>
        <v>42675</v>
      </c>
      <c r="C236" s="21">
        <v>33.697977513789802</v>
      </c>
      <c r="D236" s="21">
        <v>10996.261468315101</v>
      </c>
      <c r="E236" s="21">
        <v>27643.614793846202</v>
      </c>
      <c r="F236" s="22">
        <v>2888.7319263264599</v>
      </c>
      <c r="G236" s="22"/>
      <c r="H236" s="22"/>
      <c r="I236" s="18">
        <f t="shared" si="35"/>
        <v>23</v>
      </c>
      <c r="J236" s="8">
        <f t="shared" si="36"/>
        <v>42675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18">
        <f t="shared" si="37"/>
        <v>23</v>
      </c>
      <c r="R236" s="8">
        <f t="shared" si="38"/>
        <v>42675</v>
      </c>
      <c r="S236" s="6">
        <v>0</v>
      </c>
      <c r="T236" s="6">
        <v>0</v>
      </c>
      <c r="U236" s="6">
        <v>0</v>
      </c>
      <c r="V236" s="6">
        <v>0</v>
      </c>
      <c r="W236" s="6">
        <v>124</v>
      </c>
      <c r="X236" s="6">
        <v>0</v>
      </c>
    </row>
    <row r="237" spans="1:24" x14ac:dyDescent="0.2">
      <c r="A237" s="7">
        <v>24</v>
      </c>
      <c r="B237" s="8">
        <f>'TX Dependent'!B237</f>
        <v>42705</v>
      </c>
      <c r="C237" s="21">
        <v>33.822736652883101</v>
      </c>
      <c r="D237" s="21">
        <v>10995.026010371799</v>
      </c>
      <c r="E237" s="21">
        <v>27766.930046088699</v>
      </c>
      <c r="F237" s="22">
        <v>2889.9427505304898</v>
      </c>
      <c r="G237" s="22"/>
      <c r="H237" s="22"/>
      <c r="I237" s="18">
        <f t="shared" si="35"/>
        <v>24</v>
      </c>
      <c r="J237" s="8">
        <f t="shared" si="36"/>
        <v>42705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18">
        <f t="shared" si="37"/>
        <v>24</v>
      </c>
      <c r="R237" s="8">
        <f t="shared" si="38"/>
        <v>42705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370</v>
      </c>
    </row>
    <row r="238" spans="1:24" x14ac:dyDescent="0.2">
      <c r="A238" s="7">
        <v>25</v>
      </c>
      <c r="B238" s="8">
        <f>'TX Dependent'!B238</f>
        <v>42736</v>
      </c>
      <c r="C238" s="21">
        <v>33.975350491791197</v>
      </c>
      <c r="D238" s="21">
        <v>10990.764316254101</v>
      </c>
      <c r="E238" s="21">
        <v>27887.736327389601</v>
      </c>
      <c r="F238" s="22">
        <v>2892.56227298362</v>
      </c>
      <c r="G238" s="22"/>
      <c r="H238" s="22"/>
      <c r="I238" s="18">
        <f t="shared" si="35"/>
        <v>25</v>
      </c>
      <c r="J238" s="8">
        <f t="shared" si="36"/>
        <v>42736</v>
      </c>
      <c r="K238" s="6">
        <v>502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18">
        <f t="shared" si="37"/>
        <v>25</v>
      </c>
      <c r="R238" s="8">
        <f t="shared" si="38"/>
        <v>42736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</row>
    <row r="239" spans="1:24" x14ac:dyDescent="0.2">
      <c r="A239" s="7">
        <v>26</v>
      </c>
      <c r="B239" s="8">
        <f>'TX Dependent'!B239</f>
        <v>42767</v>
      </c>
      <c r="C239" s="21">
        <v>34.141056266037097</v>
      </c>
      <c r="D239" s="21">
        <v>10977.6044816619</v>
      </c>
      <c r="E239" s="21">
        <v>27973.577142370399</v>
      </c>
      <c r="F239" s="22">
        <v>2895.5411439545101</v>
      </c>
      <c r="G239" s="22"/>
      <c r="H239" s="22"/>
      <c r="I239" s="18">
        <f t="shared" si="35"/>
        <v>26</v>
      </c>
      <c r="J239" s="8">
        <f t="shared" si="36"/>
        <v>42767</v>
      </c>
      <c r="K239" s="6">
        <v>0</v>
      </c>
      <c r="L239" s="6">
        <v>385</v>
      </c>
      <c r="M239" s="6">
        <v>0</v>
      </c>
      <c r="N239" s="6">
        <v>0</v>
      </c>
      <c r="O239" s="6">
        <v>0</v>
      </c>
      <c r="P239" s="6">
        <v>0</v>
      </c>
      <c r="Q239" s="18">
        <f t="shared" si="37"/>
        <v>26</v>
      </c>
      <c r="R239" s="8">
        <f t="shared" si="38"/>
        <v>42767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</row>
    <row r="240" spans="1:24" x14ac:dyDescent="0.2">
      <c r="A240" s="7">
        <v>27</v>
      </c>
      <c r="B240" s="8">
        <f>'TX Dependent'!B240</f>
        <v>42795</v>
      </c>
      <c r="C240" s="21">
        <v>34.288364097683697</v>
      </c>
      <c r="D240" s="21">
        <v>10959.6482178273</v>
      </c>
      <c r="E240" s="21">
        <v>28016.679886517901</v>
      </c>
      <c r="F240" s="22">
        <v>2898.60165846465</v>
      </c>
      <c r="G240" s="22"/>
      <c r="H240" s="22"/>
      <c r="I240" s="18">
        <f t="shared" si="35"/>
        <v>27</v>
      </c>
      <c r="J240" s="8">
        <f t="shared" si="36"/>
        <v>42795</v>
      </c>
      <c r="K240" s="6">
        <v>0</v>
      </c>
      <c r="L240" s="6">
        <v>0</v>
      </c>
      <c r="M240" s="6">
        <v>165</v>
      </c>
      <c r="N240" s="6">
        <v>0</v>
      </c>
      <c r="O240" s="6">
        <v>0</v>
      </c>
      <c r="P240" s="6">
        <v>0</v>
      </c>
      <c r="Q240" s="18">
        <f t="shared" si="37"/>
        <v>27</v>
      </c>
      <c r="R240" s="8">
        <f t="shared" si="38"/>
        <v>42795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</row>
    <row r="241" spans="1:24" x14ac:dyDescent="0.2">
      <c r="A241" s="7">
        <v>28</v>
      </c>
      <c r="B241" s="8">
        <f>'TX Dependent'!B241</f>
        <v>42826</v>
      </c>
      <c r="C241" s="21">
        <v>34.432502195526197</v>
      </c>
      <c r="D241" s="21">
        <v>10936.677469751599</v>
      </c>
      <c r="E241" s="21">
        <v>28027.035259544002</v>
      </c>
      <c r="F241" s="22">
        <v>2902.7357105472602</v>
      </c>
      <c r="G241" s="22"/>
      <c r="H241" s="22"/>
      <c r="I241" s="18">
        <f t="shared" si="35"/>
        <v>28</v>
      </c>
      <c r="J241" s="8">
        <f t="shared" si="36"/>
        <v>42826</v>
      </c>
      <c r="K241" s="6">
        <v>0</v>
      </c>
      <c r="L241" s="6">
        <v>0</v>
      </c>
      <c r="M241" s="6">
        <v>0</v>
      </c>
      <c r="N241" s="6">
        <v>58</v>
      </c>
      <c r="O241" s="6">
        <v>0</v>
      </c>
      <c r="P241" s="6">
        <v>0</v>
      </c>
      <c r="Q241" s="18">
        <f t="shared" si="37"/>
        <v>28</v>
      </c>
      <c r="R241" s="8">
        <f t="shared" si="38"/>
        <v>42826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</row>
    <row r="242" spans="1:24" x14ac:dyDescent="0.2">
      <c r="A242" s="7">
        <v>29</v>
      </c>
      <c r="B242" s="8">
        <f>'TX Dependent'!B242</f>
        <v>42856</v>
      </c>
      <c r="C242" s="21">
        <v>34.543675237060597</v>
      </c>
      <c r="D242" s="21">
        <v>10916.4820587824</v>
      </c>
      <c r="E242" s="21">
        <v>28006.921344054401</v>
      </c>
      <c r="F242" s="22">
        <v>2907.7994657365298</v>
      </c>
      <c r="G242" s="22"/>
      <c r="H242" s="22"/>
      <c r="I242" s="18">
        <f t="shared" si="35"/>
        <v>29</v>
      </c>
      <c r="J242" s="8">
        <f t="shared" si="36"/>
        <v>42856</v>
      </c>
      <c r="K242" s="6">
        <v>0</v>
      </c>
      <c r="L242" s="6">
        <v>0</v>
      </c>
      <c r="M242" s="6">
        <v>0</v>
      </c>
      <c r="N242" s="6">
        <v>0</v>
      </c>
      <c r="O242" s="6">
        <v>241</v>
      </c>
      <c r="P242" s="6">
        <v>0</v>
      </c>
      <c r="Q242" s="18">
        <f t="shared" si="37"/>
        <v>29</v>
      </c>
      <c r="R242" s="8">
        <f t="shared" si="38"/>
        <v>42856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</row>
    <row r="243" spans="1:24" x14ac:dyDescent="0.2">
      <c r="A243" s="7">
        <v>30</v>
      </c>
      <c r="B243" s="8">
        <f>'TX Dependent'!B243</f>
        <v>42887</v>
      </c>
      <c r="C243" s="21">
        <v>34.648407860223699</v>
      </c>
      <c r="D243" s="21">
        <v>10909.7502583604</v>
      </c>
      <c r="E243" s="21">
        <v>27990.527635095401</v>
      </c>
      <c r="F243" s="22">
        <v>2914.4029712431902</v>
      </c>
      <c r="G243" s="22"/>
      <c r="H243" s="22"/>
      <c r="I243" s="18">
        <f t="shared" si="35"/>
        <v>30</v>
      </c>
      <c r="J243" s="8">
        <f t="shared" si="36"/>
        <v>42887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469</v>
      </c>
      <c r="Q243" s="18">
        <f t="shared" si="37"/>
        <v>30</v>
      </c>
      <c r="R243" s="8">
        <f t="shared" si="38"/>
        <v>42887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</row>
    <row r="244" spans="1:24" x14ac:dyDescent="0.2">
      <c r="A244" s="7">
        <v>31</v>
      </c>
      <c r="B244" s="8">
        <f>'TX Dependent'!B244</f>
        <v>42917</v>
      </c>
      <c r="C244" s="21">
        <v>34.765433997348502</v>
      </c>
      <c r="D244" s="21">
        <v>10930.057731836499</v>
      </c>
      <c r="E244" s="21">
        <v>28019.791969064001</v>
      </c>
      <c r="F244" s="22">
        <v>2922.3646422525499</v>
      </c>
      <c r="G244" s="22"/>
      <c r="H244" s="22"/>
      <c r="I244" s="18">
        <f t="shared" si="35"/>
        <v>31</v>
      </c>
      <c r="J244" s="8">
        <f t="shared" si="36"/>
        <v>42917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18">
        <f t="shared" si="37"/>
        <v>31</v>
      </c>
      <c r="R244" s="8">
        <f t="shared" si="38"/>
        <v>42917</v>
      </c>
      <c r="S244" s="6">
        <v>609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</row>
    <row r="245" spans="1:24" x14ac:dyDescent="0.2">
      <c r="A245" s="7">
        <v>32</v>
      </c>
      <c r="B245" s="8">
        <f>'TX Dependent'!B245</f>
        <v>42948</v>
      </c>
      <c r="C245" s="21">
        <v>34.9203475862057</v>
      </c>
      <c r="D245" s="21">
        <v>10984.9159889683</v>
      </c>
      <c r="E245" s="21">
        <v>28123.3602391284</v>
      </c>
      <c r="F245" s="22">
        <v>2932.5212142039099</v>
      </c>
      <c r="G245" s="22"/>
      <c r="H245" s="22"/>
      <c r="I245" s="18">
        <f t="shared" si="35"/>
        <v>32</v>
      </c>
      <c r="J245" s="8">
        <f t="shared" si="36"/>
        <v>42948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18">
        <f t="shared" si="37"/>
        <v>32</v>
      </c>
      <c r="R245" s="8">
        <f t="shared" si="38"/>
        <v>42948</v>
      </c>
      <c r="S245" s="6">
        <v>0</v>
      </c>
      <c r="T245" s="6">
        <v>554</v>
      </c>
      <c r="U245" s="6">
        <v>0</v>
      </c>
      <c r="V245" s="6">
        <v>0</v>
      </c>
      <c r="W245" s="6">
        <v>0</v>
      </c>
      <c r="X245" s="6">
        <v>0</v>
      </c>
    </row>
    <row r="246" spans="1:24" x14ac:dyDescent="0.2">
      <c r="A246" s="7">
        <v>33</v>
      </c>
      <c r="B246" s="8">
        <f>'TX Dependent'!B246</f>
        <v>42979</v>
      </c>
      <c r="C246" s="21">
        <v>35.092827215635999</v>
      </c>
      <c r="D246" s="21">
        <v>11050.426495764799</v>
      </c>
      <c r="E246" s="21">
        <v>28265.068140707201</v>
      </c>
      <c r="F246" s="22">
        <v>2945.1505860613102</v>
      </c>
      <c r="G246" s="22"/>
      <c r="H246" s="22"/>
      <c r="I246" s="18">
        <f t="shared" si="35"/>
        <v>33</v>
      </c>
      <c r="J246" s="8">
        <f t="shared" si="36"/>
        <v>42979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18">
        <f t="shared" si="37"/>
        <v>33</v>
      </c>
      <c r="R246" s="8">
        <f t="shared" si="38"/>
        <v>42979</v>
      </c>
      <c r="S246" s="6">
        <v>0</v>
      </c>
      <c r="T246" s="6">
        <v>0</v>
      </c>
      <c r="U246" s="6">
        <v>471</v>
      </c>
      <c r="V246" s="6">
        <v>0</v>
      </c>
      <c r="W246" s="6">
        <v>0</v>
      </c>
      <c r="X246" s="6">
        <v>0</v>
      </c>
    </row>
    <row r="247" spans="1:24" x14ac:dyDescent="0.2">
      <c r="A247" s="7">
        <v>34</v>
      </c>
      <c r="B247" s="8">
        <f>'TX Dependent'!B247</f>
        <v>43009</v>
      </c>
      <c r="C247" s="21">
        <v>35.252293315708997</v>
      </c>
      <c r="D247" s="21">
        <v>11094.4656658401</v>
      </c>
      <c r="E247" s="21">
        <v>28389.357805629901</v>
      </c>
      <c r="F247" s="22">
        <v>2960.2600053617698</v>
      </c>
      <c r="G247" s="22"/>
      <c r="H247" s="22"/>
      <c r="I247" s="18">
        <f t="shared" si="35"/>
        <v>34</v>
      </c>
      <c r="J247" s="8">
        <f t="shared" si="36"/>
        <v>43009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18">
        <f t="shared" si="37"/>
        <v>34</v>
      </c>
      <c r="R247" s="8">
        <f t="shared" si="38"/>
        <v>43009</v>
      </c>
      <c r="S247" s="6">
        <v>0</v>
      </c>
      <c r="T247" s="6">
        <v>0</v>
      </c>
      <c r="U247" s="6">
        <v>0</v>
      </c>
      <c r="V247" s="6">
        <v>308</v>
      </c>
      <c r="W247" s="6">
        <v>0</v>
      </c>
      <c r="X247" s="6">
        <v>0</v>
      </c>
    </row>
    <row r="248" spans="1:24" x14ac:dyDescent="0.2">
      <c r="A248" s="7">
        <v>35</v>
      </c>
      <c r="B248" s="8">
        <f>'TX Dependent'!B248</f>
        <v>43040</v>
      </c>
      <c r="C248" s="21">
        <v>35.391122201504203</v>
      </c>
      <c r="D248" s="21">
        <v>11099.541087060699</v>
      </c>
      <c r="E248" s="21">
        <v>28468.2533855371</v>
      </c>
      <c r="F248" s="22">
        <v>2978.5519807016499</v>
      </c>
      <c r="G248" s="22"/>
      <c r="H248" s="22"/>
      <c r="I248" s="18">
        <f t="shared" si="35"/>
        <v>35</v>
      </c>
      <c r="J248" s="8">
        <f t="shared" si="36"/>
        <v>43040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18">
        <f t="shared" si="37"/>
        <v>35</v>
      </c>
      <c r="R248" s="8">
        <f t="shared" si="38"/>
        <v>43040</v>
      </c>
      <c r="S248" s="6">
        <v>0</v>
      </c>
      <c r="T248" s="6">
        <v>0</v>
      </c>
      <c r="U248" s="6">
        <v>0</v>
      </c>
      <c r="V248" s="6">
        <v>0</v>
      </c>
      <c r="W248" s="6">
        <v>92</v>
      </c>
      <c r="X248" s="6">
        <v>0</v>
      </c>
    </row>
    <row r="249" spans="1:24" x14ac:dyDescent="0.2">
      <c r="A249" s="7">
        <v>36</v>
      </c>
      <c r="B249" s="8">
        <f>'TX Dependent'!B249</f>
        <v>43070</v>
      </c>
      <c r="C249" s="21">
        <v>35.5079469251448</v>
      </c>
      <c r="D249" s="21">
        <v>11083.2414998859</v>
      </c>
      <c r="E249" s="21">
        <v>28516.128303412599</v>
      </c>
      <c r="F249" s="22">
        <v>2995.3664546244199</v>
      </c>
      <c r="G249" s="22"/>
      <c r="H249" s="22"/>
      <c r="I249" s="18">
        <f t="shared" si="35"/>
        <v>36</v>
      </c>
      <c r="J249" s="8">
        <f t="shared" si="36"/>
        <v>43070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18">
        <f t="shared" si="37"/>
        <v>36</v>
      </c>
      <c r="R249" s="8">
        <f t="shared" si="38"/>
        <v>43070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328</v>
      </c>
    </row>
    <row r="250" spans="1:24" x14ac:dyDescent="0.2">
      <c r="A250" s="7">
        <v>37</v>
      </c>
      <c r="B250" s="8">
        <f>'TX Dependent'!B250</f>
        <v>43101</v>
      </c>
      <c r="C250" s="21">
        <v>35.624852970098097</v>
      </c>
      <c r="D250" s="21">
        <v>11072.7177594683</v>
      </c>
      <c r="E250" s="21">
        <v>28570.272189917701</v>
      </c>
      <c r="F250" s="22">
        <v>3007.3788863608702</v>
      </c>
      <c r="G250" s="22"/>
      <c r="H250" s="22"/>
      <c r="I250" s="18">
        <f t="shared" si="35"/>
        <v>37</v>
      </c>
      <c r="J250" s="8">
        <f t="shared" si="36"/>
        <v>43101</v>
      </c>
      <c r="K250" s="6">
        <v>547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18">
        <f t="shared" si="37"/>
        <v>37</v>
      </c>
      <c r="R250" s="8">
        <f t="shared" si="38"/>
        <v>43101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</row>
    <row r="251" spans="1:24" x14ac:dyDescent="0.2">
      <c r="A251" s="7">
        <v>38</v>
      </c>
      <c r="B251" s="8">
        <f>'TX Dependent'!B251</f>
        <v>43132</v>
      </c>
      <c r="C251" s="21">
        <v>35.750174722720203</v>
      </c>
      <c r="D251" s="21">
        <v>11089.090093088</v>
      </c>
      <c r="E251" s="21">
        <v>28653.4087777493</v>
      </c>
      <c r="F251" s="22">
        <v>3011.9340614579201</v>
      </c>
      <c r="G251" s="22"/>
      <c r="H251" s="22"/>
      <c r="I251" s="18">
        <f t="shared" si="35"/>
        <v>38</v>
      </c>
      <c r="J251" s="8">
        <f t="shared" si="36"/>
        <v>43132</v>
      </c>
      <c r="K251" s="6">
        <v>0</v>
      </c>
      <c r="L251" s="6">
        <v>426</v>
      </c>
      <c r="M251" s="6">
        <v>0</v>
      </c>
      <c r="N251" s="6">
        <v>0</v>
      </c>
      <c r="O251" s="6">
        <v>0</v>
      </c>
      <c r="P251" s="6">
        <v>0</v>
      </c>
      <c r="Q251" s="18">
        <f t="shared" si="37"/>
        <v>38</v>
      </c>
      <c r="R251" s="8">
        <f t="shared" si="38"/>
        <v>43132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</row>
    <row r="252" spans="1:24" x14ac:dyDescent="0.2">
      <c r="A252" s="7">
        <v>39</v>
      </c>
      <c r="B252" s="8">
        <f>'TX Dependent'!B252</f>
        <v>43160</v>
      </c>
      <c r="C252" s="21">
        <v>35.873564637787602</v>
      </c>
      <c r="D252" s="21">
        <v>11117.1399487252</v>
      </c>
      <c r="E252" s="21">
        <v>28739.537745313599</v>
      </c>
      <c r="F252" s="22">
        <v>3016.2154036205402</v>
      </c>
      <c r="G252" s="22"/>
      <c r="H252" s="22"/>
      <c r="I252" s="18">
        <f t="shared" si="35"/>
        <v>39</v>
      </c>
      <c r="J252" s="8">
        <f t="shared" si="36"/>
        <v>43160</v>
      </c>
      <c r="K252" s="6">
        <v>0</v>
      </c>
      <c r="L252" s="6">
        <v>0</v>
      </c>
      <c r="M252" s="6">
        <v>212</v>
      </c>
      <c r="N252" s="6">
        <v>0</v>
      </c>
      <c r="O252" s="6">
        <v>0</v>
      </c>
      <c r="P252" s="6">
        <v>0</v>
      </c>
      <c r="Q252" s="18">
        <f t="shared" si="37"/>
        <v>39</v>
      </c>
      <c r="R252" s="8">
        <f t="shared" si="38"/>
        <v>43160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</row>
    <row r="253" spans="1:24" x14ac:dyDescent="0.2">
      <c r="A253" s="7">
        <v>40</v>
      </c>
      <c r="B253" s="8">
        <f>'TX Dependent'!B253</f>
        <v>43191</v>
      </c>
      <c r="C253" s="21">
        <v>36.022611338062603</v>
      </c>
      <c r="D253" s="21">
        <v>11144.1372180625</v>
      </c>
      <c r="E253" s="21">
        <v>28821.835859695599</v>
      </c>
      <c r="F253" s="22">
        <v>3030.8116811917498</v>
      </c>
      <c r="G253" s="22"/>
      <c r="H253" s="22"/>
      <c r="I253" s="18">
        <f t="shared" si="35"/>
        <v>40</v>
      </c>
      <c r="J253" s="8">
        <f t="shared" si="36"/>
        <v>43191</v>
      </c>
      <c r="K253" s="6">
        <v>0</v>
      </c>
      <c r="L253" s="6">
        <v>0</v>
      </c>
      <c r="M253" s="6">
        <v>0</v>
      </c>
      <c r="N253" s="6">
        <v>81</v>
      </c>
      <c r="O253" s="6">
        <v>0</v>
      </c>
      <c r="P253" s="6">
        <v>0</v>
      </c>
      <c r="Q253" s="18">
        <f t="shared" si="37"/>
        <v>40</v>
      </c>
      <c r="R253" s="8">
        <f t="shared" si="38"/>
        <v>43191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</row>
    <row r="254" spans="1:24" x14ac:dyDescent="0.2">
      <c r="A254" s="7">
        <v>41</v>
      </c>
      <c r="B254" s="8">
        <f>'TX Dependent'!B254</f>
        <v>43221</v>
      </c>
      <c r="C254" s="21">
        <v>36.178774347311702</v>
      </c>
      <c r="D254" s="21">
        <v>11152.553873508499</v>
      </c>
      <c r="E254" s="21">
        <v>28872.066086103401</v>
      </c>
      <c r="F254" s="22">
        <v>3060.6346350917302</v>
      </c>
      <c r="G254" s="22"/>
      <c r="H254" s="22"/>
      <c r="I254" s="18">
        <f t="shared" si="35"/>
        <v>41</v>
      </c>
      <c r="J254" s="8">
        <f t="shared" si="36"/>
        <v>43221</v>
      </c>
      <c r="K254" s="6">
        <v>0</v>
      </c>
      <c r="L254" s="6">
        <v>0</v>
      </c>
      <c r="M254" s="6">
        <v>0</v>
      </c>
      <c r="N254" s="6">
        <v>0</v>
      </c>
      <c r="O254" s="6">
        <v>320</v>
      </c>
      <c r="P254" s="6">
        <v>0</v>
      </c>
      <c r="Q254" s="18">
        <f t="shared" si="37"/>
        <v>41</v>
      </c>
      <c r="R254" s="8">
        <f t="shared" si="38"/>
        <v>43221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</row>
    <row r="255" spans="1:24" x14ac:dyDescent="0.2">
      <c r="A255" s="7">
        <v>42</v>
      </c>
      <c r="B255" s="8">
        <f>'TX Dependent'!B255</f>
        <v>43252</v>
      </c>
      <c r="C255" s="21">
        <v>36.3448412545713</v>
      </c>
      <c r="D255" s="21">
        <v>11149.273738784599</v>
      </c>
      <c r="E255" s="21">
        <v>28913.132481538501</v>
      </c>
      <c r="F255" s="22">
        <v>3097.9584591624798</v>
      </c>
      <c r="G255" s="22"/>
      <c r="H255" s="22"/>
      <c r="I255" s="18">
        <f t="shared" si="35"/>
        <v>42</v>
      </c>
      <c r="J255" s="8">
        <f t="shared" si="36"/>
        <v>43252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568</v>
      </c>
      <c r="Q255" s="18">
        <f t="shared" si="37"/>
        <v>42</v>
      </c>
      <c r="R255" s="8">
        <f t="shared" si="38"/>
        <v>43252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</row>
    <row r="256" spans="1:24" x14ac:dyDescent="0.2">
      <c r="A256" s="6" t="str">
        <f>$A$1</f>
        <v>EL PASO ELECTRIC COMPANY</v>
      </c>
      <c r="H256" s="5" t="s">
        <v>1</v>
      </c>
      <c r="I256" s="6" t="str">
        <f>$A$1</f>
        <v>EL PASO ELECTRIC COMPANY</v>
      </c>
      <c r="P256" s="5" t="s">
        <v>1</v>
      </c>
      <c r="Q256" s="6" t="str">
        <f t="shared" ref="Q256:Q261" si="39">A1</f>
        <v>EL PASO ELECTRIC COMPANY</v>
      </c>
      <c r="X256" s="5" t="s">
        <v>1</v>
      </c>
    </row>
    <row r="257" spans="1:24" x14ac:dyDescent="0.2">
      <c r="A257" s="6" t="str">
        <f>$A$2</f>
        <v>2021 TEXAS RATE CASE FILING</v>
      </c>
      <c r="H257" s="5" t="s">
        <v>105</v>
      </c>
      <c r="I257" s="6" t="str">
        <f>$A$2</f>
        <v>2021 TEXAS RATE CASE FILING</v>
      </c>
      <c r="P257" s="5" t="s">
        <v>111</v>
      </c>
      <c r="Q257" s="6" t="str">
        <f t="shared" si="39"/>
        <v>2021 TEXAS RATE CASE FILING</v>
      </c>
      <c r="X257" s="5" t="s">
        <v>117</v>
      </c>
    </row>
    <row r="258" spans="1:24" x14ac:dyDescent="0.2">
      <c r="A258" s="6" t="str">
        <f>$A$3</f>
        <v>SCHEDULE O-2.2:   MODEL DATA</v>
      </c>
      <c r="I258" s="6" t="str">
        <f>$A$3</f>
        <v>SCHEDULE O-2.2:   MODEL DATA</v>
      </c>
      <c r="Q258" s="6" t="str">
        <f t="shared" si="39"/>
        <v>SCHEDULE O-2.2:   MODEL DATA</v>
      </c>
      <c r="T258" s="5"/>
    </row>
    <row r="259" spans="1:24" x14ac:dyDescent="0.2">
      <c r="A259" s="6" t="str">
        <f>$A$4</f>
        <v>SPONSOR:  GEORGE NOVELA</v>
      </c>
      <c r="I259" s="6" t="str">
        <f>$A$4</f>
        <v>SPONSOR:  GEORGE NOVELA</v>
      </c>
      <c r="Q259" s="6" t="str">
        <f t="shared" si="39"/>
        <v>SPONSOR:  GEORGE NOVELA</v>
      </c>
    </row>
    <row r="260" spans="1:24" x14ac:dyDescent="0.2">
      <c r="A260" s="6" t="str">
        <f>$A$5</f>
        <v>PREPARER:  ENEDINA SOTO</v>
      </c>
      <c r="I260" s="6" t="str">
        <f>$A$5</f>
        <v>PREPARER:  ENEDINA SOTO</v>
      </c>
      <c r="Q260" s="6" t="str">
        <f t="shared" si="39"/>
        <v>PREPARER:  ENEDINA SOTO</v>
      </c>
    </row>
    <row r="261" spans="1:24" x14ac:dyDescent="0.2">
      <c r="A261" s="6" t="str">
        <f>$A$6</f>
        <v>FOR THE TEST YEAR ENDED DECEMBER 31, 2020</v>
      </c>
      <c r="I261" s="6" t="str">
        <f>$A$6</f>
        <v>FOR THE TEST YEAR ENDED DECEMBER 31, 2020</v>
      </c>
      <c r="Q261" s="6" t="str">
        <f t="shared" si="39"/>
        <v>FOR THE TEST YEAR ENDED DECEMBER 31, 2020</v>
      </c>
    </row>
    <row r="263" spans="1:24" x14ac:dyDescent="0.2">
      <c r="A263" s="37" t="s">
        <v>30</v>
      </c>
      <c r="B263" s="37"/>
      <c r="C263" s="37"/>
      <c r="D263" s="37"/>
      <c r="E263" s="37"/>
      <c r="F263" s="37"/>
      <c r="G263" s="37"/>
      <c r="H263" s="37"/>
      <c r="I263" s="37" t="s">
        <v>30</v>
      </c>
      <c r="J263" s="37"/>
      <c r="K263" s="37"/>
      <c r="L263" s="37"/>
      <c r="M263" s="37"/>
      <c r="N263" s="37"/>
      <c r="O263" s="37"/>
      <c r="P263" s="37"/>
      <c r="Q263" s="37" t="s">
        <v>30</v>
      </c>
      <c r="R263" s="37"/>
      <c r="S263" s="37"/>
      <c r="T263" s="37"/>
      <c r="U263" s="37"/>
      <c r="V263" s="37"/>
      <c r="W263" s="37"/>
      <c r="X263" s="37"/>
    </row>
    <row r="264" spans="1:24" ht="28.5" x14ac:dyDescent="0.2">
      <c r="A264" s="9" t="s">
        <v>3</v>
      </c>
      <c r="B264" s="10" t="s">
        <v>4</v>
      </c>
      <c r="C264" s="15" t="str">
        <f>C9</f>
        <v>EP_PER_CAP_PERS_INC</v>
      </c>
      <c r="D264" s="15" t="str">
        <f t="shared" ref="D264:F264" si="40">D9</f>
        <v>EP_REAL_RETAIL_SALES</v>
      </c>
      <c r="E264" s="15" t="str">
        <f t="shared" si="40"/>
        <v>EP_REAL_GMP_TOT</v>
      </c>
      <c r="F264" s="15" t="str">
        <f t="shared" si="40"/>
        <v>EP_GMP_MIL</v>
      </c>
      <c r="G264" s="38"/>
      <c r="H264" s="38"/>
      <c r="I264" s="9" t="s">
        <v>3</v>
      </c>
      <c r="J264" s="10" t="s">
        <v>4</v>
      </c>
      <c r="K264" s="15" t="str">
        <f>K9</f>
        <v>EP_HDD2MA_M01</v>
      </c>
      <c r="L264" s="15" t="str">
        <f t="shared" ref="L264:P264" si="41">L9</f>
        <v>EP_HDD2MA_M02</v>
      </c>
      <c r="M264" s="15" t="str">
        <f t="shared" si="41"/>
        <v>EP_HDD2MA_M03</v>
      </c>
      <c r="N264" s="15" t="str">
        <f t="shared" si="41"/>
        <v>EP_HDD2MA_M04</v>
      </c>
      <c r="O264" s="15" t="str">
        <f t="shared" si="41"/>
        <v>EP_CDD2MA_M05</v>
      </c>
      <c r="P264" s="15" t="str">
        <f t="shared" si="41"/>
        <v>EP_CDD2MA_M06</v>
      </c>
      <c r="Q264" s="9" t="s">
        <v>3</v>
      </c>
      <c r="R264" s="10" t="s">
        <v>4</v>
      </c>
      <c r="S264" s="15" t="str">
        <f>S9</f>
        <v>EP_CDD2MA_M07</v>
      </c>
      <c r="T264" s="15" t="str">
        <f t="shared" ref="T264:X264" si="42">T9</f>
        <v>EP_CDD2MA_M08</v>
      </c>
      <c r="U264" s="15" t="str">
        <f t="shared" si="42"/>
        <v>EP_CDD2MA_M09</v>
      </c>
      <c r="V264" s="15" t="str">
        <f t="shared" si="42"/>
        <v>EP_CDD2MA_M10</v>
      </c>
      <c r="W264" s="15" t="str">
        <f t="shared" si="42"/>
        <v>EP_HDD2MA_M11</v>
      </c>
      <c r="X264" s="15" t="str">
        <f t="shared" si="42"/>
        <v>EP_HDD2MA_M12</v>
      </c>
    </row>
    <row r="265" spans="1:24" x14ac:dyDescent="0.2">
      <c r="A265" s="7">
        <v>1</v>
      </c>
      <c r="B265" s="8">
        <f>'TX Dependent'!B265</f>
        <v>43282</v>
      </c>
      <c r="C265" s="21">
        <v>36.501053175777699</v>
      </c>
      <c r="D265" s="21">
        <v>11145.7286408854</v>
      </c>
      <c r="E265" s="21">
        <v>28970.256406226199</v>
      </c>
      <c r="F265" s="22">
        <v>3127.1338059127302</v>
      </c>
      <c r="G265" s="22"/>
      <c r="H265" s="22"/>
      <c r="I265" s="7">
        <f t="shared" ref="I265:I294" si="43">A265</f>
        <v>1</v>
      </c>
      <c r="J265" s="8">
        <f t="shared" ref="J265:J294" si="44">B265</f>
        <v>43282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18">
        <f>I265</f>
        <v>1</v>
      </c>
      <c r="R265" s="8">
        <f>J265</f>
        <v>43282</v>
      </c>
      <c r="S265" s="6">
        <v>669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</row>
    <row r="266" spans="1:24" x14ac:dyDescent="0.2">
      <c r="A266" s="7">
        <v>2</v>
      </c>
      <c r="B266" s="8">
        <f>'TX Dependent'!B266</f>
        <v>43313</v>
      </c>
      <c r="C266" s="21">
        <v>36.6502330922441</v>
      </c>
      <c r="D266" s="21">
        <v>11149.793717196801</v>
      </c>
      <c r="E266" s="21">
        <v>29060.7828880046</v>
      </c>
      <c r="F266" s="22">
        <v>3140.4460312926699</v>
      </c>
      <c r="G266" s="22"/>
      <c r="H266" s="22"/>
      <c r="I266" s="18">
        <f t="shared" si="43"/>
        <v>2</v>
      </c>
      <c r="J266" s="8">
        <f t="shared" si="44"/>
        <v>43313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18">
        <f t="shared" ref="Q266:Q293" si="45">I266</f>
        <v>2</v>
      </c>
      <c r="R266" s="8">
        <f t="shared" ref="R266:R293" si="46">J266</f>
        <v>43313</v>
      </c>
      <c r="S266" s="6">
        <v>0</v>
      </c>
      <c r="T266" s="6">
        <v>644</v>
      </c>
      <c r="U266" s="6">
        <v>0</v>
      </c>
      <c r="V266" s="6">
        <v>0</v>
      </c>
      <c r="W266" s="6">
        <v>0</v>
      </c>
      <c r="X266" s="6">
        <v>0</v>
      </c>
    </row>
    <row r="267" spans="1:24" x14ac:dyDescent="0.2">
      <c r="A267" s="7">
        <v>3</v>
      </c>
      <c r="B267" s="8">
        <f>'TX Dependent'!B267</f>
        <v>43344</v>
      </c>
      <c r="C267" s="21">
        <v>36.786628579992502</v>
      </c>
      <c r="D267" s="21">
        <v>11155.636073767801</v>
      </c>
      <c r="E267" s="21">
        <v>29135.275459296499</v>
      </c>
      <c r="F267" s="22">
        <v>3143.3854938453001</v>
      </c>
      <c r="G267" s="22"/>
      <c r="H267" s="22"/>
      <c r="I267" s="18">
        <f t="shared" si="43"/>
        <v>3</v>
      </c>
      <c r="J267" s="8">
        <f t="shared" si="44"/>
        <v>43344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18">
        <f t="shared" si="45"/>
        <v>3</v>
      </c>
      <c r="R267" s="8">
        <f t="shared" si="46"/>
        <v>43344</v>
      </c>
      <c r="S267" s="6">
        <v>0</v>
      </c>
      <c r="T267" s="6">
        <v>0</v>
      </c>
      <c r="U267" s="6">
        <v>523</v>
      </c>
      <c r="V267" s="6">
        <v>0</v>
      </c>
      <c r="W267" s="6">
        <v>0</v>
      </c>
      <c r="X267" s="6">
        <v>0</v>
      </c>
    </row>
    <row r="268" spans="1:24" x14ac:dyDescent="0.2">
      <c r="A268" s="7">
        <v>4</v>
      </c>
      <c r="B268" s="8">
        <f>'TX Dependent'!B268</f>
        <v>43374</v>
      </c>
      <c r="C268" s="21">
        <v>36.907807398991601</v>
      </c>
      <c r="D268" s="21">
        <v>11153.9234156325</v>
      </c>
      <c r="E268" s="21">
        <v>29132.229897857898</v>
      </c>
      <c r="F268" s="22">
        <v>3146.55261744073</v>
      </c>
      <c r="G268" s="22"/>
      <c r="H268" s="22"/>
      <c r="I268" s="18">
        <f t="shared" si="43"/>
        <v>4</v>
      </c>
      <c r="J268" s="8">
        <f t="shared" si="44"/>
        <v>43374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18">
        <f t="shared" si="45"/>
        <v>4</v>
      </c>
      <c r="R268" s="8">
        <f t="shared" si="46"/>
        <v>43374</v>
      </c>
      <c r="S268" s="6">
        <v>0</v>
      </c>
      <c r="T268" s="6">
        <v>0</v>
      </c>
      <c r="U268" s="6">
        <v>0</v>
      </c>
      <c r="V268" s="6">
        <v>261</v>
      </c>
      <c r="W268" s="6">
        <v>0</v>
      </c>
      <c r="X268" s="6">
        <v>0</v>
      </c>
    </row>
    <row r="269" spans="1:24" x14ac:dyDescent="0.2">
      <c r="A269" s="7">
        <v>5</v>
      </c>
      <c r="B269" s="8">
        <f>'TX Dependent'!B269</f>
        <v>43405</v>
      </c>
      <c r="C269" s="21">
        <v>37.022409694232202</v>
      </c>
      <c r="D269" s="21">
        <v>11139.699955620499</v>
      </c>
      <c r="E269" s="21">
        <v>29015.598565835699</v>
      </c>
      <c r="F269" s="22">
        <v>3158.0988750514598</v>
      </c>
      <c r="G269" s="22"/>
      <c r="H269" s="22"/>
      <c r="I269" s="18">
        <f t="shared" si="43"/>
        <v>5</v>
      </c>
      <c r="J269" s="8">
        <f t="shared" si="44"/>
        <v>43405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18">
        <f t="shared" si="45"/>
        <v>5</v>
      </c>
      <c r="R269" s="8">
        <f t="shared" si="46"/>
        <v>43405</v>
      </c>
      <c r="S269" s="6">
        <v>0</v>
      </c>
      <c r="T269" s="6">
        <v>0</v>
      </c>
      <c r="U269" s="6">
        <v>0</v>
      </c>
      <c r="V269" s="6">
        <v>0</v>
      </c>
      <c r="W269" s="6">
        <v>229</v>
      </c>
      <c r="X269" s="6">
        <v>0</v>
      </c>
    </row>
    <row r="270" spans="1:24" x14ac:dyDescent="0.2">
      <c r="A270" s="7">
        <v>6</v>
      </c>
      <c r="B270" s="8">
        <f>'TX Dependent'!B270</f>
        <v>43435</v>
      </c>
      <c r="C270" s="21">
        <v>37.120451745146802</v>
      </c>
      <c r="D270" s="21">
        <v>11126.0888675855</v>
      </c>
      <c r="E270" s="21">
        <v>28855.554956596199</v>
      </c>
      <c r="F270" s="22">
        <v>3175.1974673066002</v>
      </c>
      <c r="G270" s="22"/>
      <c r="H270" s="22"/>
      <c r="I270" s="18">
        <f t="shared" si="43"/>
        <v>6</v>
      </c>
      <c r="J270" s="8">
        <f t="shared" si="44"/>
        <v>43435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18">
        <f t="shared" si="45"/>
        <v>6</v>
      </c>
      <c r="R270" s="8">
        <f t="shared" si="46"/>
        <v>43435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453</v>
      </c>
    </row>
    <row r="271" spans="1:24" x14ac:dyDescent="0.2">
      <c r="A271" s="7">
        <v>7</v>
      </c>
      <c r="B271" s="8">
        <f>'TX Dependent'!B271</f>
        <v>43466</v>
      </c>
      <c r="C271" s="21">
        <v>37.204969260479899</v>
      </c>
      <c r="D271" s="21">
        <v>11129.212488839699</v>
      </c>
      <c r="E271" s="21">
        <v>28731.513997248199</v>
      </c>
      <c r="F271" s="22">
        <v>3194.35321521674</v>
      </c>
      <c r="G271" s="22"/>
      <c r="H271" s="22"/>
      <c r="I271" s="18">
        <f t="shared" si="43"/>
        <v>7</v>
      </c>
      <c r="J271" s="8">
        <f t="shared" si="44"/>
        <v>43466</v>
      </c>
      <c r="K271" s="6">
        <v>561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18">
        <f t="shared" si="45"/>
        <v>7</v>
      </c>
      <c r="R271" s="8">
        <f t="shared" si="46"/>
        <v>43466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</row>
    <row r="272" spans="1:24" x14ac:dyDescent="0.2">
      <c r="A272" s="7">
        <v>8</v>
      </c>
      <c r="B272" s="8">
        <f>'TX Dependent'!B272</f>
        <v>43497</v>
      </c>
      <c r="C272" s="21">
        <v>37.272658649058201</v>
      </c>
      <c r="D272" s="21">
        <v>11161.0459897409</v>
      </c>
      <c r="E272" s="21">
        <v>28719.628243734402</v>
      </c>
      <c r="F272" s="22">
        <v>3210.9636525470301</v>
      </c>
      <c r="G272" s="22"/>
      <c r="H272" s="22"/>
      <c r="I272" s="18">
        <f t="shared" si="43"/>
        <v>8</v>
      </c>
      <c r="J272" s="8">
        <f t="shared" si="44"/>
        <v>43497</v>
      </c>
      <c r="K272" s="6">
        <v>0</v>
      </c>
      <c r="L272" s="6">
        <v>478</v>
      </c>
      <c r="M272" s="6">
        <v>0</v>
      </c>
      <c r="N272" s="6">
        <v>0</v>
      </c>
      <c r="O272" s="6">
        <v>0</v>
      </c>
      <c r="P272" s="6">
        <v>0</v>
      </c>
      <c r="Q272" s="18">
        <f t="shared" si="45"/>
        <v>8</v>
      </c>
      <c r="R272" s="8">
        <f t="shared" si="46"/>
        <v>43497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</row>
    <row r="273" spans="1:24" x14ac:dyDescent="0.2">
      <c r="A273" s="7">
        <v>9</v>
      </c>
      <c r="B273" s="8">
        <f>'TX Dependent'!B273</f>
        <v>43525</v>
      </c>
      <c r="C273" s="21">
        <v>37.332030515606597</v>
      </c>
      <c r="D273" s="21">
        <v>11203.956058392399</v>
      </c>
      <c r="E273" s="21">
        <v>28793.784316069901</v>
      </c>
      <c r="F273" s="22">
        <v>3222.5202073027199</v>
      </c>
      <c r="G273" s="22"/>
      <c r="H273" s="22"/>
      <c r="I273" s="18">
        <f t="shared" si="43"/>
        <v>9</v>
      </c>
      <c r="J273" s="8">
        <f t="shared" si="44"/>
        <v>43525</v>
      </c>
      <c r="K273" s="6">
        <v>0</v>
      </c>
      <c r="L273" s="6">
        <v>0</v>
      </c>
      <c r="M273" s="6">
        <v>301</v>
      </c>
      <c r="N273" s="6">
        <v>0</v>
      </c>
      <c r="O273" s="6">
        <v>0</v>
      </c>
      <c r="P273" s="6">
        <v>0</v>
      </c>
      <c r="Q273" s="18">
        <f t="shared" si="45"/>
        <v>9</v>
      </c>
      <c r="R273" s="8">
        <f t="shared" si="46"/>
        <v>43525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</row>
    <row r="274" spans="1:24" x14ac:dyDescent="0.2">
      <c r="A274" s="7">
        <v>10</v>
      </c>
      <c r="B274" s="8">
        <f>'TX Dependent'!B274</f>
        <v>43556</v>
      </c>
      <c r="C274" s="21">
        <v>37.413478838962902</v>
      </c>
      <c r="D274" s="21">
        <v>11249.715535941001</v>
      </c>
      <c r="E274" s="21">
        <v>28936.746898571</v>
      </c>
      <c r="F274" s="22">
        <v>3230.72827709065</v>
      </c>
      <c r="G274" s="22"/>
      <c r="H274" s="22"/>
      <c r="I274" s="18">
        <f t="shared" si="43"/>
        <v>10</v>
      </c>
      <c r="J274" s="8">
        <f t="shared" si="44"/>
        <v>43556</v>
      </c>
      <c r="K274" s="6">
        <v>0</v>
      </c>
      <c r="L274" s="6">
        <v>0</v>
      </c>
      <c r="M274" s="6">
        <v>0</v>
      </c>
      <c r="N274" s="6">
        <v>136</v>
      </c>
      <c r="O274" s="6">
        <v>0</v>
      </c>
      <c r="P274" s="6">
        <v>0</v>
      </c>
      <c r="Q274" s="18">
        <f t="shared" si="45"/>
        <v>10</v>
      </c>
      <c r="R274" s="8">
        <f t="shared" si="46"/>
        <v>43556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</row>
    <row r="275" spans="1:24" x14ac:dyDescent="0.2">
      <c r="A275" s="7">
        <v>11</v>
      </c>
      <c r="B275" s="8">
        <f>'TX Dependent'!B275</f>
        <v>43586</v>
      </c>
      <c r="C275" s="21">
        <v>37.521174423723103</v>
      </c>
      <c r="D275" s="21">
        <v>11278.9343862683</v>
      </c>
      <c r="E275" s="21">
        <v>29104.014703001001</v>
      </c>
      <c r="F275" s="22">
        <v>3234.17950002507</v>
      </c>
      <c r="G275" s="22"/>
      <c r="H275" s="22"/>
      <c r="I275" s="18">
        <f t="shared" si="43"/>
        <v>11</v>
      </c>
      <c r="J275" s="8">
        <f t="shared" si="44"/>
        <v>43586</v>
      </c>
      <c r="K275" s="6">
        <v>0</v>
      </c>
      <c r="L275" s="6">
        <v>0</v>
      </c>
      <c r="M275" s="6">
        <v>0</v>
      </c>
      <c r="N275" s="6">
        <v>0</v>
      </c>
      <c r="O275" s="6">
        <v>203</v>
      </c>
      <c r="P275" s="6">
        <v>0</v>
      </c>
      <c r="Q275" s="18">
        <f t="shared" si="45"/>
        <v>11</v>
      </c>
      <c r="R275" s="8">
        <f t="shared" si="46"/>
        <v>43586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</row>
    <row r="276" spans="1:24" x14ac:dyDescent="0.2">
      <c r="A276" s="7">
        <v>12</v>
      </c>
      <c r="B276" s="8">
        <f>'TX Dependent'!B276</f>
        <v>43617</v>
      </c>
      <c r="C276" s="21">
        <v>37.657830843277097</v>
      </c>
      <c r="D276" s="21">
        <v>11296.0940703585</v>
      </c>
      <c r="E276" s="21">
        <v>29275.991290536102</v>
      </c>
      <c r="F276" s="22">
        <v>3236.8814347316002</v>
      </c>
      <c r="G276" s="22"/>
      <c r="H276" s="22"/>
      <c r="I276" s="18">
        <f t="shared" si="43"/>
        <v>12</v>
      </c>
      <c r="J276" s="8">
        <f t="shared" si="44"/>
        <v>43617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409</v>
      </c>
      <c r="Q276" s="18">
        <f t="shared" si="45"/>
        <v>12</v>
      </c>
      <c r="R276" s="8">
        <f t="shared" si="46"/>
        <v>43617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</row>
    <row r="277" spans="1:24" x14ac:dyDescent="0.2">
      <c r="A277" s="7">
        <v>13</v>
      </c>
      <c r="B277" s="8">
        <f>'TX Dependent'!B277</f>
        <v>43647</v>
      </c>
      <c r="C277" s="21">
        <v>37.8057792421952</v>
      </c>
      <c r="D277" s="21">
        <v>11306.6555606937</v>
      </c>
      <c r="E277" s="21">
        <v>29412.9920704289</v>
      </c>
      <c r="F277" s="22">
        <v>3243.1839389792699</v>
      </c>
      <c r="G277" s="22"/>
      <c r="H277" s="22"/>
      <c r="I277" s="18">
        <f t="shared" si="43"/>
        <v>13</v>
      </c>
      <c r="J277" s="8">
        <f t="shared" si="44"/>
        <v>43647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18">
        <f t="shared" si="45"/>
        <v>13</v>
      </c>
      <c r="R277" s="8">
        <f t="shared" si="46"/>
        <v>43647</v>
      </c>
      <c r="S277" s="6">
        <v>627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</row>
    <row r="278" spans="1:24" x14ac:dyDescent="0.2">
      <c r="A278" s="7">
        <v>14</v>
      </c>
      <c r="B278" s="8">
        <f>'TX Dependent'!B278</f>
        <v>43678</v>
      </c>
      <c r="C278" s="21">
        <v>37.956760400451898</v>
      </c>
      <c r="D278" s="21">
        <v>11316.467746902401</v>
      </c>
      <c r="E278" s="21">
        <v>29507.3775966598</v>
      </c>
      <c r="F278" s="22">
        <v>3256.47971379112</v>
      </c>
      <c r="G278" s="22"/>
      <c r="H278" s="22"/>
      <c r="I278" s="18">
        <f t="shared" si="43"/>
        <v>14</v>
      </c>
      <c r="J278" s="8">
        <f t="shared" si="44"/>
        <v>43678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18">
        <f t="shared" si="45"/>
        <v>14</v>
      </c>
      <c r="R278" s="8">
        <f t="shared" si="46"/>
        <v>43678</v>
      </c>
      <c r="S278" s="6">
        <v>0</v>
      </c>
      <c r="T278" s="6">
        <v>706</v>
      </c>
      <c r="U278" s="6">
        <v>0</v>
      </c>
      <c r="V278" s="6">
        <v>0</v>
      </c>
      <c r="W278" s="6">
        <v>0</v>
      </c>
      <c r="X278" s="6">
        <v>0</v>
      </c>
    </row>
    <row r="279" spans="1:24" x14ac:dyDescent="0.2">
      <c r="A279" s="7">
        <v>15</v>
      </c>
      <c r="B279" s="8">
        <f>'TX Dependent'!B279</f>
        <v>43709</v>
      </c>
      <c r="C279" s="21">
        <v>38.052184862292997</v>
      </c>
      <c r="D279" s="21">
        <v>11323.578839935901</v>
      </c>
      <c r="E279" s="21">
        <v>29588.707046897802</v>
      </c>
      <c r="F279" s="22">
        <v>3272.7333565046301</v>
      </c>
      <c r="G279" s="22"/>
      <c r="H279" s="22"/>
      <c r="I279" s="18">
        <f t="shared" si="43"/>
        <v>15</v>
      </c>
      <c r="J279" s="8">
        <f t="shared" si="44"/>
        <v>43709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18">
        <f t="shared" si="45"/>
        <v>15</v>
      </c>
      <c r="R279" s="8">
        <f t="shared" si="46"/>
        <v>43709</v>
      </c>
      <c r="S279" s="6">
        <v>0</v>
      </c>
      <c r="T279" s="6">
        <v>0</v>
      </c>
      <c r="U279" s="6">
        <v>590</v>
      </c>
      <c r="V279" s="6">
        <v>0</v>
      </c>
      <c r="W279" s="6">
        <v>0</v>
      </c>
      <c r="X279" s="6">
        <v>0</v>
      </c>
    </row>
    <row r="280" spans="1:24" x14ac:dyDescent="0.2">
      <c r="A280" s="7">
        <v>16</v>
      </c>
      <c r="B280" s="8">
        <f>'TX Dependent'!B280</f>
        <v>43739</v>
      </c>
      <c r="C280" s="21">
        <v>38.032530850006097</v>
      </c>
      <c r="D280" s="21">
        <v>11324.8268302612</v>
      </c>
      <c r="E280" s="21">
        <v>29700.078046493101</v>
      </c>
      <c r="F280" s="22">
        <v>3285.9413691555201</v>
      </c>
      <c r="G280" s="22"/>
      <c r="H280" s="22"/>
      <c r="I280" s="18">
        <f t="shared" si="43"/>
        <v>16</v>
      </c>
      <c r="J280" s="8">
        <f t="shared" si="44"/>
        <v>43739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18">
        <f t="shared" si="45"/>
        <v>16</v>
      </c>
      <c r="R280" s="8">
        <f t="shared" si="46"/>
        <v>43739</v>
      </c>
      <c r="S280" s="6">
        <v>0</v>
      </c>
      <c r="T280" s="6">
        <v>0</v>
      </c>
      <c r="U280" s="6">
        <v>0</v>
      </c>
      <c r="V280" s="6">
        <v>301</v>
      </c>
      <c r="W280" s="6">
        <v>0</v>
      </c>
      <c r="X280" s="6">
        <v>0</v>
      </c>
    </row>
    <row r="281" spans="1:24" x14ac:dyDescent="0.2">
      <c r="A281" s="7">
        <v>17</v>
      </c>
      <c r="B281" s="8">
        <f>'TX Dependent'!B281</f>
        <v>43770</v>
      </c>
      <c r="C281" s="21">
        <v>37.893612681508898</v>
      </c>
      <c r="D281" s="21">
        <v>11309.6400040969</v>
      </c>
      <c r="E281" s="21">
        <v>29842.983165126199</v>
      </c>
      <c r="F281" s="22">
        <v>3293.3788710331801</v>
      </c>
      <c r="G281" s="22"/>
      <c r="H281" s="22"/>
      <c r="I281" s="18">
        <f t="shared" si="43"/>
        <v>17</v>
      </c>
      <c r="J281" s="8">
        <f t="shared" si="44"/>
        <v>43770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18">
        <f t="shared" si="45"/>
        <v>17</v>
      </c>
      <c r="R281" s="8">
        <f t="shared" si="46"/>
        <v>43770</v>
      </c>
      <c r="S281" s="6">
        <v>0</v>
      </c>
      <c r="T281" s="6">
        <v>0</v>
      </c>
      <c r="U281" s="6">
        <v>0</v>
      </c>
      <c r="V281" s="6">
        <v>0</v>
      </c>
      <c r="W281" s="6">
        <v>219</v>
      </c>
      <c r="X281" s="6">
        <v>0</v>
      </c>
    </row>
    <row r="282" spans="1:24" x14ac:dyDescent="0.2">
      <c r="A282" s="7">
        <v>18</v>
      </c>
      <c r="B282" s="8">
        <f>'TX Dependent'!B282</f>
        <v>43800</v>
      </c>
      <c r="C282" s="21">
        <v>37.858508206491699</v>
      </c>
      <c r="D282" s="21">
        <v>11240.884753071899</v>
      </c>
      <c r="E282" s="21">
        <v>29806.770327764702</v>
      </c>
      <c r="F282" s="22">
        <v>3298.2326773449499</v>
      </c>
      <c r="G282" s="22"/>
      <c r="H282" s="22"/>
      <c r="I282" s="18">
        <f t="shared" si="43"/>
        <v>18</v>
      </c>
      <c r="J282" s="8">
        <f t="shared" si="44"/>
        <v>43800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18">
        <f t="shared" si="45"/>
        <v>18</v>
      </c>
      <c r="R282" s="8">
        <f t="shared" si="46"/>
        <v>43800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440</v>
      </c>
    </row>
    <row r="283" spans="1:24" x14ac:dyDescent="0.2">
      <c r="A283" s="7">
        <v>19</v>
      </c>
      <c r="B283" s="8">
        <f>'TX Dependent'!B283</f>
        <v>43831</v>
      </c>
      <c r="C283" s="21">
        <v>38.203663429190101</v>
      </c>
      <c r="D283" s="21">
        <v>11067.068215086099</v>
      </c>
      <c r="E283" s="21">
        <v>29328.853483862498</v>
      </c>
      <c r="F283" s="22">
        <v>3306.4654081189601</v>
      </c>
      <c r="G283" s="22"/>
      <c r="H283" s="22"/>
      <c r="I283" s="18">
        <f t="shared" si="43"/>
        <v>19</v>
      </c>
      <c r="J283" s="8">
        <f t="shared" si="44"/>
        <v>43831</v>
      </c>
      <c r="K283" s="6">
        <v>529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18">
        <f t="shared" si="45"/>
        <v>19</v>
      </c>
      <c r="R283" s="8">
        <f t="shared" si="46"/>
        <v>43831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</row>
    <row r="284" spans="1:24" x14ac:dyDescent="0.2">
      <c r="A284" s="7">
        <v>20</v>
      </c>
      <c r="B284" s="8">
        <f>'TX Dependent'!B284</f>
        <v>43862</v>
      </c>
      <c r="C284" s="21">
        <v>39.089989733447702</v>
      </c>
      <c r="D284" s="21">
        <v>10782.718625769399</v>
      </c>
      <c r="E284" s="21">
        <v>28280.802207725999</v>
      </c>
      <c r="F284" s="22">
        <v>3321.7835377804299</v>
      </c>
      <c r="G284" s="22"/>
      <c r="H284" s="22"/>
      <c r="I284" s="18">
        <f t="shared" si="43"/>
        <v>20</v>
      </c>
      <c r="J284" s="8">
        <f t="shared" si="44"/>
        <v>43862</v>
      </c>
      <c r="K284" s="6">
        <v>0</v>
      </c>
      <c r="L284" s="6">
        <v>476</v>
      </c>
      <c r="M284" s="6">
        <v>0</v>
      </c>
      <c r="N284" s="6">
        <v>0</v>
      </c>
      <c r="O284" s="6">
        <v>0</v>
      </c>
      <c r="P284" s="6">
        <v>0</v>
      </c>
      <c r="Q284" s="18">
        <f t="shared" si="45"/>
        <v>20</v>
      </c>
      <c r="R284" s="8">
        <f t="shared" si="46"/>
        <v>43862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</row>
    <row r="285" spans="1:24" x14ac:dyDescent="0.2">
      <c r="A285" s="7">
        <v>21</v>
      </c>
      <c r="B285" s="8">
        <f>'TX Dependent'!B285</f>
        <v>43891</v>
      </c>
      <c r="C285" s="21">
        <v>40.090113110938503</v>
      </c>
      <c r="D285" s="21">
        <v>10557.3950061255</v>
      </c>
      <c r="E285" s="21">
        <v>27173.6977028006</v>
      </c>
      <c r="F285" s="22">
        <v>3339.2114117178899</v>
      </c>
      <c r="G285" s="22"/>
      <c r="H285" s="22"/>
      <c r="I285" s="18">
        <f t="shared" si="43"/>
        <v>21</v>
      </c>
      <c r="J285" s="8">
        <f t="shared" si="44"/>
        <v>43891</v>
      </c>
      <c r="K285" s="6">
        <v>0</v>
      </c>
      <c r="L285" s="6">
        <v>0</v>
      </c>
      <c r="M285" s="6">
        <v>302</v>
      </c>
      <c r="N285" s="6">
        <v>0</v>
      </c>
      <c r="O285" s="6">
        <v>0</v>
      </c>
      <c r="P285" s="6">
        <v>0</v>
      </c>
      <c r="Q285" s="18">
        <f t="shared" si="45"/>
        <v>21</v>
      </c>
      <c r="R285" s="8">
        <f t="shared" si="46"/>
        <v>43891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</row>
    <row r="286" spans="1:24" x14ac:dyDescent="0.2">
      <c r="A286" s="7">
        <v>22</v>
      </c>
      <c r="B286" s="8">
        <f>'TX Dependent'!B286</f>
        <v>43922</v>
      </c>
      <c r="C286" s="21">
        <v>40.875359779109402</v>
      </c>
      <c r="D286" s="21">
        <v>10550.729521925399</v>
      </c>
      <c r="E286" s="21">
        <v>26408.613035847</v>
      </c>
      <c r="F286" s="22">
        <v>3355.75356038376</v>
      </c>
      <c r="G286" s="22"/>
      <c r="H286" s="22"/>
      <c r="I286" s="18">
        <f t="shared" si="43"/>
        <v>22</v>
      </c>
      <c r="J286" s="8">
        <f t="shared" si="44"/>
        <v>43922</v>
      </c>
      <c r="K286" s="6">
        <v>0</v>
      </c>
      <c r="L286" s="6">
        <v>0</v>
      </c>
      <c r="M286" s="6">
        <v>0</v>
      </c>
      <c r="N286" s="6">
        <v>94</v>
      </c>
      <c r="O286" s="6">
        <v>0</v>
      </c>
      <c r="P286" s="6">
        <v>0</v>
      </c>
      <c r="Q286" s="18">
        <f t="shared" si="45"/>
        <v>22</v>
      </c>
      <c r="R286" s="8">
        <f t="shared" si="46"/>
        <v>43922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</row>
    <row r="287" spans="1:24" x14ac:dyDescent="0.2">
      <c r="A287" s="7">
        <v>23</v>
      </c>
      <c r="B287" s="8">
        <f>'TX Dependent'!B287</f>
        <v>43952</v>
      </c>
      <c r="C287" s="21">
        <v>41.016333711903698</v>
      </c>
      <c r="D287" s="21">
        <v>10890.2243648776</v>
      </c>
      <c r="E287" s="21">
        <v>26453.832557045</v>
      </c>
      <c r="F287" s="22">
        <v>3365.7250238055699</v>
      </c>
      <c r="G287" s="22"/>
      <c r="H287" s="22"/>
      <c r="I287" s="18">
        <f t="shared" si="43"/>
        <v>23</v>
      </c>
      <c r="J287" s="8">
        <f t="shared" si="44"/>
        <v>43952</v>
      </c>
      <c r="K287" s="6">
        <v>0</v>
      </c>
      <c r="L287" s="6">
        <v>0</v>
      </c>
      <c r="M287" s="6">
        <v>0</v>
      </c>
      <c r="N287" s="6">
        <v>0</v>
      </c>
      <c r="O287" s="6">
        <v>312</v>
      </c>
      <c r="P287" s="6">
        <v>0</v>
      </c>
      <c r="Q287" s="18">
        <f t="shared" si="45"/>
        <v>23</v>
      </c>
      <c r="R287" s="8">
        <f t="shared" si="46"/>
        <v>43952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</row>
    <row r="288" spans="1:24" x14ac:dyDescent="0.2">
      <c r="A288" s="7">
        <v>24</v>
      </c>
      <c r="B288" s="8">
        <f>'TX Dependent'!B288</f>
        <v>43983</v>
      </c>
      <c r="C288" s="21">
        <v>40.6536197404237</v>
      </c>
      <c r="D288" s="21">
        <v>11420.4720848085</v>
      </c>
      <c r="E288" s="21">
        <v>27001.217580694301</v>
      </c>
      <c r="F288" s="22">
        <v>3371.0268506545999</v>
      </c>
      <c r="G288" s="22"/>
      <c r="H288" s="22"/>
      <c r="I288" s="18">
        <f t="shared" si="43"/>
        <v>24</v>
      </c>
      <c r="J288" s="8">
        <f t="shared" si="44"/>
        <v>43983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540</v>
      </c>
      <c r="Q288" s="18">
        <f t="shared" si="45"/>
        <v>24</v>
      </c>
      <c r="R288" s="8">
        <f t="shared" si="46"/>
        <v>43983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</row>
    <row r="289" spans="1:24" x14ac:dyDescent="0.2">
      <c r="A289" s="7">
        <v>25</v>
      </c>
      <c r="B289" s="8">
        <f>'TX Dependent'!B289</f>
        <v>44013</v>
      </c>
      <c r="C289" s="21">
        <v>40.056999486158801</v>
      </c>
      <c r="D289" s="21">
        <v>11862.8556527416</v>
      </c>
      <c r="E289" s="21">
        <v>27543.491678550901</v>
      </c>
      <c r="F289" s="22">
        <v>3373.8425287320802</v>
      </c>
      <c r="G289" s="22"/>
      <c r="H289" s="22"/>
      <c r="I289" s="18">
        <f t="shared" si="43"/>
        <v>25</v>
      </c>
      <c r="J289" s="8">
        <f t="shared" si="44"/>
        <v>44013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18">
        <f t="shared" si="45"/>
        <v>25</v>
      </c>
      <c r="R289" s="8">
        <f t="shared" si="46"/>
        <v>44013</v>
      </c>
      <c r="S289" s="6">
        <v>684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</row>
    <row r="290" spans="1:24" x14ac:dyDescent="0.2">
      <c r="A290" s="7">
        <v>26</v>
      </c>
      <c r="B290" s="8">
        <f>'TX Dependent'!B290</f>
        <v>44044</v>
      </c>
      <c r="C290" s="21">
        <v>39.441890987016599</v>
      </c>
      <c r="D290" s="21">
        <v>12056.892264776399</v>
      </c>
      <c r="E290" s="21">
        <v>27742.889446340901</v>
      </c>
      <c r="F290" s="22">
        <v>3376.7026184373899</v>
      </c>
      <c r="G290" s="22"/>
      <c r="H290" s="22"/>
      <c r="I290" s="18">
        <f t="shared" si="43"/>
        <v>26</v>
      </c>
      <c r="J290" s="8">
        <f t="shared" si="44"/>
        <v>44044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18">
        <f t="shared" si="45"/>
        <v>26</v>
      </c>
      <c r="R290" s="8">
        <f t="shared" si="46"/>
        <v>44044</v>
      </c>
      <c r="S290" s="6">
        <v>0</v>
      </c>
      <c r="T290" s="6">
        <v>739</v>
      </c>
      <c r="U290" s="6">
        <v>0</v>
      </c>
      <c r="V290" s="6">
        <v>0</v>
      </c>
      <c r="W290" s="6">
        <v>0</v>
      </c>
      <c r="X290" s="6">
        <v>0</v>
      </c>
    </row>
    <row r="291" spans="1:24" x14ac:dyDescent="0.2">
      <c r="A291" s="7">
        <v>27</v>
      </c>
      <c r="B291" s="8">
        <f>'TX Dependent'!B291</f>
        <v>44075</v>
      </c>
      <c r="C291" s="21">
        <v>39.078859132749002</v>
      </c>
      <c r="D291" s="21">
        <v>12049.7094241507</v>
      </c>
      <c r="E291" s="21">
        <v>27668.007206502101</v>
      </c>
      <c r="F291" s="22">
        <v>3380.7211769822902</v>
      </c>
      <c r="G291" s="22"/>
      <c r="H291" s="22"/>
      <c r="I291" s="18">
        <f t="shared" si="43"/>
        <v>27</v>
      </c>
      <c r="J291" s="8">
        <f t="shared" si="44"/>
        <v>44075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18">
        <f t="shared" si="45"/>
        <v>27</v>
      </c>
      <c r="R291" s="8">
        <f t="shared" si="46"/>
        <v>44075</v>
      </c>
      <c r="S291" s="6">
        <v>0</v>
      </c>
      <c r="T291" s="6">
        <v>0</v>
      </c>
      <c r="U291" s="6">
        <v>540</v>
      </c>
      <c r="V291" s="6">
        <v>0</v>
      </c>
      <c r="W291" s="6">
        <v>0</v>
      </c>
      <c r="X291" s="6">
        <v>0</v>
      </c>
    </row>
    <row r="292" spans="1:24" x14ac:dyDescent="0.2">
      <c r="A292" s="7">
        <v>28</v>
      </c>
      <c r="B292" s="8">
        <f>'TX Dependent'!B292</f>
        <v>44105</v>
      </c>
      <c r="C292" s="21">
        <v>39.2042126430933</v>
      </c>
      <c r="D292" s="21">
        <v>11973.420924779901</v>
      </c>
      <c r="E292" s="21">
        <v>27530.521067150399</v>
      </c>
      <c r="F292" s="22">
        <v>3386.5961210096598</v>
      </c>
      <c r="G292" s="22"/>
      <c r="H292" s="22"/>
      <c r="I292" s="18">
        <f t="shared" si="43"/>
        <v>28</v>
      </c>
      <c r="J292" s="8">
        <f t="shared" si="44"/>
        <v>44105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18">
        <f t="shared" si="45"/>
        <v>28</v>
      </c>
      <c r="R292" s="8">
        <f t="shared" si="46"/>
        <v>44105</v>
      </c>
      <c r="S292" s="6">
        <v>0</v>
      </c>
      <c r="T292" s="6">
        <v>0</v>
      </c>
      <c r="U292" s="6">
        <v>0</v>
      </c>
      <c r="V292" s="6">
        <v>276</v>
      </c>
      <c r="W292" s="6">
        <v>0</v>
      </c>
      <c r="X292" s="6">
        <v>0</v>
      </c>
    </row>
    <row r="293" spans="1:24" x14ac:dyDescent="0.2">
      <c r="A293" s="7">
        <v>29</v>
      </c>
      <c r="B293" s="8">
        <f>'TX Dependent'!B293</f>
        <v>44136</v>
      </c>
      <c r="C293" s="21">
        <v>39.935002618331602</v>
      </c>
      <c r="D293" s="21">
        <v>11925.251136450899</v>
      </c>
      <c r="E293" s="21">
        <v>27480.820576906401</v>
      </c>
      <c r="F293" s="22">
        <v>3395.4835289428402</v>
      </c>
      <c r="G293" s="22"/>
      <c r="H293" s="22"/>
      <c r="I293" s="18">
        <f t="shared" si="43"/>
        <v>29</v>
      </c>
      <c r="J293" s="8">
        <f t="shared" si="44"/>
        <v>44136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18">
        <f t="shared" si="45"/>
        <v>29</v>
      </c>
      <c r="R293" s="8">
        <f t="shared" si="46"/>
        <v>44136</v>
      </c>
      <c r="S293" s="6">
        <v>0</v>
      </c>
      <c r="T293" s="6">
        <v>0</v>
      </c>
      <c r="U293" s="6">
        <v>0</v>
      </c>
      <c r="V293" s="6">
        <v>0</v>
      </c>
      <c r="W293" s="6">
        <v>137</v>
      </c>
      <c r="X293" s="6">
        <v>0</v>
      </c>
    </row>
    <row r="294" spans="1:24" x14ac:dyDescent="0.2">
      <c r="A294" s="7">
        <v>30</v>
      </c>
      <c r="B294" s="8">
        <f>'TX Dependent'!B294</f>
        <v>44166</v>
      </c>
      <c r="C294" s="21">
        <v>40.821861107808502</v>
      </c>
      <c r="D294" s="21">
        <v>11916.7515145783</v>
      </c>
      <c r="E294" s="21">
        <v>27514.181655815399</v>
      </c>
      <c r="F294" s="22">
        <v>3406.9901619849502</v>
      </c>
      <c r="G294" s="22"/>
      <c r="H294" s="22"/>
      <c r="I294" s="18">
        <f t="shared" si="43"/>
        <v>30</v>
      </c>
      <c r="J294" s="8">
        <f t="shared" si="44"/>
        <v>44166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18">
        <f>I294</f>
        <v>30</v>
      </c>
      <c r="R294" s="8">
        <f>J294</f>
        <v>44166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415</v>
      </c>
    </row>
    <row r="295" spans="1:24" x14ac:dyDescent="0.2">
      <c r="A295" s="7"/>
      <c r="B295" s="8"/>
      <c r="C295" s="21"/>
      <c r="D295" s="21"/>
      <c r="E295" s="21"/>
      <c r="F295" s="22"/>
      <c r="G295" s="22"/>
      <c r="H295" s="22"/>
      <c r="I295" s="7"/>
      <c r="J295" s="8"/>
    </row>
    <row r="296" spans="1:24" x14ac:dyDescent="0.2">
      <c r="A296" s="7"/>
      <c r="B296" s="8"/>
      <c r="C296" s="21"/>
      <c r="D296" s="21"/>
      <c r="E296" s="21"/>
      <c r="F296" s="22"/>
      <c r="G296" s="22"/>
      <c r="H296" s="22"/>
      <c r="I296" s="7"/>
      <c r="J296" s="8"/>
    </row>
    <row r="297" spans="1:24" x14ac:dyDescent="0.2">
      <c r="A297" s="7"/>
      <c r="B297" s="8"/>
      <c r="C297" s="21"/>
      <c r="D297" s="21"/>
      <c r="E297" s="21"/>
      <c r="F297" s="22"/>
      <c r="G297" s="22"/>
      <c r="H297" s="22"/>
      <c r="I297" s="7"/>
      <c r="J297" s="8"/>
    </row>
    <row r="298" spans="1:24" x14ac:dyDescent="0.2">
      <c r="A298" s="7"/>
      <c r="B298" s="8"/>
      <c r="C298" s="21"/>
      <c r="D298" s="21"/>
      <c r="E298" s="21"/>
      <c r="F298" s="22"/>
      <c r="G298" s="22"/>
      <c r="H298" s="22"/>
      <c r="I298" s="7"/>
      <c r="J298" s="8"/>
    </row>
    <row r="299" spans="1:24" x14ac:dyDescent="0.2">
      <c r="A299" s="7"/>
      <c r="B299" s="8"/>
      <c r="C299" s="21"/>
      <c r="D299" s="21"/>
      <c r="E299" s="21"/>
      <c r="F299" s="22"/>
      <c r="G299" s="22"/>
      <c r="H299" s="22"/>
      <c r="I299" s="7"/>
      <c r="J299" s="8"/>
    </row>
    <row r="300" spans="1:24" x14ac:dyDescent="0.2">
      <c r="A300" s="7"/>
      <c r="B300" s="8"/>
      <c r="C300" s="21"/>
      <c r="D300" s="21"/>
      <c r="E300" s="21"/>
      <c r="F300" s="22"/>
      <c r="G300" s="22"/>
      <c r="H300" s="22"/>
      <c r="I300" s="7"/>
      <c r="J300" s="8"/>
    </row>
    <row r="301" spans="1:24" x14ac:dyDescent="0.2">
      <c r="A301" s="7"/>
      <c r="B301" s="8"/>
      <c r="C301" s="21"/>
      <c r="D301" s="21"/>
      <c r="E301" s="21"/>
      <c r="F301" s="22"/>
      <c r="G301" s="22"/>
      <c r="H301" s="22"/>
      <c r="I301" s="7"/>
      <c r="J301" s="8"/>
    </row>
    <row r="302" spans="1:24" x14ac:dyDescent="0.2">
      <c r="A302" s="7"/>
      <c r="B302" s="8"/>
      <c r="C302" s="21"/>
      <c r="D302" s="21"/>
      <c r="E302" s="21"/>
      <c r="F302" s="22"/>
      <c r="G302" s="22"/>
      <c r="H302" s="22"/>
      <c r="I302" s="7"/>
      <c r="J302" s="8"/>
    </row>
    <row r="303" spans="1:24" x14ac:dyDescent="0.2">
      <c r="A303" s="7"/>
      <c r="B303" s="8"/>
      <c r="C303" s="21"/>
      <c r="D303" s="21"/>
      <c r="E303" s="21"/>
      <c r="F303" s="22"/>
      <c r="G303" s="22"/>
      <c r="H303" s="22"/>
      <c r="I303" s="7"/>
      <c r="J303" s="8"/>
    </row>
    <row r="304" spans="1:24" x14ac:dyDescent="0.2">
      <c r="A304" s="7"/>
      <c r="B304" s="8"/>
      <c r="C304" s="21"/>
      <c r="D304" s="21"/>
      <c r="E304" s="21"/>
      <c r="F304" s="22"/>
      <c r="G304" s="22"/>
      <c r="H304" s="22"/>
      <c r="I304" s="7"/>
      <c r="J304" s="8"/>
    </row>
    <row r="305" spans="1:10" x14ac:dyDescent="0.2">
      <c r="A305" s="7"/>
      <c r="B305" s="8"/>
      <c r="C305" s="21"/>
      <c r="D305" s="21"/>
      <c r="E305" s="21"/>
      <c r="F305" s="22"/>
      <c r="G305" s="22"/>
      <c r="H305" s="22"/>
      <c r="I305" s="7"/>
      <c r="J305" s="8"/>
    </row>
    <row r="306" spans="1:10" x14ac:dyDescent="0.2">
      <c r="A306" s="7"/>
      <c r="B306" s="8"/>
      <c r="C306" s="21"/>
      <c r="D306" s="21"/>
      <c r="E306" s="21"/>
      <c r="F306" s="22"/>
      <c r="G306" s="22"/>
      <c r="H306" s="22"/>
      <c r="I306" s="7"/>
      <c r="J306" s="8"/>
    </row>
  </sheetData>
  <mergeCells count="18">
    <mergeCell ref="Q263:X263"/>
    <mergeCell ref="I110:P110"/>
    <mergeCell ref="Q110:X110"/>
    <mergeCell ref="I161:P161"/>
    <mergeCell ref="Q161:X161"/>
    <mergeCell ref="I212:P212"/>
    <mergeCell ref="Q212:X212"/>
    <mergeCell ref="A212:H212"/>
    <mergeCell ref="A263:H263"/>
    <mergeCell ref="A110:H110"/>
    <mergeCell ref="A161:H161"/>
    <mergeCell ref="I263:P263"/>
    <mergeCell ref="I8:P8"/>
    <mergeCell ref="Q8:X8"/>
    <mergeCell ref="I59:P59"/>
    <mergeCell ref="Q59:X59"/>
    <mergeCell ref="A8:H8"/>
    <mergeCell ref="A59:H59"/>
  </mergeCells>
  <pageMargins left="1.25" right="0.75" top="0.75" bottom="0.75" header="0.3" footer="0.3"/>
  <pageSetup scale="60" orientation="portrait" r:id="rId1"/>
  <rowBreaks count="5" manualBreakCount="5">
    <brk id="51" max="24" man="1"/>
    <brk id="102" max="24" man="1"/>
    <brk id="153" max="24" man="1"/>
    <brk id="204" max="24" man="1"/>
    <brk id="255" max="24" man="1"/>
  </rowBreaks>
  <colBreaks count="2" manualBreakCount="2">
    <brk id="8" max="1048575" man="1"/>
    <brk id="16" max="29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6"/>
  <sheetViews>
    <sheetView view="pageBreakPreview" zoomScaleNormal="100" zoomScaleSheetLayoutView="100" workbookViewId="0"/>
  </sheetViews>
  <sheetFormatPr defaultRowHeight="15" x14ac:dyDescent="0.25"/>
  <cols>
    <col min="1" max="1" width="6.7109375" customWidth="1"/>
    <col min="2" max="2" width="11.7109375" customWidth="1"/>
    <col min="3" max="3" width="14.140625" customWidth="1"/>
    <col min="4" max="4" width="12.7109375" customWidth="1"/>
    <col min="5" max="5" width="14.140625" customWidth="1"/>
    <col min="6" max="6" width="11.85546875" customWidth="1"/>
    <col min="7" max="7" width="14.28515625" bestFit="1" customWidth="1"/>
    <col min="8" max="9" width="12.7109375" customWidth="1"/>
    <col min="10" max="10" width="13.5703125" customWidth="1"/>
    <col min="11" max="11" width="12" customWidth="1"/>
    <col min="12" max="30" width="11.7109375" customWidth="1"/>
  </cols>
  <sheetData>
    <row r="1" spans="1:11" x14ac:dyDescent="0.25">
      <c r="A1" s="1" t="str">
        <f>Descriptions!A1</f>
        <v>EL PASO ELECTRIC COMPANY</v>
      </c>
      <c r="B1" s="1"/>
      <c r="C1" s="1"/>
      <c r="D1" s="1"/>
      <c r="E1" s="1"/>
      <c r="F1" s="1"/>
      <c r="G1" s="1"/>
      <c r="H1" s="23"/>
      <c r="I1" s="23" t="s">
        <v>1</v>
      </c>
    </row>
    <row r="2" spans="1:11" x14ac:dyDescent="0.25">
      <c r="A2" s="1" t="str">
        <f>Descriptions!A2</f>
        <v>2021 TEXAS RATE CASE FILING</v>
      </c>
      <c r="B2" s="1"/>
      <c r="C2" s="1"/>
      <c r="D2" s="1"/>
      <c r="E2" s="1"/>
      <c r="F2" s="1"/>
      <c r="G2" s="1"/>
      <c r="H2" s="16"/>
      <c r="I2" s="16" t="s">
        <v>118</v>
      </c>
    </row>
    <row r="3" spans="1:11" x14ac:dyDescent="0.25">
      <c r="A3" s="1" t="str">
        <f>Descriptions!A3</f>
        <v>SCHEDULE O-2.2:   MODEL DATA</v>
      </c>
      <c r="B3" s="1"/>
      <c r="C3" s="1"/>
      <c r="D3" s="1"/>
      <c r="E3" s="1"/>
      <c r="F3" s="1"/>
      <c r="G3" s="1"/>
      <c r="H3" s="1"/>
      <c r="I3" s="1"/>
      <c r="J3" s="5"/>
    </row>
    <row r="4" spans="1:11" x14ac:dyDescent="0.25">
      <c r="A4" s="1" t="str">
        <f>Descriptions!A4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11" x14ac:dyDescent="0.25">
      <c r="A5" s="1" t="str">
        <f>Descriptions!A5</f>
        <v>PREPARER:  ENEDINA SOTO</v>
      </c>
      <c r="B5" s="1"/>
      <c r="C5" s="1"/>
      <c r="D5" s="1"/>
      <c r="E5" s="1"/>
      <c r="F5" s="1"/>
      <c r="G5" s="1"/>
      <c r="H5" s="1"/>
      <c r="I5" s="1"/>
    </row>
    <row r="6" spans="1:11" x14ac:dyDescent="0.25">
      <c r="A6" s="1" t="str">
        <f>Descriptions!A6</f>
        <v>FOR THE TEST YEAR ENDED DECEMBER 31, 2020</v>
      </c>
      <c r="B6" s="1"/>
      <c r="C6" s="1"/>
      <c r="D6" s="1"/>
      <c r="E6" s="1"/>
      <c r="F6" s="1"/>
      <c r="G6" s="1"/>
      <c r="H6" s="1"/>
      <c r="I6" s="1"/>
    </row>
    <row r="8" spans="1:11" x14ac:dyDescent="0.25">
      <c r="A8" s="37" t="s">
        <v>43</v>
      </c>
      <c r="B8" s="37"/>
      <c r="C8" s="37"/>
      <c r="D8" s="37"/>
      <c r="E8" s="37"/>
      <c r="F8" s="37"/>
      <c r="G8" s="37"/>
      <c r="H8" s="37"/>
      <c r="I8" s="20"/>
      <c r="J8" s="20"/>
      <c r="K8" s="20"/>
    </row>
    <row r="9" spans="1:11" x14ac:dyDescent="0.25">
      <c r="A9" s="9" t="s">
        <v>3</v>
      </c>
      <c r="B9" s="10" t="s">
        <v>4</v>
      </c>
      <c r="C9" s="10" t="s">
        <v>55</v>
      </c>
      <c r="D9" s="10" t="s">
        <v>56</v>
      </c>
      <c r="E9" s="10" t="s">
        <v>57</v>
      </c>
      <c r="F9" s="24" t="s">
        <v>59</v>
      </c>
      <c r="G9" s="24" t="s">
        <v>61</v>
      </c>
      <c r="H9" s="24" t="s">
        <v>63</v>
      </c>
      <c r="I9" s="24" t="s">
        <v>147</v>
      </c>
      <c r="J9" s="17"/>
      <c r="K9" s="17"/>
    </row>
    <row r="10" spans="1:11" x14ac:dyDescent="0.25">
      <c r="A10" s="18">
        <v>1</v>
      </c>
      <c r="B10" s="8">
        <f>'TX Independent '!B10</f>
        <v>36892</v>
      </c>
      <c r="C10" s="12">
        <v>696.58485242011704</v>
      </c>
      <c r="D10" s="13">
        <v>10524838</v>
      </c>
      <c r="E10" s="13">
        <v>12067767</v>
      </c>
      <c r="F10" s="13">
        <v>434530</v>
      </c>
      <c r="G10" s="14">
        <v>5614156</v>
      </c>
      <c r="H10" s="13">
        <v>1457780</v>
      </c>
      <c r="I10" s="13">
        <v>13956096</v>
      </c>
      <c r="J10" s="19"/>
      <c r="K10" s="19"/>
    </row>
    <row r="11" spans="1:11" x14ac:dyDescent="0.25">
      <c r="A11" s="18">
        <v>2</v>
      </c>
      <c r="B11" s="8">
        <f>'TX Independent '!B11</f>
        <v>36923</v>
      </c>
      <c r="C11" s="12">
        <v>589.74678496500701</v>
      </c>
      <c r="D11" s="13">
        <v>9506823</v>
      </c>
      <c r="E11" s="13">
        <v>11652695</v>
      </c>
      <c r="F11" s="13">
        <v>853555</v>
      </c>
      <c r="G11" s="14">
        <v>5727123</v>
      </c>
      <c r="H11" s="13">
        <v>1240076</v>
      </c>
      <c r="I11" s="13">
        <v>11546466</v>
      </c>
      <c r="J11" s="19"/>
      <c r="K11" s="19"/>
    </row>
    <row r="12" spans="1:11" x14ac:dyDescent="0.25">
      <c r="A12" s="18">
        <v>3</v>
      </c>
      <c r="B12" s="8">
        <f>'TX Independent '!B12</f>
        <v>36951</v>
      </c>
      <c r="C12" s="12">
        <v>514.73766113296801</v>
      </c>
      <c r="D12" s="13">
        <v>9223029</v>
      </c>
      <c r="E12" s="13">
        <v>11598663</v>
      </c>
      <c r="F12" s="13">
        <v>1245633</v>
      </c>
      <c r="G12" s="14">
        <v>5410617</v>
      </c>
      <c r="H12" s="13">
        <v>1265164</v>
      </c>
      <c r="I12" s="13">
        <v>12215309</v>
      </c>
      <c r="J12" s="13"/>
      <c r="K12" s="13"/>
    </row>
    <row r="13" spans="1:11" x14ac:dyDescent="0.25">
      <c r="A13" s="18">
        <v>4</v>
      </c>
      <c r="B13" s="8">
        <f>'TX Independent '!B13</f>
        <v>36982</v>
      </c>
      <c r="C13" s="12">
        <v>479.85137421393603</v>
      </c>
      <c r="D13" s="13">
        <v>9597629</v>
      </c>
      <c r="E13" s="13">
        <v>11982567</v>
      </c>
      <c r="F13" s="13">
        <v>2185361</v>
      </c>
      <c r="G13" s="14">
        <v>5211832</v>
      </c>
      <c r="H13" s="13">
        <v>1627358</v>
      </c>
      <c r="I13" s="13">
        <v>13236808</v>
      </c>
      <c r="J13" s="13"/>
      <c r="K13" s="13"/>
    </row>
    <row r="14" spans="1:11" x14ac:dyDescent="0.25">
      <c r="A14" s="18">
        <v>5</v>
      </c>
      <c r="B14" s="8">
        <f>'TX Independent '!B14</f>
        <v>37012</v>
      </c>
      <c r="C14" s="12">
        <v>478.25731590691697</v>
      </c>
      <c r="D14" s="13">
        <v>10208851</v>
      </c>
      <c r="E14" s="13">
        <v>13124632</v>
      </c>
      <c r="F14" s="13">
        <v>2669874</v>
      </c>
      <c r="G14" s="14">
        <v>5983357</v>
      </c>
      <c r="H14" s="13">
        <v>1931515</v>
      </c>
      <c r="I14" s="13">
        <v>14896259</v>
      </c>
      <c r="J14" s="13"/>
      <c r="K14" s="13"/>
    </row>
    <row r="15" spans="1:11" x14ac:dyDescent="0.25">
      <c r="A15" s="18">
        <v>6</v>
      </c>
      <c r="B15" s="8">
        <f>'TX Independent '!B15</f>
        <v>37043</v>
      </c>
      <c r="C15" s="12">
        <v>627.42653802063398</v>
      </c>
      <c r="D15" s="13">
        <v>12542710</v>
      </c>
      <c r="E15" s="13">
        <v>15996285</v>
      </c>
      <c r="F15" s="13">
        <v>3122523</v>
      </c>
      <c r="G15" s="14">
        <v>6724569</v>
      </c>
      <c r="H15" s="13">
        <v>2196938</v>
      </c>
      <c r="I15" s="13">
        <v>16335747</v>
      </c>
      <c r="J15" s="13"/>
      <c r="K15" s="13"/>
    </row>
    <row r="16" spans="1:11" x14ac:dyDescent="0.25">
      <c r="A16" s="18">
        <v>7</v>
      </c>
      <c r="B16" s="8">
        <f>'TX Independent '!B16</f>
        <v>37073</v>
      </c>
      <c r="C16" s="12">
        <v>693.48210850938597</v>
      </c>
      <c r="D16" s="13">
        <v>13022379</v>
      </c>
      <c r="E16" s="13">
        <v>16418026</v>
      </c>
      <c r="F16" s="13">
        <v>3281806</v>
      </c>
      <c r="G16" s="14">
        <v>6228066</v>
      </c>
      <c r="H16" s="13">
        <v>2194249</v>
      </c>
      <c r="I16" s="13">
        <v>18545036</v>
      </c>
      <c r="J16" s="13"/>
      <c r="K16" s="13"/>
    </row>
    <row r="17" spans="1:11" x14ac:dyDescent="0.25">
      <c r="A17" s="18">
        <v>8</v>
      </c>
      <c r="B17" s="8">
        <f>'TX Independent '!B17</f>
        <v>37104</v>
      </c>
      <c r="C17" s="12">
        <v>718.59078444736804</v>
      </c>
      <c r="D17" s="13">
        <v>13295857</v>
      </c>
      <c r="E17" s="13">
        <v>16736293</v>
      </c>
      <c r="F17" s="13">
        <v>3040526</v>
      </c>
      <c r="G17" s="14">
        <v>8027545</v>
      </c>
      <c r="H17" s="13">
        <v>2227429</v>
      </c>
      <c r="I17" s="13">
        <v>17772940</v>
      </c>
      <c r="J17" s="13"/>
      <c r="K17" s="13"/>
    </row>
    <row r="18" spans="1:11" ht="15.75" customHeight="1" x14ac:dyDescent="0.25">
      <c r="A18" s="18">
        <v>9</v>
      </c>
      <c r="B18" s="8">
        <f>'TX Independent '!B18</f>
        <v>37135</v>
      </c>
      <c r="C18" s="12">
        <v>691.76925628188303</v>
      </c>
      <c r="D18" s="13">
        <v>13146118</v>
      </c>
      <c r="E18" s="13">
        <v>16752257</v>
      </c>
      <c r="F18" s="13">
        <v>2416302</v>
      </c>
      <c r="G18" s="14">
        <v>8112362</v>
      </c>
      <c r="H18" s="13">
        <v>2080200</v>
      </c>
      <c r="I18" s="13">
        <v>15025617</v>
      </c>
      <c r="J18" s="13"/>
      <c r="K18" s="13"/>
    </row>
    <row r="19" spans="1:11" x14ac:dyDescent="0.25">
      <c r="A19" s="18">
        <v>10</v>
      </c>
      <c r="B19" s="8">
        <f>'TX Independent '!B19</f>
        <v>37165</v>
      </c>
      <c r="C19" s="12">
        <v>528.35569536214405</v>
      </c>
      <c r="D19" s="13">
        <v>10808765</v>
      </c>
      <c r="E19" s="13">
        <v>14507053</v>
      </c>
      <c r="F19" s="13">
        <v>1697656</v>
      </c>
      <c r="G19" s="14">
        <v>6859313</v>
      </c>
      <c r="H19" s="13">
        <v>1646444</v>
      </c>
      <c r="I19" s="13">
        <v>14734338</v>
      </c>
      <c r="J19" s="13"/>
      <c r="K19" s="13"/>
    </row>
    <row r="20" spans="1:11" x14ac:dyDescent="0.25">
      <c r="A20" s="18">
        <v>11</v>
      </c>
      <c r="B20" s="8">
        <f>'TX Independent '!B20</f>
        <v>37196</v>
      </c>
      <c r="C20" s="12">
        <v>494.76335263581399</v>
      </c>
      <c r="D20" s="13">
        <v>10318676</v>
      </c>
      <c r="E20" s="13">
        <v>13697409</v>
      </c>
      <c r="F20" s="13">
        <v>1181938</v>
      </c>
      <c r="G20" s="14">
        <v>6485995</v>
      </c>
      <c r="H20" s="13">
        <v>1676799</v>
      </c>
      <c r="I20" s="13">
        <v>12682890</v>
      </c>
      <c r="J20" s="13"/>
      <c r="K20" s="13"/>
    </row>
    <row r="21" spans="1:11" x14ac:dyDescent="0.25">
      <c r="A21" s="18">
        <v>12</v>
      </c>
      <c r="B21" s="8">
        <f>'TX Independent '!B21</f>
        <v>37226</v>
      </c>
      <c r="C21" s="12">
        <v>578.17512958265695</v>
      </c>
      <c r="D21" s="13">
        <v>9707026</v>
      </c>
      <c r="E21" s="13">
        <v>11762645</v>
      </c>
      <c r="F21" s="13">
        <v>529552</v>
      </c>
      <c r="G21" s="14">
        <v>5636602</v>
      </c>
      <c r="H21" s="13">
        <v>1506834</v>
      </c>
      <c r="I21" s="13">
        <v>13344366</v>
      </c>
      <c r="J21" s="13"/>
      <c r="K21" s="13"/>
    </row>
    <row r="22" spans="1:11" x14ac:dyDescent="0.25">
      <c r="A22" s="18">
        <v>13</v>
      </c>
      <c r="B22" s="8">
        <f>'TX Independent '!B22</f>
        <v>37257</v>
      </c>
      <c r="C22" s="12">
        <v>685.16669815182104</v>
      </c>
      <c r="D22" s="13">
        <v>10551894</v>
      </c>
      <c r="E22" s="13">
        <v>12041586</v>
      </c>
      <c r="F22" s="13">
        <v>687813</v>
      </c>
      <c r="G22" s="14">
        <v>5865064</v>
      </c>
      <c r="H22" s="13">
        <v>1650376</v>
      </c>
      <c r="I22" s="13">
        <v>13602740</v>
      </c>
      <c r="J22" s="13"/>
      <c r="K22" s="13"/>
    </row>
    <row r="23" spans="1:11" x14ac:dyDescent="0.25">
      <c r="A23" s="18">
        <v>14</v>
      </c>
      <c r="B23" s="8">
        <f>'TX Independent '!B23</f>
        <v>37288</v>
      </c>
      <c r="C23" s="12">
        <v>578.68055140759805</v>
      </c>
      <c r="D23" s="13">
        <v>9712121</v>
      </c>
      <c r="E23" s="13">
        <v>11382978</v>
      </c>
      <c r="F23" s="13">
        <v>794557</v>
      </c>
      <c r="G23" s="14">
        <v>5876124</v>
      </c>
      <c r="H23" s="13">
        <v>1596808</v>
      </c>
      <c r="I23" s="13">
        <v>12243623</v>
      </c>
      <c r="J23" s="13"/>
      <c r="K23" s="13"/>
    </row>
    <row r="24" spans="1:11" x14ac:dyDescent="0.25">
      <c r="A24" s="18">
        <v>15</v>
      </c>
      <c r="B24" s="8">
        <f>'TX Independent '!B24</f>
        <v>37316</v>
      </c>
      <c r="C24" s="12">
        <v>527.24628424026503</v>
      </c>
      <c r="D24" s="13">
        <v>9691092</v>
      </c>
      <c r="E24" s="13">
        <v>11805559</v>
      </c>
      <c r="F24" s="13">
        <v>1243953</v>
      </c>
      <c r="G24" s="14">
        <v>5819989</v>
      </c>
      <c r="H24" s="13">
        <v>1709764</v>
      </c>
      <c r="I24" s="13">
        <v>12185051</v>
      </c>
      <c r="J24" s="13"/>
      <c r="K24" s="13"/>
    </row>
    <row r="25" spans="1:11" x14ac:dyDescent="0.25">
      <c r="A25" s="18">
        <v>16</v>
      </c>
      <c r="B25" s="8">
        <f>'TX Independent '!B25</f>
        <v>37347</v>
      </c>
      <c r="C25" s="12">
        <v>490.43313376373601</v>
      </c>
      <c r="D25" s="13">
        <v>10249255</v>
      </c>
      <c r="E25" s="13">
        <v>12647727</v>
      </c>
      <c r="F25" s="13">
        <v>2522367</v>
      </c>
      <c r="G25" s="14">
        <v>5840275</v>
      </c>
      <c r="H25" s="13">
        <v>2019047</v>
      </c>
      <c r="I25" s="13">
        <v>14973847</v>
      </c>
      <c r="J25" s="13"/>
      <c r="K25" s="13"/>
    </row>
    <row r="26" spans="1:11" x14ac:dyDescent="0.25">
      <c r="A26" s="18">
        <v>17</v>
      </c>
      <c r="B26" s="8">
        <f>'TX Independent '!B26</f>
        <v>37377</v>
      </c>
      <c r="C26" s="12">
        <v>514.65802137366404</v>
      </c>
      <c r="D26" s="13">
        <v>11023124</v>
      </c>
      <c r="E26" s="13">
        <v>15062946</v>
      </c>
      <c r="F26" s="13">
        <v>2609152</v>
      </c>
      <c r="G26" s="14">
        <v>6605156</v>
      </c>
      <c r="H26" s="13">
        <v>2203963</v>
      </c>
      <c r="I26" s="13">
        <v>15686761</v>
      </c>
      <c r="J26" s="13"/>
      <c r="K26" s="13"/>
    </row>
    <row r="27" spans="1:11" x14ac:dyDescent="0.25">
      <c r="A27" s="18">
        <v>18</v>
      </c>
      <c r="B27" s="8">
        <f>'TX Independent '!B27</f>
        <v>37408</v>
      </c>
      <c r="C27" s="12">
        <v>627.40980716425304</v>
      </c>
      <c r="D27" s="13">
        <v>12860031</v>
      </c>
      <c r="E27" s="13">
        <v>16464453</v>
      </c>
      <c r="F27" s="13">
        <v>3286066</v>
      </c>
      <c r="G27" s="14">
        <v>6710811</v>
      </c>
      <c r="H27" s="13">
        <v>2514985</v>
      </c>
      <c r="I27" s="13">
        <v>9397645</v>
      </c>
      <c r="J27" s="13"/>
      <c r="K27" s="13"/>
    </row>
    <row r="28" spans="1:11" x14ac:dyDescent="0.25">
      <c r="A28" s="18">
        <v>19</v>
      </c>
      <c r="B28" s="8">
        <f>'TX Independent '!B28</f>
        <v>37438</v>
      </c>
      <c r="C28" s="12">
        <v>739.01938726290996</v>
      </c>
      <c r="D28" s="13">
        <v>14272070</v>
      </c>
      <c r="E28" s="13">
        <v>17414031</v>
      </c>
      <c r="F28" s="13">
        <v>3206006</v>
      </c>
      <c r="G28" s="14">
        <v>6735803</v>
      </c>
      <c r="H28" s="13">
        <v>2544132</v>
      </c>
      <c r="I28" s="13">
        <v>26235411</v>
      </c>
      <c r="J28" s="13"/>
      <c r="K28" s="13"/>
    </row>
    <row r="29" spans="1:11" x14ac:dyDescent="0.25">
      <c r="A29" s="18">
        <v>20</v>
      </c>
      <c r="B29" s="8">
        <f>'TX Independent '!B29</f>
        <v>37469</v>
      </c>
      <c r="C29" s="12">
        <v>715.81028594492204</v>
      </c>
      <c r="D29" s="13">
        <v>13908433</v>
      </c>
      <c r="E29" s="13">
        <v>16630002</v>
      </c>
      <c r="F29" s="13">
        <v>2901592</v>
      </c>
      <c r="G29" s="14">
        <v>6816257</v>
      </c>
      <c r="H29" s="13">
        <v>2232493</v>
      </c>
      <c r="I29" s="13">
        <v>17580366</v>
      </c>
      <c r="J29" s="13"/>
      <c r="K29" s="13"/>
    </row>
    <row r="30" spans="1:11" x14ac:dyDescent="0.25">
      <c r="A30" s="18">
        <v>21</v>
      </c>
      <c r="B30" s="8">
        <f>'TX Independent '!B30</f>
        <v>37500</v>
      </c>
      <c r="C30" s="12">
        <v>704.11680457814498</v>
      </c>
      <c r="D30" s="13">
        <v>13752230</v>
      </c>
      <c r="E30" s="13">
        <v>17054523</v>
      </c>
      <c r="F30" s="13">
        <v>2945728</v>
      </c>
      <c r="G30" s="14">
        <v>8135801</v>
      </c>
      <c r="H30" s="13">
        <v>2423658</v>
      </c>
      <c r="I30" s="13">
        <v>15439060</v>
      </c>
      <c r="J30" s="13"/>
      <c r="K30" s="13"/>
    </row>
    <row r="31" spans="1:11" x14ac:dyDescent="0.25">
      <c r="A31" s="18">
        <v>22</v>
      </c>
      <c r="B31" s="8">
        <f>'TX Independent '!B31</f>
        <v>37530</v>
      </c>
      <c r="C31" s="12">
        <v>564.62755905511801</v>
      </c>
      <c r="D31" s="13">
        <v>11755720</v>
      </c>
      <c r="E31" s="13">
        <v>14432650</v>
      </c>
      <c r="F31" s="13">
        <v>2107271</v>
      </c>
      <c r="G31" s="14">
        <v>6960496</v>
      </c>
      <c r="H31" s="13">
        <v>2039943</v>
      </c>
      <c r="I31" s="13">
        <v>10455521</v>
      </c>
      <c r="J31" s="13"/>
      <c r="K31" s="13"/>
    </row>
    <row r="32" spans="1:11" x14ac:dyDescent="0.25">
      <c r="A32" s="18">
        <v>23</v>
      </c>
      <c r="B32" s="8">
        <f>'TX Independent '!B32</f>
        <v>37561</v>
      </c>
      <c r="C32" s="12">
        <v>498.29646808641701</v>
      </c>
      <c r="D32" s="13">
        <v>10013370</v>
      </c>
      <c r="E32" s="13">
        <v>12982558</v>
      </c>
      <c r="F32" s="13">
        <v>1006674</v>
      </c>
      <c r="G32" s="14">
        <v>5895732</v>
      </c>
      <c r="H32" s="13">
        <v>1546166</v>
      </c>
      <c r="I32" s="13">
        <v>12590507</v>
      </c>
      <c r="J32" s="13"/>
      <c r="K32" s="13"/>
    </row>
    <row r="33" spans="1:11" x14ac:dyDescent="0.25">
      <c r="A33" s="18">
        <v>24</v>
      </c>
      <c r="B33" s="8">
        <f>'TX Independent '!B33</f>
        <v>37591</v>
      </c>
      <c r="C33" s="12">
        <v>632.70409858764799</v>
      </c>
      <c r="D33" s="13">
        <v>10932021</v>
      </c>
      <c r="E33" s="13">
        <v>13547709</v>
      </c>
      <c r="F33" s="13">
        <v>557505</v>
      </c>
      <c r="G33" s="14">
        <v>6198556</v>
      </c>
      <c r="H33" s="13">
        <v>1722579</v>
      </c>
      <c r="I33" s="13">
        <v>14709545</v>
      </c>
      <c r="J33" s="13"/>
      <c r="K33" s="13"/>
    </row>
    <row r="34" spans="1:11" x14ac:dyDescent="0.25">
      <c r="A34" s="18">
        <v>25</v>
      </c>
      <c r="B34" s="8">
        <f>'TX Independent '!B34</f>
        <v>37622</v>
      </c>
      <c r="C34" s="12">
        <v>699.99924689536397</v>
      </c>
      <c r="D34" s="13">
        <v>11020233</v>
      </c>
      <c r="E34" s="13">
        <v>13529739</v>
      </c>
      <c r="F34" s="13">
        <v>515685</v>
      </c>
      <c r="G34" s="14">
        <v>6035120</v>
      </c>
      <c r="H34" s="13">
        <v>1702026</v>
      </c>
      <c r="I34" s="13">
        <v>12206876</v>
      </c>
      <c r="J34" s="13"/>
      <c r="K34" s="13"/>
    </row>
    <row r="35" spans="1:11" x14ac:dyDescent="0.25">
      <c r="A35" s="18">
        <v>26</v>
      </c>
      <c r="B35" s="8">
        <f>'TX Independent '!B35</f>
        <v>37653</v>
      </c>
      <c r="C35" s="12">
        <v>559.40962635744495</v>
      </c>
      <c r="D35" s="13">
        <v>9975306</v>
      </c>
      <c r="E35" s="13">
        <v>12190018</v>
      </c>
      <c r="F35" s="13">
        <v>671027</v>
      </c>
      <c r="G35" s="14">
        <v>5901087</v>
      </c>
      <c r="H35" s="13">
        <v>1472346</v>
      </c>
      <c r="I35" s="13">
        <v>11705367</v>
      </c>
      <c r="J35" s="13"/>
      <c r="K35" s="13"/>
    </row>
    <row r="36" spans="1:11" x14ac:dyDescent="0.25">
      <c r="A36" s="18">
        <v>27</v>
      </c>
      <c r="B36" s="8">
        <f>'TX Independent '!B36</f>
        <v>37681</v>
      </c>
      <c r="C36" s="12">
        <v>514.84424223887402</v>
      </c>
      <c r="D36" s="13">
        <v>9527515</v>
      </c>
      <c r="E36" s="13">
        <v>11835092</v>
      </c>
      <c r="F36" s="13">
        <v>1211339</v>
      </c>
      <c r="G36" s="14">
        <v>5640080</v>
      </c>
      <c r="H36" s="13">
        <v>1535353</v>
      </c>
      <c r="I36" s="13">
        <v>11682277</v>
      </c>
      <c r="J36" s="13"/>
      <c r="K36" s="13"/>
    </row>
    <row r="37" spans="1:11" x14ac:dyDescent="0.25">
      <c r="A37" s="18">
        <v>28</v>
      </c>
      <c r="B37" s="8">
        <f>'TX Independent '!B37</f>
        <v>37712</v>
      </c>
      <c r="C37" s="12">
        <v>492.11874180065303</v>
      </c>
      <c r="D37" s="13">
        <v>9831887</v>
      </c>
      <c r="E37" s="13">
        <v>12529619</v>
      </c>
      <c r="F37" s="13">
        <v>2791418</v>
      </c>
      <c r="G37" s="14">
        <v>5650649</v>
      </c>
      <c r="H37" s="13">
        <v>1734229</v>
      </c>
      <c r="I37" s="13">
        <v>13315207</v>
      </c>
      <c r="J37" s="13"/>
      <c r="K37" s="13"/>
    </row>
    <row r="38" spans="1:11" x14ac:dyDescent="0.25">
      <c r="A38" s="18">
        <v>29</v>
      </c>
      <c r="B38" s="8">
        <f>'TX Independent '!B38</f>
        <v>37742</v>
      </c>
      <c r="C38" s="12">
        <v>513.49048648319501</v>
      </c>
      <c r="D38" s="13">
        <v>11198370</v>
      </c>
      <c r="E38" s="13">
        <v>13635210</v>
      </c>
      <c r="F38" s="13">
        <v>3745912</v>
      </c>
      <c r="G38" s="14">
        <v>6183676</v>
      </c>
      <c r="H38" s="13">
        <v>2103227</v>
      </c>
      <c r="I38" s="13">
        <v>14801487</v>
      </c>
      <c r="J38" s="13"/>
      <c r="K38" s="13"/>
    </row>
    <row r="39" spans="1:11" x14ac:dyDescent="0.25">
      <c r="A39" s="18">
        <v>30</v>
      </c>
      <c r="B39" s="8">
        <f>'TX Independent '!B39</f>
        <v>37773</v>
      </c>
      <c r="C39" s="12">
        <v>644.40726033441297</v>
      </c>
      <c r="D39" s="13">
        <v>13042556</v>
      </c>
      <c r="E39" s="13">
        <v>15991528</v>
      </c>
      <c r="F39" s="13">
        <v>3809064</v>
      </c>
      <c r="G39" s="14">
        <v>6559220</v>
      </c>
      <c r="H39" s="13">
        <v>2307435</v>
      </c>
      <c r="I39" s="13">
        <v>16057838</v>
      </c>
      <c r="J39" s="13"/>
      <c r="K39" s="13"/>
    </row>
    <row r="40" spans="1:11" x14ac:dyDescent="0.25">
      <c r="A40" s="18">
        <v>31</v>
      </c>
      <c r="B40" s="8">
        <f>'TX Independent '!B40</f>
        <v>37803</v>
      </c>
      <c r="C40" s="12">
        <v>784.66465265970305</v>
      </c>
      <c r="D40" s="13">
        <v>15430452</v>
      </c>
      <c r="E40" s="13">
        <v>17927221</v>
      </c>
      <c r="F40" s="13">
        <v>4177689</v>
      </c>
      <c r="G40" s="14">
        <v>7095453</v>
      </c>
      <c r="H40" s="13">
        <v>2564176</v>
      </c>
      <c r="I40" s="13">
        <v>19046515</v>
      </c>
      <c r="J40" s="13"/>
      <c r="K40" s="13"/>
    </row>
    <row r="41" spans="1:11" x14ac:dyDescent="0.25">
      <c r="A41" s="18">
        <v>32</v>
      </c>
      <c r="B41" s="8">
        <f>'TX Independent '!B41</f>
        <v>37834</v>
      </c>
      <c r="C41" s="12">
        <v>778.91294426982597</v>
      </c>
      <c r="D41" s="13">
        <v>14501185</v>
      </c>
      <c r="E41" s="13">
        <v>17759562</v>
      </c>
      <c r="F41" s="13">
        <v>4410100</v>
      </c>
      <c r="G41" s="14">
        <v>7486042</v>
      </c>
      <c r="H41" s="13">
        <v>2841685</v>
      </c>
      <c r="I41" s="13">
        <v>16749643</v>
      </c>
      <c r="J41" s="13"/>
      <c r="K41" s="13"/>
    </row>
    <row r="42" spans="1:11" x14ac:dyDescent="0.25">
      <c r="A42" s="18">
        <v>33</v>
      </c>
      <c r="B42" s="8">
        <f>'TX Independent '!B42</f>
        <v>37865</v>
      </c>
      <c r="C42" s="12">
        <v>718.16285796062198</v>
      </c>
      <c r="D42" s="13">
        <v>13764312</v>
      </c>
      <c r="E42" s="13">
        <v>16909778</v>
      </c>
      <c r="F42" s="13">
        <v>3886201</v>
      </c>
      <c r="G42" s="14">
        <v>8362081</v>
      </c>
      <c r="H42" s="13">
        <v>2591588</v>
      </c>
      <c r="I42" s="13">
        <v>16403312</v>
      </c>
      <c r="J42" s="13"/>
      <c r="K42" s="13"/>
    </row>
    <row r="43" spans="1:11" x14ac:dyDescent="0.25">
      <c r="A43" s="18">
        <v>34</v>
      </c>
      <c r="B43" s="8">
        <f>'TX Independent '!B43</f>
        <v>37895</v>
      </c>
      <c r="C43" s="12">
        <v>585.84773724382399</v>
      </c>
      <c r="D43" s="13">
        <v>12281851</v>
      </c>
      <c r="E43" s="13">
        <v>15091598</v>
      </c>
      <c r="F43" s="13">
        <v>3143181</v>
      </c>
      <c r="G43" s="14">
        <v>7375038</v>
      </c>
      <c r="H43" s="13">
        <v>2381853</v>
      </c>
      <c r="I43" s="13">
        <v>13567493</v>
      </c>
      <c r="J43" s="13"/>
      <c r="K43" s="13"/>
    </row>
    <row r="44" spans="1:11" x14ac:dyDescent="0.25">
      <c r="A44" s="18">
        <v>35</v>
      </c>
      <c r="B44" s="8">
        <f>'TX Independent '!B44</f>
        <v>37926</v>
      </c>
      <c r="C44" s="12">
        <v>497.61327299698797</v>
      </c>
      <c r="D44" s="13">
        <v>10926815</v>
      </c>
      <c r="E44" s="13">
        <v>13815721</v>
      </c>
      <c r="F44" s="13">
        <v>1422673</v>
      </c>
      <c r="G44" s="14">
        <v>6278714</v>
      </c>
      <c r="H44" s="13">
        <v>2060032</v>
      </c>
      <c r="I44" s="13">
        <v>12393139</v>
      </c>
      <c r="J44" s="13"/>
      <c r="K44" s="13"/>
    </row>
    <row r="45" spans="1:11" x14ac:dyDescent="0.25">
      <c r="A45" s="18">
        <v>36</v>
      </c>
      <c r="B45" s="8">
        <f>'TX Independent '!B45</f>
        <v>37956</v>
      </c>
      <c r="C45" s="12">
        <v>642.45209545115495</v>
      </c>
      <c r="D45" s="13">
        <v>11636195</v>
      </c>
      <c r="E45" s="13">
        <v>14378319</v>
      </c>
      <c r="F45" s="13">
        <v>843359</v>
      </c>
      <c r="G45" s="14">
        <v>6580317</v>
      </c>
      <c r="H45" s="13">
        <v>1853491</v>
      </c>
      <c r="I45" s="13">
        <v>15545342</v>
      </c>
      <c r="J45" s="13"/>
      <c r="K45" s="13"/>
    </row>
    <row r="46" spans="1:11" x14ac:dyDescent="0.25">
      <c r="A46" s="18">
        <v>37</v>
      </c>
      <c r="B46" s="8">
        <f>'TX Independent '!B46</f>
        <v>37987</v>
      </c>
      <c r="C46" s="12">
        <v>699.79036069374399</v>
      </c>
      <c r="D46" s="13">
        <v>11387595</v>
      </c>
      <c r="E46" s="13">
        <v>14261986</v>
      </c>
      <c r="F46" s="13">
        <v>658773</v>
      </c>
      <c r="G46" s="14">
        <v>6254517</v>
      </c>
      <c r="H46" s="13">
        <v>2034227</v>
      </c>
      <c r="I46" s="13">
        <v>13076860</v>
      </c>
      <c r="J46" s="13"/>
      <c r="K46" s="13"/>
    </row>
    <row r="47" spans="1:11" x14ac:dyDescent="0.25">
      <c r="A47" s="18">
        <v>38</v>
      </c>
      <c r="B47" s="8">
        <f>'TX Independent '!B47</f>
        <v>38018</v>
      </c>
      <c r="C47" s="12">
        <v>587.89830759874803</v>
      </c>
      <c r="D47" s="13">
        <v>10275374</v>
      </c>
      <c r="E47" s="13">
        <v>12731183</v>
      </c>
      <c r="F47" s="13">
        <v>873802</v>
      </c>
      <c r="G47" s="14">
        <v>6217146</v>
      </c>
      <c r="H47" s="13">
        <v>1794433</v>
      </c>
      <c r="I47" s="13">
        <v>12760489</v>
      </c>
      <c r="J47" s="13"/>
      <c r="K47" s="13"/>
    </row>
    <row r="48" spans="1:11" x14ac:dyDescent="0.25">
      <c r="A48" s="18">
        <v>39</v>
      </c>
      <c r="B48" s="8">
        <f>'TX Independent '!B48</f>
        <v>38047</v>
      </c>
      <c r="C48" s="12">
        <v>551.51874519543503</v>
      </c>
      <c r="D48" s="13">
        <v>10324496</v>
      </c>
      <c r="E48" s="13">
        <v>12892537</v>
      </c>
      <c r="F48" s="13">
        <v>1307964</v>
      </c>
      <c r="G48" s="14">
        <v>6240433</v>
      </c>
      <c r="H48" s="13">
        <v>1836624</v>
      </c>
      <c r="I48" s="13">
        <v>15065524</v>
      </c>
      <c r="J48" s="13"/>
      <c r="K48" s="13"/>
    </row>
    <row r="49" spans="1:11" x14ac:dyDescent="0.25">
      <c r="A49" s="18">
        <v>40</v>
      </c>
      <c r="B49" s="8">
        <f>'TX Independent '!B49</f>
        <v>38078</v>
      </c>
      <c r="C49" s="12">
        <v>499.99481384350099</v>
      </c>
      <c r="D49" s="13">
        <v>10881831</v>
      </c>
      <c r="E49" s="13">
        <v>14109921</v>
      </c>
      <c r="F49" s="13">
        <v>2436044</v>
      </c>
      <c r="G49" s="14">
        <v>6293930</v>
      </c>
      <c r="H49" s="13">
        <v>2080443</v>
      </c>
      <c r="I49" s="13">
        <v>13719746</v>
      </c>
      <c r="J49" s="13"/>
      <c r="K49" s="13"/>
    </row>
    <row r="50" spans="1:11" x14ac:dyDescent="0.25">
      <c r="A50" s="18">
        <v>41</v>
      </c>
      <c r="B50" s="8">
        <f>'TX Independent '!B50</f>
        <v>38108</v>
      </c>
      <c r="C50" s="12">
        <v>519.51078460182202</v>
      </c>
      <c r="D50" s="13">
        <v>11509938</v>
      </c>
      <c r="E50" s="13">
        <v>14217524</v>
      </c>
      <c r="F50" s="13">
        <v>3362825</v>
      </c>
      <c r="G50" s="14">
        <v>7121014</v>
      </c>
      <c r="H50" s="13">
        <v>2199989</v>
      </c>
      <c r="I50" s="13">
        <v>14768407</v>
      </c>
      <c r="J50" s="13"/>
      <c r="K50" s="13"/>
    </row>
    <row r="51" spans="1:11" x14ac:dyDescent="0.25">
      <c r="A51" s="18">
        <v>42</v>
      </c>
      <c r="B51" s="8">
        <f>'TX Independent '!B51</f>
        <v>38139</v>
      </c>
      <c r="C51" s="12">
        <v>661.65939011875003</v>
      </c>
      <c r="D51" s="13">
        <v>13850345</v>
      </c>
      <c r="E51" s="13">
        <v>16629110</v>
      </c>
      <c r="F51" s="13">
        <v>4286768</v>
      </c>
      <c r="G51" s="14">
        <v>6877775</v>
      </c>
      <c r="H51" s="13">
        <v>2834302</v>
      </c>
      <c r="I51" s="13">
        <v>17931588</v>
      </c>
      <c r="J51" s="13"/>
      <c r="K51" s="13"/>
    </row>
    <row r="52" spans="1:11" x14ac:dyDescent="0.25">
      <c r="A52" s="1" t="str">
        <f>$A$1</f>
        <v>EL PASO ELECTRIC COMPANY</v>
      </c>
      <c r="B52" s="1"/>
      <c r="C52" s="1"/>
      <c r="D52" s="1"/>
      <c r="E52" s="1"/>
      <c r="F52" s="1"/>
      <c r="G52" s="1"/>
      <c r="H52" s="23"/>
      <c r="I52" s="23" t="s">
        <v>1</v>
      </c>
    </row>
    <row r="53" spans="1:11" x14ac:dyDescent="0.25">
      <c r="A53" s="1" t="str">
        <f>A2</f>
        <v>2021 TEXAS RATE CASE FILING</v>
      </c>
      <c r="B53" s="1"/>
      <c r="C53" s="1"/>
      <c r="D53" s="1"/>
      <c r="E53" s="1"/>
      <c r="F53" s="1"/>
      <c r="G53" s="1"/>
      <c r="H53" s="16"/>
      <c r="I53" s="16" t="s">
        <v>119</v>
      </c>
    </row>
    <row r="54" spans="1:11" x14ac:dyDescent="0.25">
      <c r="A54" s="1" t="str">
        <f>$A$3</f>
        <v>SCHEDULE O-2.2:   MODEL DATA</v>
      </c>
      <c r="B54" s="1"/>
      <c r="C54" s="1"/>
      <c r="D54" s="1"/>
      <c r="E54" s="1"/>
      <c r="F54" s="1"/>
      <c r="G54" s="1"/>
      <c r="H54" s="1"/>
      <c r="I54" s="1"/>
      <c r="J54" s="5"/>
    </row>
    <row r="55" spans="1:11" x14ac:dyDescent="0.25">
      <c r="A55" s="1" t="str">
        <f>$A$4</f>
        <v>SPONSOR:  GEORGE NOVELA</v>
      </c>
      <c r="B55" s="1"/>
      <c r="C55" s="1"/>
      <c r="D55" s="1"/>
      <c r="E55" s="1"/>
      <c r="F55" s="1"/>
      <c r="G55" s="1"/>
      <c r="H55" s="1"/>
      <c r="I55" s="1"/>
    </row>
    <row r="56" spans="1:11" x14ac:dyDescent="0.25">
      <c r="A56" s="1" t="str">
        <f>$A$5</f>
        <v>PREPARER:  ENEDINA SOTO</v>
      </c>
      <c r="B56" s="1"/>
      <c r="C56" s="1"/>
      <c r="D56" s="1"/>
      <c r="E56" s="1"/>
      <c r="F56" s="1"/>
      <c r="G56" s="1"/>
      <c r="H56" s="1"/>
      <c r="I56" s="1"/>
    </row>
    <row r="57" spans="1:11" x14ac:dyDescent="0.25">
      <c r="A57" s="1" t="str">
        <f>$A$6</f>
        <v>FOR THE TEST YEAR ENDED DECEMBER 31, 2020</v>
      </c>
      <c r="B57" s="1"/>
      <c r="C57" s="1"/>
      <c r="D57" s="1"/>
      <c r="E57" s="1"/>
      <c r="F57" s="1"/>
      <c r="G57" s="1"/>
      <c r="H57" s="1"/>
      <c r="I57" s="1"/>
    </row>
    <row r="59" spans="1:11" x14ac:dyDescent="0.25">
      <c r="A59" s="37" t="str">
        <f>A8</f>
        <v>New Mexico Dependent Variables</v>
      </c>
      <c r="B59" s="37"/>
      <c r="C59" s="37"/>
      <c r="D59" s="37"/>
      <c r="E59" s="37"/>
      <c r="F59" s="37"/>
      <c r="G59" s="37"/>
      <c r="H59" s="37"/>
      <c r="I59" s="20"/>
      <c r="J59" s="20"/>
      <c r="K59" s="20"/>
    </row>
    <row r="60" spans="1:11" x14ac:dyDescent="0.25">
      <c r="A60" s="9" t="s">
        <v>3</v>
      </c>
      <c r="B60" s="10" t="s">
        <v>4</v>
      </c>
      <c r="C60" s="10" t="str">
        <f>C9</f>
        <v>U1_NMTOT</v>
      </c>
      <c r="D60" s="10" t="str">
        <f t="shared" ref="D60:H60" si="0">D9</f>
        <v>NMRT03</v>
      </c>
      <c r="E60" s="10" t="str">
        <f t="shared" si="0"/>
        <v>NMRT04</v>
      </c>
      <c r="F60" s="10" t="str">
        <f t="shared" si="0"/>
        <v>NMRT05</v>
      </c>
      <c r="G60" s="10" t="str">
        <f t="shared" si="0"/>
        <v>NMRT07</v>
      </c>
      <c r="H60" s="10" t="str">
        <f t="shared" si="0"/>
        <v>NMRT08</v>
      </c>
      <c r="I60" s="10" t="str">
        <f t="shared" ref="I60" si="1">I9</f>
        <v>NMRT10</v>
      </c>
      <c r="J60" s="17"/>
      <c r="K60" s="17"/>
    </row>
    <row r="61" spans="1:11" x14ac:dyDescent="0.25">
      <c r="A61" s="18">
        <v>1</v>
      </c>
      <c r="B61" s="8">
        <f>'TX Independent '!B61</f>
        <v>38169</v>
      </c>
      <c r="C61" s="12">
        <v>725.20221776847995</v>
      </c>
      <c r="D61" s="13">
        <v>14783014</v>
      </c>
      <c r="E61" s="13">
        <v>17696927</v>
      </c>
      <c r="F61" s="13">
        <v>3824606</v>
      </c>
      <c r="G61" s="14">
        <v>6736759</v>
      </c>
      <c r="H61" s="13">
        <v>2758567</v>
      </c>
      <c r="I61" s="13">
        <v>16754191</v>
      </c>
      <c r="J61" s="19"/>
      <c r="K61" s="19"/>
    </row>
    <row r="62" spans="1:11" x14ac:dyDescent="0.25">
      <c r="A62" s="18">
        <v>2</v>
      </c>
      <c r="B62" s="8">
        <f>'TX Independent '!B62</f>
        <v>38200</v>
      </c>
      <c r="C62" s="12">
        <v>738.29487291593796</v>
      </c>
      <c r="D62" s="13">
        <v>14440938</v>
      </c>
      <c r="E62" s="13">
        <v>17600827</v>
      </c>
      <c r="F62" s="13">
        <v>3601228</v>
      </c>
      <c r="G62" s="14">
        <v>7496854</v>
      </c>
      <c r="H62" s="13">
        <v>2660945</v>
      </c>
      <c r="I62" s="13">
        <v>18572453</v>
      </c>
      <c r="J62" s="13"/>
      <c r="K62" s="13"/>
    </row>
    <row r="63" spans="1:11" x14ac:dyDescent="0.25">
      <c r="A63" s="18">
        <v>3</v>
      </c>
      <c r="B63" s="8">
        <f>'TX Independent '!B63</f>
        <v>38231</v>
      </c>
      <c r="C63" s="12">
        <v>669.21495123333796</v>
      </c>
      <c r="D63" s="13">
        <v>13624872</v>
      </c>
      <c r="E63" s="13">
        <v>16728291</v>
      </c>
      <c r="F63" s="13">
        <v>3722629</v>
      </c>
      <c r="G63" s="14">
        <v>8367449</v>
      </c>
      <c r="H63" s="13">
        <v>2471293</v>
      </c>
      <c r="I63" s="13">
        <v>15557696</v>
      </c>
      <c r="J63" s="13"/>
      <c r="K63" s="13"/>
    </row>
    <row r="64" spans="1:11" x14ac:dyDescent="0.25">
      <c r="A64" s="18">
        <v>4</v>
      </c>
      <c r="B64" s="8">
        <f>'TX Independent '!B64</f>
        <v>38261</v>
      </c>
      <c r="C64" s="12">
        <v>553.53855966600895</v>
      </c>
      <c r="D64" s="13">
        <v>12480602</v>
      </c>
      <c r="E64" s="13">
        <v>15256360</v>
      </c>
      <c r="F64" s="13">
        <v>2136395</v>
      </c>
      <c r="G64" s="14">
        <v>7384314</v>
      </c>
      <c r="H64" s="13">
        <v>2289382</v>
      </c>
      <c r="I64" s="13">
        <v>13306571</v>
      </c>
      <c r="J64" s="13"/>
      <c r="K64" s="13"/>
    </row>
    <row r="65" spans="1:11" x14ac:dyDescent="0.25">
      <c r="A65" s="18">
        <v>5</v>
      </c>
      <c r="B65" s="8">
        <f>'TX Independent '!B65</f>
        <v>38292</v>
      </c>
      <c r="C65" s="12">
        <v>509.39565349412197</v>
      </c>
      <c r="D65" s="13">
        <v>10660680</v>
      </c>
      <c r="E65" s="13">
        <v>13204519</v>
      </c>
      <c r="F65" s="13">
        <v>965450</v>
      </c>
      <c r="G65" s="14">
        <v>6437146</v>
      </c>
      <c r="H65" s="13">
        <v>1889317</v>
      </c>
      <c r="I65" s="13">
        <v>14289687</v>
      </c>
      <c r="J65" s="13"/>
      <c r="K65" s="13"/>
    </row>
    <row r="66" spans="1:11" x14ac:dyDescent="0.25">
      <c r="A66" s="18">
        <v>6</v>
      </c>
      <c r="B66" s="8">
        <f>'TX Independent '!B66</f>
        <v>38322</v>
      </c>
      <c r="C66" s="12">
        <v>635.68084000865895</v>
      </c>
      <c r="D66" s="13">
        <v>11287173</v>
      </c>
      <c r="E66" s="13">
        <v>13215477</v>
      </c>
      <c r="F66" s="13">
        <v>308093</v>
      </c>
      <c r="G66" s="14">
        <v>6461754</v>
      </c>
      <c r="H66" s="13">
        <v>1855003</v>
      </c>
      <c r="I66" s="13">
        <v>13184085</v>
      </c>
      <c r="J66" s="13"/>
      <c r="K66" s="13"/>
    </row>
    <row r="67" spans="1:11" x14ac:dyDescent="0.25">
      <c r="A67" s="18">
        <v>7</v>
      </c>
      <c r="B67" s="8">
        <f>'TX Independent '!B67</f>
        <v>38353</v>
      </c>
      <c r="C67" s="12">
        <v>704.37522889481602</v>
      </c>
      <c r="D67" s="13">
        <v>11765873</v>
      </c>
      <c r="E67" s="13">
        <v>14188512</v>
      </c>
      <c r="F67" s="13">
        <v>359169</v>
      </c>
      <c r="G67" s="14">
        <v>6376310</v>
      </c>
      <c r="H67" s="13">
        <v>1931829</v>
      </c>
      <c r="I67" s="13">
        <v>12026588</v>
      </c>
      <c r="J67" s="13"/>
      <c r="K67" s="13"/>
    </row>
    <row r="68" spans="1:11" x14ac:dyDescent="0.25">
      <c r="A68" s="18">
        <v>8</v>
      </c>
      <c r="B68" s="8">
        <f>'TX Independent '!B68</f>
        <v>38384</v>
      </c>
      <c r="C68" s="12">
        <v>567.37565437496403</v>
      </c>
      <c r="D68" s="13">
        <v>10370390</v>
      </c>
      <c r="E68" s="13">
        <v>12618442</v>
      </c>
      <c r="F68" s="13">
        <v>301241</v>
      </c>
      <c r="G68" s="14">
        <v>6144681</v>
      </c>
      <c r="H68" s="13">
        <v>1608101</v>
      </c>
      <c r="I68" s="13">
        <v>12988538</v>
      </c>
      <c r="J68" s="13"/>
      <c r="K68" s="13"/>
    </row>
    <row r="69" spans="1:11" x14ac:dyDescent="0.25">
      <c r="A69" s="18">
        <v>9</v>
      </c>
      <c r="B69" s="8">
        <f>'TX Independent '!B69</f>
        <v>38412</v>
      </c>
      <c r="C69" s="12">
        <v>549.44262106954295</v>
      </c>
      <c r="D69" s="13">
        <v>10739050</v>
      </c>
      <c r="E69" s="13">
        <v>13270233</v>
      </c>
      <c r="F69" s="13">
        <v>896053</v>
      </c>
      <c r="G69" s="14">
        <v>5530910</v>
      </c>
      <c r="H69" s="13">
        <v>1833406</v>
      </c>
      <c r="I69" s="13">
        <v>14187842</v>
      </c>
      <c r="J69" s="13"/>
      <c r="K69" s="13"/>
    </row>
    <row r="70" spans="1:11" x14ac:dyDescent="0.25">
      <c r="A70" s="18">
        <v>10</v>
      </c>
      <c r="B70" s="8">
        <f>'TX Independent '!B70</f>
        <v>38443</v>
      </c>
      <c r="C70" s="12">
        <v>516.98187799470702</v>
      </c>
      <c r="D70" s="13">
        <v>11013859</v>
      </c>
      <c r="E70" s="13">
        <v>13918261</v>
      </c>
      <c r="F70" s="13">
        <v>2657222</v>
      </c>
      <c r="G70" s="14">
        <v>5592780</v>
      </c>
      <c r="H70" s="13">
        <v>2185898</v>
      </c>
      <c r="I70" s="13">
        <v>16497843</v>
      </c>
      <c r="J70" s="13"/>
      <c r="K70" s="13"/>
    </row>
    <row r="71" spans="1:11" x14ac:dyDescent="0.25">
      <c r="A71" s="18">
        <v>11</v>
      </c>
      <c r="B71" s="8">
        <f>'TX Independent '!B71</f>
        <v>38473</v>
      </c>
      <c r="C71" s="12">
        <v>489.38720961777301</v>
      </c>
      <c r="D71" s="13">
        <v>11222750</v>
      </c>
      <c r="E71" s="13">
        <v>14362834</v>
      </c>
      <c r="F71" s="13">
        <v>2997129</v>
      </c>
      <c r="G71" s="14">
        <v>5851787</v>
      </c>
      <c r="H71" s="13">
        <v>2334785</v>
      </c>
      <c r="I71" s="13">
        <v>16466671</v>
      </c>
      <c r="J71" s="13"/>
      <c r="K71" s="13"/>
    </row>
    <row r="72" spans="1:11" x14ac:dyDescent="0.25">
      <c r="A72" s="18">
        <v>12</v>
      </c>
      <c r="B72" s="8">
        <f>'TX Independent '!B72</f>
        <v>38504</v>
      </c>
      <c r="C72" s="12">
        <v>682.87048197062302</v>
      </c>
      <c r="D72" s="13">
        <v>14377935</v>
      </c>
      <c r="E72" s="13">
        <v>17620187</v>
      </c>
      <c r="F72" s="13">
        <v>3593711</v>
      </c>
      <c r="G72" s="14">
        <v>6539898</v>
      </c>
      <c r="H72" s="13">
        <v>2781562</v>
      </c>
      <c r="I72" s="13">
        <v>17824824</v>
      </c>
      <c r="J72" s="13"/>
      <c r="K72" s="13"/>
    </row>
    <row r="73" spans="1:11" x14ac:dyDescent="0.25">
      <c r="A73" s="18">
        <v>13</v>
      </c>
      <c r="B73" s="8">
        <f>'TX Independent '!B73</f>
        <v>38534</v>
      </c>
      <c r="C73" s="12">
        <v>836.95660018183798</v>
      </c>
      <c r="D73" s="13">
        <v>16549419</v>
      </c>
      <c r="E73" s="13">
        <v>19865599</v>
      </c>
      <c r="F73" s="13">
        <v>3944919</v>
      </c>
      <c r="G73" s="14">
        <v>6666578</v>
      </c>
      <c r="H73" s="13">
        <v>3199154</v>
      </c>
      <c r="I73" s="13">
        <v>17506386</v>
      </c>
      <c r="J73" s="13"/>
      <c r="K73" s="13"/>
    </row>
    <row r="74" spans="1:11" x14ac:dyDescent="0.25">
      <c r="A74" s="18">
        <v>14</v>
      </c>
      <c r="B74" s="8">
        <f>'TX Independent '!B74</f>
        <v>38565</v>
      </c>
      <c r="C74" s="12">
        <v>693.62823972387798</v>
      </c>
      <c r="D74" s="13">
        <v>15530049</v>
      </c>
      <c r="E74" s="13">
        <v>18365846</v>
      </c>
      <c r="F74" s="13">
        <v>3240748</v>
      </c>
      <c r="G74" s="14">
        <v>6957565</v>
      </c>
      <c r="H74" s="13">
        <v>2653480</v>
      </c>
      <c r="I74" s="13">
        <v>20237945</v>
      </c>
      <c r="J74" s="13"/>
      <c r="K74" s="13"/>
    </row>
    <row r="75" spans="1:11" x14ac:dyDescent="0.25">
      <c r="A75" s="18">
        <v>15</v>
      </c>
      <c r="B75" s="8">
        <f>'TX Independent '!B75</f>
        <v>38596</v>
      </c>
      <c r="C75" s="12">
        <v>786.07121624096499</v>
      </c>
      <c r="D75" s="13">
        <v>16085153</v>
      </c>
      <c r="E75" s="13">
        <v>18774509</v>
      </c>
      <c r="F75" s="13">
        <v>2768471</v>
      </c>
      <c r="G75" s="14">
        <v>8550410</v>
      </c>
      <c r="H75" s="13">
        <v>3083932</v>
      </c>
      <c r="I75" s="13">
        <v>16307247</v>
      </c>
      <c r="J75" s="13"/>
      <c r="K75" s="13"/>
    </row>
    <row r="76" spans="1:11" x14ac:dyDescent="0.25">
      <c r="A76" s="18">
        <v>16</v>
      </c>
      <c r="B76" s="8">
        <f>'TX Independent '!B76</f>
        <v>38626</v>
      </c>
      <c r="C76" s="12">
        <v>609.38162723016501</v>
      </c>
      <c r="D76" s="13">
        <v>13560825</v>
      </c>
      <c r="E76" s="13">
        <v>15750974</v>
      </c>
      <c r="F76" s="13">
        <v>2083144</v>
      </c>
      <c r="G76" s="14">
        <v>7029372</v>
      </c>
      <c r="H76" s="13">
        <v>2299475</v>
      </c>
      <c r="I76" s="13">
        <v>14739745</v>
      </c>
      <c r="J76" s="13"/>
      <c r="K76" s="13"/>
    </row>
    <row r="77" spans="1:11" x14ac:dyDescent="0.25">
      <c r="A77" s="18">
        <v>17</v>
      </c>
      <c r="B77" s="8">
        <f>'TX Independent '!B77</f>
        <v>38657</v>
      </c>
      <c r="C77" s="12">
        <v>485.59860327767899</v>
      </c>
      <c r="D77" s="13">
        <v>11067319</v>
      </c>
      <c r="E77" s="13">
        <v>13473766</v>
      </c>
      <c r="F77" s="13">
        <v>1082145</v>
      </c>
      <c r="G77" s="14">
        <v>5563142</v>
      </c>
      <c r="H77" s="13">
        <v>1840793</v>
      </c>
      <c r="I77" s="13">
        <v>13356259</v>
      </c>
      <c r="J77" s="13"/>
      <c r="K77" s="13"/>
    </row>
    <row r="78" spans="1:11" x14ac:dyDescent="0.25">
      <c r="A78" s="18">
        <v>18</v>
      </c>
      <c r="B78" s="8">
        <f>'TX Independent '!B78</f>
        <v>38687</v>
      </c>
      <c r="C78" s="12">
        <v>615.84011051882396</v>
      </c>
      <c r="D78" s="13">
        <v>11791134</v>
      </c>
      <c r="E78" s="13">
        <v>14026521</v>
      </c>
      <c r="F78" s="13">
        <v>617003</v>
      </c>
      <c r="G78" s="14">
        <v>5717650</v>
      </c>
      <c r="H78" s="13">
        <v>1923600</v>
      </c>
      <c r="I78" s="13">
        <v>13264717</v>
      </c>
      <c r="J78" s="13"/>
      <c r="K78" s="13"/>
    </row>
    <row r="79" spans="1:11" x14ac:dyDescent="0.25">
      <c r="A79" s="18">
        <v>19</v>
      </c>
      <c r="B79" s="8">
        <f>'TX Independent '!B79</f>
        <v>38718</v>
      </c>
      <c r="C79" s="12">
        <v>668.12283777953996</v>
      </c>
      <c r="D79" s="13">
        <v>12580425</v>
      </c>
      <c r="E79" s="13">
        <v>13934288</v>
      </c>
      <c r="F79" s="13">
        <v>811067</v>
      </c>
      <c r="G79" s="14">
        <v>5464366</v>
      </c>
      <c r="H79" s="13">
        <v>1951446</v>
      </c>
      <c r="I79" s="13">
        <v>13329026</v>
      </c>
      <c r="J79" s="13"/>
      <c r="K79" s="13"/>
    </row>
    <row r="80" spans="1:11" x14ac:dyDescent="0.25">
      <c r="A80" s="18">
        <v>20</v>
      </c>
      <c r="B80" s="8">
        <f>'TX Independent '!B80</f>
        <v>38749</v>
      </c>
      <c r="C80" s="12">
        <v>561.479435908813</v>
      </c>
      <c r="D80" s="13">
        <v>11334320</v>
      </c>
      <c r="E80" s="13">
        <v>13092105</v>
      </c>
      <c r="F80" s="13">
        <v>1439035</v>
      </c>
      <c r="G80" s="14">
        <v>5556221</v>
      </c>
      <c r="H80" s="13">
        <v>1792199</v>
      </c>
      <c r="I80" s="13">
        <v>12713249</v>
      </c>
      <c r="J80" s="13"/>
      <c r="K80" s="13"/>
    </row>
    <row r="81" spans="1:11" x14ac:dyDescent="0.25">
      <c r="A81" s="18">
        <v>21</v>
      </c>
      <c r="B81" s="8">
        <f>'TX Independent '!B81</f>
        <v>38777</v>
      </c>
      <c r="C81" s="12">
        <v>505.58974677430399</v>
      </c>
      <c r="D81" s="13">
        <v>11204373</v>
      </c>
      <c r="E81" s="13">
        <v>13100473</v>
      </c>
      <c r="F81" s="13">
        <v>1906969</v>
      </c>
      <c r="G81" s="14">
        <v>5572321</v>
      </c>
      <c r="H81" s="13">
        <v>1979720</v>
      </c>
      <c r="I81" s="13">
        <v>13646801</v>
      </c>
      <c r="J81" s="13"/>
      <c r="K81" s="13"/>
    </row>
    <row r="82" spans="1:11" x14ac:dyDescent="0.25">
      <c r="A82" s="18">
        <v>22</v>
      </c>
      <c r="B82" s="8">
        <f>'TX Independent '!B82</f>
        <v>38808</v>
      </c>
      <c r="C82" s="12">
        <v>490.90566920251399</v>
      </c>
      <c r="D82" s="13">
        <v>12008388</v>
      </c>
      <c r="E82" s="13">
        <v>14303147</v>
      </c>
      <c r="F82" s="13">
        <v>2998109</v>
      </c>
      <c r="G82" s="14">
        <v>5724491</v>
      </c>
      <c r="H82" s="13">
        <v>2485244</v>
      </c>
      <c r="I82" s="13">
        <v>14833252</v>
      </c>
      <c r="J82" s="13"/>
      <c r="K82" s="13"/>
    </row>
    <row r="83" spans="1:11" x14ac:dyDescent="0.25">
      <c r="A83" s="18">
        <v>23</v>
      </c>
      <c r="B83" s="8">
        <f>'TX Independent '!B83</f>
        <v>38838</v>
      </c>
      <c r="C83" s="12">
        <v>554.17855718313695</v>
      </c>
      <c r="D83" s="13">
        <v>13319124</v>
      </c>
      <c r="E83" s="13">
        <v>15024470</v>
      </c>
      <c r="F83" s="13">
        <v>3678359</v>
      </c>
      <c r="G83" s="14">
        <v>6617673</v>
      </c>
      <c r="H83" s="13">
        <v>2695969</v>
      </c>
      <c r="I83" s="13">
        <v>14093961</v>
      </c>
      <c r="J83" s="13"/>
      <c r="K83" s="13"/>
    </row>
    <row r="84" spans="1:11" x14ac:dyDescent="0.25">
      <c r="A84" s="18">
        <v>24</v>
      </c>
      <c r="B84" s="8">
        <f>'TX Independent '!B84</f>
        <v>38869</v>
      </c>
      <c r="C84" s="12">
        <v>743.15869791952503</v>
      </c>
      <c r="D84" s="13">
        <v>16563724</v>
      </c>
      <c r="E84" s="13">
        <v>18607691</v>
      </c>
      <c r="F84" s="13">
        <v>4915318</v>
      </c>
      <c r="G84" s="14">
        <v>7282891</v>
      </c>
      <c r="H84" s="13">
        <v>3159611</v>
      </c>
      <c r="I84" s="13">
        <v>20771358</v>
      </c>
      <c r="J84" s="13"/>
      <c r="K84" s="13"/>
    </row>
    <row r="85" spans="1:11" x14ac:dyDescent="0.25">
      <c r="A85" s="18">
        <v>25</v>
      </c>
      <c r="B85" s="8">
        <f>'TX Independent '!B85</f>
        <v>38899</v>
      </c>
      <c r="C85" s="12">
        <v>848.433354304001</v>
      </c>
      <c r="D85" s="13">
        <v>18007732</v>
      </c>
      <c r="E85" s="13">
        <v>19416502</v>
      </c>
      <c r="F85" s="13">
        <v>5052668</v>
      </c>
      <c r="G85" s="14">
        <v>6840652</v>
      </c>
      <c r="H85" s="13">
        <v>3212561</v>
      </c>
      <c r="I85" s="13">
        <v>18327872</v>
      </c>
      <c r="J85" s="13"/>
      <c r="K85" s="13"/>
    </row>
    <row r="86" spans="1:11" x14ac:dyDescent="0.25">
      <c r="A86" s="18">
        <v>26</v>
      </c>
      <c r="B86" s="8">
        <f>'TX Independent '!B86</f>
        <v>38930</v>
      </c>
      <c r="C86" s="12">
        <v>774.38478917712303</v>
      </c>
      <c r="D86" s="13">
        <v>16153086</v>
      </c>
      <c r="E86" s="13">
        <v>18055414</v>
      </c>
      <c r="F86" s="13">
        <v>3259706</v>
      </c>
      <c r="G86" s="14">
        <v>7379224</v>
      </c>
      <c r="H86" s="13">
        <v>2481103</v>
      </c>
      <c r="I86" s="13">
        <v>17708343</v>
      </c>
      <c r="J86" s="13"/>
      <c r="K86" s="13"/>
    </row>
    <row r="87" spans="1:11" x14ac:dyDescent="0.25">
      <c r="A87" s="18">
        <v>27</v>
      </c>
      <c r="B87" s="8">
        <f>'TX Independent '!B87</f>
        <v>38961</v>
      </c>
      <c r="C87" s="12">
        <v>698.08161023958303</v>
      </c>
      <c r="D87" s="13">
        <v>15286290</v>
      </c>
      <c r="E87" s="13">
        <v>18512036</v>
      </c>
      <c r="F87" s="13">
        <v>1623607</v>
      </c>
      <c r="G87" s="14">
        <v>8239206</v>
      </c>
      <c r="H87" s="13">
        <v>2566974</v>
      </c>
      <c r="I87" s="13">
        <v>16250476</v>
      </c>
      <c r="J87" s="13"/>
      <c r="K87" s="13"/>
    </row>
    <row r="88" spans="1:11" x14ac:dyDescent="0.25">
      <c r="A88" s="18">
        <v>28</v>
      </c>
      <c r="B88" s="8">
        <f>'TX Independent '!B88</f>
        <v>38991</v>
      </c>
      <c r="C88" s="12">
        <v>545.21803453824998</v>
      </c>
      <c r="D88" s="13">
        <v>13316789</v>
      </c>
      <c r="E88" s="13">
        <v>15855981</v>
      </c>
      <c r="F88" s="13">
        <v>1651336</v>
      </c>
      <c r="G88" s="14">
        <v>6790659</v>
      </c>
      <c r="H88" s="13">
        <v>2199060</v>
      </c>
      <c r="I88" s="13">
        <v>15413648</v>
      </c>
      <c r="J88" s="13"/>
      <c r="K88" s="13"/>
    </row>
    <row r="89" spans="1:11" x14ac:dyDescent="0.25">
      <c r="A89" s="18">
        <v>29</v>
      </c>
      <c r="B89" s="8">
        <f>'TX Independent '!B89</f>
        <v>39022</v>
      </c>
      <c r="C89" s="12">
        <v>506.01517952315999</v>
      </c>
      <c r="D89" s="13">
        <v>11950447</v>
      </c>
      <c r="E89" s="13">
        <v>14086540</v>
      </c>
      <c r="F89" s="13">
        <v>908519</v>
      </c>
      <c r="G89" s="14">
        <v>6007320</v>
      </c>
      <c r="H89" s="13">
        <v>1988217</v>
      </c>
      <c r="I89" s="13">
        <v>14045652</v>
      </c>
      <c r="J89" s="13"/>
      <c r="K89" s="13"/>
    </row>
    <row r="90" spans="1:11" x14ac:dyDescent="0.25">
      <c r="A90" s="18">
        <v>30</v>
      </c>
      <c r="B90" s="8">
        <f>'TX Independent '!B90</f>
        <v>39052</v>
      </c>
      <c r="C90" s="12">
        <v>610.79660288109994</v>
      </c>
      <c r="D90" s="13">
        <v>12351559</v>
      </c>
      <c r="E90" s="13">
        <v>14330003</v>
      </c>
      <c r="F90" s="13">
        <v>678450</v>
      </c>
      <c r="G90" s="14">
        <v>5907581</v>
      </c>
      <c r="H90" s="13">
        <v>1985549</v>
      </c>
      <c r="I90" s="13">
        <v>13765161</v>
      </c>
      <c r="J90" s="13"/>
      <c r="K90" s="13"/>
    </row>
    <row r="91" spans="1:11" x14ac:dyDescent="0.25">
      <c r="A91" s="18">
        <v>31</v>
      </c>
      <c r="B91" s="8">
        <f>'TX Independent '!B91</f>
        <v>39083</v>
      </c>
      <c r="C91" s="12">
        <v>731.33797587131301</v>
      </c>
      <c r="D91" s="13">
        <v>13267268</v>
      </c>
      <c r="E91" s="13">
        <v>14817229</v>
      </c>
      <c r="F91" s="13">
        <v>608228</v>
      </c>
      <c r="G91" s="14">
        <v>5926768</v>
      </c>
      <c r="H91" s="13">
        <v>2100738</v>
      </c>
      <c r="I91" s="13">
        <v>14113237</v>
      </c>
      <c r="J91" s="13"/>
      <c r="K91" s="13"/>
    </row>
    <row r="92" spans="1:11" x14ac:dyDescent="0.25">
      <c r="A92" s="18">
        <v>32</v>
      </c>
      <c r="B92" s="8">
        <f>'TX Independent '!B92</f>
        <v>39114</v>
      </c>
      <c r="C92" s="12">
        <v>628.66905591371994</v>
      </c>
      <c r="D92" s="13">
        <v>12216934</v>
      </c>
      <c r="E92" s="13">
        <v>13493556</v>
      </c>
      <c r="F92" s="13">
        <v>568471</v>
      </c>
      <c r="G92" s="14">
        <v>5854121</v>
      </c>
      <c r="H92" s="13">
        <v>1802806</v>
      </c>
      <c r="I92" s="13">
        <v>14397366</v>
      </c>
      <c r="J92" s="13"/>
      <c r="K92" s="13"/>
    </row>
    <row r="93" spans="1:11" x14ac:dyDescent="0.25">
      <c r="A93" s="18">
        <v>33</v>
      </c>
      <c r="B93" s="8">
        <f>'TX Independent '!B93</f>
        <v>39142</v>
      </c>
      <c r="C93" s="12">
        <v>532.48094813473995</v>
      </c>
      <c r="D93" s="13">
        <v>11706555</v>
      </c>
      <c r="E93" s="13">
        <v>13308184</v>
      </c>
      <c r="F93" s="13">
        <v>1772998</v>
      </c>
      <c r="G93" s="14">
        <v>5776102</v>
      </c>
      <c r="H93" s="13">
        <v>2038718</v>
      </c>
      <c r="I93" s="13">
        <v>12550232</v>
      </c>
      <c r="J93" s="13"/>
      <c r="K93" s="13"/>
    </row>
    <row r="94" spans="1:11" x14ac:dyDescent="0.25">
      <c r="A94" s="18">
        <v>34</v>
      </c>
      <c r="B94" s="8">
        <f>'TX Independent '!B94</f>
        <v>39173</v>
      </c>
      <c r="C94" s="12">
        <v>503.99750318742002</v>
      </c>
      <c r="D94" s="13">
        <v>12657987</v>
      </c>
      <c r="E94" s="13">
        <v>14442206</v>
      </c>
      <c r="F94" s="13">
        <v>3497314</v>
      </c>
      <c r="G94" s="14">
        <v>5981798</v>
      </c>
      <c r="H94" s="13">
        <v>2228898</v>
      </c>
      <c r="I94" s="13">
        <v>13377157</v>
      </c>
      <c r="J94" s="13"/>
      <c r="K94" s="13"/>
    </row>
    <row r="95" spans="1:11" x14ac:dyDescent="0.25">
      <c r="A95" s="18">
        <v>35</v>
      </c>
      <c r="B95" s="8">
        <f>'TX Independent '!B95</f>
        <v>39203</v>
      </c>
      <c r="C95" s="12">
        <v>547.97743133872905</v>
      </c>
      <c r="D95" s="13">
        <v>13845614</v>
      </c>
      <c r="E95" s="13">
        <v>15687474</v>
      </c>
      <c r="F95" s="13">
        <v>2887710</v>
      </c>
      <c r="G95" s="14">
        <v>6739018</v>
      </c>
      <c r="H95" s="13">
        <v>2524221</v>
      </c>
      <c r="I95" s="13">
        <v>14042818</v>
      </c>
      <c r="J95" s="13"/>
      <c r="K95" s="13"/>
    </row>
    <row r="96" spans="1:11" x14ac:dyDescent="0.25">
      <c r="A96" s="18">
        <v>36</v>
      </c>
      <c r="B96" s="8">
        <f>'TX Independent '!B96</f>
        <v>39234</v>
      </c>
      <c r="C96" s="12">
        <v>646.54330708661405</v>
      </c>
      <c r="D96" s="13">
        <v>15614068</v>
      </c>
      <c r="E96" s="13">
        <v>17445274</v>
      </c>
      <c r="F96" s="13">
        <v>4409775</v>
      </c>
      <c r="G96" s="14">
        <v>6678661</v>
      </c>
      <c r="H96" s="13">
        <v>2591791</v>
      </c>
      <c r="I96" s="13">
        <v>18045426</v>
      </c>
      <c r="J96" s="13"/>
      <c r="K96" s="13"/>
    </row>
    <row r="97" spans="1:11" x14ac:dyDescent="0.25">
      <c r="A97" s="18">
        <v>37</v>
      </c>
      <c r="B97" s="8">
        <f>'TX Independent '!B97</f>
        <v>39264</v>
      </c>
      <c r="C97" s="12">
        <v>836.42079110044904</v>
      </c>
      <c r="D97" s="13">
        <v>18004901</v>
      </c>
      <c r="E97" s="13">
        <v>24522223</v>
      </c>
      <c r="F97" s="13">
        <v>4865532</v>
      </c>
      <c r="G97" s="14">
        <v>6879961</v>
      </c>
      <c r="H97" s="13">
        <v>2869934</v>
      </c>
      <c r="I97" s="13">
        <v>17895478</v>
      </c>
      <c r="J97" s="13"/>
      <c r="K97" s="13"/>
    </row>
    <row r="98" spans="1:11" x14ac:dyDescent="0.25">
      <c r="A98" s="18">
        <v>38</v>
      </c>
      <c r="B98" s="8">
        <f>'TX Independent '!B98</f>
        <v>39295</v>
      </c>
      <c r="C98" s="12">
        <v>805.76547102877396</v>
      </c>
      <c r="D98" s="13">
        <v>17266310</v>
      </c>
      <c r="E98" s="13">
        <v>24090749</v>
      </c>
      <c r="F98" s="13">
        <v>3895618</v>
      </c>
      <c r="G98" s="14">
        <v>7690263</v>
      </c>
      <c r="H98" s="13">
        <v>2550469</v>
      </c>
      <c r="I98" s="13">
        <v>19482024</v>
      </c>
      <c r="J98" s="13"/>
      <c r="K98" s="13"/>
    </row>
    <row r="99" spans="1:11" x14ac:dyDescent="0.25">
      <c r="A99" s="18">
        <v>39</v>
      </c>
      <c r="B99" s="8">
        <f>'TX Independent '!B99</f>
        <v>39326</v>
      </c>
      <c r="C99" s="12">
        <v>833.02673110421301</v>
      </c>
      <c r="D99" s="13">
        <v>18554892</v>
      </c>
      <c r="E99" s="13">
        <v>25668926</v>
      </c>
      <c r="F99" s="13">
        <v>3762798</v>
      </c>
      <c r="G99" s="14">
        <v>9989433</v>
      </c>
      <c r="H99" s="13">
        <v>2743349</v>
      </c>
      <c r="I99" s="13">
        <v>17752697</v>
      </c>
      <c r="J99" s="13"/>
      <c r="K99" s="13"/>
    </row>
    <row r="100" spans="1:11" x14ac:dyDescent="0.25">
      <c r="A100" s="18">
        <v>40</v>
      </c>
      <c r="B100" s="8">
        <f>'TX Independent '!B100</f>
        <v>39356</v>
      </c>
      <c r="C100" s="12">
        <v>649.97090251951101</v>
      </c>
      <c r="D100" s="13">
        <v>15407327</v>
      </c>
      <c r="E100" s="13">
        <v>21437056</v>
      </c>
      <c r="F100" s="13">
        <v>2737413</v>
      </c>
      <c r="G100" s="14">
        <v>8136339</v>
      </c>
      <c r="H100" s="13">
        <v>2537491</v>
      </c>
      <c r="I100" s="13">
        <v>13196918</v>
      </c>
      <c r="J100" s="13"/>
      <c r="K100" s="13"/>
    </row>
    <row r="101" spans="1:11" x14ac:dyDescent="0.25">
      <c r="A101" s="18">
        <v>41</v>
      </c>
      <c r="B101" s="8">
        <f>'TX Independent '!B101</f>
        <v>39387</v>
      </c>
      <c r="C101" s="12">
        <v>508.09648870529099</v>
      </c>
      <c r="D101" s="13">
        <v>12798865</v>
      </c>
      <c r="E101" s="13">
        <v>19753759</v>
      </c>
      <c r="F101" s="13">
        <v>1575582</v>
      </c>
      <c r="G101" s="14">
        <v>6457414</v>
      </c>
      <c r="H101" s="13">
        <v>2244331</v>
      </c>
      <c r="I101" s="13">
        <v>14566265</v>
      </c>
      <c r="J101" s="13"/>
      <c r="K101" s="13"/>
    </row>
    <row r="102" spans="1:11" x14ac:dyDescent="0.25">
      <c r="A102" s="18">
        <v>42</v>
      </c>
      <c r="B102" s="8">
        <f>'TX Independent '!B102</f>
        <v>39417</v>
      </c>
      <c r="C102" s="12">
        <v>579.50198616845296</v>
      </c>
      <c r="D102" s="13">
        <v>12167979</v>
      </c>
      <c r="E102" s="13">
        <v>18134822</v>
      </c>
      <c r="F102" s="13">
        <v>546178</v>
      </c>
      <c r="G102" s="14">
        <v>6359670</v>
      </c>
      <c r="H102" s="13">
        <v>2089968</v>
      </c>
      <c r="I102" s="13">
        <v>13882072</v>
      </c>
      <c r="J102" s="13"/>
      <c r="K102" s="13"/>
    </row>
    <row r="103" spans="1:11" x14ac:dyDescent="0.25">
      <c r="A103" s="1" t="str">
        <f>$A$1</f>
        <v>EL PASO ELECTRIC COMPANY</v>
      </c>
      <c r="B103" s="1"/>
      <c r="C103" s="1"/>
      <c r="D103" s="1"/>
      <c r="E103" s="1"/>
      <c r="F103" s="1"/>
      <c r="G103" s="1"/>
      <c r="H103" s="23"/>
      <c r="I103" s="23" t="s">
        <v>1</v>
      </c>
    </row>
    <row r="104" spans="1:11" x14ac:dyDescent="0.25">
      <c r="A104" s="1" t="str">
        <f>A53</f>
        <v>2021 TEXAS RATE CASE FILING</v>
      </c>
      <c r="B104" s="1"/>
      <c r="C104" s="1"/>
      <c r="D104" s="1"/>
      <c r="E104" s="1"/>
      <c r="F104" s="1"/>
      <c r="G104" s="1"/>
      <c r="H104" s="16"/>
      <c r="I104" s="16" t="s">
        <v>120</v>
      </c>
    </row>
    <row r="105" spans="1:11" x14ac:dyDescent="0.25">
      <c r="A105" s="1" t="str">
        <f>$A$3</f>
        <v>SCHEDULE O-2.2:   MODEL DATA</v>
      </c>
      <c r="B105" s="1"/>
      <c r="C105" s="1"/>
      <c r="D105" s="1"/>
      <c r="E105" s="1"/>
      <c r="F105" s="1"/>
      <c r="G105" s="1"/>
      <c r="H105" s="1"/>
      <c r="I105" s="1"/>
      <c r="J105" s="5"/>
    </row>
    <row r="106" spans="1:11" x14ac:dyDescent="0.25">
      <c r="A106" s="1" t="str">
        <f>$A$4</f>
        <v>SPONSOR:  GEORGE NOVELA</v>
      </c>
      <c r="B106" s="1"/>
      <c r="C106" s="1"/>
      <c r="D106" s="1"/>
      <c r="E106" s="1"/>
      <c r="F106" s="1"/>
      <c r="G106" s="1"/>
      <c r="H106" s="1"/>
      <c r="I106" s="1"/>
    </row>
    <row r="107" spans="1:11" x14ac:dyDescent="0.25">
      <c r="A107" s="1" t="str">
        <f>$A$5</f>
        <v>PREPARER:  ENEDINA SOTO</v>
      </c>
      <c r="B107" s="1"/>
      <c r="C107" s="1"/>
      <c r="D107" s="1"/>
      <c r="E107" s="1"/>
      <c r="F107" s="1"/>
      <c r="G107" s="1"/>
      <c r="H107" s="1"/>
      <c r="I107" s="1"/>
    </row>
    <row r="108" spans="1:11" x14ac:dyDescent="0.25">
      <c r="A108" s="1" t="str">
        <f>$A$6</f>
        <v>FOR THE TEST YEAR ENDED DECEMBER 31, 2020</v>
      </c>
      <c r="B108" s="1"/>
      <c r="C108" s="1"/>
      <c r="D108" s="1"/>
      <c r="E108" s="1"/>
      <c r="F108" s="1"/>
      <c r="G108" s="1"/>
      <c r="H108" s="1"/>
      <c r="I108" s="1"/>
    </row>
    <row r="110" spans="1:11" x14ac:dyDescent="0.25">
      <c r="A110" s="37" t="str">
        <f>A8</f>
        <v>New Mexico Dependent Variables</v>
      </c>
      <c r="B110" s="37"/>
      <c r="C110" s="37"/>
      <c r="D110" s="37"/>
      <c r="E110" s="37"/>
      <c r="F110" s="37"/>
      <c r="G110" s="37"/>
      <c r="H110" s="37"/>
      <c r="I110" s="20"/>
      <c r="J110" s="20"/>
      <c r="K110" s="20"/>
    </row>
    <row r="111" spans="1:11" x14ac:dyDescent="0.25">
      <c r="A111" s="9" t="s">
        <v>3</v>
      </c>
      <c r="B111" s="10" t="s">
        <v>4</v>
      </c>
      <c r="C111" s="10" t="str">
        <f>C9</f>
        <v>U1_NMTOT</v>
      </c>
      <c r="D111" s="10" t="str">
        <f t="shared" ref="D111:H111" si="2">D9</f>
        <v>NMRT03</v>
      </c>
      <c r="E111" s="10" t="str">
        <f t="shared" si="2"/>
        <v>NMRT04</v>
      </c>
      <c r="F111" s="10" t="str">
        <f t="shared" si="2"/>
        <v>NMRT05</v>
      </c>
      <c r="G111" s="10" t="str">
        <f t="shared" si="2"/>
        <v>NMRT07</v>
      </c>
      <c r="H111" s="10" t="str">
        <f t="shared" si="2"/>
        <v>NMRT08</v>
      </c>
      <c r="I111" s="10" t="str">
        <f t="shared" ref="I111" si="3">I9</f>
        <v>NMRT10</v>
      </c>
      <c r="J111" s="17"/>
      <c r="K111" s="17"/>
    </row>
    <row r="112" spans="1:11" x14ac:dyDescent="0.25">
      <c r="A112" s="18">
        <v>1</v>
      </c>
      <c r="B112" s="8">
        <f>'TX Independent '!B112</f>
        <v>39448</v>
      </c>
      <c r="C112" s="12">
        <v>721.47416919017905</v>
      </c>
      <c r="D112" s="13">
        <v>13412402</v>
      </c>
      <c r="E112" s="13">
        <v>19115132</v>
      </c>
      <c r="F112" s="13">
        <v>626067</v>
      </c>
      <c r="G112" s="14">
        <v>6098690</v>
      </c>
      <c r="H112" s="13">
        <v>2049603</v>
      </c>
      <c r="I112" s="13">
        <v>15311225</v>
      </c>
      <c r="J112" s="19"/>
      <c r="K112" s="19"/>
    </row>
    <row r="113" spans="1:11" x14ac:dyDescent="0.25">
      <c r="A113" s="18">
        <v>2</v>
      </c>
      <c r="B113" s="8">
        <f>'TX Independent '!B113</f>
        <v>39479</v>
      </c>
      <c r="C113" s="12">
        <v>624.15360578793104</v>
      </c>
      <c r="D113" s="13">
        <v>13220135</v>
      </c>
      <c r="E113" s="13">
        <v>18652922</v>
      </c>
      <c r="F113" s="13">
        <v>1352435</v>
      </c>
      <c r="G113" s="14">
        <v>6546621</v>
      </c>
      <c r="H113" s="13">
        <v>1981829</v>
      </c>
      <c r="I113" s="13">
        <v>14438946</v>
      </c>
      <c r="J113" s="13"/>
      <c r="K113" s="13"/>
    </row>
    <row r="114" spans="1:11" x14ac:dyDescent="0.25">
      <c r="A114" s="18">
        <v>3</v>
      </c>
      <c r="B114" s="8">
        <f>'TX Independent '!B114</f>
        <v>39508</v>
      </c>
      <c r="C114" s="12">
        <v>543.59462648633905</v>
      </c>
      <c r="D114" s="13">
        <v>12709880</v>
      </c>
      <c r="E114" s="13">
        <v>19301860</v>
      </c>
      <c r="F114" s="13">
        <v>3044423</v>
      </c>
      <c r="G114" s="14">
        <v>6175693</v>
      </c>
      <c r="H114" s="13">
        <v>2005363</v>
      </c>
      <c r="I114" s="13">
        <v>13611891</v>
      </c>
      <c r="J114" s="13"/>
      <c r="K114" s="13"/>
    </row>
    <row r="115" spans="1:11" x14ac:dyDescent="0.25">
      <c r="A115" s="18">
        <v>4</v>
      </c>
      <c r="B115" s="8">
        <f>'TX Independent '!B115</f>
        <v>39539</v>
      </c>
      <c r="C115" s="12">
        <v>485.03006719070203</v>
      </c>
      <c r="D115" s="13">
        <v>12706052</v>
      </c>
      <c r="E115" s="13">
        <v>19629692</v>
      </c>
      <c r="F115" s="13">
        <v>3520854</v>
      </c>
      <c r="G115" s="14">
        <v>5922886</v>
      </c>
      <c r="H115" s="13">
        <v>2267853</v>
      </c>
      <c r="I115" s="13">
        <v>14093207</v>
      </c>
      <c r="J115" s="13"/>
      <c r="K115" s="13"/>
    </row>
    <row r="116" spans="1:11" x14ac:dyDescent="0.25">
      <c r="A116" s="18">
        <v>5</v>
      </c>
      <c r="B116" s="8">
        <f>'TX Independent '!B116</f>
        <v>39569</v>
      </c>
      <c r="C116" s="12">
        <v>497.43230394569798</v>
      </c>
      <c r="D116" s="13">
        <v>13469580</v>
      </c>
      <c r="E116" s="13">
        <v>21183089</v>
      </c>
      <c r="F116" s="13">
        <v>3960795</v>
      </c>
      <c r="G116" s="14">
        <v>6588002</v>
      </c>
      <c r="H116" s="13">
        <v>2565176</v>
      </c>
      <c r="I116" s="13">
        <v>15274560</v>
      </c>
      <c r="J116" s="13"/>
      <c r="K116" s="13"/>
    </row>
    <row r="117" spans="1:11" x14ac:dyDescent="0.25">
      <c r="A117" s="18">
        <v>6</v>
      </c>
      <c r="B117" s="8">
        <f>'TX Independent '!B117</f>
        <v>39600</v>
      </c>
      <c r="C117" s="12">
        <v>706.71565912737401</v>
      </c>
      <c r="D117" s="13">
        <v>16825929</v>
      </c>
      <c r="E117" s="13">
        <v>23906182</v>
      </c>
      <c r="F117" s="13">
        <v>4940014</v>
      </c>
      <c r="G117" s="14">
        <v>7138544</v>
      </c>
      <c r="H117" s="13">
        <v>2834640</v>
      </c>
      <c r="I117" s="13">
        <v>18184164</v>
      </c>
      <c r="J117" s="13"/>
      <c r="K117" s="13"/>
    </row>
    <row r="118" spans="1:11" x14ac:dyDescent="0.25">
      <c r="A118" s="18">
        <v>7</v>
      </c>
      <c r="B118" s="8">
        <f>'TX Independent '!B118</f>
        <v>39630</v>
      </c>
      <c r="C118" s="12">
        <v>804.51220458188902</v>
      </c>
      <c r="D118" s="13">
        <v>18486690</v>
      </c>
      <c r="E118" s="13">
        <v>26175548</v>
      </c>
      <c r="F118" s="13">
        <v>4024783</v>
      </c>
      <c r="G118" s="14">
        <v>7236091</v>
      </c>
      <c r="H118" s="13">
        <v>2854523</v>
      </c>
      <c r="I118" s="13">
        <v>17877511</v>
      </c>
      <c r="J118" s="13"/>
      <c r="K118" s="13"/>
    </row>
    <row r="119" spans="1:11" x14ac:dyDescent="0.25">
      <c r="A119" s="18">
        <v>8</v>
      </c>
      <c r="B119" s="8">
        <f>'TX Independent '!B119</f>
        <v>39661</v>
      </c>
      <c r="C119" s="12">
        <v>805.293239491186</v>
      </c>
      <c r="D119" s="13">
        <v>18611005</v>
      </c>
      <c r="E119" s="13">
        <v>26723261</v>
      </c>
      <c r="F119" s="13">
        <v>3352846</v>
      </c>
      <c r="G119" s="14">
        <v>7838897</v>
      </c>
      <c r="H119" s="13">
        <v>2674691</v>
      </c>
      <c r="I119" s="13">
        <v>17880039</v>
      </c>
      <c r="J119" s="13"/>
      <c r="K119" s="13"/>
    </row>
    <row r="120" spans="1:11" x14ac:dyDescent="0.25">
      <c r="A120" s="18">
        <v>9</v>
      </c>
      <c r="B120" s="8">
        <f>'TX Independent '!B120</f>
        <v>39692</v>
      </c>
      <c r="C120" s="12">
        <v>715.03615016221204</v>
      </c>
      <c r="D120" s="13">
        <v>16762258</v>
      </c>
      <c r="E120" s="13">
        <v>24238848</v>
      </c>
      <c r="F120" s="13">
        <v>2261089</v>
      </c>
      <c r="G120" s="14">
        <v>8324855</v>
      </c>
      <c r="H120" s="13">
        <v>2266351</v>
      </c>
      <c r="I120" s="13">
        <v>15947095</v>
      </c>
      <c r="J120" s="13"/>
      <c r="K120" s="13"/>
    </row>
    <row r="121" spans="1:11" x14ac:dyDescent="0.25">
      <c r="A121" s="18">
        <v>10</v>
      </c>
      <c r="B121" s="8">
        <f>'TX Independent '!B121</f>
        <v>39722</v>
      </c>
      <c r="C121" s="12">
        <v>564.848845896233</v>
      </c>
      <c r="D121" s="13">
        <v>14671844</v>
      </c>
      <c r="E121" s="13">
        <v>22051426</v>
      </c>
      <c r="F121" s="13">
        <v>2187840</v>
      </c>
      <c r="G121" s="14">
        <v>7316061</v>
      </c>
      <c r="H121" s="13">
        <v>2342410</v>
      </c>
      <c r="I121" s="13">
        <v>14669912</v>
      </c>
      <c r="J121" s="13"/>
      <c r="K121" s="13"/>
    </row>
    <row r="122" spans="1:11" x14ac:dyDescent="0.25">
      <c r="A122" s="18">
        <v>11</v>
      </c>
      <c r="B122" s="8">
        <f>'TX Independent '!B122</f>
        <v>39753</v>
      </c>
      <c r="C122" s="12">
        <v>497.63803925603798</v>
      </c>
      <c r="D122" s="13">
        <v>13369843</v>
      </c>
      <c r="E122" s="13">
        <v>19673042</v>
      </c>
      <c r="F122" s="13">
        <v>1602129</v>
      </c>
      <c r="G122" s="14">
        <v>6312726</v>
      </c>
      <c r="H122" s="13">
        <v>2255993</v>
      </c>
      <c r="I122" s="13">
        <v>13853270</v>
      </c>
      <c r="J122" s="13"/>
      <c r="K122" s="13"/>
    </row>
    <row r="123" spans="1:11" x14ac:dyDescent="0.25">
      <c r="A123" s="18">
        <v>12</v>
      </c>
      <c r="B123" s="8">
        <f>'TX Independent '!B123</f>
        <v>39783</v>
      </c>
      <c r="C123" s="12">
        <v>602.66809702451303</v>
      </c>
      <c r="D123" s="13">
        <v>13279592</v>
      </c>
      <c r="E123" s="13">
        <v>19248446</v>
      </c>
      <c r="F123" s="13">
        <v>988564</v>
      </c>
      <c r="G123" s="14">
        <v>6147353</v>
      </c>
      <c r="H123" s="13">
        <v>2159880</v>
      </c>
      <c r="I123" s="13">
        <v>14264716</v>
      </c>
      <c r="J123" s="13"/>
      <c r="K123" s="13"/>
    </row>
    <row r="124" spans="1:11" x14ac:dyDescent="0.25">
      <c r="A124" s="18">
        <v>13</v>
      </c>
      <c r="B124" s="8">
        <f>'TX Independent '!B124</f>
        <v>39814</v>
      </c>
      <c r="C124" s="12">
        <v>707.555164665853</v>
      </c>
      <c r="D124" s="13">
        <v>14035065</v>
      </c>
      <c r="E124" s="13">
        <v>20455008</v>
      </c>
      <c r="F124" s="13">
        <v>834139</v>
      </c>
      <c r="G124" s="14">
        <v>6128493</v>
      </c>
      <c r="H124" s="13">
        <v>2248978</v>
      </c>
      <c r="I124" s="13">
        <v>14391010</v>
      </c>
      <c r="J124" s="13"/>
      <c r="K124" s="13"/>
    </row>
    <row r="125" spans="1:11" x14ac:dyDescent="0.25">
      <c r="A125" s="18">
        <v>14</v>
      </c>
      <c r="B125" s="8">
        <f>'TX Independent '!B125</f>
        <v>39845</v>
      </c>
      <c r="C125" s="12">
        <v>572.65996720723399</v>
      </c>
      <c r="D125" s="13">
        <v>12584895</v>
      </c>
      <c r="E125" s="13">
        <v>18539716</v>
      </c>
      <c r="F125" s="13">
        <v>1898210</v>
      </c>
      <c r="G125" s="14">
        <v>5881404</v>
      </c>
      <c r="H125" s="13">
        <v>2076950</v>
      </c>
      <c r="I125" s="13">
        <v>13545091</v>
      </c>
      <c r="J125" s="13"/>
      <c r="K125" s="13"/>
    </row>
    <row r="126" spans="1:11" x14ac:dyDescent="0.25">
      <c r="A126" s="18">
        <v>15</v>
      </c>
      <c r="B126" s="8">
        <f>'TX Independent '!B126</f>
        <v>39873</v>
      </c>
      <c r="C126" s="12">
        <v>517.96658570880697</v>
      </c>
      <c r="D126" s="13">
        <v>12502765</v>
      </c>
      <c r="E126" s="13">
        <v>18924507</v>
      </c>
      <c r="F126" s="13">
        <v>2874341</v>
      </c>
      <c r="G126" s="14">
        <v>5921913</v>
      </c>
      <c r="H126" s="13">
        <v>2195733</v>
      </c>
      <c r="I126" s="13">
        <v>12963239</v>
      </c>
      <c r="J126" s="13"/>
      <c r="K126" s="13"/>
    </row>
    <row r="127" spans="1:11" x14ac:dyDescent="0.25">
      <c r="A127" s="18">
        <v>16</v>
      </c>
      <c r="B127" s="8">
        <f>'TX Independent '!B127</f>
        <v>39904</v>
      </c>
      <c r="C127" s="12">
        <v>491.54515597244699</v>
      </c>
      <c r="D127" s="13">
        <v>12676381</v>
      </c>
      <c r="E127" s="13">
        <v>19670888</v>
      </c>
      <c r="F127" s="13">
        <v>3952796</v>
      </c>
      <c r="G127" s="14">
        <v>5813441</v>
      </c>
      <c r="H127" s="13">
        <v>2456633</v>
      </c>
      <c r="I127" s="13">
        <v>14303967</v>
      </c>
      <c r="J127" s="13"/>
      <c r="K127" s="13"/>
    </row>
    <row r="128" spans="1:11" x14ac:dyDescent="0.25">
      <c r="A128" s="18">
        <v>17</v>
      </c>
      <c r="B128" s="8">
        <f>'TX Independent '!B128</f>
        <v>39934</v>
      </c>
      <c r="C128" s="12">
        <v>566.07335996018696</v>
      </c>
      <c r="D128" s="13">
        <v>14607533</v>
      </c>
      <c r="E128" s="13">
        <v>21562508</v>
      </c>
      <c r="F128" s="13">
        <v>4601475</v>
      </c>
      <c r="G128" s="14">
        <v>6991003</v>
      </c>
      <c r="H128" s="13">
        <v>2582748</v>
      </c>
      <c r="I128" s="13">
        <v>15486516</v>
      </c>
      <c r="J128" s="13"/>
      <c r="K128" s="13"/>
    </row>
    <row r="129" spans="1:11" x14ac:dyDescent="0.25">
      <c r="A129" s="18">
        <v>18</v>
      </c>
      <c r="B129" s="8">
        <f>'TX Independent '!B129</f>
        <v>39965</v>
      </c>
      <c r="C129" s="12">
        <v>689.73564785322901</v>
      </c>
      <c r="D129" s="13">
        <v>16457721</v>
      </c>
      <c r="E129" s="13">
        <v>23024140</v>
      </c>
      <c r="F129" s="13">
        <v>4521286</v>
      </c>
      <c r="G129" s="14">
        <v>6351380</v>
      </c>
      <c r="H129" s="13">
        <v>2763311</v>
      </c>
      <c r="I129" s="13">
        <v>16557636</v>
      </c>
      <c r="J129" s="13"/>
      <c r="K129" s="13"/>
    </row>
    <row r="130" spans="1:11" x14ac:dyDescent="0.25">
      <c r="A130" s="18">
        <v>19</v>
      </c>
      <c r="B130" s="8">
        <f>'TX Independent '!B130</f>
        <v>39995</v>
      </c>
      <c r="C130" s="12">
        <v>843.66097359210903</v>
      </c>
      <c r="D130" s="13">
        <v>18815333</v>
      </c>
      <c r="E130" s="13">
        <v>26184993</v>
      </c>
      <c r="F130" s="13">
        <v>4909900</v>
      </c>
      <c r="G130" s="14">
        <v>6306540</v>
      </c>
      <c r="H130" s="13">
        <v>2851948</v>
      </c>
      <c r="I130" s="13">
        <v>18574892</v>
      </c>
      <c r="J130" s="13"/>
      <c r="K130" s="13"/>
    </row>
    <row r="131" spans="1:11" x14ac:dyDescent="0.25">
      <c r="A131" s="18">
        <v>20</v>
      </c>
      <c r="B131" s="8">
        <f>'TX Independent '!B131</f>
        <v>40026</v>
      </c>
      <c r="C131" s="12">
        <v>938.64027215374597</v>
      </c>
      <c r="D131" s="13">
        <v>20736551</v>
      </c>
      <c r="E131" s="13">
        <v>26936019</v>
      </c>
      <c r="F131" s="13">
        <v>4879711</v>
      </c>
      <c r="G131" s="14">
        <v>7669383</v>
      </c>
      <c r="H131" s="13">
        <v>3182215</v>
      </c>
      <c r="I131" s="13">
        <v>18019619</v>
      </c>
      <c r="J131" s="13"/>
      <c r="K131" s="13"/>
    </row>
    <row r="132" spans="1:11" x14ac:dyDescent="0.25">
      <c r="A132" s="18">
        <v>21</v>
      </c>
      <c r="B132" s="8">
        <f>'TX Independent '!B132</f>
        <v>40057</v>
      </c>
      <c r="C132" s="12">
        <v>775.63050697084896</v>
      </c>
      <c r="D132" s="13">
        <v>17130332</v>
      </c>
      <c r="E132" s="13">
        <v>24683139</v>
      </c>
      <c r="F132" s="13">
        <v>3972847</v>
      </c>
      <c r="G132" s="14">
        <v>7694496</v>
      </c>
      <c r="H132" s="13">
        <v>2734167</v>
      </c>
      <c r="I132" s="13">
        <v>15763756</v>
      </c>
      <c r="J132" s="13"/>
      <c r="K132" s="13"/>
    </row>
    <row r="133" spans="1:11" x14ac:dyDescent="0.25">
      <c r="A133" s="18">
        <v>22</v>
      </c>
      <c r="B133" s="8">
        <f>'TX Independent '!B133</f>
        <v>40087</v>
      </c>
      <c r="C133" s="12">
        <v>575.46756879920997</v>
      </c>
      <c r="D133" s="13">
        <v>15312041</v>
      </c>
      <c r="E133" s="13">
        <v>22726234</v>
      </c>
      <c r="F133" s="13">
        <v>3469096</v>
      </c>
      <c r="G133" s="14">
        <v>5773486</v>
      </c>
      <c r="H133" s="13">
        <v>2560552</v>
      </c>
      <c r="I133" s="13">
        <v>14801764</v>
      </c>
      <c r="J133" s="13"/>
      <c r="K133" s="13"/>
    </row>
    <row r="134" spans="1:11" x14ac:dyDescent="0.25">
      <c r="A134" s="18">
        <v>23</v>
      </c>
      <c r="B134" s="8">
        <f>'TX Independent '!B134</f>
        <v>40118</v>
      </c>
      <c r="C134" s="12">
        <v>513.29278949362197</v>
      </c>
      <c r="D134" s="13">
        <v>13549255</v>
      </c>
      <c r="E134" s="13">
        <v>19852746</v>
      </c>
      <c r="F134" s="13">
        <v>2390664</v>
      </c>
      <c r="G134" s="14">
        <v>5535808</v>
      </c>
      <c r="H134" s="13">
        <v>2308057</v>
      </c>
      <c r="I134" s="13">
        <v>14477034</v>
      </c>
      <c r="J134" s="13"/>
      <c r="K134" s="13"/>
    </row>
    <row r="135" spans="1:11" x14ac:dyDescent="0.25">
      <c r="A135" s="18">
        <v>24</v>
      </c>
      <c r="B135" s="8">
        <f>'TX Independent '!B135</f>
        <v>40148</v>
      </c>
      <c r="C135" s="12">
        <v>672.63626733921797</v>
      </c>
      <c r="D135" s="13">
        <v>14259414</v>
      </c>
      <c r="E135" s="13">
        <v>20288517</v>
      </c>
      <c r="F135" s="13">
        <v>645578</v>
      </c>
      <c r="G135" s="14">
        <v>5922247</v>
      </c>
      <c r="H135" s="13">
        <v>2265770</v>
      </c>
      <c r="I135" s="13">
        <v>14632242</v>
      </c>
      <c r="J135" s="13"/>
      <c r="K135" s="13"/>
    </row>
    <row r="136" spans="1:11" x14ac:dyDescent="0.25">
      <c r="A136" s="18">
        <v>25</v>
      </c>
      <c r="B136" s="8">
        <f>'TX Independent '!B136</f>
        <v>40179</v>
      </c>
      <c r="C136" s="12">
        <v>758.65031679451795</v>
      </c>
      <c r="D136" s="13">
        <v>14607531</v>
      </c>
      <c r="E136" s="13">
        <v>20055426</v>
      </c>
      <c r="F136" s="13">
        <v>430282</v>
      </c>
      <c r="G136" s="14">
        <v>5827898</v>
      </c>
      <c r="H136" s="13">
        <v>2118224</v>
      </c>
      <c r="I136" s="13">
        <v>14505048</v>
      </c>
      <c r="J136" s="13"/>
      <c r="K136" s="13"/>
    </row>
    <row r="137" spans="1:11" x14ac:dyDescent="0.25">
      <c r="A137" s="18">
        <v>26</v>
      </c>
      <c r="B137" s="8">
        <f>'TX Independent '!B137</f>
        <v>40210</v>
      </c>
      <c r="C137" s="12">
        <v>620.42526885101495</v>
      </c>
      <c r="D137" s="13">
        <v>12953397</v>
      </c>
      <c r="E137" s="13">
        <v>18181960</v>
      </c>
      <c r="F137" s="13">
        <v>352519</v>
      </c>
      <c r="G137" s="14">
        <v>5727359</v>
      </c>
      <c r="H137" s="13">
        <v>2006417</v>
      </c>
      <c r="I137" s="13">
        <v>13908415</v>
      </c>
      <c r="J137" s="13"/>
      <c r="K137" s="13"/>
    </row>
    <row r="138" spans="1:11" x14ac:dyDescent="0.25">
      <c r="A138" s="18">
        <v>27</v>
      </c>
      <c r="B138" s="8">
        <f>'TX Independent '!B138</f>
        <v>40238</v>
      </c>
      <c r="C138" s="12">
        <v>547.52525734371</v>
      </c>
      <c r="D138" s="13">
        <v>12246749</v>
      </c>
      <c r="E138" s="13">
        <v>17816329</v>
      </c>
      <c r="F138" s="13">
        <v>1783697</v>
      </c>
      <c r="G138" s="14">
        <v>5371321</v>
      </c>
      <c r="H138" s="13">
        <v>2118003</v>
      </c>
      <c r="I138" s="13">
        <v>12606448</v>
      </c>
      <c r="J138" s="13"/>
      <c r="K138" s="13"/>
    </row>
    <row r="139" spans="1:11" x14ac:dyDescent="0.25">
      <c r="A139" s="18">
        <v>28</v>
      </c>
      <c r="B139" s="8">
        <f>'TX Independent '!B139</f>
        <v>40269</v>
      </c>
      <c r="C139" s="12">
        <v>605.98817757359302</v>
      </c>
      <c r="D139" s="13">
        <v>15474088</v>
      </c>
      <c r="E139" s="13">
        <v>22734517</v>
      </c>
      <c r="F139" s="13">
        <v>4248318</v>
      </c>
      <c r="G139" s="14">
        <v>6576932</v>
      </c>
      <c r="H139" s="13">
        <v>2677415</v>
      </c>
      <c r="I139" s="13">
        <v>14107485</v>
      </c>
      <c r="J139" s="13"/>
      <c r="K139" s="13"/>
    </row>
    <row r="140" spans="1:11" x14ac:dyDescent="0.25">
      <c r="A140" s="18">
        <v>29</v>
      </c>
      <c r="B140" s="8">
        <f>'TX Independent '!B140</f>
        <v>40299</v>
      </c>
      <c r="C140" s="12">
        <v>502.62998534717298</v>
      </c>
      <c r="D140" s="13">
        <v>13889228</v>
      </c>
      <c r="E140" s="13">
        <v>20533532</v>
      </c>
      <c r="F140" s="13">
        <v>3616642</v>
      </c>
      <c r="G140" s="14">
        <v>5756483</v>
      </c>
      <c r="H140" s="13">
        <v>2446314</v>
      </c>
      <c r="I140" s="13">
        <v>16141055</v>
      </c>
      <c r="J140" s="13"/>
      <c r="K140" s="13"/>
    </row>
    <row r="141" spans="1:11" x14ac:dyDescent="0.25">
      <c r="A141" s="18">
        <v>30</v>
      </c>
      <c r="B141" s="8">
        <f>'TX Independent '!B141</f>
        <v>40330</v>
      </c>
      <c r="C141" s="12">
        <v>755.07442165544001</v>
      </c>
      <c r="D141" s="13">
        <v>17570117</v>
      </c>
      <c r="E141" s="13">
        <v>23544960</v>
      </c>
      <c r="F141" s="13">
        <v>10810879</v>
      </c>
      <c r="G141" s="14">
        <v>6451392</v>
      </c>
      <c r="H141" s="13">
        <v>2834223</v>
      </c>
      <c r="I141" s="13">
        <v>16674566</v>
      </c>
      <c r="J141" s="13"/>
      <c r="K141" s="13"/>
    </row>
    <row r="142" spans="1:11" x14ac:dyDescent="0.25">
      <c r="A142" s="18">
        <v>31</v>
      </c>
      <c r="B142" s="8">
        <f>'TX Independent '!B142</f>
        <v>40360</v>
      </c>
      <c r="C142" s="12">
        <v>891.20780475563004</v>
      </c>
      <c r="D142" s="13">
        <v>19621586</v>
      </c>
      <c r="E142" s="13">
        <v>27042559</v>
      </c>
      <c r="F142" s="13">
        <v>-1198812</v>
      </c>
      <c r="G142" s="14">
        <v>6563561</v>
      </c>
      <c r="H142" s="13">
        <v>2836841</v>
      </c>
      <c r="I142" s="13">
        <v>20225311</v>
      </c>
      <c r="J142" s="13"/>
      <c r="K142" s="13"/>
    </row>
    <row r="143" spans="1:11" x14ac:dyDescent="0.25">
      <c r="A143" s="18">
        <v>32</v>
      </c>
      <c r="B143" s="8">
        <f>'TX Independent '!B143</f>
        <v>40391</v>
      </c>
      <c r="C143" s="12">
        <v>912.18390833416902</v>
      </c>
      <c r="D143" s="13">
        <v>19777327</v>
      </c>
      <c r="E143" s="13">
        <v>26125758</v>
      </c>
      <c r="F143" s="13">
        <v>3486175</v>
      </c>
      <c r="G143" s="14">
        <v>7132349</v>
      </c>
      <c r="H143" s="13">
        <v>2689141</v>
      </c>
      <c r="I143" s="13">
        <v>20902642</v>
      </c>
      <c r="J143" s="13"/>
      <c r="K143" s="13"/>
    </row>
    <row r="144" spans="1:11" x14ac:dyDescent="0.25">
      <c r="A144" s="18">
        <v>33</v>
      </c>
      <c r="B144" s="8">
        <f>'TX Independent '!B144</f>
        <v>40422</v>
      </c>
      <c r="C144" s="12">
        <v>841.97362179527397</v>
      </c>
      <c r="D144" s="13">
        <v>19309576</v>
      </c>
      <c r="E144" s="13">
        <v>25987527</v>
      </c>
      <c r="F144" s="13">
        <v>3592430</v>
      </c>
      <c r="G144" s="14">
        <v>8004832</v>
      </c>
      <c r="H144" s="13">
        <v>2832529</v>
      </c>
      <c r="I144" s="13">
        <v>17784311</v>
      </c>
      <c r="J144" s="13"/>
      <c r="K144" s="13"/>
    </row>
    <row r="145" spans="1:11" x14ac:dyDescent="0.25">
      <c r="A145" s="18">
        <v>34</v>
      </c>
      <c r="B145" s="8">
        <f>'TX Independent '!B145</f>
        <v>40452</v>
      </c>
      <c r="C145" s="12">
        <v>668.66522044439898</v>
      </c>
      <c r="D145" s="13">
        <v>16822562</v>
      </c>
      <c r="E145" s="13">
        <v>22929106</v>
      </c>
      <c r="F145" s="13">
        <v>3596709</v>
      </c>
      <c r="G145" s="14">
        <v>6924179</v>
      </c>
      <c r="H145" s="13">
        <v>2512035</v>
      </c>
      <c r="I145" s="13">
        <v>12951678</v>
      </c>
      <c r="J145" s="13"/>
      <c r="K145" s="13"/>
    </row>
    <row r="146" spans="1:11" x14ac:dyDescent="0.25">
      <c r="A146" s="18">
        <v>35</v>
      </c>
      <c r="B146" s="8">
        <f>'TX Independent '!B146</f>
        <v>40483</v>
      </c>
      <c r="C146" s="12">
        <v>510.57590980269299</v>
      </c>
      <c r="D146" s="13">
        <v>14146617</v>
      </c>
      <c r="E146" s="13">
        <v>17279814</v>
      </c>
      <c r="F146" s="13">
        <v>2354233</v>
      </c>
      <c r="G146" s="14">
        <v>5124431</v>
      </c>
      <c r="H146" s="13">
        <v>2293871</v>
      </c>
      <c r="I146" s="13">
        <v>15038035</v>
      </c>
      <c r="J146" s="13"/>
      <c r="K146" s="13"/>
    </row>
    <row r="147" spans="1:11" x14ac:dyDescent="0.25">
      <c r="A147" s="18">
        <v>36</v>
      </c>
      <c r="B147" s="8">
        <f>'TX Independent '!B147</f>
        <v>40513</v>
      </c>
      <c r="C147" s="12">
        <v>630.73356500868704</v>
      </c>
      <c r="D147" s="13">
        <v>13866582</v>
      </c>
      <c r="E147" s="13">
        <v>19438819</v>
      </c>
      <c r="F147" s="13">
        <v>1095236</v>
      </c>
      <c r="G147" s="14">
        <v>5202494</v>
      </c>
      <c r="H147" s="13">
        <v>1939058</v>
      </c>
      <c r="I147" s="13">
        <v>13589637</v>
      </c>
      <c r="J147" s="13"/>
      <c r="K147" s="13"/>
    </row>
    <row r="148" spans="1:11" x14ac:dyDescent="0.25">
      <c r="A148" s="18">
        <v>37</v>
      </c>
      <c r="B148" s="8">
        <f>'TX Independent '!B148</f>
        <v>40544</v>
      </c>
      <c r="C148" s="12">
        <v>733.57059719759195</v>
      </c>
      <c r="D148" s="13">
        <v>14646723</v>
      </c>
      <c r="E148" s="13">
        <v>20973106</v>
      </c>
      <c r="F148" s="13">
        <v>1101215</v>
      </c>
      <c r="G148" s="14">
        <v>5278115</v>
      </c>
      <c r="H148" s="13">
        <v>2153972</v>
      </c>
      <c r="I148" s="13">
        <v>14640262</v>
      </c>
      <c r="J148" s="13"/>
      <c r="K148" s="13"/>
    </row>
    <row r="149" spans="1:11" x14ac:dyDescent="0.25">
      <c r="A149" s="18">
        <v>38</v>
      </c>
      <c r="B149" s="8">
        <f>'TX Independent '!B149</f>
        <v>40575</v>
      </c>
      <c r="C149" s="12">
        <v>678.29603285914595</v>
      </c>
      <c r="D149" s="13">
        <v>13601582</v>
      </c>
      <c r="E149" s="13">
        <v>19048011</v>
      </c>
      <c r="F149" s="13">
        <v>1511633</v>
      </c>
      <c r="G149" s="14">
        <v>5584701</v>
      </c>
      <c r="H149" s="13">
        <v>1907794</v>
      </c>
      <c r="I149" s="13">
        <v>13369425</v>
      </c>
      <c r="J149" s="13"/>
      <c r="K149" s="13"/>
    </row>
    <row r="150" spans="1:11" x14ac:dyDescent="0.25">
      <c r="A150" s="18">
        <v>39</v>
      </c>
      <c r="B150" s="8">
        <f>'TX Independent '!B150</f>
        <v>40603</v>
      </c>
      <c r="C150" s="12">
        <v>546.53473096434004</v>
      </c>
      <c r="D150" s="13">
        <v>13414855</v>
      </c>
      <c r="E150" s="13">
        <v>20243527</v>
      </c>
      <c r="F150" s="13">
        <v>3728866</v>
      </c>
      <c r="G150" s="14">
        <v>5134240</v>
      </c>
      <c r="H150" s="13">
        <v>2102696</v>
      </c>
      <c r="I150" s="13">
        <v>13725625</v>
      </c>
      <c r="J150" s="13"/>
      <c r="K150" s="13"/>
    </row>
    <row r="151" spans="1:11" x14ac:dyDescent="0.25">
      <c r="A151" s="18">
        <v>40</v>
      </c>
      <c r="B151" s="8">
        <f>'TX Independent '!B151</f>
        <v>40634</v>
      </c>
      <c r="C151" s="12">
        <v>497.63112647234902</v>
      </c>
      <c r="D151" s="13">
        <v>13742207</v>
      </c>
      <c r="E151" s="13">
        <v>20538774</v>
      </c>
      <c r="F151" s="13">
        <v>5469873</v>
      </c>
      <c r="G151" s="14">
        <v>5120393</v>
      </c>
      <c r="H151" s="13">
        <v>3204532</v>
      </c>
      <c r="I151" s="13">
        <v>15300970</v>
      </c>
      <c r="J151" s="13"/>
      <c r="K151" s="13"/>
    </row>
    <row r="152" spans="1:11" x14ac:dyDescent="0.25">
      <c r="A152" s="18">
        <v>41</v>
      </c>
      <c r="B152" s="8">
        <f>'TX Independent '!B152</f>
        <v>40664</v>
      </c>
      <c r="C152" s="12">
        <v>526.05150637745498</v>
      </c>
      <c r="D152" s="13">
        <v>13871229</v>
      </c>
      <c r="E152" s="13">
        <v>20189582</v>
      </c>
      <c r="F152" s="13">
        <v>5492490</v>
      </c>
      <c r="G152" s="14">
        <v>6454999</v>
      </c>
      <c r="H152" s="13">
        <v>2770669</v>
      </c>
      <c r="I152" s="13">
        <v>13637290</v>
      </c>
      <c r="J152" s="13"/>
      <c r="K152" s="13"/>
    </row>
    <row r="153" spans="1:11" x14ac:dyDescent="0.25">
      <c r="A153" s="18">
        <v>42</v>
      </c>
      <c r="B153" s="8">
        <f>'TX Independent '!B153</f>
        <v>40695</v>
      </c>
      <c r="C153" s="12">
        <v>744.19650889644095</v>
      </c>
      <c r="D153" s="13">
        <v>15393903</v>
      </c>
      <c r="E153" s="13">
        <v>25043082</v>
      </c>
      <c r="F153" s="13">
        <v>6403902</v>
      </c>
      <c r="G153" s="14">
        <v>6067589</v>
      </c>
      <c r="H153" s="13">
        <v>2890330</v>
      </c>
      <c r="I153" s="13">
        <v>18188382</v>
      </c>
      <c r="J153" s="13"/>
      <c r="K153" s="13"/>
    </row>
    <row r="154" spans="1:11" x14ac:dyDescent="0.25">
      <c r="A154" s="1" t="str">
        <f>$A$1</f>
        <v>EL PASO ELECTRIC COMPANY</v>
      </c>
      <c r="B154" s="1"/>
      <c r="C154" s="1"/>
      <c r="D154" s="1"/>
      <c r="E154" s="1"/>
      <c r="F154" s="1"/>
      <c r="G154" s="1"/>
      <c r="H154" s="23"/>
      <c r="I154" s="23" t="s">
        <v>1</v>
      </c>
    </row>
    <row r="155" spans="1:11" x14ac:dyDescent="0.25">
      <c r="A155" s="1" t="str">
        <f>A104</f>
        <v>2021 TEXAS RATE CASE FILING</v>
      </c>
      <c r="B155" s="1"/>
      <c r="C155" s="1"/>
      <c r="D155" s="1"/>
      <c r="E155" s="1"/>
      <c r="F155" s="1"/>
      <c r="G155" s="1"/>
      <c r="H155" s="16"/>
      <c r="I155" s="16" t="s">
        <v>121</v>
      </c>
    </row>
    <row r="156" spans="1:11" x14ac:dyDescent="0.25">
      <c r="A156" s="1" t="str">
        <f>$A$3</f>
        <v>SCHEDULE O-2.2:   MODEL DATA</v>
      </c>
      <c r="B156" s="1"/>
      <c r="C156" s="1"/>
      <c r="D156" s="1"/>
      <c r="E156" s="1"/>
      <c r="F156" s="1"/>
      <c r="G156" s="1"/>
      <c r="H156" s="1"/>
      <c r="I156" s="1"/>
      <c r="J156" s="5"/>
    </row>
    <row r="157" spans="1:11" x14ac:dyDescent="0.25">
      <c r="A157" s="1" t="str">
        <f>$A$4</f>
        <v>SPONSOR:  GEORGE NOVELA</v>
      </c>
      <c r="B157" s="1"/>
      <c r="C157" s="1"/>
      <c r="D157" s="1"/>
      <c r="E157" s="1"/>
      <c r="F157" s="1"/>
      <c r="G157" s="1"/>
      <c r="H157" s="1"/>
      <c r="I157" s="1"/>
    </row>
    <row r="158" spans="1:11" x14ac:dyDescent="0.25">
      <c r="A158" s="1" t="str">
        <f>$A$5</f>
        <v>PREPARER:  ENEDINA SOTO</v>
      </c>
      <c r="B158" s="1"/>
      <c r="C158" s="1"/>
      <c r="D158" s="1"/>
      <c r="E158" s="1"/>
      <c r="F158" s="1"/>
      <c r="G158" s="1"/>
      <c r="H158" s="1"/>
      <c r="I158" s="1"/>
    </row>
    <row r="159" spans="1:11" x14ac:dyDescent="0.25">
      <c r="A159" s="1" t="str">
        <f>$A$6</f>
        <v>FOR THE TEST YEAR ENDED DECEMBER 31, 2020</v>
      </c>
      <c r="B159" s="1"/>
      <c r="C159" s="1"/>
      <c r="D159" s="1"/>
      <c r="E159" s="1"/>
      <c r="F159" s="1"/>
      <c r="G159" s="1"/>
      <c r="H159" s="1"/>
      <c r="I159" s="1"/>
    </row>
    <row r="161" spans="1:11" x14ac:dyDescent="0.25">
      <c r="A161" s="37" t="str">
        <f>A8</f>
        <v>New Mexico Dependent Variables</v>
      </c>
      <c r="B161" s="37"/>
      <c r="C161" s="37"/>
      <c r="D161" s="37"/>
      <c r="E161" s="37"/>
      <c r="F161" s="37"/>
      <c r="G161" s="37"/>
      <c r="H161" s="37"/>
      <c r="I161" s="20"/>
      <c r="J161" s="20"/>
      <c r="K161" s="20"/>
    </row>
    <row r="162" spans="1:11" x14ac:dyDescent="0.25">
      <c r="A162" s="9" t="s">
        <v>3</v>
      </c>
      <c r="B162" s="10" t="s">
        <v>4</v>
      </c>
      <c r="C162" s="10" t="str">
        <f>C9</f>
        <v>U1_NMTOT</v>
      </c>
      <c r="D162" s="10" t="str">
        <f t="shared" ref="D162:H162" si="4">D9</f>
        <v>NMRT03</v>
      </c>
      <c r="E162" s="10" t="str">
        <f t="shared" si="4"/>
        <v>NMRT04</v>
      </c>
      <c r="F162" s="10" t="str">
        <f t="shared" si="4"/>
        <v>NMRT05</v>
      </c>
      <c r="G162" s="10" t="str">
        <f t="shared" si="4"/>
        <v>NMRT07</v>
      </c>
      <c r="H162" s="10" t="str">
        <f t="shared" si="4"/>
        <v>NMRT08</v>
      </c>
      <c r="I162" s="10" t="str">
        <f t="shared" ref="I162" si="5">I9</f>
        <v>NMRT10</v>
      </c>
      <c r="J162" s="17"/>
      <c r="K162" s="17"/>
    </row>
    <row r="163" spans="1:11" x14ac:dyDescent="0.25">
      <c r="A163" s="18">
        <v>1</v>
      </c>
      <c r="B163" s="8">
        <f>'TX Independent '!B163</f>
        <v>40725</v>
      </c>
      <c r="C163" s="12">
        <v>999.06634781088405</v>
      </c>
      <c r="D163" s="13">
        <v>18937675</v>
      </c>
      <c r="E163" s="13">
        <v>28951972</v>
      </c>
      <c r="F163" s="13">
        <v>7390836</v>
      </c>
      <c r="G163" s="14">
        <v>6203205</v>
      </c>
      <c r="H163" s="13">
        <v>3546188</v>
      </c>
      <c r="I163" s="13">
        <v>18578887</v>
      </c>
      <c r="J163" s="19"/>
      <c r="K163" s="19"/>
    </row>
    <row r="164" spans="1:11" x14ac:dyDescent="0.25">
      <c r="A164" s="18">
        <v>2</v>
      </c>
      <c r="B164" s="8">
        <f>'TX Independent '!B164</f>
        <v>40756</v>
      </c>
      <c r="C164" s="12">
        <v>951.34706703910604</v>
      </c>
      <c r="D164" s="13">
        <v>17016386</v>
      </c>
      <c r="E164" s="13">
        <v>32376478</v>
      </c>
      <c r="F164" s="13">
        <v>7011194</v>
      </c>
      <c r="G164" s="14">
        <v>6408279</v>
      </c>
      <c r="H164" s="13">
        <v>3017159</v>
      </c>
      <c r="I164" s="13">
        <v>16740974</v>
      </c>
      <c r="J164" s="13"/>
      <c r="K164" s="13"/>
    </row>
    <row r="165" spans="1:11" x14ac:dyDescent="0.25">
      <c r="A165" s="18">
        <v>3</v>
      </c>
      <c r="B165" s="8">
        <f>'TX Independent '!B165</f>
        <v>40787</v>
      </c>
      <c r="C165" s="12">
        <v>936.63241185398897</v>
      </c>
      <c r="D165" s="13">
        <v>18122155</v>
      </c>
      <c r="E165" s="13">
        <v>30740090</v>
      </c>
      <c r="F165" s="13">
        <v>6852815</v>
      </c>
      <c r="G165" s="14">
        <v>8177864</v>
      </c>
      <c r="H165" s="13">
        <v>3140240</v>
      </c>
      <c r="I165" s="13">
        <v>17969157</v>
      </c>
      <c r="J165" s="13"/>
      <c r="K165" s="13"/>
    </row>
    <row r="166" spans="1:11" x14ac:dyDescent="0.25">
      <c r="A166" s="18">
        <v>4</v>
      </c>
      <c r="B166" s="8">
        <f>'TX Independent '!B166</f>
        <v>40817</v>
      </c>
      <c r="C166" s="12">
        <v>627.14132868872798</v>
      </c>
      <c r="D166" s="13">
        <v>14359780</v>
      </c>
      <c r="E166" s="13">
        <v>24783984</v>
      </c>
      <c r="F166" s="13">
        <v>4638493</v>
      </c>
      <c r="G166" s="14">
        <v>6389809</v>
      </c>
      <c r="H166" s="13">
        <v>2710776</v>
      </c>
      <c r="I166" s="13">
        <v>13732280</v>
      </c>
      <c r="J166" s="13"/>
      <c r="K166" s="13"/>
    </row>
    <row r="167" spans="1:11" x14ac:dyDescent="0.25">
      <c r="A167" s="18">
        <v>5</v>
      </c>
      <c r="B167" s="8">
        <f>'TX Independent '!B167</f>
        <v>40848</v>
      </c>
      <c r="C167" s="12">
        <v>514.13379957440895</v>
      </c>
      <c r="D167" s="13">
        <v>12164676</v>
      </c>
      <c r="E167" s="13">
        <v>21832909</v>
      </c>
      <c r="F167" s="13">
        <v>2449548</v>
      </c>
      <c r="G167" s="14">
        <v>5477180</v>
      </c>
      <c r="H167" s="13">
        <v>2320642</v>
      </c>
      <c r="I167" s="13">
        <v>12314684</v>
      </c>
      <c r="J167" s="13"/>
      <c r="K167" s="13"/>
    </row>
    <row r="168" spans="1:11" x14ac:dyDescent="0.25">
      <c r="A168" s="18">
        <v>6</v>
      </c>
      <c r="B168" s="8">
        <f>'TX Independent '!B168</f>
        <v>40878</v>
      </c>
      <c r="C168" s="12">
        <v>644.00950437897995</v>
      </c>
      <c r="D168" s="13">
        <v>11704086</v>
      </c>
      <c r="E168" s="13">
        <v>21647332</v>
      </c>
      <c r="F168" s="13">
        <v>545265</v>
      </c>
      <c r="G168" s="14">
        <v>4936435</v>
      </c>
      <c r="H168" s="13">
        <v>2049263</v>
      </c>
      <c r="I168" s="13">
        <v>15954181</v>
      </c>
      <c r="J168" s="13"/>
      <c r="K168" s="13"/>
    </row>
    <row r="169" spans="1:11" x14ac:dyDescent="0.25">
      <c r="A169" s="18">
        <v>7</v>
      </c>
      <c r="B169" s="8">
        <f>'TX Independent '!B169</f>
        <v>40909</v>
      </c>
      <c r="C169" s="12">
        <v>788.71137696282995</v>
      </c>
      <c r="D169" s="13">
        <v>12962349</v>
      </c>
      <c r="E169" s="13">
        <v>24233568</v>
      </c>
      <c r="F169" s="13">
        <v>336616</v>
      </c>
      <c r="G169" s="14">
        <v>5804177</v>
      </c>
      <c r="H169" s="13">
        <v>2238505</v>
      </c>
      <c r="I169" s="13">
        <v>13822006</v>
      </c>
      <c r="J169" s="13"/>
      <c r="K169" s="13"/>
    </row>
    <row r="170" spans="1:11" x14ac:dyDescent="0.25">
      <c r="A170" s="18">
        <v>8</v>
      </c>
      <c r="B170" s="8">
        <f>'TX Independent '!B170</f>
        <v>40940</v>
      </c>
      <c r="C170" s="12">
        <v>639.36843801519694</v>
      </c>
      <c r="D170" s="13">
        <v>11817422</v>
      </c>
      <c r="E170" s="13">
        <v>22771711</v>
      </c>
      <c r="F170" s="13">
        <v>1180636</v>
      </c>
      <c r="G170" s="14">
        <v>5791714</v>
      </c>
      <c r="H170" s="13">
        <v>2243350</v>
      </c>
      <c r="I170" s="13">
        <v>13196486</v>
      </c>
      <c r="J170" s="13"/>
      <c r="K170" s="13"/>
    </row>
    <row r="171" spans="1:11" x14ac:dyDescent="0.25">
      <c r="A171" s="18">
        <v>9</v>
      </c>
      <c r="B171" s="8">
        <f>'TX Independent '!B171</f>
        <v>40969</v>
      </c>
      <c r="C171" s="12">
        <v>581.043661465627</v>
      </c>
      <c r="D171" s="13">
        <v>11453836</v>
      </c>
      <c r="E171" s="13">
        <v>24964782</v>
      </c>
      <c r="F171" s="13">
        <v>3286602</v>
      </c>
      <c r="G171" s="14">
        <v>5636433</v>
      </c>
      <c r="H171" s="13">
        <v>1924702</v>
      </c>
      <c r="I171" s="13">
        <v>14797399</v>
      </c>
      <c r="J171" s="13"/>
      <c r="K171" s="13"/>
    </row>
    <row r="172" spans="1:11" x14ac:dyDescent="0.25">
      <c r="A172" s="18">
        <v>10</v>
      </c>
      <c r="B172" s="8">
        <f>'TX Independent '!B172</f>
        <v>41000</v>
      </c>
      <c r="C172" s="12">
        <v>523.60523026274996</v>
      </c>
      <c r="D172" s="13">
        <v>11530319</v>
      </c>
      <c r="E172" s="13">
        <v>23229917</v>
      </c>
      <c r="F172" s="13">
        <v>5549973</v>
      </c>
      <c r="G172" s="14">
        <v>5411119</v>
      </c>
      <c r="H172" s="13">
        <v>2522921</v>
      </c>
      <c r="I172" s="13">
        <v>13781262</v>
      </c>
      <c r="J172" s="13"/>
      <c r="K172" s="13"/>
    </row>
    <row r="173" spans="1:11" x14ac:dyDescent="0.25">
      <c r="A173" s="18">
        <v>11</v>
      </c>
      <c r="B173" s="8">
        <f>'TX Independent '!B173</f>
        <v>41030</v>
      </c>
      <c r="C173" s="12">
        <v>578.04105013114201</v>
      </c>
      <c r="D173" s="13">
        <v>12390607</v>
      </c>
      <c r="E173" s="13">
        <v>24863906</v>
      </c>
      <c r="F173" s="13">
        <v>6357853</v>
      </c>
      <c r="G173" s="14">
        <v>5919967</v>
      </c>
      <c r="H173" s="13">
        <v>2668461</v>
      </c>
      <c r="I173" s="13">
        <v>13613344</v>
      </c>
      <c r="J173" s="13"/>
      <c r="K173" s="13"/>
    </row>
    <row r="174" spans="1:11" x14ac:dyDescent="0.25">
      <c r="A174" s="18">
        <v>12</v>
      </c>
      <c r="B174" s="8">
        <f>'TX Independent '!B174</f>
        <v>41061</v>
      </c>
      <c r="C174" s="12">
        <v>772.06767906105301</v>
      </c>
      <c r="D174" s="13">
        <v>15028596</v>
      </c>
      <c r="E174" s="13">
        <v>28840043</v>
      </c>
      <c r="F174" s="13">
        <v>6892614</v>
      </c>
      <c r="G174" s="14">
        <v>6034885</v>
      </c>
      <c r="H174" s="13">
        <v>3137437</v>
      </c>
      <c r="I174" s="13">
        <v>16358591</v>
      </c>
      <c r="J174" s="13"/>
      <c r="K174" s="13"/>
    </row>
    <row r="175" spans="1:11" x14ac:dyDescent="0.25">
      <c r="A175" s="18">
        <v>13</v>
      </c>
      <c r="B175" s="8">
        <f>'TX Independent '!B175</f>
        <v>41091</v>
      </c>
      <c r="C175" s="12">
        <v>942.25736870144794</v>
      </c>
      <c r="D175" s="13">
        <v>17446987</v>
      </c>
      <c r="E175" s="13">
        <v>31029515</v>
      </c>
      <c r="F175" s="13">
        <v>6590300</v>
      </c>
      <c r="G175" s="14">
        <v>6061460</v>
      </c>
      <c r="H175" s="13">
        <v>3150904</v>
      </c>
      <c r="I175" s="13">
        <v>18944669</v>
      </c>
      <c r="J175" s="13"/>
      <c r="K175" s="13"/>
    </row>
    <row r="176" spans="1:11" x14ac:dyDescent="0.25">
      <c r="A176" s="18">
        <v>14</v>
      </c>
      <c r="B176" s="8">
        <f>'TX Independent '!B176</f>
        <v>41122</v>
      </c>
      <c r="C176" s="12">
        <v>953.94603088191604</v>
      </c>
      <c r="D176" s="13">
        <v>17337064</v>
      </c>
      <c r="E176" s="13">
        <v>31760506</v>
      </c>
      <c r="F176" s="13">
        <v>6179914</v>
      </c>
      <c r="G176" s="14">
        <v>6879444</v>
      </c>
      <c r="H176" s="13">
        <v>3080353</v>
      </c>
      <c r="I176" s="13">
        <v>18203073</v>
      </c>
      <c r="J176" s="13"/>
      <c r="K176" s="13"/>
    </row>
    <row r="177" spans="1:11" x14ac:dyDescent="0.25">
      <c r="A177" s="18">
        <v>15</v>
      </c>
      <c r="B177" s="8">
        <f>'TX Independent '!B177</f>
        <v>41153</v>
      </c>
      <c r="C177" s="12">
        <v>884.37397486321095</v>
      </c>
      <c r="D177" s="13">
        <v>16431256</v>
      </c>
      <c r="E177" s="13">
        <v>30131664</v>
      </c>
      <c r="F177" s="13">
        <v>6334575</v>
      </c>
      <c r="G177" s="14">
        <v>8006121</v>
      </c>
      <c r="H177" s="13">
        <v>3265021</v>
      </c>
      <c r="I177" s="13">
        <v>16071381</v>
      </c>
      <c r="J177" s="13"/>
      <c r="K177" s="13"/>
    </row>
    <row r="178" spans="1:11" x14ac:dyDescent="0.25">
      <c r="A178" s="18">
        <v>16</v>
      </c>
      <c r="B178" s="8">
        <f>'TX Independent '!B178</f>
        <v>41183</v>
      </c>
      <c r="C178" s="12">
        <v>604.96962325426296</v>
      </c>
      <c r="D178" s="13">
        <v>13159042</v>
      </c>
      <c r="E178" s="13">
        <v>25484366</v>
      </c>
      <c r="F178" s="13">
        <v>4480447</v>
      </c>
      <c r="G178" s="14">
        <v>6365005</v>
      </c>
      <c r="H178" s="13">
        <v>2257751</v>
      </c>
      <c r="I178" s="13">
        <v>16394558</v>
      </c>
      <c r="J178" s="13"/>
      <c r="K178" s="13"/>
    </row>
    <row r="179" spans="1:11" x14ac:dyDescent="0.25">
      <c r="A179" s="18">
        <v>17</v>
      </c>
      <c r="B179" s="8">
        <f>'TX Independent '!B179</f>
        <v>41214</v>
      </c>
      <c r="C179" s="12">
        <v>518.177716139577</v>
      </c>
      <c r="D179" s="13">
        <v>11491941</v>
      </c>
      <c r="E179" s="13">
        <v>23535521</v>
      </c>
      <c r="F179" s="13">
        <v>2407917</v>
      </c>
      <c r="G179" s="14">
        <v>5535488</v>
      </c>
      <c r="H179" s="13">
        <v>2677329</v>
      </c>
      <c r="I179" s="13">
        <v>13063620</v>
      </c>
      <c r="J179" s="13"/>
      <c r="K179" s="13"/>
    </row>
    <row r="180" spans="1:11" x14ac:dyDescent="0.25">
      <c r="A180" s="18">
        <v>18</v>
      </c>
      <c r="B180" s="8">
        <f>'TX Independent '!B180</f>
        <v>41244</v>
      </c>
      <c r="C180" s="12">
        <v>572.86585214740603</v>
      </c>
      <c r="D180" s="13">
        <v>10964657</v>
      </c>
      <c r="E180" s="13">
        <v>21612515</v>
      </c>
      <c r="F180" s="13">
        <v>1155141</v>
      </c>
      <c r="G180" s="14">
        <v>4869338</v>
      </c>
      <c r="H180" s="13">
        <v>2238781</v>
      </c>
      <c r="I180" s="13">
        <v>12734898</v>
      </c>
      <c r="J180" s="13"/>
      <c r="K180" s="13"/>
    </row>
    <row r="181" spans="1:11" x14ac:dyDescent="0.25">
      <c r="A181" s="18">
        <v>19</v>
      </c>
      <c r="B181" s="8">
        <f>'TX Independent '!B181</f>
        <v>41275</v>
      </c>
      <c r="C181" s="12">
        <v>786.50751552718896</v>
      </c>
      <c r="D181" s="13">
        <v>12879559</v>
      </c>
      <c r="E181" s="13">
        <v>23311548</v>
      </c>
      <c r="F181" s="13">
        <v>862516</v>
      </c>
      <c r="G181" s="14">
        <v>5692556</v>
      </c>
      <c r="H181" s="13">
        <v>2220753</v>
      </c>
      <c r="I181" s="13">
        <v>15757057</v>
      </c>
      <c r="J181" s="13"/>
      <c r="K181" s="13"/>
    </row>
    <row r="182" spans="1:11" x14ac:dyDescent="0.25">
      <c r="A182" s="18">
        <v>20</v>
      </c>
      <c r="B182" s="8">
        <f>'TX Independent '!B182</f>
        <v>41306</v>
      </c>
      <c r="C182" s="12">
        <v>688.44781268349902</v>
      </c>
      <c r="D182" s="13">
        <v>12576734</v>
      </c>
      <c r="E182" s="13">
        <v>23590442</v>
      </c>
      <c r="F182" s="13">
        <v>1608101</v>
      </c>
      <c r="G182" s="14">
        <v>6179831</v>
      </c>
      <c r="H182" s="13">
        <v>2262227</v>
      </c>
      <c r="I182" s="13">
        <v>13333835</v>
      </c>
      <c r="J182" s="13"/>
      <c r="K182" s="13"/>
    </row>
    <row r="183" spans="1:11" x14ac:dyDescent="0.25">
      <c r="A183" s="18">
        <v>21</v>
      </c>
      <c r="B183" s="8">
        <f>'TX Independent '!B183</f>
        <v>41334</v>
      </c>
      <c r="C183" s="12">
        <v>536.52265391950698</v>
      </c>
      <c r="D183" s="13">
        <v>10299666</v>
      </c>
      <c r="E183" s="13">
        <v>21252035</v>
      </c>
      <c r="F183" s="13">
        <v>3310963</v>
      </c>
      <c r="G183" s="14">
        <v>5176716</v>
      </c>
      <c r="H183" s="13">
        <v>1831174</v>
      </c>
      <c r="I183" s="13">
        <v>12415121</v>
      </c>
      <c r="J183" s="13"/>
      <c r="K183" s="13"/>
    </row>
    <row r="184" spans="1:11" x14ac:dyDescent="0.25">
      <c r="A184" s="18">
        <v>22</v>
      </c>
      <c r="B184" s="8">
        <f>'TX Independent '!B184</f>
        <v>41365</v>
      </c>
      <c r="C184" s="12">
        <v>481.61315304090698</v>
      </c>
      <c r="D184" s="13">
        <v>11221553</v>
      </c>
      <c r="E184" s="13">
        <v>23414086</v>
      </c>
      <c r="F184" s="13">
        <v>5555435</v>
      </c>
      <c r="G184" s="14">
        <v>5102159</v>
      </c>
      <c r="H184" s="13">
        <v>2614496</v>
      </c>
      <c r="I184" s="13">
        <v>14220603</v>
      </c>
      <c r="J184" s="13"/>
      <c r="K184" s="13"/>
    </row>
    <row r="185" spans="1:11" x14ac:dyDescent="0.25">
      <c r="A185" s="18">
        <v>23</v>
      </c>
      <c r="B185" s="8">
        <f>'TX Independent '!B185</f>
        <v>41395</v>
      </c>
      <c r="C185" s="12">
        <v>535.75354425897206</v>
      </c>
      <c r="D185" s="13">
        <v>12111562</v>
      </c>
      <c r="E185" s="13">
        <v>24586051</v>
      </c>
      <c r="F185" s="13">
        <v>7002917</v>
      </c>
      <c r="G185" s="14">
        <v>5622564</v>
      </c>
      <c r="H185" s="13">
        <v>2861713</v>
      </c>
      <c r="I185" s="13">
        <v>12597126</v>
      </c>
      <c r="J185" s="13"/>
      <c r="K185" s="13"/>
    </row>
    <row r="186" spans="1:11" x14ac:dyDescent="0.25">
      <c r="A186" s="18">
        <v>24</v>
      </c>
      <c r="B186" s="8">
        <f>'TX Independent '!B186</f>
        <v>41426</v>
      </c>
      <c r="C186" s="12">
        <v>770.62036483435998</v>
      </c>
      <c r="D186" s="13">
        <v>15682257</v>
      </c>
      <c r="E186" s="13">
        <v>28239588</v>
      </c>
      <c r="F186" s="13">
        <v>7604062</v>
      </c>
      <c r="G186" s="14">
        <v>5976336</v>
      </c>
      <c r="H186" s="13">
        <v>3276520</v>
      </c>
      <c r="I186" s="13">
        <v>16452536</v>
      </c>
      <c r="J186" s="13"/>
      <c r="K186" s="13"/>
    </row>
    <row r="187" spans="1:11" x14ac:dyDescent="0.25">
      <c r="A187" s="18">
        <v>25</v>
      </c>
      <c r="B187" s="8">
        <f>'TX Independent '!B187</f>
        <v>41456</v>
      </c>
      <c r="C187" s="12">
        <v>945.02284688556995</v>
      </c>
      <c r="D187" s="13">
        <v>17653653</v>
      </c>
      <c r="E187" s="13">
        <v>30922763</v>
      </c>
      <c r="F187" s="13">
        <v>7345697</v>
      </c>
      <c r="G187" s="14">
        <v>5766082</v>
      </c>
      <c r="H187" s="13">
        <v>3528156</v>
      </c>
      <c r="I187" s="13">
        <v>17925563</v>
      </c>
      <c r="J187" s="13"/>
      <c r="K187" s="13"/>
    </row>
    <row r="188" spans="1:11" x14ac:dyDescent="0.25">
      <c r="A188" s="18">
        <v>26</v>
      </c>
      <c r="B188" s="8">
        <f>'TX Independent '!B188</f>
        <v>41487</v>
      </c>
      <c r="C188" s="12">
        <v>923.62783963010202</v>
      </c>
      <c r="D188" s="13">
        <v>17216512</v>
      </c>
      <c r="E188" s="13">
        <v>30822641</v>
      </c>
      <c r="F188" s="13">
        <v>5973925</v>
      </c>
      <c r="G188" s="14">
        <v>6882505</v>
      </c>
      <c r="H188" s="13">
        <v>3401390</v>
      </c>
      <c r="I188" s="13">
        <v>17916133</v>
      </c>
      <c r="J188" s="13"/>
      <c r="K188" s="13"/>
    </row>
    <row r="189" spans="1:11" x14ac:dyDescent="0.25">
      <c r="A189" s="18">
        <v>27</v>
      </c>
      <c r="B189" s="8">
        <f>'TX Independent '!B189</f>
        <v>41518</v>
      </c>
      <c r="C189" s="12">
        <v>799.14161646098501</v>
      </c>
      <c r="D189" s="13">
        <v>15338932</v>
      </c>
      <c r="E189" s="13">
        <v>27646816</v>
      </c>
      <c r="F189" s="13">
        <v>5583025</v>
      </c>
      <c r="G189" s="14">
        <v>7217777</v>
      </c>
      <c r="H189" s="13">
        <v>2979320</v>
      </c>
      <c r="I189" s="13">
        <v>14474371</v>
      </c>
      <c r="J189" s="13"/>
      <c r="K189" s="13"/>
    </row>
    <row r="190" spans="1:11" x14ac:dyDescent="0.25">
      <c r="A190" s="18">
        <v>28</v>
      </c>
      <c r="B190" s="8">
        <f>'TX Independent '!B190</f>
        <v>41548</v>
      </c>
      <c r="C190" s="12">
        <v>568.24428574898502</v>
      </c>
      <c r="D190" s="13">
        <v>12664190</v>
      </c>
      <c r="E190" s="13">
        <v>24753885</v>
      </c>
      <c r="F190" s="13">
        <v>3699079</v>
      </c>
      <c r="G190" s="14">
        <v>6030574</v>
      </c>
      <c r="H190" s="13">
        <v>2602400</v>
      </c>
      <c r="I190" s="13">
        <v>12925218</v>
      </c>
      <c r="J190" s="13"/>
      <c r="K190" s="13"/>
    </row>
    <row r="191" spans="1:11" x14ac:dyDescent="0.25">
      <c r="A191" s="18">
        <v>29</v>
      </c>
      <c r="B191" s="8">
        <f>'TX Independent '!B191</f>
        <v>41579</v>
      </c>
      <c r="C191" s="12">
        <v>506.99854207923801</v>
      </c>
      <c r="D191" s="13">
        <v>11911372</v>
      </c>
      <c r="E191" s="13">
        <v>23771941</v>
      </c>
      <c r="F191" s="13">
        <v>3071882</v>
      </c>
      <c r="G191" s="14">
        <v>5765197</v>
      </c>
      <c r="H191" s="13">
        <v>2533005</v>
      </c>
      <c r="I191" s="13">
        <v>11321229</v>
      </c>
      <c r="J191" s="13"/>
      <c r="K191" s="13"/>
    </row>
    <row r="192" spans="1:11" x14ac:dyDescent="0.25">
      <c r="A192" s="18">
        <v>30</v>
      </c>
      <c r="B192" s="8">
        <f>'TX Independent '!B192</f>
        <v>41609</v>
      </c>
      <c r="C192" s="12">
        <v>627.93562638056096</v>
      </c>
      <c r="D192" s="13">
        <v>11688306</v>
      </c>
      <c r="E192" s="13">
        <v>22507207</v>
      </c>
      <c r="F192" s="13">
        <v>769098</v>
      </c>
      <c r="G192" s="14">
        <v>5128306</v>
      </c>
      <c r="H192" s="13">
        <v>2365200</v>
      </c>
      <c r="I192" s="13">
        <v>13479413</v>
      </c>
      <c r="J192" s="13"/>
      <c r="K192" s="13"/>
    </row>
    <row r="193" spans="1:11" x14ac:dyDescent="0.25">
      <c r="A193" s="18">
        <v>31</v>
      </c>
      <c r="B193" s="8">
        <f>'TX Independent '!B193</f>
        <v>41640</v>
      </c>
      <c r="C193" s="12">
        <v>743.55452506516303</v>
      </c>
      <c r="D193" s="13">
        <v>12865963</v>
      </c>
      <c r="E193" s="13">
        <v>23218813</v>
      </c>
      <c r="F193" s="13">
        <v>570495</v>
      </c>
      <c r="G193" s="14">
        <v>5576370</v>
      </c>
      <c r="H193" s="13">
        <v>2008912</v>
      </c>
      <c r="I193" s="13">
        <v>13612422</v>
      </c>
      <c r="J193" s="13"/>
      <c r="K193" s="13"/>
    </row>
    <row r="194" spans="1:11" x14ac:dyDescent="0.25">
      <c r="A194" s="18">
        <v>32</v>
      </c>
      <c r="B194" s="8">
        <f>'TX Independent '!B194</f>
        <v>41671</v>
      </c>
      <c r="C194" s="12">
        <v>636.58253439185501</v>
      </c>
      <c r="D194" s="13">
        <v>12518848</v>
      </c>
      <c r="E194" s="13">
        <v>23686876</v>
      </c>
      <c r="F194" s="13">
        <v>1951848</v>
      </c>
      <c r="G194" s="14">
        <v>6182044</v>
      </c>
      <c r="H194" s="13">
        <v>2830512</v>
      </c>
      <c r="I194" s="13">
        <v>12036805</v>
      </c>
      <c r="J194" s="13"/>
      <c r="K194" s="13"/>
    </row>
    <row r="195" spans="1:11" x14ac:dyDescent="0.25">
      <c r="A195" s="18">
        <v>33</v>
      </c>
      <c r="B195" s="8">
        <f>'TX Independent '!B195</f>
        <v>41699</v>
      </c>
      <c r="C195" s="12">
        <v>458.55154102961097</v>
      </c>
      <c r="D195" s="13">
        <v>10625417</v>
      </c>
      <c r="E195" s="13">
        <v>21072344</v>
      </c>
      <c r="F195" s="13">
        <v>3230206</v>
      </c>
      <c r="G195" s="14">
        <v>4978445</v>
      </c>
      <c r="H195" s="13">
        <v>2321967</v>
      </c>
      <c r="I195" s="13">
        <v>12399618</v>
      </c>
      <c r="J195" s="13"/>
      <c r="K195" s="13"/>
    </row>
    <row r="196" spans="1:11" x14ac:dyDescent="0.25">
      <c r="A196" s="18">
        <v>34</v>
      </c>
      <c r="B196" s="8">
        <f>'TX Independent '!B196</f>
        <v>41730</v>
      </c>
      <c r="C196" s="12">
        <v>462.85862160595201</v>
      </c>
      <c r="D196" s="13">
        <v>11104982</v>
      </c>
      <c r="E196" s="13">
        <v>23047203</v>
      </c>
      <c r="F196" s="13">
        <v>5262099</v>
      </c>
      <c r="G196" s="14">
        <v>4984679</v>
      </c>
      <c r="H196" s="13">
        <v>2571616</v>
      </c>
      <c r="I196" s="13">
        <v>12278114</v>
      </c>
      <c r="J196" s="13"/>
      <c r="K196" s="13"/>
    </row>
    <row r="197" spans="1:11" x14ac:dyDescent="0.25">
      <c r="A197" s="18">
        <v>35</v>
      </c>
      <c r="B197" s="8">
        <f>'TX Independent '!B197</f>
        <v>41760</v>
      </c>
      <c r="C197" s="12">
        <v>501.97429122934</v>
      </c>
      <c r="D197" s="13">
        <v>12037313</v>
      </c>
      <c r="E197" s="13">
        <v>24373181</v>
      </c>
      <c r="F197" s="13">
        <v>6913479</v>
      </c>
      <c r="G197" s="14">
        <v>5582159</v>
      </c>
      <c r="H197" s="13">
        <v>2800207</v>
      </c>
      <c r="I197" s="13">
        <v>11398780</v>
      </c>
      <c r="J197" s="13"/>
      <c r="K197" s="13"/>
    </row>
    <row r="198" spans="1:11" x14ac:dyDescent="0.25">
      <c r="A198" s="18">
        <v>36</v>
      </c>
      <c r="B198" s="8">
        <f>'TX Independent '!B198</f>
        <v>41791</v>
      </c>
      <c r="C198" s="12">
        <v>741.616587002703</v>
      </c>
      <c r="D198" s="13">
        <v>14633511</v>
      </c>
      <c r="E198" s="13">
        <v>28129732</v>
      </c>
      <c r="F198" s="13">
        <v>7057314</v>
      </c>
      <c r="G198" s="14">
        <v>5332089</v>
      </c>
      <c r="H198" s="13">
        <v>3226508</v>
      </c>
      <c r="I198" s="13">
        <v>16616647</v>
      </c>
      <c r="J198" s="13"/>
      <c r="K198" s="13"/>
    </row>
    <row r="199" spans="1:11" x14ac:dyDescent="0.25">
      <c r="A199" s="18">
        <v>37</v>
      </c>
      <c r="B199" s="8">
        <f>'TX Independent '!B199</f>
        <v>41821</v>
      </c>
      <c r="C199" s="12">
        <v>936.21360488405196</v>
      </c>
      <c r="D199" s="13">
        <v>17336414</v>
      </c>
      <c r="E199" s="13">
        <v>31634650</v>
      </c>
      <c r="F199" s="13">
        <v>6970392</v>
      </c>
      <c r="G199" s="14">
        <v>6607931</v>
      </c>
      <c r="H199" s="13">
        <v>3540345</v>
      </c>
      <c r="I199" s="13">
        <v>15659163</v>
      </c>
      <c r="J199" s="13"/>
      <c r="K199" s="13"/>
    </row>
    <row r="200" spans="1:11" x14ac:dyDescent="0.25">
      <c r="A200" s="18">
        <v>38</v>
      </c>
      <c r="B200" s="8">
        <f>'TX Independent '!B200</f>
        <v>41852</v>
      </c>
      <c r="C200" s="12">
        <v>883.35800848070096</v>
      </c>
      <c r="D200" s="13">
        <v>17170969</v>
      </c>
      <c r="E200" s="13">
        <v>31775413</v>
      </c>
      <c r="F200" s="13">
        <v>6136674</v>
      </c>
      <c r="G200" s="14">
        <v>6814505</v>
      </c>
      <c r="H200" s="13">
        <v>3391269</v>
      </c>
      <c r="I200" s="13">
        <v>15339786</v>
      </c>
      <c r="J200" s="13"/>
      <c r="K200" s="13"/>
    </row>
    <row r="201" spans="1:11" x14ac:dyDescent="0.25">
      <c r="A201" s="18">
        <v>39</v>
      </c>
      <c r="B201" s="8">
        <f>'TX Independent '!B201</f>
        <v>41883</v>
      </c>
      <c r="C201" s="12">
        <v>787.00374189356603</v>
      </c>
      <c r="D201" s="13">
        <v>15960633</v>
      </c>
      <c r="E201" s="13">
        <v>29738755</v>
      </c>
      <c r="F201" s="13">
        <v>5353114</v>
      </c>
      <c r="G201" s="14">
        <v>7586219</v>
      </c>
      <c r="H201" s="13">
        <v>2920067</v>
      </c>
      <c r="I201" s="13">
        <v>14747005</v>
      </c>
      <c r="J201" s="13"/>
      <c r="K201" s="13"/>
    </row>
    <row r="202" spans="1:11" x14ac:dyDescent="0.25">
      <c r="A202" s="18">
        <v>40</v>
      </c>
      <c r="B202" s="8">
        <f>'TX Independent '!B202</f>
        <v>41913</v>
      </c>
      <c r="C202" s="12">
        <v>613.315608051102</v>
      </c>
      <c r="D202" s="13">
        <v>13849398</v>
      </c>
      <c r="E202" s="13">
        <v>27263261</v>
      </c>
      <c r="F202" s="13">
        <v>3287179</v>
      </c>
      <c r="G202" s="14">
        <v>6465699</v>
      </c>
      <c r="H202" s="13">
        <v>2765811</v>
      </c>
      <c r="I202" s="13">
        <v>12692991</v>
      </c>
      <c r="J202" s="13"/>
      <c r="K202" s="13"/>
    </row>
    <row r="203" spans="1:11" x14ac:dyDescent="0.25">
      <c r="A203" s="18">
        <v>41</v>
      </c>
      <c r="B203" s="8">
        <f>'TX Independent '!B203</f>
        <v>41944</v>
      </c>
      <c r="C203" s="12">
        <v>485.28579002542398</v>
      </c>
      <c r="D203" s="13">
        <v>11777395</v>
      </c>
      <c r="E203" s="13">
        <v>23261319</v>
      </c>
      <c r="F203" s="13">
        <v>2398599</v>
      </c>
      <c r="G203" s="14">
        <v>5208875</v>
      </c>
      <c r="H203" s="13">
        <v>2551728</v>
      </c>
      <c r="I203" s="13">
        <v>11416181</v>
      </c>
      <c r="J203" s="13"/>
      <c r="K203" s="13"/>
    </row>
    <row r="204" spans="1:11" x14ac:dyDescent="0.25">
      <c r="A204" s="18">
        <v>42</v>
      </c>
      <c r="B204" s="8">
        <f>'TX Independent '!B204</f>
        <v>41974</v>
      </c>
      <c r="C204" s="12">
        <v>585.92391683821495</v>
      </c>
      <c r="D204" s="13">
        <v>11320098</v>
      </c>
      <c r="E204" s="13">
        <v>22644210</v>
      </c>
      <c r="F204" s="13">
        <v>849351</v>
      </c>
      <c r="G204" s="14">
        <v>4992657</v>
      </c>
      <c r="H204" s="13">
        <v>2244198</v>
      </c>
      <c r="I204" s="13">
        <v>11062763</v>
      </c>
      <c r="J204" s="13"/>
      <c r="K204" s="13"/>
    </row>
    <row r="205" spans="1:11" x14ac:dyDescent="0.25">
      <c r="A205" s="1" t="str">
        <f>$A$1</f>
        <v>EL PASO ELECTRIC COMPANY</v>
      </c>
      <c r="B205" s="1"/>
      <c r="C205" s="1"/>
      <c r="D205" s="1"/>
      <c r="E205" s="1"/>
      <c r="F205" s="1"/>
      <c r="G205" s="1"/>
      <c r="H205" s="23"/>
      <c r="I205" s="23" t="s">
        <v>1</v>
      </c>
    </row>
    <row r="206" spans="1:11" x14ac:dyDescent="0.25">
      <c r="A206" s="1" t="str">
        <f>A155</f>
        <v>2021 TEXAS RATE CASE FILING</v>
      </c>
      <c r="B206" s="1"/>
      <c r="C206" s="1"/>
      <c r="D206" s="1"/>
      <c r="E206" s="1"/>
      <c r="F206" s="1"/>
      <c r="G206" s="1"/>
      <c r="H206" s="16"/>
      <c r="I206" s="16" t="s">
        <v>122</v>
      </c>
    </row>
    <row r="207" spans="1:11" x14ac:dyDescent="0.25">
      <c r="A207" s="1" t="str">
        <f>$A$3</f>
        <v>SCHEDULE O-2.2:   MODEL DATA</v>
      </c>
      <c r="B207" s="1"/>
      <c r="C207" s="1"/>
      <c r="D207" s="1"/>
      <c r="E207" s="1"/>
      <c r="F207" s="1"/>
      <c r="G207" s="1"/>
      <c r="H207" s="1"/>
      <c r="I207" s="1"/>
      <c r="J207" s="5"/>
    </row>
    <row r="208" spans="1:11" x14ac:dyDescent="0.25">
      <c r="A208" s="1" t="str">
        <f>$A$4</f>
        <v>SPONSOR:  GEORGE NOVELA</v>
      </c>
      <c r="B208" s="1"/>
      <c r="C208" s="1"/>
      <c r="D208" s="1"/>
      <c r="E208" s="1"/>
      <c r="F208" s="1"/>
      <c r="G208" s="1"/>
      <c r="H208" s="1"/>
      <c r="I208" s="1"/>
    </row>
    <row r="209" spans="1:11" x14ac:dyDescent="0.25">
      <c r="A209" s="1" t="str">
        <f>$A$5</f>
        <v>PREPARER:  ENEDINA SOTO</v>
      </c>
      <c r="B209" s="1"/>
      <c r="C209" s="1"/>
      <c r="D209" s="1"/>
      <c r="E209" s="1"/>
      <c r="F209" s="1"/>
      <c r="G209" s="1"/>
      <c r="H209" s="1"/>
      <c r="I209" s="1"/>
    </row>
    <row r="210" spans="1:11" x14ac:dyDescent="0.25">
      <c r="A210" s="1" t="str">
        <f>$A$6</f>
        <v>FOR THE TEST YEAR ENDED DECEMBER 31, 2020</v>
      </c>
      <c r="B210" s="1"/>
      <c r="C210" s="1"/>
      <c r="D210" s="1"/>
      <c r="E210" s="1"/>
      <c r="F210" s="1"/>
      <c r="G210" s="1"/>
      <c r="H210" s="1"/>
      <c r="I210" s="1"/>
    </row>
    <row r="212" spans="1:11" x14ac:dyDescent="0.25">
      <c r="A212" s="37" t="str">
        <f>A8</f>
        <v>New Mexico Dependent Variables</v>
      </c>
      <c r="B212" s="37"/>
      <c r="C212" s="37"/>
      <c r="D212" s="37"/>
      <c r="E212" s="37"/>
      <c r="F212" s="37"/>
      <c r="G212" s="37"/>
      <c r="H212" s="37"/>
      <c r="I212" s="20"/>
      <c r="J212" s="20"/>
      <c r="K212" s="20"/>
    </row>
    <row r="213" spans="1:11" x14ac:dyDescent="0.25">
      <c r="A213" s="9" t="s">
        <v>3</v>
      </c>
      <c r="B213" s="10" t="s">
        <v>4</v>
      </c>
      <c r="C213" s="10" t="str">
        <f>C9</f>
        <v>U1_NMTOT</v>
      </c>
      <c r="D213" s="10" t="str">
        <f t="shared" ref="D213:H213" si="6">D9</f>
        <v>NMRT03</v>
      </c>
      <c r="E213" s="10" t="str">
        <f t="shared" si="6"/>
        <v>NMRT04</v>
      </c>
      <c r="F213" s="10" t="str">
        <f t="shared" si="6"/>
        <v>NMRT05</v>
      </c>
      <c r="G213" s="10" t="str">
        <f t="shared" si="6"/>
        <v>NMRT07</v>
      </c>
      <c r="H213" s="10" t="str">
        <f t="shared" si="6"/>
        <v>NMRT08</v>
      </c>
      <c r="I213" s="10" t="str">
        <f t="shared" ref="I213" si="7">I9</f>
        <v>NMRT10</v>
      </c>
      <c r="J213" s="17"/>
      <c r="K213" s="17"/>
    </row>
    <row r="214" spans="1:11" x14ac:dyDescent="0.25">
      <c r="A214" s="18">
        <v>1</v>
      </c>
      <c r="B214" s="8">
        <f>'TX Independent '!B214</f>
        <v>42005</v>
      </c>
      <c r="C214" s="12">
        <v>776.50031265031203</v>
      </c>
      <c r="D214" s="13">
        <v>12949024</v>
      </c>
      <c r="E214" s="13">
        <v>24659999</v>
      </c>
      <c r="F214" s="13">
        <v>518293</v>
      </c>
      <c r="G214" s="14">
        <v>5771689</v>
      </c>
      <c r="H214" s="13">
        <v>2615512</v>
      </c>
      <c r="I214" s="13">
        <v>14399016</v>
      </c>
      <c r="J214" s="13"/>
      <c r="K214" s="13"/>
    </row>
    <row r="215" spans="1:11" x14ac:dyDescent="0.25">
      <c r="A215" s="18">
        <v>2</v>
      </c>
      <c r="B215" s="8">
        <f>'TX Independent '!B215</f>
        <v>42036</v>
      </c>
      <c r="C215" s="12">
        <v>585.13424680564901</v>
      </c>
      <c r="D215" s="13">
        <v>11540000</v>
      </c>
      <c r="E215" s="13">
        <v>22224333</v>
      </c>
      <c r="F215" s="13">
        <v>792288</v>
      </c>
      <c r="G215" s="14">
        <v>5325676</v>
      </c>
      <c r="H215" s="13">
        <v>2045227</v>
      </c>
      <c r="I215" s="13">
        <v>11189300</v>
      </c>
      <c r="J215" s="13"/>
      <c r="K215" s="13"/>
    </row>
    <row r="216" spans="1:11" x14ac:dyDescent="0.25">
      <c r="A216" s="18">
        <v>3</v>
      </c>
      <c r="B216" s="8">
        <f>'TX Independent '!B216</f>
        <v>42064</v>
      </c>
      <c r="C216" s="12">
        <v>512.56641880546897</v>
      </c>
      <c r="D216" s="13">
        <v>10903775</v>
      </c>
      <c r="E216" s="13">
        <v>22201445</v>
      </c>
      <c r="F216" s="13">
        <v>2775399</v>
      </c>
      <c r="G216" s="14">
        <v>5063815</v>
      </c>
      <c r="H216" s="13">
        <v>1213853</v>
      </c>
      <c r="I216" s="13">
        <v>11196525</v>
      </c>
      <c r="J216" s="13"/>
      <c r="K216" s="13"/>
    </row>
    <row r="217" spans="1:11" x14ac:dyDescent="0.25">
      <c r="A217" s="18">
        <v>4</v>
      </c>
      <c r="B217" s="8">
        <f>'TX Independent '!B217</f>
        <v>42095</v>
      </c>
      <c r="C217" s="12">
        <v>473.32308577042397</v>
      </c>
      <c r="D217" s="13">
        <v>11602746</v>
      </c>
      <c r="E217" s="13">
        <v>23880256</v>
      </c>
      <c r="F217" s="13">
        <v>6023250</v>
      </c>
      <c r="G217" s="14">
        <v>4698779</v>
      </c>
      <c r="H217" s="13">
        <v>3055442</v>
      </c>
      <c r="I217" s="13">
        <v>11958901</v>
      </c>
      <c r="J217" s="13"/>
      <c r="K217" s="13"/>
    </row>
    <row r="218" spans="1:11" x14ac:dyDescent="0.25">
      <c r="A218" s="18">
        <v>5</v>
      </c>
      <c r="B218" s="8">
        <f>'TX Independent '!B218</f>
        <v>42125</v>
      </c>
      <c r="C218" s="12">
        <v>481.15489436029901</v>
      </c>
      <c r="D218" s="13">
        <v>11840084</v>
      </c>
      <c r="E218" s="13">
        <v>23226016</v>
      </c>
      <c r="F218" s="13">
        <v>6510464</v>
      </c>
      <c r="G218" s="14">
        <v>5606529</v>
      </c>
      <c r="H218" s="13">
        <v>2642504</v>
      </c>
      <c r="I218" s="13">
        <v>10805844</v>
      </c>
      <c r="J218" s="13"/>
      <c r="K218" s="13"/>
    </row>
    <row r="219" spans="1:11" x14ac:dyDescent="0.25">
      <c r="A219" s="18">
        <v>6</v>
      </c>
      <c r="B219" s="8">
        <f>'TX Independent '!B219</f>
        <v>42156</v>
      </c>
      <c r="C219" s="12">
        <v>684.52157190635398</v>
      </c>
      <c r="D219" s="13">
        <v>14236006</v>
      </c>
      <c r="E219" s="13">
        <v>26836328</v>
      </c>
      <c r="F219" s="13">
        <v>6356861</v>
      </c>
      <c r="G219" s="14">
        <v>5423850</v>
      </c>
      <c r="H219" s="13">
        <v>2920009</v>
      </c>
      <c r="I219" s="13">
        <v>14571620</v>
      </c>
      <c r="J219" s="13"/>
      <c r="K219" s="13"/>
    </row>
    <row r="220" spans="1:11" x14ac:dyDescent="0.25">
      <c r="A220" s="18">
        <v>7</v>
      </c>
      <c r="B220" s="8">
        <f>'TX Independent '!B220</f>
        <v>42186</v>
      </c>
      <c r="C220" s="12">
        <v>970.26836063613496</v>
      </c>
      <c r="D220" s="13">
        <v>18188561</v>
      </c>
      <c r="E220" s="13">
        <v>32099943</v>
      </c>
      <c r="F220" s="13">
        <v>6014668</v>
      </c>
      <c r="G220" s="14">
        <v>6253755</v>
      </c>
      <c r="H220" s="13">
        <v>3363082</v>
      </c>
      <c r="I220" s="13">
        <v>15311677</v>
      </c>
      <c r="J220" s="13"/>
      <c r="K220" s="13"/>
    </row>
    <row r="221" spans="1:11" x14ac:dyDescent="0.25">
      <c r="A221" s="18">
        <v>8</v>
      </c>
      <c r="B221" s="8">
        <f>'TX Independent '!B221</f>
        <v>42217</v>
      </c>
      <c r="C221" s="12">
        <v>915.67702308685</v>
      </c>
      <c r="D221" s="13">
        <v>17029259</v>
      </c>
      <c r="E221" s="13">
        <v>30082591</v>
      </c>
      <c r="F221" s="13">
        <v>5998842</v>
      </c>
      <c r="G221" s="14">
        <v>6755844</v>
      </c>
      <c r="H221" s="13">
        <v>2866159</v>
      </c>
      <c r="I221" s="13">
        <v>17630410</v>
      </c>
      <c r="J221" s="13"/>
      <c r="K221" s="13"/>
    </row>
    <row r="222" spans="1:11" x14ac:dyDescent="0.25">
      <c r="A222" s="18">
        <v>9</v>
      </c>
      <c r="B222" s="8">
        <f>'TX Independent '!B222</f>
        <v>42248</v>
      </c>
      <c r="C222" s="12">
        <v>895.30408806902699</v>
      </c>
      <c r="D222" s="13">
        <v>17334255</v>
      </c>
      <c r="E222" s="13">
        <v>30481372</v>
      </c>
      <c r="F222" s="13">
        <v>6549912</v>
      </c>
      <c r="G222" s="14">
        <v>7730299</v>
      </c>
      <c r="H222" s="13">
        <v>3015421</v>
      </c>
      <c r="I222" s="13">
        <v>15800356</v>
      </c>
      <c r="J222" s="13"/>
      <c r="K222" s="13"/>
    </row>
    <row r="223" spans="1:11" x14ac:dyDescent="0.25">
      <c r="A223" s="18">
        <v>10</v>
      </c>
      <c r="B223" s="8">
        <f>'TX Independent '!B223</f>
        <v>42278</v>
      </c>
      <c r="C223" s="12">
        <v>682.25824149667903</v>
      </c>
      <c r="D223" s="13">
        <v>15494882</v>
      </c>
      <c r="E223" s="13">
        <v>28058988</v>
      </c>
      <c r="F223" s="13">
        <v>5146497</v>
      </c>
      <c r="G223" s="14">
        <v>6769438</v>
      </c>
      <c r="H223" s="13">
        <v>2820567</v>
      </c>
      <c r="I223" s="13">
        <v>12437334</v>
      </c>
      <c r="J223" s="13"/>
      <c r="K223" s="13"/>
    </row>
    <row r="224" spans="1:11" x14ac:dyDescent="0.25">
      <c r="A224" s="18">
        <v>11</v>
      </c>
      <c r="B224" s="8">
        <f>'TX Independent '!B224</f>
        <v>42309</v>
      </c>
      <c r="C224" s="12">
        <v>478.96527034420399</v>
      </c>
      <c r="D224" s="13">
        <v>11627512</v>
      </c>
      <c r="E224" s="13">
        <v>22526959</v>
      </c>
      <c r="F224" s="13">
        <v>1676164</v>
      </c>
      <c r="G224" s="14">
        <v>5266940</v>
      </c>
      <c r="H224" s="13">
        <v>2240234</v>
      </c>
      <c r="I224" s="13">
        <v>12365400</v>
      </c>
      <c r="J224" s="13"/>
      <c r="K224" s="13"/>
    </row>
    <row r="225" spans="1:11" x14ac:dyDescent="0.25">
      <c r="A225" s="18">
        <v>12</v>
      </c>
      <c r="B225" s="8">
        <f>'TX Independent '!B225</f>
        <v>42339</v>
      </c>
      <c r="C225" s="12">
        <v>608.90289322535705</v>
      </c>
      <c r="D225" s="13">
        <v>11457093</v>
      </c>
      <c r="E225" s="13">
        <v>21691280</v>
      </c>
      <c r="F225" s="13">
        <v>544318</v>
      </c>
      <c r="G225" s="14">
        <v>5093101</v>
      </c>
      <c r="H225" s="13">
        <v>1943576</v>
      </c>
      <c r="I225" s="13">
        <v>11484885</v>
      </c>
      <c r="J225" s="13"/>
      <c r="K225" s="13"/>
    </row>
    <row r="226" spans="1:11" x14ac:dyDescent="0.25">
      <c r="A226" s="18">
        <v>13</v>
      </c>
      <c r="B226" s="8">
        <f>'TX Independent '!B226</f>
        <v>42370</v>
      </c>
      <c r="C226" s="12">
        <v>761.10673316708198</v>
      </c>
      <c r="D226" s="13">
        <v>13033510</v>
      </c>
      <c r="E226" s="13">
        <v>23317281</v>
      </c>
      <c r="F226" s="13">
        <v>307543</v>
      </c>
      <c r="G226" s="14">
        <v>5153386</v>
      </c>
      <c r="H226" s="13">
        <v>2668460</v>
      </c>
      <c r="I226" s="13">
        <v>12711956</v>
      </c>
      <c r="J226" s="13"/>
      <c r="K226" s="13"/>
    </row>
    <row r="227" spans="1:11" x14ac:dyDescent="0.25">
      <c r="A227" s="18">
        <v>14</v>
      </c>
      <c r="B227" s="8">
        <f>'TX Independent '!B227</f>
        <v>42401</v>
      </c>
      <c r="C227" s="12">
        <v>639.625609510137</v>
      </c>
      <c r="D227" s="13">
        <v>11995620</v>
      </c>
      <c r="E227" s="13">
        <v>22472986</v>
      </c>
      <c r="F227" s="13">
        <v>926700</v>
      </c>
      <c r="G227" s="14">
        <v>5371160</v>
      </c>
      <c r="H227" s="13">
        <v>2113368</v>
      </c>
      <c r="I227" s="13">
        <v>13302288</v>
      </c>
      <c r="J227" s="13"/>
      <c r="K227" s="13"/>
    </row>
    <row r="228" spans="1:11" x14ac:dyDescent="0.25">
      <c r="A228" s="18">
        <v>15</v>
      </c>
      <c r="B228" s="8">
        <f>'TX Independent '!B228</f>
        <v>42430</v>
      </c>
      <c r="C228" s="12">
        <v>511.61783266045398</v>
      </c>
      <c r="D228" s="13">
        <v>11761570</v>
      </c>
      <c r="E228" s="13">
        <v>22728787</v>
      </c>
      <c r="F228" s="13">
        <v>3284194</v>
      </c>
      <c r="G228" s="14">
        <v>5172498</v>
      </c>
      <c r="H228" s="13">
        <v>2386822</v>
      </c>
      <c r="I228" s="13">
        <v>11233372</v>
      </c>
      <c r="J228" s="13"/>
      <c r="K228" s="13"/>
    </row>
    <row r="229" spans="1:11" x14ac:dyDescent="0.25">
      <c r="A229" s="18">
        <v>16</v>
      </c>
      <c r="B229" s="8">
        <f>'TX Independent '!B229</f>
        <v>42461</v>
      </c>
      <c r="C229" s="12">
        <v>470.44449831490499</v>
      </c>
      <c r="D229" s="13">
        <v>11240450</v>
      </c>
      <c r="E229" s="13">
        <v>23392991</v>
      </c>
      <c r="F229" s="13">
        <v>5004296</v>
      </c>
      <c r="G229" s="14">
        <v>5017916</v>
      </c>
      <c r="H229" s="13">
        <v>2477266</v>
      </c>
      <c r="I229" s="13">
        <v>11955614</v>
      </c>
      <c r="J229" s="13"/>
      <c r="K229" s="13"/>
    </row>
    <row r="230" spans="1:11" x14ac:dyDescent="0.25">
      <c r="A230" s="18">
        <v>17</v>
      </c>
      <c r="B230" s="8">
        <f>'TX Independent '!B230</f>
        <v>42491</v>
      </c>
      <c r="C230" s="12">
        <v>487.77851651531</v>
      </c>
      <c r="D230" s="13">
        <v>11802797</v>
      </c>
      <c r="E230" s="13">
        <v>23622371</v>
      </c>
      <c r="F230" s="13">
        <v>5907289</v>
      </c>
      <c r="G230" s="14">
        <v>5507099</v>
      </c>
      <c r="H230" s="13">
        <v>2510518</v>
      </c>
      <c r="I230" s="13">
        <v>9395363</v>
      </c>
      <c r="J230" s="13"/>
      <c r="K230" s="13"/>
    </row>
    <row r="231" spans="1:11" x14ac:dyDescent="0.25">
      <c r="A231" s="18">
        <v>18</v>
      </c>
      <c r="B231" s="8">
        <f>'TX Independent '!B231</f>
        <v>42522</v>
      </c>
      <c r="C231" s="12">
        <v>740.58854652604703</v>
      </c>
      <c r="D231" s="13">
        <v>14515194</v>
      </c>
      <c r="E231" s="13">
        <v>28392609</v>
      </c>
      <c r="F231" s="13">
        <v>7092022</v>
      </c>
      <c r="G231" s="14">
        <v>5762529</v>
      </c>
      <c r="H231" s="13">
        <v>3147674</v>
      </c>
      <c r="I231" s="13">
        <v>12489188</v>
      </c>
      <c r="J231" s="13"/>
      <c r="K231" s="13"/>
    </row>
    <row r="232" spans="1:11" x14ac:dyDescent="0.25">
      <c r="A232" s="18">
        <v>19</v>
      </c>
      <c r="B232" s="8">
        <f>'TX Independent '!B232</f>
        <v>42552</v>
      </c>
      <c r="C232" s="12">
        <v>987.51493691205405</v>
      </c>
      <c r="D232" s="13">
        <v>17605348</v>
      </c>
      <c r="E232" s="13">
        <v>31252754</v>
      </c>
      <c r="F232" s="13">
        <v>6279894</v>
      </c>
      <c r="G232" s="14">
        <v>6314072</v>
      </c>
      <c r="H232" s="13">
        <v>3464007</v>
      </c>
      <c r="I232" s="13">
        <v>13817570</v>
      </c>
      <c r="J232" s="13"/>
      <c r="K232" s="13"/>
    </row>
    <row r="233" spans="1:11" x14ac:dyDescent="0.25">
      <c r="A233" s="18">
        <v>20</v>
      </c>
      <c r="B233" s="8">
        <f>'TX Independent '!B233</f>
        <v>42583</v>
      </c>
      <c r="C233" s="12">
        <v>966.06688340754295</v>
      </c>
      <c r="D233" s="13">
        <v>18018244</v>
      </c>
      <c r="E233" s="13">
        <v>30919515</v>
      </c>
      <c r="F233" s="13">
        <v>5822726</v>
      </c>
      <c r="G233" s="14">
        <v>7112443</v>
      </c>
      <c r="H233" s="13">
        <v>3353093</v>
      </c>
      <c r="I233" s="13">
        <v>14818121</v>
      </c>
      <c r="J233" s="13"/>
      <c r="K233" s="13"/>
    </row>
    <row r="234" spans="1:11" x14ac:dyDescent="0.25">
      <c r="A234" s="18">
        <v>21</v>
      </c>
      <c r="B234" s="8">
        <f>'TX Independent '!B234</f>
        <v>42614</v>
      </c>
      <c r="C234" s="12">
        <v>827.63427233361494</v>
      </c>
      <c r="D234" s="13">
        <v>16552203</v>
      </c>
      <c r="E234" s="13">
        <v>30458727</v>
      </c>
      <c r="F234" s="13">
        <v>4477640</v>
      </c>
      <c r="G234" s="14">
        <v>7580380</v>
      </c>
      <c r="H234" s="13">
        <v>3091477</v>
      </c>
      <c r="I234" s="13">
        <v>12671061</v>
      </c>
      <c r="J234" s="13"/>
      <c r="K234" s="13"/>
    </row>
    <row r="235" spans="1:11" x14ac:dyDescent="0.25">
      <c r="A235" s="18">
        <v>22</v>
      </c>
      <c r="B235" s="8">
        <f>'TX Independent '!B235</f>
        <v>42644</v>
      </c>
      <c r="C235" s="12">
        <v>609.63404075102301</v>
      </c>
      <c r="D235" s="13">
        <v>13908613</v>
      </c>
      <c r="E235" s="13">
        <v>26408683</v>
      </c>
      <c r="F235" s="13">
        <v>4041233</v>
      </c>
      <c r="G235" s="14">
        <v>6340072</v>
      </c>
      <c r="H235" s="13">
        <v>2634667</v>
      </c>
      <c r="I235" s="13">
        <v>10672475</v>
      </c>
      <c r="J235" s="13"/>
      <c r="K235" s="13"/>
    </row>
    <row r="236" spans="1:11" x14ac:dyDescent="0.25">
      <c r="A236" s="18">
        <v>23</v>
      </c>
      <c r="B236" s="8">
        <f>'TX Independent '!B236</f>
        <v>42675</v>
      </c>
      <c r="C236" s="12">
        <v>502.96906755739502</v>
      </c>
      <c r="D236" s="13">
        <v>12131645</v>
      </c>
      <c r="E236" s="13">
        <v>24149255</v>
      </c>
      <c r="F236" s="13">
        <v>2488314</v>
      </c>
      <c r="G236" s="14">
        <v>5602384</v>
      </c>
      <c r="H236" s="13">
        <v>2379293</v>
      </c>
      <c r="I236" s="13">
        <v>10866217</v>
      </c>
      <c r="J236" s="13"/>
      <c r="K236" s="13"/>
    </row>
    <row r="237" spans="1:11" x14ac:dyDescent="0.25">
      <c r="A237" s="18">
        <v>24</v>
      </c>
      <c r="B237" s="8">
        <f>'TX Independent '!B237</f>
        <v>42705</v>
      </c>
      <c r="C237" s="12">
        <v>602.74679332682695</v>
      </c>
      <c r="D237" s="13">
        <v>11620368</v>
      </c>
      <c r="E237" s="13">
        <v>22882288</v>
      </c>
      <c r="F237" s="13">
        <v>803178</v>
      </c>
      <c r="G237" s="14">
        <v>4956443</v>
      </c>
      <c r="H237" s="13">
        <v>2348547</v>
      </c>
      <c r="I237" s="13">
        <v>10777769</v>
      </c>
      <c r="J237" s="13"/>
      <c r="K237" s="13"/>
    </row>
    <row r="238" spans="1:11" x14ac:dyDescent="0.25">
      <c r="A238" s="18">
        <v>25</v>
      </c>
      <c r="B238" s="8">
        <f>'TX Independent '!B238</f>
        <v>42736</v>
      </c>
      <c r="C238" s="12">
        <v>675.74190441513201</v>
      </c>
      <c r="D238" s="13">
        <v>12367197</v>
      </c>
      <c r="E238" s="13">
        <v>23120417</v>
      </c>
      <c r="F238" s="13">
        <v>471360</v>
      </c>
      <c r="G238" s="14">
        <v>4795274</v>
      </c>
      <c r="H238" s="13">
        <v>2429143</v>
      </c>
      <c r="I238" s="13">
        <v>10069611</v>
      </c>
      <c r="J238" s="13"/>
      <c r="K238" s="13"/>
    </row>
    <row r="239" spans="1:11" x14ac:dyDescent="0.25">
      <c r="A239" s="18">
        <v>26</v>
      </c>
      <c r="B239" s="8">
        <f>'TX Independent '!B239</f>
        <v>42767</v>
      </c>
      <c r="C239" s="12">
        <v>572.75706473266598</v>
      </c>
      <c r="D239" s="13">
        <v>11269949</v>
      </c>
      <c r="E239" s="13">
        <v>21492967</v>
      </c>
      <c r="F239" s="13">
        <v>607929</v>
      </c>
      <c r="G239" s="14">
        <v>4688471</v>
      </c>
      <c r="H239" s="13">
        <v>2115185</v>
      </c>
      <c r="I239" s="13">
        <v>11518487</v>
      </c>
      <c r="J239" s="13"/>
      <c r="K239" s="13"/>
    </row>
    <row r="240" spans="1:11" x14ac:dyDescent="0.25">
      <c r="A240" s="18">
        <v>27</v>
      </c>
      <c r="B240" s="8">
        <f>'TX Independent '!B240</f>
        <v>42795</v>
      </c>
      <c r="C240" s="12">
        <v>532.32592349675497</v>
      </c>
      <c r="D240" s="13">
        <v>12026112</v>
      </c>
      <c r="E240" s="13">
        <v>23527900</v>
      </c>
      <c r="F240" s="13">
        <v>2495422</v>
      </c>
      <c r="G240" s="14">
        <v>4847306</v>
      </c>
      <c r="H240" s="13">
        <v>2527372</v>
      </c>
      <c r="I240" s="13">
        <v>10225665</v>
      </c>
      <c r="J240" s="13"/>
      <c r="K240" s="13"/>
    </row>
    <row r="241" spans="1:11" x14ac:dyDescent="0.25">
      <c r="A241" s="18">
        <v>28</v>
      </c>
      <c r="B241" s="8">
        <f>'TX Independent '!B241</f>
        <v>42826</v>
      </c>
      <c r="C241" s="12">
        <v>454.48017126412498</v>
      </c>
      <c r="D241" s="13">
        <v>11235271</v>
      </c>
      <c r="E241" s="13">
        <v>22615762</v>
      </c>
      <c r="F241" s="13">
        <v>4720384</v>
      </c>
      <c r="G241" s="14">
        <v>4424139</v>
      </c>
      <c r="H241" s="13">
        <v>2573393</v>
      </c>
      <c r="I241" s="13">
        <v>10614691</v>
      </c>
      <c r="J241" s="13"/>
      <c r="K241" s="13"/>
    </row>
    <row r="242" spans="1:11" x14ac:dyDescent="0.25">
      <c r="A242" s="18">
        <v>29</v>
      </c>
      <c r="B242" s="8">
        <f>'TX Independent '!B242</f>
        <v>42856</v>
      </c>
      <c r="C242" s="12">
        <v>528.90606262491599</v>
      </c>
      <c r="D242" s="13">
        <v>12702368</v>
      </c>
      <c r="E242" s="13">
        <v>24640257</v>
      </c>
      <c r="F242" s="13">
        <v>6123489</v>
      </c>
      <c r="G242" s="14">
        <v>5018929</v>
      </c>
      <c r="H242" s="13">
        <v>3026083</v>
      </c>
      <c r="I242" s="13">
        <v>10594565</v>
      </c>
      <c r="J242" s="13"/>
      <c r="K242" s="13"/>
    </row>
    <row r="243" spans="1:11" x14ac:dyDescent="0.25">
      <c r="A243" s="18">
        <v>30</v>
      </c>
      <c r="B243" s="8">
        <f>'TX Independent '!B243</f>
        <v>42887</v>
      </c>
      <c r="C243" s="12">
        <v>764.60884902001999</v>
      </c>
      <c r="D243" s="13">
        <v>15646900</v>
      </c>
      <c r="E243" s="13">
        <v>28543416</v>
      </c>
      <c r="F243" s="13">
        <v>5676898</v>
      </c>
      <c r="G243" s="14">
        <v>5386396</v>
      </c>
      <c r="H243" s="13">
        <v>3334223</v>
      </c>
      <c r="I243" s="13">
        <v>13764352</v>
      </c>
      <c r="J243" s="13"/>
      <c r="K243" s="13"/>
    </row>
    <row r="244" spans="1:11" x14ac:dyDescent="0.25">
      <c r="A244" s="18">
        <v>31</v>
      </c>
      <c r="B244" s="8">
        <f>'TX Independent '!B244</f>
        <v>42917</v>
      </c>
      <c r="C244" s="12">
        <v>976.28060998108401</v>
      </c>
      <c r="D244" s="13">
        <v>17990702</v>
      </c>
      <c r="E244" s="13">
        <v>30913857</v>
      </c>
      <c r="F244" s="13">
        <v>4855395</v>
      </c>
      <c r="G244" s="14">
        <v>5561433</v>
      </c>
      <c r="H244" s="13">
        <v>3613934</v>
      </c>
      <c r="I244" s="13">
        <v>13033330</v>
      </c>
      <c r="J244" s="13"/>
      <c r="K244" s="13"/>
    </row>
    <row r="245" spans="1:11" x14ac:dyDescent="0.25">
      <c r="A245" s="18">
        <v>32</v>
      </c>
      <c r="B245" s="8">
        <f>'TX Independent '!B245</f>
        <v>42948</v>
      </c>
      <c r="C245" s="12">
        <v>892.52467135931295</v>
      </c>
      <c r="D245" s="13">
        <v>16671043</v>
      </c>
      <c r="E245" s="13">
        <v>31590910</v>
      </c>
      <c r="F245" s="13">
        <v>2919328</v>
      </c>
      <c r="G245" s="14">
        <v>5978261</v>
      </c>
      <c r="H245" s="13">
        <v>3042398</v>
      </c>
      <c r="I245" s="13">
        <v>14409264</v>
      </c>
      <c r="J245" s="13"/>
      <c r="K245" s="13"/>
    </row>
    <row r="246" spans="1:11" x14ac:dyDescent="0.25">
      <c r="A246" s="18">
        <v>33</v>
      </c>
      <c r="B246" s="8">
        <f>'TX Independent '!B246</f>
        <v>42979</v>
      </c>
      <c r="C246" s="12">
        <v>822.17640547625899</v>
      </c>
      <c r="D246" s="13">
        <v>16460011</v>
      </c>
      <c r="E246" s="13">
        <v>30096181</v>
      </c>
      <c r="F246" s="13">
        <v>3044375</v>
      </c>
      <c r="G246" s="14">
        <v>6727072</v>
      </c>
      <c r="H246" s="13">
        <v>3192844</v>
      </c>
      <c r="I246" s="13">
        <v>13738656</v>
      </c>
      <c r="J246" s="13"/>
      <c r="K246" s="13"/>
    </row>
    <row r="247" spans="1:11" x14ac:dyDescent="0.25">
      <c r="A247" s="18">
        <v>34</v>
      </c>
      <c r="B247" s="8">
        <f>'TX Independent '!B247</f>
        <v>43009</v>
      </c>
      <c r="C247" s="12">
        <v>632.76832943530997</v>
      </c>
      <c r="D247" s="13">
        <v>14230144</v>
      </c>
      <c r="E247" s="13">
        <v>26948826</v>
      </c>
      <c r="F247" s="13">
        <v>3663201</v>
      </c>
      <c r="G247" s="14">
        <v>5783442</v>
      </c>
      <c r="H247" s="13">
        <v>2935239</v>
      </c>
      <c r="I247" s="13">
        <v>10791886</v>
      </c>
      <c r="J247" s="13"/>
      <c r="K247" s="13"/>
    </row>
    <row r="248" spans="1:11" x14ac:dyDescent="0.25">
      <c r="A248" s="18">
        <v>35</v>
      </c>
      <c r="B248" s="8">
        <f>'TX Independent '!B248</f>
        <v>43040</v>
      </c>
      <c r="C248" s="12">
        <v>483.16877720617299</v>
      </c>
      <c r="D248" s="13">
        <v>12017463</v>
      </c>
      <c r="E248" s="13">
        <v>24232324</v>
      </c>
      <c r="F248" s="13">
        <v>2772889</v>
      </c>
      <c r="G248" s="14">
        <v>4657309</v>
      </c>
      <c r="H248" s="13">
        <v>2569753</v>
      </c>
      <c r="I248" s="13">
        <v>9466030</v>
      </c>
      <c r="J248" s="13"/>
      <c r="K248" s="13"/>
    </row>
    <row r="249" spans="1:11" x14ac:dyDescent="0.25">
      <c r="A249" s="18">
        <v>36</v>
      </c>
      <c r="B249" s="8">
        <f>'TX Independent '!B249</f>
        <v>43070</v>
      </c>
      <c r="C249" s="12">
        <v>542.74019362861895</v>
      </c>
      <c r="D249" s="13">
        <v>11064210</v>
      </c>
      <c r="E249" s="13">
        <v>22390290</v>
      </c>
      <c r="F249" s="13">
        <v>1429634</v>
      </c>
      <c r="G249" s="14">
        <v>4231253</v>
      </c>
      <c r="H249" s="13">
        <v>2361573</v>
      </c>
      <c r="I249" s="13">
        <v>9857962</v>
      </c>
      <c r="J249" s="13"/>
      <c r="K249" s="13"/>
    </row>
    <row r="250" spans="1:11" x14ac:dyDescent="0.25">
      <c r="A250" s="18">
        <v>37</v>
      </c>
      <c r="B250" s="8">
        <f>'TX Independent '!B250</f>
        <v>43101</v>
      </c>
      <c r="C250" s="12">
        <v>702.87853448075896</v>
      </c>
      <c r="D250" s="13">
        <v>12913838</v>
      </c>
      <c r="E250" s="13">
        <v>23702835</v>
      </c>
      <c r="F250" s="13">
        <v>839345</v>
      </c>
      <c r="G250" s="14">
        <v>4412236</v>
      </c>
      <c r="H250" s="13">
        <v>2491263</v>
      </c>
      <c r="I250" s="13">
        <v>10997742</v>
      </c>
      <c r="J250" s="13"/>
      <c r="K250" s="13"/>
    </row>
    <row r="251" spans="1:11" x14ac:dyDescent="0.25">
      <c r="A251" s="18">
        <v>38</v>
      </c>
      <c r="B251" s="8">
        <f>'TX Independent '!B251</f>
        <v>43132</v>
      </c>
      <c r="C251" s="12">
        <v>604.88025931252002</v>
      </c>
      <c r="D251" s="13">
        <v>12485391</v>
      </c>
      <c r="E251" s="13">
        <v>23703421</v>
      </c>
      <c r="F251" s="13">
        <v>1452604</v>
      </c>
      <c r="G251" s="14">
        <v>4667628</v>
      </c>
      <c r="H251" s="13">
        <v>2337931</v>
      </c>
      <c r="I251" s="13">
        <v>10092081</v>
      </c>
      <c r="J251" s="13"/>
      <c r="K251" s="13"/>
    </row>
    <row r="252" spans="1:11" x14ac:dyDescent="0.25">
      <c r="A252" s="18">
        <v>39</v>
      </c>
      <c r="B252" s="8">
        <f>'TX Independent '!B252</f>
        <v>43160</v>
      </c>
      <c r="C252" s="12">
        <v>507.19061675232598</v>
      </c>
      <c r="D252" s="13">
        <v>11323342</v>
      </c>
      <c r="E252" s="13">
        <v>22303218</v>
      </c>
      <c r="F252" s="13">
        <v>2308150</v>
      </c>
      <c r="G252" s="14">
        <v>4317075</v>
      </c>
      <c r="H252" s="13">
        <v>2383068</v>
      </c>
      <c r="I252" s="13">
        <v>8724491</v>
      </c>
      <c r="J252" s="13"/>
      <c r="K252" s="13"/>
    </row>
    <row r="253" spans="1:11" x14ac:dyDescent="0.25">
      <c r="A253" s="18">
        <v>40</v>
      </c>
      <c r="B253" s="8">
        <f>'TX Independent '!B253</f>
        <v>43191</v>
      </c>
      <c r="C253" s="12">
        <v>478.03062946438899</v>
      </c>
      <c r="D253" s="13">
        <v>12016119</v>
      </c>
      <c r="E253" s="13">
        <v>24844727</v>
      </c>
      <c r="F253" s="13">
        <v>4895590</v>
      </c>
      <c r="G253" s="14">
        <v>4503468</v>
      </c>
      <c r="H253" s="13">
        <v>2857174</v>
      </c>
      <c r="I253" s="13">
        <v>9416154</v>
      </c>
      <c r="J253" s="13"/>
      <c r="K253" s="13"/>
    </row>
    <row r="254" spans="1:11" x14ac:dyDescent="0.25">
      <c r="A254" s="18">
        <v>41</v>
      </c>
      <c r="B254" s="8">
        <f>'TX Independent '!B254</f>
        <v>43221</v>
      </c>
      <c r="C254" s="12">
        <v>546.92123619901099</v>
      </c>
      <c r="D254" s="13">
        <v>12608615</v>
      </c>
      <c r="E254" s="13">
        <v>25014240</v>
      </c>
      <c r="F254" s="13">
        <v>6286601</v>
      </c>
      <c r="G254" s="14">
        <v>5039809</v>
      </c>
      <c r="H254" s="13">
        <v>3035168</v>
      </c>
      <c r="I254" s="13">
        <v>11454775</v>
      </c>
      <c r="J254" s="13"/>
      <c r="K254" s="13"/>
    </row>
    <row r="255" spans="1:11" x14ac:dyDescent="0.25">
      <c r="A255" s="18">
        <v>42</v>
      </c>
      <c r="B255" s="8">
        <f>'TX Independent '!B255</f>
        <v>43252</v>
      </c>
      <c r="C255" s="12">
        <v>819.38315458942702</v>
      </c>
      <c r="D255" s="13">
        <v>16168760</v>
      </c>
      <c r="E255" s="13">
        <v>29597010</v>
      </c>
      <c r="F255" s="13">
        <v>6319116</v>
      </c>
      <c r="G255" s="14">
        <v>5547998</v>
      </c>
      <c r="H255" s="13">
        <v>3615647</v>
      </c>
      <c r="I255" s="13">
        <v>12407384</v>
      </c>
      <c r="J255" s="13"/>
      <c r="K255" s="13"/>
    </row>
    <row r="256" spans="1:11" x14ac:dyDescent="0.25">
      <c r="A256" s="1" t="str">
        <f>$A$1</f>
        <v>EL PASO ELECTRIC COMPANY</v>
      </c>
      <c r="B256" s="1"/>
      <c r="C256" s="1"/>
      <c r="D256" s="1"/>
      <c r="E256" s="1"/>
      <c r="F256" s="1"/>
      <c r="G256" s="1"/>
      <c r="H256" s="23"/>
      <c r="I256" s="23" t="s">
        <v>1</v>
      </c>
    </row>
    <row r="257" spans="1:11" x14ac:dyDescent="0.25">
      <c r="A257" s="1" t="str">
        <f>A206</f>
        <v>2021 TEXAS RATE CASE FILING</v>
      </c>
      <c r="B257" s="1"/>
      <c r="C257" s="1"/>
      <c r="D257" s="1"/>
      <c r="E257" s="1"/>
      <c r="F257" s="1"/>
      <c r="G257" s="1"/>
      <c r="H257" s="16"/>
      <c r="I257" s="16" t="s">
        <v>123</v>
      </c>
    </row>
    <row r="258" spans="1:11" x14ac:dyDescent="0.25">
      <c r="A258" s="1" t="str">
        <f>$A$3</f>
        <v>SCHEDULE O-2.2:   MODEL DATA</v>
      </c>
      <c r="B258" s="1"/>
      <c r="C258" s="1"/>
      <c r="D258" s="1"/>
      <c r="E258" s="1"/>
      <c r="F258" s="1"/>
      <c r="G258" s="1"/>
      <c r="H258" s="1"/>
      <c r="I258" s="1"/>
      <c r="J258" s="5"/>
    </row>
    <row r="259" spans="1:11" x14ac:dyDescent="0.25">
      <c r="A259" s="1" t="str">
        <f>$A$4</f>
        <v>SPONSOR:  GEORGE NOVELA</v>
      </c>
      <c r="B259" s="1"/>
      <c r="C259" s="1"/>
      <c r="D259" s="1"/>
      <c r="E259" s="1"/>
      <c r="F259" s="1"/>
      <c r="G259" s="1"/>
      <c r="H259" s="1"/>
      <c r="I259" s="1"/>
    </row>
    <row r="260" spans="1:11" x14ac:dyDescent="0.25">
      <c r="A260" s="1" t="str">
        <f>$A$5</f>
        <v>PREPARER:  ENEDINA SOTO</v>
      </c>
      <c r="B260" s="1"/>
      <c r="C260" s="1"/>
      <c r="D260" s="1"/>
      <c r="E260" s="1"/>
      <c r="F260" s="1"/>
      <c r="G260" s="1"/>
      <c r="H260" s="1"/>
      <c r="I260" s="1"/>
    </row>
    <row r="261" spans="1:11" x14ac:dyDescent="0.25">
      <c r="A261" s="1" t="str">
        <f>$A$6</f>
        <v>FOR THE TEST YEAR ENDED DECEMBER 31, 2020</v>
      </c>
      <c r="B261" s="1"/>
      <c r="C261" s="1"/>
      <c r="D261" s="1"/>
      <c r="E261" s="1"/>
      <c r="F261" s="1"/>
      <c r="G261" s="1"/>
      <c r="H261" s="1"/>
      <c r="I261" s="1"/>
    </row>
    <row r="263" spans="1:11" x14ac:dyDescent="0.25">
      <c r="A263" s="37" t="str">
        <f>A8</f>
        <v>New Mexico Dependent Variables</v>
      </c>
      <c r="B263" s="37"/>
      <c r="C263" s="37"/>
      <c r="D263" s="37"/>
      <c r="E263" s="37"/>
      <c r="F263" s="37"/>
      <c r="G263" s="37"/>
      <c r="H263" s="37"/>
      <c r="I263" s="20"/>
      <c r="J263" s="20"/>
      <c r="K263" s="20"/>
    </row>
    <row r="264" spans="1:11" x14ac:dyDescent="0.25">
      <c r="A264" s="9" t="s">
        <v>3</v>
      </c>
      <c r="B264" s="10" t="s">
        <v>4</v>
      </c>
      <c r="C264" s="10" t="str">
        <f>C9</f>
        <v>U1_NMTOT</v>
      </c>
      <c r="D264" s="10" t="str">
        <f t="shared" ref="D264:H264" si="8">D9</f>
        <v>NMRT03</v>
      </c>
      <c r="E264" s="10" t="str">
        <f t="shared" si="8"/>
        <v>NMRT04</v>
      </c>
      <c r="F264" s="10" t="str">
        <f t="shared" si="8"/>
        <v>NMRT05</v>
      </c>
      <c r="G264" s="10" t="str">
        <f t="shared" si="8"/>
        <v>NMRT07</v>
      </c>
      <c r="H264" s="10" t="str">
        <f t="shared" si="8"/>
        <v>NMRT08</v>
      </c>
      <c r="I264" s="10" t="str">
        <f t="shared" ref="I264" si="9">I9</f>
        <v>NMRT10</v>
      </c>
      <c r="J264" s="17"/>
      <c r="K264" s="17"/>
    </row>
    <row r="265" spans="1:11" x14ac:dyDescent="0.25">
      <c r="A265" s="18">
        <v>1</v>
      </c>
      <c r="B265" s="8">
        <f>'TX Independent '!B265</f>
        <v>43282</v>
      </c>
      <c r="C265" s="12">
        <v>996.02569834977396</v>
      </c>
      <c r="D265" s="13">
        <v>18146111</v>
      </c>
      <c r="E265" s="13">
        <v>32454736</v>
      </c>
      <c r="F265" s="13">
        <v>4719729</v>
      </c>
      <c r="G265" s="14">
        <v>5648556</v>
      </c>
      <c r="H265" s="13">
        <v>3741449</v>
      </c>
      <c r="I265" s="13">
        <v>12769267</v>
      </c>
      <c r="J265" s="13"/>
      <c r="K265" s="13"/>
    </row>
    <row r="266" spans="1:11" x14ac:dyDescent="0.25">
      <c r="A266" s="18">
        <v>2</v>
      </c>
      <c r="B266" s="8">
        <f>'TX Independent '!B266</f>
        <v>43313</v>
      </c>
      <c r="C266" s="12">
        <v>939.94130304704004</v>
      </c>
      <c r="D266" s="13">
        <v>17259169</v>
      </c>
      <c r="E266" s="13">
        <v>31242584</v>
      </c>
      <c r="F266" s="13">
        <v>5784222</v>
      </c>
      <c r="G266" s="14">
        <v>6246117</v>
      </c>
      <c r="H266" s="13">
        <v>3485121</v>
      </c>
      <c r="I266" s="13">
        <v>14237234</v>
      </c>
      <c r="J266" s="13"/>
      <c r="K266" s="13"/>
    </row>
    <row r="267" spans="1:11" x14ac:dyDescent="0.25">
      <c r="A267" s="18">
        <v>3</v>
      </c>
      <c r="B267" s="8">
        <f>'TX Independent '!B267</f>
        <v>43344</v>
      </c>
      <c r="C267" s="12">
        <v>891.08931212805703</v>
      </c>
      <c r="D267" s="13">
        <v>17145248</v>
      </c>
      <c r="E267" s="13">
        <v>31222447</v>
      </c>
      <c r="F267" s="13">
        <v>6463321</v>
      </c>
      <c r="G267" s="14">
        <v>7195269</v>
      </c>
      <c r="H267" s="13">
        <v>3576952</v>
      </c>
      <c r="I267" s="13">
        <v>12228592</v>
      </c>
      <c r="J267" s="13"/>
      <c r="K267" s="13"/>
    </row>
    <row r="268" spans="1:11" x14ac:dyDescent="0.25">
      <c r="A268" s="18">
        <v>4</v>
      </c>
      <c r="B268" s="8">
        <f>'TX Independent '!B268</f>
        <v>43374</v>
      </c>
      <c r="C268" s="12">
        <v>664.74008684394403</v>
      </c>
      <c r="D268" s="13">
        <v>14188444</v>
      </c>
      <c r="E268" s="13">
        <v>27281251</v>
      </c>
      <c r="F268" s="13">
        <v>4475803</v>
      </c>
      <c r="G268" s="14">
        <v>5908105</v>
      </c>
      <c r="H268" s="13">
        <v>3031394</v>
      </c>
      <c r="I268" s="13">
        <v>10277789</v>
      </c>
      <c r="J268" s="13"/>
      <c r="K268" s="13"/>
    </row>
    <row r="269" spans="1:11" x14ac:dyDescent="0.25">
      <c r="A269" s="18">
        <v>5</v>
      </c>
      <c r="B269" s="8">
        <f>'TX Independent '!B269</f>
        <v>43405</v>
      </c>
      <c r="C269" s="12">
        <v>493.630489090575</v>
      </c>
      <c r="D269" s="13">
        <v>10903880</v>
      </c>
      <c r="E269" s="13">
        <v>22979868</v>
      </c>
      <c r="F269" s="13">
        <v>1465922</v>
      </c>
      <c r="G269" s="14">
        <v>4494335</v>
      </c>
      <c r="H269" s="13">
        <v>2586438</v>
      </c>
      <c r="I269" s="13">
        <v>9477702</v>
      </c>
      <c r="J269" s="13"/>
      <c r="K269" s="13"/>
    </row>
    <row r="270" spans="1:11" x14ac:dyDescent="0.25">
      <c r="A270" s="18">
        <v>6</v>
      </c>
      <c r="B270" s="8">
        <f>'TX Independent '!B270</f>
        <v>43435</v>
      </c>
      <c r="C270" s="12">
        <v>624.30765972548102</v>
      </c>
      <c r="D270" s="13">
        <v>11612204</v>
      </c>
      <c r="E270" s="13">
        <v>22485478</v>
      </c>
      <c r="F270" s="13">
        <v>773149</v>
      </c>
      <c r="G270" s="14">
        <v>4337834</v>
      </c>
      <c r="H270" s="13">
        <v>2632915</v>
      </c>
      <c r="I270" s="13">
        <v>9449318</v>
      </c>
      <c r="J270" s="13"/>
      <c r="K270" s="13"/>
    </row>
    <row r="271" spans="1:11" x14ac:dyDescent="0.25">
      <c r="A271" s="18">
        <v>7</v>
      </c>
      <c r="B271" s="8">
        <f>'TX Independent '!B271</f>
        <v>43466</v>
      </c>
      <c r="C271" s="12">
        <v>699.97429508646405</v>
      </c>
      <c r="D271" s="13">
        <v>11767644</v>
      </c>
      <c r="E271" s="13">
        <v>22615083</v>
      </c>
      <c r="F271" s="13">
        <v>453547</v>
      </c>
      <c r="G271" s="14">
        <v>4134191</v>
      </c>
      <c r="H271" s="13">
        <v>2434237</v>
      </c>
      <c r="I271" s="13">
        <v>9463167</v>
      </c>
      <c r="J271" s="13"/>
      <c r="K271" s="13"/>
    </row>
    <row r="272" spans="1:11" x14ac:dyDescent="0.25">
      <c r="A272" s="18">
        <v>8</v>
      </c>
      <c r="B272" s="8">
        <f>'TX Independent '!B272</f>
        <v>43497</v>
      </c>
      <c r="C272" s="12">
        <v>629.27626348016804</v>
      </c>
      <c r="D272" s="13">
        <v>11965324</v>
      </c>
      <c r="E272" s="13">
        <v>24296204</v>
      </c>
      <c r="F272" s="13">
        <v>1388411</v>
      </c>
      <c r="G272" s="14">
        <v>4600278</v>
      </c>
      <c r="H272" s="13">
        <v>2465868</v>
      </c>
      <c r="I272" s="13">
        <v>10789621</v>
      </c>
      <c r="J272" s="13"/>
      <c r="K272" s="13"/>
    </row>
    <row r="273" spans="1:11" x14ac:dyDescent="0.25">
      <c r="A273" s="18">
        <v>9</v>
      </c>
      <c r="B273" s="8">
        <f>'TX Independent '!B273</f>
        <v>43525</v>
      </c>
      <c r="C273" s="12">
        <v>524.20577205840402</v>
      </c>
      <c r="D273" s="13">
        <v>10844099</v>
      </c>
      <c r="E273" s="13">
        <v>21399791</v>
      </c>
      <c r="F273" s="13">
        <v>2293395</v>
      </c>
      <c r="G273" s="14">
        <v>4195273</v>
      </c>
      <c r="H273" s="13">
        <v>2348108</v>
      </c>
      <c r="I273" s="13">
        <v>8809320</v>
      </c>
      <c r="J273" s="13"/>
      <c r="K273" s="13"/>
    </row>
    <row r="274" spans="1:11" x14ac:dyDescent="0.25">
      <c r="A274" s="18">
        <v>10</v>
      </c>
      <c r="B274" s="8">
        <f>'TX Independent '!B274</f>
        <v>43556</v>
      </c>
      <c r="C274" s="12">
        <v>466.52634753023898</v>
      </c>
      <c r="D274" s="13">
        <v>11062666</v>
      </c>
      <c r="E274" s="13">
        <v>22331800</v>
      </c>
      <c r="F274" s="13">
        <v>4380335</v>
      </c>
      <c r="G274" s="14">
        <v>4244016</v>
      </c>
      <c r="H274" s="13">
        <v>2495301</v>
      </c>
      <c r="I274" s="13">
        <v>9783997</v>
      </c>
      <c r="J274" s="13"/>
      <c r="K274" s="13"/>
    </row>
    <row r="275" spans="1:11" x14ac:dyDescent="0.25">
      <c r="A275" s="18">
        <v>11</v>
      </c>
      <c r="B275" s="8">
        <f>'TX Independent '!B275</f>
        <v>43586</v>
      </c>
      <c r="C275" s="12">
        <v>507.82620561045201</v>
      </c>
      <c r="D275" s="13">
        <v>11827718</v>
      </c>
      <c r="E275" s="13">
        <v>24599262</v>
      </c>
      <c r="F275" s="13">
        <v>6190805</v>
      </c>
      <c r="G275" s="14">
        <v>4854432</v>
      </c>
      <c r="H275" s="13">
        <v>2904545</v>
      </c>
      <c r="I275" s="13">
        <v>9960508</v>
      </c>
      <c r="J275" s="13"/>
      <c r="K275" s="13"/>
    </row>
    <row r="276" spans="1:11" x14ac:dyDescent="0.25">
      <c r="A276" s="18">
        <v>12</v>
      </c>
      <c r="B276" s="8">
        <f>'TX Independent '!B276</f>
        <v>43617</v>
      </c>
      <c r="C276" s="12">
        <v>650.24378747955598</v>
      </c>
      <c r="D276" s="13">
        <v>13432593</v>
      </c>
      <c r="E276" s="13">
        <v>26677313</v>
      </c>
      <c r="F276" s="13">
        <v>6067255</v>
      </c>
      <c r="G276" s="14">
        <v>4589838</v>
      </c>
      <c r="H276" s="13">
        <v>3358070</v>
      </c>
      <c r="I276" s="13">
        <v>10749194</v>
      </c>
      <c r="J276" s="13"/>
      <c r="K276" s="13"/>
    </row>
    <row r="277" spans="1:11" x14ac:dyDescent="0.25">
      <c r="A277" s="18">
        <v>13</v>
      </c>
      <c r="B277" s="8">
        <f>'TX Independent '!B277</f>
        <v>43647</v>
      </c>
      <c r="C277" s="12">
        <v>910.46578231292494</v>
      </c>
      <c r="D277" s="13">
        <v>15948722</v>
      </c>
      <c r="E277" s="13">
        <v>30161509</v>
      </c>
      <c r="F277" s="13">
        <v>4606849</v>
      </c>
      <c r="G277" s="14">
        <v>5432446</v>
      </c>
      <c r="H277" s="13">
        <v>3475241</v>
      </c>
      <c r="I277" s="13">
        <v>13954544</v>
      </c>
      <c r="J277" s="13"/>
      <c r="K277" s="13"/>
    </row>
    <row r="278" spans="1:11" x14ac:dyDescent="0.25">
      <c r="A278" s="18">
        <v>14</v>
      </c>
      <c r="B278" s="8">
        <f>'TX Independent '!B278</f>
        <v>43678</v>
      </c>
      <c r="C278" s="12">
        <v>989.44610856398901</v>
      </c>
      <c r="D278" s="13">
        <v>17160135</v>
      </c>
      <c r="E278" s="13">
        <v>31805888</v>
      </c>
      <c r="F278" s="13">
        <v>4338756</v>
      </c>
      <c r="G278" s="14">
        <v>6367079</v>
      </c>
      <c r="H278" s="13">
        <v>3652693</v>
      </c>
      <c r="I278" s="13">
        <v>12406309</v>
      </c>
      <c r="J278" s="13"/>
      <c r="K278" s="13"/>
    </row>
    <row r="279" spans="1:11" x14ac:dyDescent="0.25">
      <c r="A279" s="18">
        <v>15</v>
      </c>
      <c r="B279" s="8">
        <f>'TX Independent '!B279</f>
        <v>43709</v>
      </c>
      <c r="C279" s="12">
        <v>999.00238329210504</v>
      </c>
      <c r="D279" s="13">
        <v>18355331</v>
      </c>
      <c r="E279" s="13">
        <v>32901748</v>
      </c>
      <c r="F279" s="13">
        <v>5751041</v>
      </c>
      <c r="G279" s="14">
        <v>7642428</v>
      </c>
      <c r="H279" s="13">
        <v>4073448</v>
      </c>
      <c r="I279" s="13">
        <v>13630827</v>
      </c>
      <c r="J279" s="13"/>
      <c r="K279" s="13"/>
    </row>
    <row r="280" spans="1:11" x14ac:dyDescent="0.25">
      <c r="A280" s="18">
        <v>16</v>
      </c>
      <c r="B280" s="8">
        <f>'TX Independent '!B280</f>
        <v>43739</v>
      </c>
      <c r="C280" s="12">
        <v>654.57715182087998</v>
      </c>
      <c r="D280" s="13">
        <v>14448768</v>
      </c>
      <c r="E280" s="13">
        <v>27675207</v>
      </c>
      <c r="F280" s="13">
        <v>4668778</v>
      </c>
      <c r="G280" s="14">
        <v>6022702</v>
      </c>
      <c r="H280" s="13">
        <v>3444648</v>
      </c>
      <c r="I280" s="13">
        <v>10403541</v>
      </c>
      <c r="J280" s="13"/>
      <c r="K280" s="13"/>
    </row>
    <row r="281" spans="1:11" x14ac:dyDescent="0.25">
      <c r="A281" s="18">
        <v>17</v>
      </c>
      <c r="B281" s="8">
        <f>'TX Independent '!B281</f>
        <v>43770</v>
      </c>
      <c r="C281" s="12">
        <v>480.44238316492198</v>
      </c>
      <c r="D281" s="13">
        <v>11075786</v>
      </c>
      <c r="E281" s="13">
        <v>22345001</v>
      </c>
      <c r="F281" s="13">
        <v>2451277</v>
      </c>
      <c r="G281" s="14">
        <v>4538818</v>
      </c>
      <c r="H281" s="13">
        <v>2980341</v>
      </c>
      <c r="I281" s="13">
        <v>8560161</v>
      </c>
      <c r="J281" s="13"/>
      <c r="K281" s="13"/>
    </row>
    <row r="282" spans="1:11" x14ac:dyDescent="0.25">
      <c r="A282" s="18">
        <v>18</v>
      </c>
      <c r="B282" s="8">
        <f>'TX Independent '!B282</f>
        <v>43800</v>
      </c>
      <c r="C282" s="12">
        <v>581.30966056265004</v>
      </c>
      <c r="D282" s="13">
        <v>10866789</v>
      </c>
      <c r="E282" s="13">
        <v>20580660</v>
      </c>
      <c r="F282" s="13">
        <v>622524</v>
      </c>
      <c r="G282" s="14">
        <v>4194596</v>
      </c>
      <c r="H282" s="13">
        <v>2620916</v>
      </c>
      <c r="I282" s="13">
        <v>8895948</v>
      </c>
      <c r="J282" s="13"/>
      <c r="K282" s="13"/>
    </row>
    <row r="283" spans="1:11" x14ac:dyDescent="0.25">
      <c r="A283" s="18">
        <v>19</v>
      </c>
      <c r="B283" s="8">
        <f>'TX Independent '!B283</f>
        <v>43831</v>
      </c>
      <c r="C283" s="12">
        <v>749.72922806938595</v>
      </c>
      <c r="D283" s="13">
        <v>12670465</v>
      </c>
      <c r="E283" s="13">
        <v>22954514</v>
      </c>
      <c r="F283" s="13">
        <v>486276</v>
      </c>
      <c r="G283" s="14">
        <v>4493839</v>
      </c>
      <c r="H283" s="13">
        <v>2723190</v>
      </c>
      <c r="I283" s="13">
        <v>10679686</v>
      </c>
      <c r="J283" s="13"/>
      <c r="K283" s="13"/>
    </row>
    <row r="284" spans="1:11" x14ac:dyDescent="0.25">
      <c r="A284" s="18">
        <v>20</v>
      </c>
      <c r="B284" s="8">
        <f>'TX Independent '!B284</f>
        <v>43862</v>
      </c>
      <c r="C284" s="12">
        <v>624.161596637711</v>
      </c>
      <c r="D284" s="13">
        <v>12176759</v>
      </c>
      <c r="E284" s="13">
        <v>23039421</v>
      </c>
      <c r="F284" s="13">
        <v>734387</v>
      </c>
      <c r="G284" s="14">
        <v>4712771</v>
      </c>
      <c r="H284" s="13">
        <v>2799533</v>
      </c>
      <c r="I284" s="13">
        <v>10061520</v>
      </c>
      <c r="J284" s="13"/>
      <c r="K284" s="13"/>
    </row>
    <row r="285" spans="1:11" x14ac:dyDescent="0.25">
      <c r="A285" s="18">
        <v>21</v>
      </c>
      <c r="B285" s="8">
        <f>'TX Independent '!B285</f>
        <v>43891</v>
      </c>
      <c r="C285" s="12">
        <v>523.26689409071503</v>
      </c>
      <c r="D285" s="13">
        <v>11088502</v>
      </c>
      <c r="E285" s="13">
        <v>21490971</v>
      </c>
      <c r="F285" s="13">
        <v>1108804</v>
      </c>
      <c r="G285" s="14">
        <v>4114588</v>
      </c>
      <c r="H285" s="13">
        <v>2650289</v>
      </c>
      <c r="I285" s="13">
        <v>9724153</v>
      </c>
      <c r="J285" s="13"/>
      <c r="K285" s="13"/>
    </row>
    <row r="286" spans="1:11" x14ac:dyDescent="0.25">
      <c r="A286" s="18">
        <v>22</v>
      </c>
      <c r="B286" s="8">
        <f>'TX Independent '!B286</f>
        <v>43922</v>
      </c>
      <c r="C286" s="12">
        <v>478.44843587128298</v>
      </c>
      <c r="D286" s="13">
        <v>10255481</v>
      </c>
      <c r="E286" s="13">
        <v>20738948</v>
      </c>
      <c r="F286" s="13">
        <v>3621510</v>
      </c>
      <c r="G286" s="14">
        <v>3371036</v>
      </c>
      <c r="H286" s="13">
        <v>2859288</v>
      </c>
      <c r="I286" s="13">
        <v>8154340</v>
      </c>
      <c r="J286" s="13"/>
      <c r="K286" s="13"/>
    </row>
    <row r="287" spans="1:11" x14ac:dyDescent="0.25">
      <c r="A287" s="18">
        <v>23</v>
      </c>
      <c r="B287" s="8">
        <f>'TX Independent '!B287</f>
        <v>43952</v>
      </c>
      <c r="C287" s="12">
        <v>609.475848111456</v>
      </c>
      <c r="D287" s="13">
        <v>11282030</v>
      </c>
      <c r="E287" s="13">
        <v>21508068</v>
      </c>
      <c r="F287" s="13">
        <v>5994261</v>
      </c>
      <c r="G287" s="14">
        <v>3485096</v>
      </c>
      <c r="H287" s="13">
        <v>3424003</v>
      </c>
      <c r="I287" s="13">
        <v>9078218</v>
      </c>
      <c r="J287" s="13"/>
      <c r="K287" s="13"/>
    </row>
    <row r="288" spans="1:11" x14ac:dyDescent="0.25">
      <c r="A288" s="18">
        <v>24</v>
      </c>
      <c r="B288" s="8">
        <f>'TX Independent '!B288</f>
        <v>43983</v>
      </c>
      <c r="C288" s="12">
        <v>836.00312506975604</v>
      </c>
      <c r="D288" s="13">
        <v>14234649</v>
      </c>
      <c r="E288" s="13">
        <v>24926923</v>
      </c>
      <c r="F288" s="13">
        <v>5014441</v>
      </c>
      <c r="G288" s="14">
        <v>4224860</v>
      </c>
      <c r="H288" s="13">
        <v>3705405</v>
      </c>
      <c r="I288" s="13">
        <v>12119526</v>
      </c>
      <c r="J288" s="13"/>
      <c r="K288" s="13"/>
    </row>
    <row r="289" spans="1:11" x14ac:dyDescent="0.25">
      <c r="A289" s="18">
        <v>25</v>
      </c>
      <c r="B289" s="8">
        <f>'TX Independent '!B289</f>
        <v>44013</v>
      </c>
      <c r="C289" s="12">
        <v>1094.7005144536899</v>
      </c>
      <c r="D289" s="13">
        <v>17650291</v>
      </c>
      <c r="E289" s="13">
        <v>30182329</v>
      </c>
      <c r="F289" s="13">
        <v>5031654</v>
      </c>
      <c r="G289" s="14">
        <v>5138639</v>
      </c>
      <c r="H289" s="13">
        <v>4717145</v>
      </c>
      <c r="I289" s="13">
        <v>12678086</v>
      </c>
      <c r="J289" s="13"/>
      <c r="K289" s="13"/>
    </row>
    <row r="290" spans="1:11" x14ac:dyDescent="0.25">
      <c r="A290" s="18">
        <v>26</v>
      </c>
      <c r="B290" s="8">
        <f>'TX Independent '!B290</f>
        <v>44044</v>
      </c>
      <c r="C290" s="12">
        <v>1075.01558730335</v>
      </c>
      <c r="D290" s="13">
        <v>17187954</v>
      </c>
      <c r="E290" s="13">
        <v>29501746</v>
      </c>
      <c r="F290" s="13">
        <v>4480657</v>
      </c>
      <c r="G290" s="14">
        <v>5903792</v>
      </c>
      <c r="H290" s="13">
        <v>4000016</v>
      </c>
      <c r="I290" s="13">
        <v>12055978</v>
      </c>
      <c r="J290" s="13"/>
      <c r="K290" s="13"/>
    </row>
    <row r="291" spans="1:11" x14ac:dyDescent="0.25">
      <c r="A291" s="18">
        <v>27</v>
      </c>
      <c r="B291" s="8">
        <f>'TX Independent '!B291</f>
        <v>44075</v>
      </c>
      <c r="C291" s="12">
        <v>989.79603534485602</v>
      </c>
      <c r="D291" s="13">
        <v>17324638</v>
      </c>
      <c r="E291" s="13">
        <v>30059210</v>
      </c>
      <c r="F291" s="13">
        <v>7045583</v>
      </c>
      <c r="G291" s="14">
        <v>5716046</v>
      </c>
      <c r="H291" s="13">
        <v>4167161</v>
      </c>
      <c r="I291" s="13">
        <v>12372076</v>
      </c>
      <c r="J291" s="13"/>
      <c r="K291" s="13"/>
    </row>
    <row r="292" spans="1:11" x14ac:dyDescent="0.25">
      <c r="A292" s="18">
        <v>28</v>
      </c>
      <c r="B292" s="8">
        <f>'TX Independent '!B292</f>
        <v>44105</v>
      </c>
      <c r="C292" s="12">
        <v>630.65912009565102</v>
      </c>
      <c r="D292" s="13">
        <v>13039883</v>
      </c>
      <c r="E292" s="13">
        <v>26057382</v>
      </c>
      <c r="F292" s="13">
        <v>5061133</v>
      </c>
      <c r="G292" s="14">
        <v>4186811</v>
      </c>
      <c r="H292" s="13">
        <v>3354422</v>
      </c>
      <c r="I292" s="13">
        <v>10578019</v>
      </c>
      <c r="J292" s="13"/>
      <c r="K292" s="13"/>
    </row>
    <row r="293" spans="1:11" x14ac:dyDescent="0.25">
      <c r="A293" s="18">
        <v>29</v>
      </c>
      <c r="B293" s="8">
        <f>'TX Independent '!B293</f>
        <v>44136</v>
      </c>
      <c r="C293" s="12">
        <v>522.68377693983405</v>
      </c>
      <c r="D293" s="13">
        <v>11218901</v>
      </c>
      <c r="E293" s="13">
        <v>22459695</v>
      </c>
      <c r="F293" s="13">
        <v>3000840</v>
      </c>
      <c r="G293" s="14">
        <v>3536151</v>
      </c>
      <c r="H293" s="13">
        <v>2646051</v>
      </c>
      <c r="I293" s="13">
        <v>7825379</v>
      </c>
      <c r="J293" s="13"/>
      <c r="K293" s="13"/>
    </row>
    <row r="294" spans="1:11" x14ac:dyDescent="0.25">
      <c r="A294" s="18">
        <v>30</v>
      </c>
      <c r="B294" s="8">
        <f>'TX Independent '!B294</f>
        <v>44166</v>
      </c>
      <c r="C294" s="12">
        <v>620.38616857941304</v>
      </c>
      <c r="D294" s="13">
        <v>10762573</v>
      </c>
      <c r="E294" s="13">
        <v>20680569</v>
      </c>
      <c r="F294" s="13">
        <v>1334710</v>
      </c>
      <c r="G294" s="14">
        <v>3318421</v>
      </c>
      <c r="H294" s="13">
        <v>2585152</v>
      </c>
      <c r="I294" s="13">
        <v>9673885</v>
      </c>
      <c r="J294" s="13"/>
      <c r="K294" s="13"/>
    </row>
    <row r="295" spans="1:11" x14ac:dyDescent="0.25">
      <c r="A295" s="3"/>
      <c r="B295" s="4"/>
    </row>
    <row r="296" spans="1:11" x14ac:dyDescent="0.25">
      <c r="A296" s="3"/>
      <c r="B296" s="4"/>
    </row>
    <row r="297" spans="1:11" x14ac:dyDescent="0.25">
      <c r="A297" s="3"/>
      <c r="B297" s="4"/>
    </row>
    <row r="298" spans="1:11" x14ac:dyDescent="0.25">
      <c r="A298" s="3"/>
      <c r="B298" s="4"/>
    </row>
    <row r="299" spans="1:11" x14ac:dyDescent="0.25">
      <c r="A299" s="3"/>
      <c r="B299" s="4"/>
    </row>
    <row r="300" spans="1:11" x14ac:dyDescent="0.25">
      <c r="A300" s="3"/>
      <c r="B300" s="4"/>
    </row>
    <row r="301" spans="1:11" x14ac:dyDescent="0.25">
      <c r="A301" s="3"/>
      <c r="B301" s="4"/>
    </row>
    <row r="302" spans="1:11" x14ac:dyDescent="0.25">
      <c r="A302" s="3"/>
      <c r="B302" s="4"/>
    </row>
    <row r="303" spans="1:11" x14ac:dyDescent="0.25">
      <c r="A303" s="3"/>
      <c r="B303" s="4"/>
    </row>
    <row r="304" spans="1:11" x14ac:dyDescent="0.25">
      <c r="A304" s="3"/>
      <c r="B304" s="4"/>
    </row>
    <row r="305" spans="1:2" x14ac:dyDescent="0.25">
      <c r="A305" s="3"/>
      <c r="B305" s="4"/>
    </row>
    <row r="306" spans="1:2" x14ac:dyDescent="0.25">
      <c r="A306" s="3"/>
      <c r="B306" s="4"/>
    </row>
  </sheetData>
  <mergeCells count="6">
    <mergeCell ref="A212:H212"/>
    <mergeCell ref="A263:H263"/>
    <mergeCell ref="A8:H8"/>
    <mergeCell ref="A59:H59"/>
    <mergeCell ref="A110:H110"/>
    <mergeCell ref="A161:H161"/>
  </mergeCells>
  <pageMargins left="1.25" right="0.75" top="0.75" bottom="0.75" header="0.3" footer="0.3"/>
  <pageSetup scale="60" orientation="portrait" r:id="rId1"/>
  <rowBreaks count="5" manualBreakCount="5">
    <brk id="51" max="8" man="1"/>
    <brk id="102" max="8" man="1"/>
    <brk id="153" max="8" man="1"/>
    <brk id="204" max="8" man="1"/>
    <brk id="25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06"/>
  <sheetViews>
    <sheetView view="pageBreakPreview" zoomScaleNormal="100" zoomScaleSheetLayoutView="100" workbookViewId="0"/>
  </sheetViews>
  <sheetFormatPr defaultColWidth="9.140625" defaultRowHeight="14.25" x14ac:dyDescent="0.2"/>
  <cols>
    <col min="1" max="1" width="6.7109375" style="6" customWidth="1"/>
    <col min="2" max="2" width="10.7109375" style="6" customWidth="1"/>
    <col min="3" max="3" width="15.5703125" style="6" customWidth="1"/>
    <col min="4" max="4" width="18.28515625" style="6" customWidth="1"/>
    <col min="5" max="5" width="21.5703125" style="6" customWidth="1"/>
    <col min="6" max="6" width="15.85546875" style="6" customWidth="1"/>
    <col min="7" max="7" width="14.7109375" style="6" customWidth="1"/>
    <col min="8" max="8" width="15.42578125" style="6" customWidth="1"/>
    <col min="9" max="9" width="6.7109375" style="6" customWidth="1"/>
    <col min="10" max="10" width="8.7109375" style="6" customWidth="1"/>
    <col min="11" max="11" width="14.5703125" style="6" customWidth="1"/>
    <col min="12" max="12" width="14.7109375" style="6" customWidth="1"/>
    <col min="13" max="13" width="15" style="6" customWidth="1"/>
    <col min="14" max="14" width="14.7109375" style="6" customWidth="1"/>
    <col min="15" max="15" width="14.85546875" style="6" customWidth="1"/>
    <col min="16" max="16" width="15" style="6" customWidth="1"/>
    <col min="17" max="17" width="7.85546875" style="6" customWidth="1"/>
    <col min="18" max="18" width="9" style="6" customWidth="1"/>
    <col min="19" max="20" width="14.5703125" style="6" customWidth="1"/>
    <col min="21" max="22" width="14.85546875" style="6" customWidth="1"/>
    <col min="23" max="23" width="14.5703125" style="6" customWidth="1"/>
    <col min="24" max="24" width="14.7109375" style="6" customWidth="1"/>
    <col min="25" max="16384" width="9.140625" style="6"/>
  </cols>
  <sheetData>
    <row r="1" spans="1:24" x14ac:dyDescent="0.2">
      <c r="A1" s="6" t="str">
        <f>Descriptions!A1</f>
        <v>EL PASO ELECTRIC COMPANY</v>
      </c>
      <c r="H1" s="5" t="s">
        <v>1</v>
      </c>
      <c r="I1" s="6" t="str">
        <f>$A$1</f>
        <v>EL PASO ELECTRIC COMPANY</v>
      </c>
      <c r="P1" s="5" t="s">
        <v>1</v>
      </c>
      <c r="Q1" s="6" t="str">
        <f t="shared" ref="Q1:Q6" si="0">A1</f>
        <v>EL PASO ELECTRIC COMPANY</v>
      </c>
      <c r="X1" s="5" t="s">
        <v>1</v>
      </c>
    </row>
    <row r="2" spans="1:24" x14ac:dyDescent="0.2">
      <c r="A2" s="6" t="str">
        <f>Descriptions!A2</f>
        <v>2021 TEXAS RATE CASE FILING</v>
      </c>
      <c r="H2" s="5" t="s">
        <v>124</v>
      </c>
      <c r="I2" s="6" t="str">
        <f>$A$2</f>
        <v>2021 TEXAS RATE CASE FILING</v>
      </c>
      <c r="P2" s="5" t="s">
        <v>130</v>
      </c>
      <c r="Q2" s="6" t="str">
        <f t="shared" si="0"/>
        <v>2021 TEXAS RATE CASE FILING</v>
      </c>
      <c r="X2" s="5" t="s">
        <v>136</v>
      </c>
    </row>
    <row r="3" spans="1:24" x14ac:dyDescent="0.2">
      <c r="A3" s="6" t="str">
        <f>Descriptions!A3</f>
        <v>SCHEDULE O-2.2:   MODEL DATA</v>
      </c>
      <c r="I3" s="6" t="str">
        <f>$A$3</f>
        <v>SCHEDULE O-2.2:   MODEL DATA</v>
      </c>
      <c r="Q3" s="6" t="str">
        <f t="shared" si="0"/>
        <v>SCHEDULE O-2.2:   MODEL DATA</v>
      </c>
      <c r="T3" s="5"/>
    </row>
    <row r="4" spans="1:24" x14ac:dyDescent="0.2">
      <c r="A4" s="6" t="str">
        <f>Descriptions!A4</f>
        <v>SPONSOR:  GEORGE NOVELA</v>
      </c>
      <c r="I4" s="6" t="str">
        <f>$A$4</f>
        <v>SPONSOR:  GEORGE NOVELA</v>
      </c>
      <c r="Q4" s="6" t="str">
        <f t="shared" si="0"/>
        <v>SPONSOR:  GEORGE NOVELA</v>
      </c>
    </row>
    <row r="5" spans="1:24" x14ac:dyDescent="0.2">
      <c r="A5" s="6" t="str">
        <f>Descriptions!A5</f>
        <v>PREPARER:  ENEDINA SOTO</v>
      </c>
      <c r="I5" s="6" t="str">
        <f>$A$5</f>
        <v>PREPARER:  ENEDINA SOTO</v>
      </c>
      <c r="Q5" s="6" t="str">
        <f t="shared" si="0"/>
        <v>PREPARER:  ENEDINA SOTO</v>
      </c>
    </row>
    <row r="6" spans="1:24" x14ac:dyDescent="0.2">
      <c r="A6" s="6" t="str">
        <f>Descriptions!A6</f>
        <v>FOR THE TEST YEAR ENDED DECEMBER 31, 2020</v>
      </c>
      <c r="I6" s="6" t="str">
        <f>$A$6</f>
        <v>FOR THE TEST YEAR ENDED DECEMBER 31, 2020</v>
      </c>
      <c r="Q6" s="6" t="str">
        <f t="shared" si="0"/>
        <v>FOR THE TEST YEAR ENDED DECEMBER 31, 2020</v>
      </c>
    </row>
    <row r="8" spans="1:24" x14ac:dyDescent="0.2">
      <c r="A8" s="37" t="s">
        <v>31</v>
      </c>
      <c r="B8" s="37"/>
      <c r="C8" s="37"/>
      <c r="D8" s="37"/>
      <c r="E8" s="37"/>
      <c r="F8" s="37"/>
      <c r="G8" s="37"/>
      <c r="H8" s="37"/>
      <c r="I8" s="37" t="s">
        <v>31</v>
      </c>
      <c r="J8" s="37"/>
      <c r="K8" s="37"/>
      <c r="L8" s="37"/>
      <c r="M8" s="37"/>
      <c r="N8" s="37"/>
      <c r="O8" s="37"/>
      <c r="P8" s="37"/>
      <c r="Q8" s="37" t="s">
        <v>31</v>
      </c>
      <c r="R8" s="37"/>
      <c r="S8" s="37"/>
      <c r="T8" s="37"/>
      <c r="U8" s="37"/>
      <c r="V8" s="37"/>
      <c r="W8" s="37"/>
      <c r="X8" s="37"/>
    </row>
    <row r="9" spans="1:24" ht="42.75" x14ac:dyDescent="0.2">
      <c r="A9" s="9" t="s">
        <v>3</v>
      </c>
      <c r="B9" s="10" t="s">
        <v>4</v>
      </c>
      <c r="C9" s="11" t="s">
        <v>155</v>
      </c>
      <c r="D9" s="15" t="s">
        <v>156</v>
      </c>
      <c r="E9" s="15" t="s">
        <v>157</v>
      </c>
      <c r="F9" s="11" t="s">
        <v>158</v>
      </c>
      <c r="G9" s="11" t="s">
        <v>39</v>
      </c>
      <c r="H9" s="15" t="s">
        <v>159</v>
      </c>
      <c r="I9" s="9" t="s">
        <v>3</v>
      </c>
      <c r="J9" s="10" t="s">
        <v>4</v>
      </c>
      <c r="K9" s="15" t="s">
        <v>81</v>
      </c>
      <c r="L9" s="15" t="s">
        <v>82</v>
      </c>
      <c r="M9" s="15" t="s">
        <v>83</v>
      </c>
      <c r="N9" s="15" t="s">
        <v>84</v>
      </c>
      <c r="O9" s="15" t="s">
        <v>85</v>
      </c>
      <c r="P9" s="15" t="s">
        <v>86</v>
      </c>
      <c r="Q9" s="10" t="s">
        <v>3</v>
      </c>
      <c r="R9" s="15" t="s">
        <v>4</v>
      </c>
      <c r="S9" s="15" t="s">
        <v>87</v>
      </c>
      <c r="T9" s="15" t="s">
        <v>88</v>
      </c>
      <c r="U9" s="15" t="s">
        <v>89</v>
      </c>
      <c r="V9" s="15" t="s">
        <v>90</v>
      </c>
      <c r="W9" s="15" t="s">
        <v>91</v>
      </c>
      <c r="X9" s="15" t="s">
        <v>92</v>
      </c>
    </row>
    <row r="10" spans="1:24" x14ac:dyDescent="0.2">
      <c r="A10" s="18">
        <v>1</v>
      </c>
      <c r="B10" s="8">
        <f>'NM Dependent'!B10</f>
        <v>36892</v>
      </c>
      <c r="C10" s="21">
        <v>3564.6584851204102</v>
      </c>
      <c r="D10" s="21">
        <v>1717.7817897667401</v>
      </c>
      <c r="E10" s="21">
        <v>4952.2030418926997</v>
      </c>
      <c r="F10" s="22">
        <v>15.834517067852801</v>
      </c>
      <c r="G10" s="22">
        <v>176.1465</v>
      </c>
      <c r="H10" s="22">
        <v>29.794484964237601</v>
      </c>
      <c r="I10" s="18">
        <f t="shared" ref="I10:I51" si="1">A10</f>
        <v>1</v>
      </c>
      <c r="J10" s="8">
        <f t="shared" ref="J10:J51" si="2">B10</f>
        <v>36892</v>
      </c>
      <c r="K10" s="6">
        <v>758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f t="shared" ref="Q10:Q51" si="3">A10</f>
        <v>1</v>
      </c>
      <c r="R10" s="8">
        <f t="shared" ref="R10:R51" si="4">B10</f>
        <v>36892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</row>
    <row r="11" spans="1:24" x14ac:dyDescent="0.2">
      <c r="A11" s="18">
        <v>2</v>
      </c>
      <c r="B11" s="8">
        <f>'NM Dependent'!B11</f>
        <v>36923</v>
      </c>
      <c r="C11" s="21">
        <v>3601.9623818793398</v>
      </c>
      <c r="D11" s="21">
        <v>1727.9453967004299</v>
      </c>
      <c r="E11" s="21">
        <v>4948.1444111416004</v>
      </c>
      <c r="F11" s="22">
        <v>15.963861774861799</v>
      </c>
      <c r="G11" s="22">
        <v>176.25830023964599</v>
      </c>
      <c r="H11" s="22">
        <v>30.368555845260701</v>
      </c>
      <c r="I11" s="18">
        <f t="shared" si="1"/>
        <v>2</v>
      </c>
      <c r="J11" s="8">
        <f t="shared" si="2"/>
        <v>36923</v>
      </c>
      <c r="K11" s="6">
        <v>0</v>
      </c>
      <c r="L11" s="6">
        <v>668</v>
      </c>
      <c r="M11" s="6">
        <v>0</v>
      </c>
      <c r="N11" s="6">
        <v>0</v>
      </c>
      <c r="O11" s="6">
        <v>0</v>
      </c>
      <c r="P11" s="6">
        <v>0</v>
      </c>
      <c r="Q11" s="6">
        <f t="shared" si="3"/>
        <v>2</v>
      </c>
      <c r="R11" s="8">
        <f t="shared" si="4"/>
        <v>36923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</row>
    <row r="12" spans="1:24" x14ac:dyDescent="0.2">
      <c r="A12" s="18">
        <v>3</v>
      </c>
      <c r="B12" s="8">
        <f>'NM Dependent'!B12</f>
        <v>36951</v>
      </c>
      <c r="C12" s="21">
        <v>3621.51346567974</v>
      </c>
      <c r="D12" s="21">
        <v>1732.53369097834</v>
      </c>
      <c r="E12" s="21">
        <v>4962.1139231349798</v>
      </c>
      <c r="F12" s="22">
        <v>16.0334981527335</v>
      </c>
      <c r="G12" s="22">
        <v>176.36356549266799</v>
      </c>
      <c r="H12" s="22">
        <v>30.826794964515202</v>
      </c>
      <c r="I12" s="18">
        <f t="shared" si="1"/>
        <v>3</v>
      </c>
      <c r="J12" s="8">
        <f t="shared" si="2"/>
        <v>36951</v>
      </c>
      <c r="K12" s="6">
        <v>0</v>
      </c>
      <c r="L12" s="6">
        <v>0</v>
      </c>
      <c r="M12" s="6">
        <v>465</v>
      </c>
      <c r="N12" s="6">
        <v>0</v>
      </c>
      <c r="O12" s="6">
        <v>0</v>
      </c>
      <c r="P12" s="6">
        <v>0</v>
      </c>
      <c r="Q12" s="6">
        <f t="shared" si="3"/>
        <v>3</v>
      </c>
      <c r="R12" s="8">
        <f t="shared" si="4"/>
        <v>36951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</row>
    <row r="13" spans="1:24" x14ac:dyDescent="0.2">
      <c r="A13" s="18">
        <v>4</v>
      </c>
      <c r="B13" s="8">
        <f>'NM Dependent'!B13</f>
        <v>36982</v>
      </c>
      <c r="C13" s="21">
        <v>3634.3355491082202</v>
      </c>
      <c r="D13" s="21">
        <v>1729.3212797853901</v>
      </c>
      <c r="E13" s="21">
        <v>4987.0897726037001</v>
      </c>
      <c r="F13" s="22">
        <v>16.0292874422734</v>
      </c>
      <c r="G13" s="22">
        <v>176.49600000000001</v>
      </c>
      <c r="H13" s="22">
        <v>31.2006617057067</v>
      </c>
      <c r="I13" s="18">
        <f t="shared" si="1"/>
        <v>4</v>
      </c>
      <c r="J13" s="8">
        <f t="shared" si="2"/>
        <v>36982</v>
      </c>
      <c r="K13" s="6">
        <v>0</v>
      </c>
      <c r="L13" s="6">
        <v>0</v>
      </c>
      <c r="M13" s="6">
        <v>0</v>
      </c>
      <c r="N13" s="6">
        <v>274</v>
      </c>
      <c r="O13" s="6">
        <v>0</v>
      </c>
      <c r="P13" s="6">
        <v>0</v>
      </c>
      <c r="Q13" s="6">
        <f t="shared" si="3"/>
        <v>4</v>
      </c>
      <c r="R13" s="8">
        <f t="shared" si="4"/>
        <v>36982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</row>
    <row r="14" spans="1:24" x14ac:dyDescent="0.2">
      <c r="A14" s="18">
        <v>5</v>
      </c>
      <c r="B14" s="8">
        <f>'NM Dependent'!B14</f>
        <v>37012</v>
      </c>
      <c r="C14" s="21">
        <v>3643.8796593060601</v>
      </c>
      <c r="D14" s="21">
        <v>1717.1545148663999</v>
      </c>
      <c r="E14" s="21">
        <v>5011.0338848293004</v>
      </c>
      <c r="F14" s="22">
        <v>15.9305210085358</v>
      </c>
      <c r="G14" s="22">
        <v>176.64729393351601</v>
      </c>
      <c r="H14" s="22">
        <v>31.4095492105759</v>
      </c>
      <c r="I14" s="18">
        <f t="shared" si="1"/>
        <v>5</v>
      </c>
      <c r="J14" s="8">
        <f t="shared" si="2"/>
        <v>37012</v>
      </c>
      <c r="K14" s="6">
        <v>0</v>
      </c>
      <c r="L14" s="6">
        <v>0</v>
      </c>
      <c r="M14" s="6">
        <v>0</v>
      </c>
      <c r="N14" s="6">
        <v>0</v>
      </c>
      <c r="O14" s="6">
        <v>125</v>
      </c>
      <c r="P14" s="6">
        <v>0</v>
      </c>
      <c r="Q14" s="6">
        <f t="shared" si="3"/>
        <v>5</v>
      </c>
      <c r="R14" s="8">
        <f t="shared" si="4"/>
        <v>37012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</row>
    <row r="15" spans="1:24" x14ac:dyDescent="0.2">
      <c r="A15" s="18">
        <v>6</v>
      </c>
      <c r="B15" s="8">
        <f>'NM Dependent'!B15</f>
        <v>37043</v>
      </c>
      <c r="C15" s="21">
        <v>3653.7446313486898</v>
      </c>
      <c r="D15" s="21">
        <v>1704.7196129777799</v>
      </c>
      <c r="E15" s="21">
        <v>5025.8576553926996</v>
      </c>
      <c r="F15" s="22">
        <v>15.782215772614499</v>
      </c>
      <c r="G15" s="22">
        <v>176.81903571458901</v>
      </c>
      <c r="H15" s="22">
        <v>31.645980178847701</v>
      </c>
      <c r="I15" s="18">
        <f t="shared" si="1"/>
        <v>6</v>
      </c>
      <c r="J15" s="8">
        <f t="shared" si="2"/>
        <v>37043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325</v>
      </c>
      <c r="Q15" s="6">
        <f t="shared" si="3"/>
        <v>6</v>
      </c>
      <c r="R15" s="8">
        <f t="shared" si="4"/>
        <v>37043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</row>
    <row r="16" spans="1:24" x14ac:dyDescent="0.2">
      <c r="A16" s="18">
        <v>7</v>
      </c>
      <c r="B16" s="8">
        <f>'NM Dependent'!B16</f>
        <v>37073</v>
      </c>
      <c r="C16" s="21">
        <v>3665.2872048218401</v>
      </c>
      <c r="D16" s="21">
        <v>1704.45900999789</v>
      </c>
      <c r="E16" s="21">
        <v>5021.5121287399197</v>
      </c>
      <c r="F16" s="22">
        <v>15.659614364803399</v>
      </c>
      <c r="G16" s="22">
        <v>176.988</v>
      </c>
      <c r="H16" s="22">
        <v>32.114931258455698</v>
      </c>
      <c r="I16" s="18">
        <f t="shared" si="1"/>
        <v>7</v>
      </c>
      <c r="J16" s="8">
        <f t="shared" si="2"/>
        <v>37073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f t="shared" si="3"/>
        <v>7</v>
      </c>
      <c r="R16" s="8">
        <f t="shared" si="4"/>
        <v>37073</v>
      </c>
      <c r="S16" s="6">
        <v>467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</row>
    <row r="17" spans="1:24" x14ac:dyDescent="0.2">
      <c r="A17" s="18">
        <v>8</v>
      </c>
      <c r="B17" s="8">
        <f>'NM Dependent'!B17</f>
        <v>37104</v>
      </c>
      <c r="C17" s="21">
        <v>3680.7308363233701</v>
      </c>
      <c r="D17" s="21">
        <v>1723.37598952193</v>
      </c>
      <c r="E17" s="21">
        <v>4994.1752004936898</v>
      </c>
      <c r="F17" s="22">
        <v>15.6106816733549</v>
      </c>
      <c r="G17" s="22">
        <v>177.155905669823</v>
      </c>
      <c r="H17" s="22">
        <v>32.961560874561201</v>
      </c>
      <c r="I17" s="18">
        <f t="shared" si="1"/>
        <v>8</v>
      </c>
      <c r="J17" s="8">
        <f t="shared" si="2"/>
        <v>37104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f t="shared" si="3"/>
        <v>8</v>
      </c>
      <c r="R17" s="8">
        <f t="shared" si="4"/>
        <v>37104</v>
      </c>
      <c r="S17" s="6">
        <v>0</v>
      </c>
      <c r="T17" s="6">
        <v>457</v>
      </c>
      <c r="U17" s="6">
        <v>0</v>
      </c>
      <c r="V17" s="6">
        <v>0</v>
      </c>
      <c r="W17" s="6">
        <v>0</v>
      </c>
      <c r="X17" s="6">
        <v>0</v>
      </c>
    </row>
    <row r="18" spans="1:24" x14ac:dyDescent="0.2">
      <c r="A18" s="18">
        <v>9</v>
      </c>
      <c r="B18" s="8">
        <f>'NM Dependent'!B18</f>
        <v>37135</v>
      </c>
      <c r="C18" s="21">
        <v>3698.7335625680698</v>
      </c>
      <c r="D18" s="21">
        <v>1748.5391880254699</v>
      </c>
      <c r="E18" s="21">
        <v>4963.6973171399504</v>
      </c>
      <c r="F18" s="22">
        <v>15.648362029541801</v>
      </c>
      <c r="G18" s="22">
        <v>177.319776279602</v>
      </c>
      <c r="H18" s="22">
        <v>33.831035629926198</v>
      </c>
      <c r="I18" s="18">
        <f t="shared" si="1"/>
        <v>9</v>
      </c>
      <c r="J18" s="8">
        <f t="shared" si="2"/>
        <v>37135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f t="shared" si="3"/>
        <v>9</v>
      </c>
      <c r="R18" s="8">
        <f t="shared" si="4"/>
        <v>37135</v>
      </c>
      <c r="S18" s="6">
        <v>0</v>
      </c>
      <c r="T18" s="6">
        <v>0</v>
      </c>
      <c r="U18" s="6">
        <v>338</v>
      </c>
      <c r="V18" s="6">
        <v>0</v>
      </c>
      <c r="W18" s="6">
        <v>0</v>
      </c>
      <c r="X18" s="6">
        <v>0</v>
      </c>
    </row>
    <row r="19" spans="1:24" x14ac:dyDescent="0.2">
      <c r="A19" s="18">
        <v>10</v>
      </c>
      <c r="B19" s="8">
        <f>'NM Dependent'!B19</f>
        <v>37165</v>
      </c>
      <c r="C19" s="21">
        <v>3717.0564307366299</v>
      </c>
      <c r="D19" s="21">
        <v>1761.55958591848</v>
      </c>
      <c r="E19" s="21">
        <v>4955.7384780709499</v>
      </c>
      <c r="F19" s="22">
        <v>15.7632112453368</v>
      </c>
      <c r="G19" s="22">
        <v>177.48</v>
      </c>
      <c r="H19" s="22">
        <v>34.260305271703501</v>
      </c>
      <c r="I19" s="18">
        <f t="shared" si="1"/>
        <v>10</v>
      </c>
      <c r="J19" s="8">
        <f t="shared" si="2"/>
        <v>37165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f t="shared" si="3"/>
        <v>10</v>
      </c>
      <c r="R19" s="8">
        <f t="shared" si="4"/>
        <v>37165</v>
      </c>
      <c r="S19" s="6">
        <v>0</v>
      </c>
      <c r="T19" s="6">
        <v>0</v>
      </c>
      <c r="U19" s="6">
        <v>0</v>
      </c>
      <c r="V19" s="6">
        <v>151</v>
      </c>
      <c r="W19" s="6">
        <v>0</v>
      </c>
      <c r="X19" s="6">
        <v>0</v>
      </c>
    </row>
    <row r="20" spans="1:24" x14ac:dyDescent="0.2">
      <c r="A20" s="18">
        <v>11</v>
      </c>
      <c r="B20" s="8">
        <f>'NM Dependent'!B20</f>
        <v>37196</v>
      </c>
      <c r="C20" s="21">
        <v>3735.7759703346201</v>
      </c>
      <c r="D20" s="21">
        <v>1751.3568072154901</v>
      </c>
      <c r="E20" s="21">
        <v>4986.6124001319704</v>
      </c>
      <c r="F20" s="22">
        <v>15.9458283188441</v>
      </c>
      <c r="G20" s="22">
        <v>177.65042348075599</v>
      </c>
      <c r="H20" s="22">
        <v>34.013822408459497</v>
      </c>
      <c r="I20" s="18">
        <f t="shared" si="1"/>
        <v>11</v>
      </c>
      <c r="J20" s="8">
        <f t="shared" si="2"/>
        <v>37196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f t="shared" si="3"/>
        <v>11</v>
      </c>
      <c r="R20" s="8">
        <f t="shared" si="4"/>
        <v>37196</v>
      </c>
      <c r="S20" s="6">
        <v>0</v>
      </c>
      <c r="T20" s="6">
        <v>0</v>
      </c>
      <c r="U20" s="6">
        <v>0</v>
      </c>
      <c r="V20" s="6">
        <v>0</v>
      </c>
      <c r="W20" s="6">
        <v>235</v>
      </c>
      <c r="X20" s="6">
        <v>0</v>
      </c>
    </row>
    <row r="21" spans="1:24" x14ac:dyDescent="0.2">
      <c r="A21" s="18">
        <v>12</v>
      </c>
      <c r="B21" s="8">
        <f>'NM Dependent'!B21</f>
        <v>37226</v>
      </c>
      <c r="C21" s="21">
        <v>3754.23522621034</v>
      </c>
      <c r="D21" s="21">
        <v>1729.15943764134</v>
      </c>
      <c r="E21" s="21">
        <v>5038.7774972821999</v>
      </c>
      <c r="F21" s="22">
        <v>16.1202612735384</v>
      </c>
      <c r="G21" s="22">
        <v>177.81376974853001</v>
      </c>
      <c r="H21" s="22">
        <v>33.541055708608702</v>
      </c>
      <c r="I21" s="18">
        <f t="shared" si="1"/>
        <v>12</v>
      </c>
      <c r="J21" s="8">
        <f t="shared" si="2"/>
        <v>37226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f t="shared" si="3"/>
        <v>12</v>
      </c>
      <c r="R21" s="8">
        <f t="shared" si="4"/>
        <v>37226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591</v>
      </c>
    </row>
    <row r="22" spans="1:24" x14ac:dyDescent="0.2">
      <c r="A22" s="18">
        <v>13</v>
      </c>
      <c r="B22" s="8">
        <f>'NM Dependent'!B22</f>
        <v>37257</v>
      </c>
      <c r="C22" s="21">
        <v>3774.65860178409</v>
      </c>
      <c r="D22" s="21">
        <v>1710.1221295216201</v>
      </c>
      <c r="E22" s="21">
        <v>5091.4191392276298</v>
      </c>
      <c r="F22" s="22">
        <v>16.218945157902599</v>
      </c>
      <c r="G22" s="22">
        <v>177.97200000000001</v>
      </c>
      <c r="H22" s="22">
        <v>33.437839968552701</v>
      </c>
      <c r="I22" s="18">
        <f t="shared" si="1"/>
        <v>13</v>
      </c>
      <c r="J22" s="8">
        <f t="shared" si="2"/>
        <v>37257</v>
      </c>
      <c r="K22" s="6">
        <v>731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f t="shared" si="3"/>
        <v>13</v>
      </c>
      <c r="R22" s="8">
        <f t="shared" si="4"/>
        <v>37257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</row>
    <row r="23" spans="1:24" x14ac:dyDescent="0.2">
      <c r="A23" s="18">
        <v>14</v>
      </c>
      <c r="B23" s="8">
        <f>'NM Dependent'!B23</f>
        <v>37288</v>
      </c>
      <c r="C23" s="21">
        <v>3796.9920727107301</v>
      </c>
      <c r="D23" s="21">
        <v>1707.81033281089</v>
      </c>
      <c r="E23" s="21">
        <v>5124.2977777255101</v>
      </c>
      <c r="F23" s="22">
        <v>16.185606287049499</v>
      </c>
      <c r="G23" s="22">
        <v>178.117688575752</v>
      </c>
      <c r="H23" s="22">
        <v>34.183153671373098</v>
      </c>
      <c r="I23" s="18">
        <f t="shared" si="1"/>
        <v>14</v>
      </c>
      <c r="J23" s="8">
        <f t="shared" si="2"/>
        <v>37288</v>
      </c>
      <c r="K23" s="6">
        <v>0</v>
      </c>
      <c r="L23" s="6">
        <v>631</v>
      </c>
      <c r="M23" s="6">
        <v>0</v>
      </c>
      <c r="N23" s="6">
        <v>0</v>
      </c>
      <c r="O23" s="6">
        <v>0</v>
      </c>
      <c r="P23" s="6">
        <v>0</v>
      </c>
      <c r="Q23" s="6">
        <f t="shared" si="3"/>
        <v>14</v>
      </c>
      <c r="R23" s="8">
        <f t="shared" si="4"/>
        <v>37288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</row>
    <row r="24" spans="1:24" x14ac:dyDescent="0.2">
      <c r="A24" s="18">
        <v>15</v>
      </c>
      <c r="B24" s="8">
        <f>'NM Dependent'!B24</f>
        <v>37316</v>
      </c>
      <c r="C24" s="21">
        <v>3817.7098907702698</v>
      </c>
      <c r="D24" s="21">
        <v>1717.1879785030101</v>
      </c>
      <c r="E24" s="21">
        <v>5141.9043887816597</v>
      </c>
      <c r="F24" s="22">
        <v>16.103933685820401</v>
      </c>
      <c r="G24" s="22">
        <v>178.26089078709501</v>
      </c>
      <c r="H24" s="22">
        <v>35.375160687398797</v>
      </c>
      <c r="I24" s="18">
        <f t="shared" si="1"/>
        <v>15</v>
      </c>
      <c r="J24" s="8">
        <f t="shared" si="2"/>
        <v>37316</v>
      </c>
      <c r="K24" s="6">
        <v>0</v>
      </c>
      <c r="L24" s="6">
        <v>0</v>
      </c>
      <c r="M24" s="6">
        <v>480</v>
      </c>
      <c r="N24" s="6">
        <v>0</v>
      </c>
      <c r="O24" s="6">
        <v>0</v>
      </c>
      <c r="P24" s="6">
        <v>0</v>
      </c>
      <c r="Q24" s="6">
        <f t="shared" si="3"/>
        <v>15</v>
      </c>
      <c r="R24" s="8">
        <f t="shared" si="4"/>
        <v>37316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</row>
    <row r="25" spans="1:24" x14ac:dyDescent="0.2">
      <c r="A25" s="18">
        <v>16</v>
      </c>
      <c r="B25" s="8">
        <f>'NM Dependent'!B25</f>
        <v>37347</v>
      </c>
      <c r="C25" s="21">
        <v>3839.5899107032601</v>
      </c>
      <c r="D25" s="21">
        <v>1733.0975622015001</v>
      </c>
      <c r="E25" s="21">
        <v>5159.3429524269204</v>
      </c>
      <c r="F25" s="22">
        <v>16.054828301902401</v>
      </c>
      <c r="G25" s="22">
        <v>178.464</v>
      </c>
      <c r="H25" s="22">
        <v>36.864239062707597</v>
      </c>
      <c r="I25" s="18">
        <f t="shared" si="1"/>
        <v>16</v>
      </c>
      <c r="J25" s="8">
        <f t="shared" si="2"/>
        <v>37347</v>
      </c>
      <c r="K25" s="6">
        <v>0</v>
      </c>
      <c r="L25" s="6">
        <v>0</v>
      </c>
      <c r="M25" s="6">
        <v>0</v>
      </c>
      <c r="N25" s="6">
        <v>223</v>
      </c>
      <c r="O25" s="6">
        <v>0</v>
      </c>
      <c r="P25" s="6">
        <v>0</v>
      </c>
      <c r="Q25" s="6">
        <f t="shared" si="3"/>
        <v>16</v>
      </c>
      <c r="R25" s="8">
        <f t="shared" si="4"/>
        <v>37347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</row>
    <row r="26" spans="1:24" x14ac:dyDescent="0.2">
      <c r="A26" s="18">
        <v>17</v>
      </c>
      <c r="B26" s="8">
        <f>'NM Dependent'!B26</f>
        <v>37377</v>
      </c>
      <c r="C26" s="21">
        <v>3858.4489972584502</v>
      </c>
      <c r="D26" s="21">
        <v>1747.9443456177901</v>
      </c>
      <c r="E26" s="21">
        <v>5181.9493542680902</v>
      </c>
      <c r="F26" s="22">
        <v>16.114400504277199</v>
      </c>
      <c r="G26" s="22">
        <v>178.726046591266</v>
      </c>
      <c r="H26" s="22">
        <v>38.127683063762397</v>
      </c>
      <c r="I26" s="18">
        <f t="shared" si="1"/>
        <v>17</v>
      </c>
      <c r="J26" s="8">
        <f t="shared" si="2"/>
        <v>37377</v>
      </c>
      <c r="K26" s="6">
        <v>0</v>
      </c>
      <c r="L26" s="6">
        <v>0</v>
      </c>
      <c r="M26" s="6">
        <v>0</v>
      </c>
      <c r="N26" s="6">
        <v>0</v>
      </c>
      <c r="O26" s="6">
        <v>119</v>
      </c>
      <c r="P26" s="6">
        <v>0</v>
      </c>
      <c r="Q26" s="6">
        <f t="shared" si="3"/>
        <v>17</v>
      </c>
      <c r="R26" s="8">
        <f t="shared" si="4"/>
        <v>37377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</row>
    <row r="27" spans="1:24" x14ac:dyDescent="0.2">
      <c r="A27" s="18">
        <v>18</v>
      </c>
      <c r="B27" s="8">
        <f>'NM Dependent'!B27</f>
        <v>37408</v>
      </c>
      <c r="C27" s="21">
        <v>3875.8555241244599</v>
      </c>
      <c r="D27" s="21">
        <v>1760.5446344388499</v>
      </c>
      <c r="E27" s="21">
        <v>5204.9145370860497</v>
      </c>
      <c r="F27" s="22">
        <v>16.2218274504697</v>
      </c>
      <c r="G27" s="22">
        <v>179.04209527477201</v>
      </c>
      <c r="H27" s="22">
        <v>39.108510586299701</v>
      </c>
      <c r="I27" s="18">
        <f t="shared" si="1"/>
        <v>18</v>
      </c>
      <c r="J27" s="8">
        <f t="shared" si="2"/>
        <v>37408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340</v>
      </c>
      <c r="Q27" s="6">
        <f t="shared" si="3"/>
        <v>18</v>
      </c>
      <c r="R27" s="8">
        <f t="shared" si="4"/>
        <v>37408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</row>
    <row r="28" spans="1:24" x14ac:dyDescent="0.2">
      <c r="A28" s="18">
        <v>19</v>
      </c>
      <c r="B28" s="8">
        <f>'NM Dependent'!B28</f>
        <v>37438</v>
      </c>
      <c r="C28" s="21">
        <v>3891.3931577972198</v>
      </c>
      <c r="D28" s="21">
        <v>1769.07325748939</v>
      </c>
      <c r="E28" s="21">
        <v>5217.09310804293</v>
      </c>
      <c r="F28" s="22">
        <v>16.274771264167502</v>
      </c>
      <c r="G28" s="22">
        <v>179.35925</v>
      </c>
      <c r="H28" s="22">
        <v>39.665010932118399</v>
      </c>
      <c r="I28" s="18">
        <f t="shared" si="1"/>
        <v>19</v>
      </c>
      <c r="J28" s="8">
        <f t="shared" si="2"/>
        <v>37438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f t="shared" si="3"/>
        <v>19</v>
      </c>
      <c r="R28" s="8">
        <f t="shared" si="4"/>
        <v>37438</v>
      </c>
      <c r="S28" s="6">
        <v>473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</row>
    <row r="29" spans="1:24" x14ac:dyDescent="0.2">
      <c r="A29" s="18">
        <v>20</v>
      </c>
      <c r="B29" s="8">
        <f>'NM Dependent'!B29</f>
        <v>37469</v>
      </c>
      <c r="C29" s="21">
        <v>3907.0807977218701</v>
      </c>
      <c r="D29" s="21">
        <v>1773.7953865265099</v>
      </c>
      <c r="E29" s="21">
        <v>5214.3614491897397</v>
      </c>
      <c r="F29" s="22">
        <v>16.214455819921302</v>
      </c>
      <c r="G29" s="22">
        <v>179.67190877700301</v>
      </c>
      <c r="H29" s="22">
        <v>39.8730350324944</v>
      </c>
      <c r="I29" s="18">
        <f t="shared" si="1"/>
        <v>20</v>
      </c>
      <c r="J29" s="8">
        <f t="shared" si="2"/>
        <v>37469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f t="shared" si="3"/>
        <v>20</v>
      </c>
      <c r="R29" s="8">
        <f t="shared" si="4"/>
        <v>37469</v>
      </c>
      <c r="S29" s="6">
        <v>0</v>
      </c>
      <c r="T29" s="6">
        <v>471</v>
      </c>
      <c r="U29" s="6">
        <v>0</v>
      </c>
      <c r="V29" s="6">
        <v>0</v>
      </c>
      <c r="W29" s="6">
        <v>0</v>
      </c>
      <c r="X29" s="6">
        <v>0</v>
      </c>
    </row>
    <row r="30" spans="1:24" x14ac:dyDescent="0.2">
      <c r="A30" s="18">
        <v>21</v>
      </c>
      <c r="B30" s="8">
        <f>'NM Dependent'!B30</f>
        <v>37500</v>
      </c>
      <c r="C30" s="21">
        <v>3924.3648734573399</v>
      </c>
      <c r="D30" s="21">
        <v>1777.04290019324</v>
      </c>
      <c r="E30" s="21">
        <v>5211.5173311567296</v>
      </c>
      <c r="F30" s="22">
        <v>16.122138510612</v>
      </c>
      <c r="G30" s="22">
        <v>179.97068345301199</v>
      </c>
      <c r="H30" s="22">
        <v>40.226194892794297</v>
      </c>
      <c r="I30" s="18">
        <f t="shared" si="1"/>
        <v>21</v>
      </c>
      <c r="J30" s="8">
        <f t="shared" si="2"/>
        <v>37500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f t="shared" si="3"/>
        <v>21</v>
      </c>
      <c r="R30" s="8">
        <f t="shared" si="4"/>
        <v>37500</v>
      </c>
      <c r="S30" s="6">
        <v>0</v>
      </c>
      <c r="T30" s="6">
        <v>0</v>
      </c>
      <c r="U30" s="6">
        <v>405</v>
      </c>
      <c r="V30" s="6">
        <v>0</v>
      </c>
      <c r="W30" s="6">
        <v>0</v>
      </c>
      <c r="X30" s="6">
        <v>0</v>
      </c>
    </row>
    <row r="31" spans="1:24" x14ac:dyDescent="0.2">
      <c r="A31" s="18">
        <v>22</v>
      </c>
      <c r="B31" s="8">
        <f>'NM Dependent'!B31</f>
        <v>37530</v>
      </c>
      <c r="C31" s="21">
        <v>3944.7093578221502</v>
      </c>
      <c r="D31" s="21">
        <v>1782.0198509178699</v>
      </c>
      <c r="E31" s="21">
        <v>5228.0495948036396</v>
      </c>
      <c r="F31" s="22">
        <v>16.117037129750798</v>
      </c>
      <c r="G31" s="22">
        <v>180.25450000000001</v>
      </c>
      <c r="H31" s="22">
        <v>41.308907036204801</v>
      </c>
      <c r="I31" s="18">
        <f t="shared" si="1"/>
        <v>22</v>
      </c>
      <c r="J31" s="8">
        <f t="shared" si="2"/>
        <v>37530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f t="shared" si="3"/>
        <v>22</v>
      </c>
      <c r="R31" s="8">
        <f t="shared" si="4"/>
        <v>37530</v>
      </c>
      <c r="S31" s="6">
        <v>0</v>
      </c>
      <c r="T31" s="6">
        <v>0</v>
      </c>
      <c r="U31" s="6">
        <v>0</v>
      </c>
      <c r="V31" s="6">
        <v>173</v>
      </c>
      <c r="W31" s="6">
        <v>0</v>
      </c>
      <c r="X31" s="6">
        <v>0</v>
      </c>
    </row>
    <row r="32" spans="1:24" x14ac:dyDescent="0.2">
      <c r="A32" s="18">
        <v>23</v>
      </c>
      <c r="B32" s="8">
        <f>'NM Dependent'!B32</f>
        <v>37561</v>
      </c>
      <c r="C32" s="21">
        <v>3970.63871597255</v>
      </c>
      <c r="D32" s="21">
        <v>1791.2421557223599</v>
      </c>
      <c r="E32" s="21">
        <v>5277.8149619573696</v>
      </c>
      <c r="F32" s="22">
        <v>16.274107082106699</v>
      </c>
      <c r="G32" s="22">
        <v>180.54955978033999</v>
      </c>
      <c r="H32" s="22">
        <v>43.563746679087899</v>
      </c>
      <c r="I32" s="18">
        <f t="shared" si="1"/>
        <v>23</v>
      </c>
      <c r="J32" s="8">
        <f t="shared" si="2"/>
        <v>37561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f t="shared" si="3"/>
        <v>23</v>
      </c>
      <c r="R32" s="8">
        <f t="shared" si="4"/>
        <v>37561</v>
      </c>
      <c r="S32" s="6">
        <v>0</v>
      </c>
      <c r="T32" s="6">
        <v>0</v>
      </c>
      <c r="U32" s="6">
        <v>0</v>
      </c>
      <c r="V32" s="6">
        <v>0</v>
      </c>
      <c r="W32" s="6">
        <v>276</v>
      </c>
      <c r="X32" s="6">
        <v>0</v>
      </c>
    </row>
    <row r="33" spans="1:24" x14ac:dyDescent="0.2">
      <c r="A33" s="18">
        <v>24</v>
      </c>
      <c r="B33" s="8">
        <f>'NM Dependent'!B33</f>
        <v>37591</v>
      </c>
      <c r="C33" s="21">
        <v>3997.87297441798</v>
      </c>
      <c r="D33" s="21">
        <v>1801.8752605393199</v>
      </c>
      <c r="E33" s="21">
        <v>5342.6703347347202</v>
      </c>
      <c r="F33" s="22">
        <v>16.494174160672198</v>
      </c>
      <c r="G33" s="22">
        <v>180.84050760120499</v>
      </c>
      <c r="H33" s="22">
        <v>46.259046329587697</v>
      </c>
      <c r="I33" s="18">
        <f t="shared" si="1"/>
        <v>24</v>
      </c>
      <c r="J33" s="8">
        <f t="shared" si="2"/>
        <v>37591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f t="shared" si="3"/>
        <v>24</v>
      </c>
      <c r="R33" s="8">
        <f t="shared" si="4"/>
        <v>37591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550</v>
      </c>
    </row>
    <row r="34" spans="1:24" x14ac:dyDescent="0.2">
      <c r="A34" s="18">
        <v>25</v>
      </c>
      <c r="B34" s="8">
        <f>'NM Dependent'!B34</f>
        <v>37622</v>
      </c>
      <c r="C34" s="21">
        <v>4024.5575937459198</v>
      </c>
      <c r="D34" s="21">
        <v>1811.18814515742</v>
      </c>
      <c r="E34" s="21">
        <v>5404.4435019068596</v>
      </c>
      <c r="F34" s="22">
        <v>16.6579531155555</v>
      </c>
      <c r="G34" s="22">
        <v>181.14975000000001</v>
      </c>
      <c r="H34" s="22">
        <v>48.723075530238901</v>
      </c>
      <c r="I34" s="18">
        <f t="shared" si="1"/>
        <v>25</v>
      </c>
      <c r="J34" s="8">
        <f t="shared" si="2"/>
        <v>37622</v>
      </c>
      <c r="K34" s="6">
        <v>587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f t="shared" si="3"/>
        <v>25</v>
      </c>
      <c r="R34" s="8">
        <f t="shared" si="4"/>
        <v>37622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</row>
    <row r="35" spans="1:24" x14ac:dyDescent="0.2">
      <c r="A35" s="18">
        <v>26</v>
      </c>
      <c r="B35" s="8">
        <f>'NM Dependent'!B35</f>
        <v>37653</v>
      </c>
      <c r="C35" s="21">
        <v>4046.9091141732201</v>
      </c>
      <c r="D35" s="21">
        <v>1816.7360014179501</v>
      </c>
      <c r="E35" s="21">
        <v>5443.8607683076598</v>
      </c>
      <c r="F35" s="22">
        <v>16.663326829124799</v>
      </c>
      <c r="G35" s="22">
        <v>181.46749906535899</v>
      </c>
      <c r="H35" s="22">
        <v>50.200559878353801</v>
      </c>
      <c r="I35" s="18">
        <f t="shared" si="1"/>
        <v>26</v>
      </c>
      <c r="J35" s="8">
        <f t="shared" si="2"/>
        <v>37653</v>
      </c>
      <c r="K35" s="6">
        <v>0</v>
      </c>
      <c r="L35" s="6">
        <v>480</v>
      </c>
      <c r="M35" s="6">
        <v>0</v>
      </c>
      <c r="N35" s="6">
        <v>0</v>
      </c>
      <c r="O35" s="6">
        <v>0</v>
      </c>
      <c r="P35" s="6">
        <v>0</v>
      </c>
      <c r="Q35" s="6">
        <f t="shared" si="3"/>
        <v>26</v>
      </c>
      <c r="R35" s="8">
        <f t="shared" si="4"/>
        <v>37653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</row>
    <row r="36" spans="1:24" x14ac:dyDescent="0.2">
      <c r="A36" s="18">
        <v>27</v>
      </c>
      <c r="B36" s="8">
        <f>'NM Dependent'!B36</f>
        <v>37681</v>
      </c>
      <c r="C36" s="21">
        <v>4063.8661708067002</v>
      </c>
      <c r="D36" s="21">
        <v>1821.49263982004</v>
      </c>
      <c r="E36" s="21">
        <v>5465.1441887936699</v>
      </c>
      <c r="F36" s="22">
        <v>16.592768127522199</v>
      </c>
      <c r="G36" s="22">
        <v>181.750790769215</v>
      </c>
      <c r="H36" s="22">
        <v>50.807231604964997</v>
      </c>
      <c r="I36" s="18">
        <f t="shared" si="1"/>
        <v>27</v>
      </c>
      <c r="J36" s="8">
        <f t="shared" si="2"/>
        <v>37681</v>
      </c>
      <c r="K36" s="6">
        <v>0</v>
      </c>
      <c r="L36" s="6">
        <v>0</v>
      </c>
      <c r="M36" s="6">
        <v>405</v>
      </c>
      <c r="N36" s="6">
        <v>0</v>
      </c>
      <c r="O36" s="6">
        <v>0</v>
      </c>
      <c r="P36" s="6">
        <v>0</v>
      </c>
      <c r="Q36" s="6">
        <f t="shared" si="3"/>
        <v>27</v>
      </c>
      <c r="R36" s="8">
        <f t="shared" si="4"/>
        <v>37681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</row>
    <row r="37" spans="1:24" x14ac:dyDescent="0.2">
      <c r="A37" s="18">
        <v>28</v>
      </c>
      <c r="B37" s="8">
        <f>'NM Dependent'!B37</f>
        <v>37712</v>
      </c>
      <c r="C37" s="21">
        <v>4080.44426854023</v>
      </c>
      <c r="D37" s="21">
        <v>1831.14262269032</v>
      </c>
      <c r="E37" s="21">
        <v>5483.83146431162</v>
      </c>
      <c r="F37" s="22">
        <v>16.5387670588918</v>
      </c>
      <c r="G37" s="22">
        <v>182.04499999999999</v>
      </c>
      <c r="H37" s="22">
        <v>51.001366952183602</v>
      </c>
      <c r="I37" s="18">
        <f t="shared" si="1"/>
        <v>28</v>
      </c>
      <c r="J37" s="8">
        <f t="shared" si="2"/>
        <v>37712</v>
      </c>
      <c r="K37" s="6">
        <v>0</v>
      </c>
      <c r="L37" s="6">
        <v>0</v>
      </c>
      <c r="M37" s="6">
        <v>0</v>
      </c>
      <c r="N37" s="6">
        <v>243</v>
      </c>
      <c r="O37" s="6">
        <v>0</v>
      </c>
      <c r="P37" s="6">
        <v>0</v>
      </c>
      <c r="Q37" s="6">
        <f t="shared" si="3"/>
        <v>28</v>
      </c>
      <c r="R37" s="8">
        <f t="shared" si="4"/>
        <v>37712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</row>
    <row r="38" spans="1:24" x14ac:dyDescent="0.2">
      <c r="A38" s="18">
        <v>29</v>
      </c>
      <c r="B38" s="8">
        <f>'NM Dependent'!B38</f>
        <v>37742</v>
      </c>
      <c r="C38" s="21">
        <v>4095.58352827321</v>
      </c>
      <c r="D38" s="21">
        <v>1847.6426297826299</v>
      </c>
      <c r="E38" s="21">
        <v>5507.0971048852198</v>
      </c>
      <c r="F38" s="22">
        <v>16.587763557727399</v>
      </c>
      <c r="G38" s="22">
        <v>182.29986675772</v>
      </c>
      <c r="H38" s="22">
        <v>50.996113920601502</v>
      </c>
      <c r="I38" s="18">
        <f t="shared" si="1"/>
        <v>29</v>
      </c>
      <c r="J38" s="8">
        <f t="shared" si="2"/>
        <v>37742</v>
      </c>
      <c r="K38" s="6">
        <v>0</v>
      </c>
      <c r="L38" s="6">
        <v>0</v>
      </c>
      <c r="M38" s="6">
        <v>0</v>
      </c>
      <c r="N38" s="6">
        <v>0</v>
      </c>
      <c r="O38" s="6">
        <v>140</v>
      </c>
      <c r="P38" s="6">
        <v>0</v>
      </c>
      <c r="Q38" s="6">
        <f t="shared" si="3"/>
        <v>29</v>
      </c>
      <c r="R38" s="8">
        <f t="shared" si="4"/>
        <v>37742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</row>
    <row r="39" spans="1:24" x14ac:dyDescent="0.2">
      <c r="A39" s="18">
        <v>30</v>
      </c>
      <c r="B39" s="8">
        <f>'NM Dependent'!B39</f>
        <v>37773</v>
      </c>
      <c r="C39" s="21">
        <v>4111.3568201947901</v>
      </c>
      <c r="D39" s="21">
        <v>1867.19357145</v>
      </c>
      <c r="E39" s="21">
        <v>5543.8183042221299</v>
      </c>
      <c r="F39" s="22">
        <v>16.700037964023</v>
      </c>
      <c r="G39" s="22">
        <v>182.54161093656199</v>
      </c>
      <c r="H39" s="22">
        <v>50.923755594809201</v>
      </c>
      <c r="I39" s="18">
        <f t="shared" si="1"/>
        <v>30</v>
      </c>
      <c r="J39" s="8">
        <f t="shared" si="2"/>
        <v>37773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347</v>
      </c>
      <c r="Q39" s="6">
        <f t="shared" si="3"/>
        <v>30</v>
      </c>
      <c r="R39" s="8">
        <f t="shared" si="4"/>
        <v>37773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</row>
    <row r="40" spans="1:24" x14ac:dyDescent="0.2">
      <c r="A40" s="18">
        <v>31</v>
      </c>
      <c r="B40" s="8">
        <f>'NM Dependent'!B40</f>
        <v>37803</v>
      </c>
      <c r="C40" s="21">
        <v>4127.6861104008804</v>
      </c>
      <c r="D40" s="21">
        <v>1881.90042084068</v>
      </c>
      <c r="E40" s="21">
        <v>5597.7931646915004</v>
      </c>
      <c r="F40" s="22">
        <v>16.796203634871901</v>
      </c>
      <c r="G40" s="22">
        <v>182.76849999999999</v>
      </c>
      <c r="H40" s="22">
        <v>50.873532471313602</v>
      </c>
      <c r="I40" s="18">
        <f t="shared" si="1"/>
        <v>31</v>
      </c>
      <c r="J40" s="8">
        <f t="shared" si="2"/>
        <v>37803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f t="shared" si="3"/>
        <v>31</v>
      </c>
      <c r="R40" s="8">
        <f t="shared" si="4"/>
        <v>37803</v>
      </c>
      <c r="S40" s="6">
        <v>530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</row>
    <row r="41" spans="1:24" x14ac:dyDescent="0.2">
      <c r="A41" s="18">
        <v>32</v>
      </c>
      <c r="B41" s="8">
        <f>'NM Dependent'!B41</f>
        <v>37834</v>
      </c>
      <c r="C41" s="21">
        <v>4146.4555107729002</v>
      </c>
      <c r="D41" s="21">
        <v>1888.2316057283199</v>
      </c>
      <c r="E41" s="21">
        <v>5672.9131488581497</v>
      </c>
      <c r="F41" s="22">
        <v>16.825974570961201</v>
      </c>
      <c r="G41" s="22">
        <v>183.00738964847901</v>
      </c>
      <c r="H41" s="22">
        <v>50.897161226015903</v>
      </c>
      <c r="I41" s="18">
        <f t="shared" si="1"/>
        <v>32</v>
      </c>
      <c r="J41" s="8">
        <f t="shared" si="2"/>
        <v>37834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f t="shared" si="3"/>
        <v>32</v>
      </c>
      <c r="R41" s="8">
        <f t="shared" si="4"/>
        <v>37834</v>
      </c>
      <c r="S41" s="6">
        <v>0</v>
      </c>
      <c r="T41" s="6">
        <v>577</v>
      </c>
      <c r="U41" s="6">
        <v>0</v>
      </c>
      <c r="V41" s="6">
        <v>0</v>
      </c>
      <c r="W41" s="6">
        <v>0</v>
      </c>
      <c r="X41" s="6">
        <v>0</v>
      </c>
    </row>
    <row r="42" spans="1:24" x14ac:dyDescent="0.2">
      <c r="A42" s="18">
        <v>33</v>
      </c>
      <c r="B42" s="8">
        <f>'NM Dependent'!B42</f>
        <v>37865</v>
      </c>
      <c r="C42" s="21">
        <v>4167.2220465849095</v>
      </c>
      <c r="D42" s="21">
        <v>1890.5586645056001</v>
      </c>
      <c r="E42" s="21">
        <v>5743.5971032184598</v>
      </c>
      <c r="F42" s="22">
        <v>16.801445895435201</v>
      </c>
      <c r="G42" s="22">
        <v>183.251787373171</v>
      </c>
      <c r="H42" s="22">
        <v>50.921466045673</v>
      </c>
      <c r="I42" s="18">
        <f t="shared" si="1"/>
        <v>33</v>
      </c>
      <c r="J42" s="8">
        <f t="shared" si="2"/>
        <v>37865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f t="shared" si="3"/>
        <v>33</v>
      </c>
      <c r="R42" s="8">
        <f t="shared" si="4"/>
        <v>37865</v>
      </c>
      <c r="S42" s="6">
        <v>0</v>
      </c>
      <c r="T42" s="6">
        <v>0</v>
      </c>
      <c r="U42" s="6">
        <v>443</v>
      </c>
      <c r="V42" s="6">
        <v>0</v>
      </c>
      <c r="W42" s="6">
        <v>0</v>
      </c>
      <c r="X42" s="6">
        <v>0</v>
      </c>
    </row>
    <row r="43" spans="1:24" x14ac:dyDescent="0.2">
      <c r="A43" s="18">
        <v>34</v>
      </c>
      <c r="B43" s="8">
        <f>'NM Dependent'!B43</f>
        <v>37895</v>
      </c>
      <c r="C43" s="21">
        <v>4189.1184662138903</v>
      </c>
      <c r="D43" s="21">
        <v>1895.9571854212099</v>
      </c>
      <c r="E43" s="21">
        <v>5779.2581101324704</v>
      </c>
      <c r="F43" s="22">
        <v>16.758583573126501</v>
      </c>
      <c r="G43" s="22">
        <v>183.49199999999999</v>
      </c>
      <c r="H43" s="22">
        <v>50.8430163382694</v>
      </c>
      <c r="I43" s="18">
        <f t="shared" si="1"/>
        <v>34</v>
      </c>
      <c r="J43" s="8">
        <f t="shared" si="2"/>
        <v>37895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f t="shared" si="3"/>
        <v>34</v>
      </c>
      <c r="R43" s="8">
        <f t="shared" si="4"/>
        <v>37895</v>
      </c>
      <c r="S43" s="6">
        <v>0</v>
      </c>
      <c r="T43" s="6">
        <v>0</v>
      </c>
      <c r="U43" s="6">
        <v>0</v>
      </c>
      <c r="V43" s="6">
        <v>236</v>
      </c>
      <c r="W43" s="6">
        <v>0</v>
      </c>
      <c r="X43" s="6">
        <v>0</v>
      </c>
    </row>
    <row r="44" spans="1:24" x14ac:dyDescent="0.2">
      <c r="A44" s="18">
        <v>35</v>
      </c>
      <c r="B44" s="8">
        <f>'NM Dependent'!B44</f>
        <v>37926</v>
      </c>
      <c r="C44" s="21">
        <v>4213.1779417805601</v>
      </c>
      <c r="D44" s="21">
        <v>1909.7311689749899</v>
      </c>
      <c r="E44" s="21">
        <v>5764.4498453673496</v>
      </c>
      <c r="F44" s="22">
        <v>16.723336886478801</v>
      </c>
      <c r="G44" s="22">
        <v>183.74167658066901</v>
      </c>
      <c r="H44" s="22">
        <v>50.600241922385898</v>
      </c>
      <c r="I44" s="18">
        <f t="shared" si="1"/>
        <v>35</v>
      </c>
      <c r="J44" s="8">
        <f t="shared" si="2"/>
        <v>37926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f t="shared" si="3"/>
        <v>35</v>
      </c>
      <c r="R44" s="8">
        <f t="shared" si="4"/>
        <v>37926</v>
      </c>
      <c r="S44" s="6">
        <v>0</v>
      </c>
      <c r="T44" s="6">
        <v>0</v>
      </c>
      <c r="U44" s="6">
        <v>0</v>
      </c>
      <c r="V44" s="6">
        <v>0</v>
      </c>
      <c r="W44" s="6">
        <v>203</v>
      </c>
      <c r="X44" s="6">
        <v>0</v>
      </c>
    </row>
    <row r="45" spans="1:24" x14ac:dyDescent="0.2">
      <c r="A45" s="18">
        <v>36</v>
      </c>
      <c r="B45" s="8">
        <f>'NM Dependent'!B45</f>
        <v>37956</v>
      </c>
      <c r="C45" s="21">
        <v>4236.2421289983104</v>
      </c>
      <c r="D45" s="21">
        <v>1927.3518738100499</v>
      </c>
      <c r="E45" s="21">
        <v>5726.4642841205296</v>
      </c>
      <c r="F45" s="22">
        <v>16.707463920537901</v>
      </c>
      <c r="G45" s="22">
        <v>183.97958357705201</v>
      </c>
      <c r="H45" s="22">
        <v>50.340057338872498</v>
      </c>
      <c r="I45" s="18">
        <f t="shared" si="1"/>
        <v>36</v>
      </c>
      <c r="J45" s="8">
        <f t="shared" si="2"/>
        <v>37956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f t="shared" si="3"/>
        <v>36</v>
      </c>
      <c r="R45" s="8">
        <f t="shared" si="4"/>
        <v>37956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520</v>
      </c>
    </row>
    <row r="46" spans="1:24" x14ac:dyDescent="0.2">
      <c r="A46" s="18">
        <v>37</v>
      </c>
      <c r="B46" s="8">
        <f>'NM Dependent'!B46</f>
        <v>37987</v>
      </c>
      <c r="C46" s="21">
        <v>4257.8664098417203</v>
      </c>
      <c r="D46" s="21">
        <v>1944.06388515711</v>
      </c>
      <c r="E46" s="21">
        <v>5701.3092637323398</v>
      </c>
      <c r="F46" s="22">
        <v>16.7152179547139</v>
      </c>
      <c r="G46" s="22">
        <v>184.21549999999999</v>
      </c>
      <c r="H46" s="22">
        <v>50.229285606196598</v>
      </c>
      <c r="I46" s="18">
        <f t="shared" si="1"/>
        <v>37</v>
      </c>
      <c r="J46" s="8">
        <f t="shared" si="2"/>
        <v>37987</v>
      </c>
      <c r="K46" s="6">
        <v>631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f t="shared" si="3"/>
        <v>37</v>
      </c>
      <c r="R46" s="8">
        <f t="shared" si="4"/>
        <v>37987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</row>
    <row r="47" spans="1:24" x14ac:dyDescent="0.2">
      <c r="A47" s="18">
        <v>38</v>
      </c>
      <c r="B47" s="8">
        <f>'NM Dependent'!B47</f>
        <v>38018</v>
      </c>
      <c r="C47" s="21">
        <v>4275.8176828815804</v>
      </c>
      <c r="D47" s="21">
        <v>1954.83967118329</v>
      </c>
      <c r="E47" s="21">
        <v>5719.7233056764398</v>
      </c>
      <c r="F47" s="22">
        <v>16.748744980053601</v>
      </c>
      <c r="G47" s="22">
        <v>184.44101083792799</v>
      </c>
      <c r="H47" s="22">
        <v>50.411461973596801</v>
      </c>
      <c r="I47" s="18">
        <f t="shared" si="1"/>
        <v>38</v>
      </c>
      <c r="J47" s="8">
        <f t="shared" si="2"/>
        <v>38018</v>
      </c>
      <c r="K47" s="6">
        <v>0</v>
      </c>
      <c r="L47" s="6">
        <v>596</v>
      </c>
      <c r="M47" s="6">
        <v>0</v>
      </c>
      <c r="N47" s="6">
        <v>0</v>
      </c>
      <c r="O47" s="6">
        <v>0</v>
      </c>
      <c r="P47" s="6">
        <v>0</v>
      </c>
      <c r="Q47" s="6">
        <f t="shared" si="3"/>
        <v>38</v>
      </c>
      <c r="R47" s="8">
        <f t="shared" si="4"/>
        <v>38018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</row>
    <row r="48" spans="1:24" x14ac:dyDescent="0.2">
      <c r="A48" s="18">
        <v>39</v>
      </c>
      <c r="B48" s="8">
        <f>'NM Dependent'!B48</f>
        <v>38047</v>
      </c>
      <c r="C48" s="21">
        <v>4290.0684053118503</v>
      </c>
      <c r="D48" s="21">
        <v>1961.25597485394</v>
      </c>
      <c r="E48" s="21">
        <v>5767.6780179368498</v>
      </c>
      <c r="F48" s="22">
        <v>16.789853347042001</v>
      </c>
      <c r="G48" s="22">
        <v>184.66285392258601</v>
      </c>
      <c r="H48" s="22">
        <v>50.772544986405002</v>
      </c>
      <c r="I48" s="18">
        <f t="shared" si="1"/>
        <v>39</v>
      </c>
      <c r="J48" s="8">
        <f t="shared" si="2"/>
        <v>38047</v>
      </c>
      <c r="K48" s="6">
        <v>0</v>
      </c>
      <c r="L48" s="6">
        <v>0</v>
      </c>
      <c r="M48" s="6">
        <v>407</v>
      </c>
      <c r="N48" s="6">
        <v>0</v>
      </c>
      <c r="O48" s="6">
        <v>0</v>
      </c>
      <c r="P48" s="6">
        <v>0</v>
      </c>
      <c r="Q48" s="6">
        <f t="shared" si="3"/>
        <v>39</v>
      </c>
      <c r="R48" s="8">
        <f t="shared" si="4"/>
        <v>38047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</row>
    <row r="49" spans="1:25" x14ac:dyDescent="0.2">
      <c r="A49" s="18">
        <v>40</v>
      </c>
      <c r="B49" s="8">
        <f>'NM Dependent'!B49</f>
        <v>38078</v>
      </c>
      <c r="C49" s="21">
        <v>4303.9886909892903</v>
      </c>
      <c r="D49" s="21">
        <v>1967.5852630235299</v>
      </c>
      <c r="E49" s="21">
        <v>5832.8617016745402</v>
      </c>
      <c r="F49" s="22">
        <v>16.825645075602001</v>
      </c>
      <c r="G49" s="22">
        <v>184.93899999999999</v>
      </c>
      <c r="H49" s="22">
        <v>51.229504519292298</v>
      </c>
      <c r="I49" s="18">
        <f t="shared" si="1"/>
        <v>40</v>
      </c>
      <c r="J49" s="8">
        <f t="shared" si="2"/>
        <v>38078</v>
      </c>
      <c r="K49" s="6">
        <v>0</v>
      </c>
      <c r="L49" s="6">
        <v>0</v>
      </c>
      <c r="M49" s="6">
        <v>0</v>
      </c>
      <c r="N49" s="6">
        <v>174</v>
      </c>
      <c r="O49" s="6">
        <v>0</v>
      </c>
      <c r="P49" s="6">
        <v>0</v>
      </c>
      <c r="Q49" s="6">
        <f t="shared" si="3"/>
        <v>40</v>
      </c>
      <c r="R49" s="8">
        <f t="shared" si="4"/>
        <v>38078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</row>
    <row r="50" spans="1:25" x14ac:dyDescent="0.2">
      <c r="A50" s="18">
        <v>41</v>
      </c>
      <c r="B50" s="8">
        <f>'NM Dependent'!B50</f>
        <v>38108</v>
      </c>
      <c r="C50" s="21">
        <v>4318.2505701421396</v>
      </c>
      <c r="D50" s="21">
        <v>1976.0143502849801</v>
      </c>
      <c r="E50" s="21">
        <v>5893.9054725169899</v>
      </c>
      <c r="F50" s="22">
        <v>16.8404960824857</v>
      </c>
      <c r="G50" s="22">
        <v>185.262306491277</v>
      </c>
      <c r="H50" s="22">
        <v>51.651273942716202</v>
      </c>
      <c r="I50" s="18">
        <f t="shared" si="1"/>
        <v>41</v>
      </c>
      <c r="J50" s="8">
        <f t="shared" si="2"/>
        <v>38108</v>
      </c>
      <c r="K50" s="6">
        <v>0</v>
      </c>
      <c r="L50" s="6">
        <v>0</v>
      </c>
      <c r="M50" s="6">
        <v>0</v>
      </c>
      <c r="N50" s="6">
        <v>0</v>
      </c>
      <c r="O50" s="6">
        <v>146</v>
      </c>
      <c r="P50" s="6">
        <v>0</v>
      </c>
      <c r="Q50" s="6">
        <f t="shared" si="3"/>
        <v>41</v>
      </c>
      <c r="R50" s="8">
        <f t="shared" si="4"/>
        <v>38108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</row>
    <row r="51" spans="1:25" x14ac:dyDescent="0.2">
      <c r="A51" s="18">
        <v>42</v>
      </c>
      <c r="B51" s="8">
        <f>'NM Dependent'!B51</f>
        <v>38139</v>
      </c>
      <c r="C51" s="21">
        <v>4339.0721117523399</v>
      </c>
      <c r="D51" s="21">
        <v>1988.07044391452</v>
      </c>
      <c r="E51" s="21">
        <v>5949.7470031205503</v>
      </c>
      <c r="F51" s="22">
        <v>16.8499639585559</v>
      </c>
      <c r="G51" s="22">
        <v>185.634719250785</v>
      </c>
      <c r="H51" s="22">
        <v>52.137577357774497</v>
      </c>
      <c r="I51" s="18">
        <f t="shared" si="1"/>
        <v>42</v>
      </c>
      <c r="J51" s="8">
        <f t="shared" si="2"/>
        <v>38139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342</v>
      </c>
      <c r="Q51" s="6">
        <f t="shared" si="3"/>
        <v>42</v>
      </c>
      <c r="R51" s="8">
        <f t="shared" si="4"/>
        <v>38139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</row>
    <row r="52" spans="1:25" x14ac:dyDescent="0.2">
      <c r="A52" s="6" t="str">
        <f>$A$1</f>
        <v>EL PASO ELECTRIC COMPANY</v>
      </c>
      <c r="H52" s="5" t="s">
        <v>1</v>
      </c>
      <c r="I52" s="6" t="str">
        <f>$A$1</f>
        <v>EL PASO ELECTRIC COMPANY</v>
      </c>
      <c r="P52" s="5" t="s">
        <v>1</v>
      </c>
      <c r="Q52" s="6" t="str">
        <f t="shared" ref="Q52:Q57" si="5">A1</f>
        <v>EL PASO ELECTRIC COMPANY</v>
      </c>
      <c r="X52" s="5" t="s">
        <v>1</v>
      </c>
    </row>
    <row r="53" spans="1:25" x14ac:dyDescent="0.2">
      <c r="A53" s="6" t="str">
        <f>$A$2</f>
        <v>2021 TEXAS RATE CASE FILING</v>
      </c>
      <c r="H53" s="5" t="s">
        <v>125</v>
      </c>
      <c r="I53" s="6" t="str">
        <f>$A$2</f>
        <v>2021 TEXAS RATE CASE FILING</v>
      </c>
      <c r="P53" s="5" t="s">
        <v>131</v>
      </c>
      <c r="Q53" s="6" t="str">
        <f t="shared" si="5"/>
        <v>2021 TEXAS RATE CASE FILING</v>
      </c>
      <c r="X53" s="5" t="s">
        <v>137</v>
      </c>
    </row>
    <row r="54" spans="1:25" x14ac:dyDescent="0.2">
      <c r="A54" s="6" t="str">
        <f>$A$3</f>
        <v>SCHEDULE O-2.2:   MODEL DATA</v>
      </c>
      <c r="I54" s="6" t="str">
        <f>$A$3</f>
        <v>SCHEDULE O-2.2:   MODEL DATA</v>
      </c>
      <c r="Q54" s="6" t="str">
        <f t="shared" si="5"/>
        <v>SCHEDULE O-2.2:   MODEL DATA</v>
      </c>
      <c r="T54" s="5"/>
    </row>
    <row r="55" spans="1:25" x14ac:dyDescent="0.2">
      <c r="A55" s="6" t="str">
        <f>$A$4</f>
        <v>SPONSOR:  GEORGE NOVELA</v>
      </c>
      <c r="I55" s="6" t="str">
        <f>$A$4</f>
        <v>SPONSOR:  GEORGE NOVELA</v>
      </c>
      <c r="Q55" s="6" t="str">
        <f t="shared" si="5"/>
        <v>SPONSOR:  GEORGE NOVELA</v>
      </c>
    </row>
    <row r="56" spans="1:25" x14ac:dyDescent="0.2">
      <c r="A56" s="6" t="str">
        <f>$A$5</f>
        <v>PREPARER:  ENEDINA SOTO</v>
      </c>
      <c r="I56" s="6" t="str">
        <f>$A$5</f>
        <v>PREPARER:  ENEDINA SOTO</v>
      </c>
      <c r="Q56" s="6" t="str">
        <f t="shared" si="5"/>
        <v>PREPARER:  ENEDINA SOTO</v>
      </c>
    </row>
    <row r="57" spans="1:25" x14ac:dyDescent="0.2">
      <c r="A57" s="6" t="str">
        <f>$A$6</f>
        <v>FOR THE TEST YEAR ENDED DECEMBER 31, 2020</v>
      </c>
      <c r="I57" s="6" t="str">
        <f>$A$6</f>
        <v>FOR THE TEST YEAR ENDED DECEMBER 31, 2020</v>
      </c>
      <c r="Q57" s="6" t="str">
        <f t="shared" si="5"/>
        <v>FOR THE TEST YEAR ENDED DECEMBER 31, 2020</v>
      </c>
    </row>
    <row r="59" spans="1:25" x14ac:dyDescent="0.2">
      <c r="A59" s="37" t="s">
        <v>31</v>
      </c>
      <c r="B59" s="37"/>
      <c r="C59" s="37"/>
      <c r="D59" s="37"/>
      <c r="E59" s="37"/>
      <c r="F59" s="37"/>
      <c r="G59" s="37"/>
      <c r="H59" s="37"/>
      <c r="I59" s="37" t="s">
        <v>31</v>
      </c>
      <c r="J59" s="37"/>
      <c r="K59" s="37"/>
      <c r="L59" s="37"/>
      <c r="M59" s="37"/>
      <c r="N59" s="37"/>
      <c r="O59" s="37"/>
      <c r="P59" s="37"/>
      <c r="Q59" s="37" t="s">
        <v>31</v>
      </c>
      <c r="R59" s="37"/>
      <c r="S59" s="37"/>
      <c r="T59" s="37"/>
      <c r="U59" s="37"/>
      <c r="V59" s="37"/>
      <c r="W59" s="37"/>
      <c r="X59" s="37"/>
    </row>
    <row r="60" spans="1:25" ht="42.75" x14ac:dyDescent="0.2">
      <c r="A60" s="9" t="s">
        <v>3</v>
      </c>
      <c r="B60" s="10" t="s">
        <v>4</v>
      </c>
      <c r="C60" s="15" t="str">
        <f>C9</f>
        <v>LC_PERS_INC</v>
      </c>
      <c r="D60" s="15" t="str">
        <f t="shared" ref="D60:H60" si="6">D9</f>
        <v>LC_REAL_RETAIL_SALES</v>
      </c>
      <c r="E60" s="15" t="str">
        <f t="shared" si="6"/>
        <v>LC_REAL_GMP_TOT</v>
      </c>
      <c r="F60" s="15" t="str">
        <f t="shared" si="6"/>
        <v>LC_EMP_GOV_STATE_LOCAL</v>
      </c>
      <c r="G60" s="15" t="str">
        <f t="shared" si="6"/>
        <v>LC_POP</v>
      </c>
      <c r="H60" s="15" t="str">
        <f t="shared" si="6"/>
        <v>LC_GMP_GOV_MIL</v>
      </c>
      <c r="I60" s="9" t="s">
        <v>3</v>
      </c>
      <c r="J60" s="10" t="s">
        <v>4</v>
      </c>
      <c r="K60" s="15" t="str">
        <f>K9</f>
        <v>LC_HDD2MA_M01</v>
      </c>
      <c r="L60" s="15" t="str">
        <f t="shared" ref="L60:P60" si="7">L9</f>
        <v>LC_HDD2MA_M02</v>
      </c>
      <c r="M60" s="15" t="str">
        <f t="shared" si="7"/>
        <v>LC_HDD2MA_M03</v>
      </c>
      <c r="N60" s="15" t="str">
        <f t="shared" si="7"/>
        <v>LC_HDD2MA_M04</v>
      </c>
      <c r="O60" s="15" t="str">
        <f t="shared" si="7"/>
        <v>LC_CDD2MA_M05</v>
      </c>
      <c r="P60" s="15" t="str">
        <f t="shared" si="7"/>
        <v>LC_CDD2MA_M06</v>
      </c>
      <c r="Q60" s="9" t="s">
        <v>3</v>
      </c>
      <c r="R60" s="10" t="s">
        <v>4</v>
      </c>
      <c r="S60" s="15" t="str">
        <f>S9</f>
        <v>LC_CDD2MA_M07</v>
      </c>
      <c r="T60" s="15" t="str">
        <f t="shared" ref="T60:X60" si="8">T9</f>
        <v>LC_CDD2MA_M08</v>
      </c>
      <c r="U60" s="15" t="str">
        <f t="shared" si="8"/>
        <v>LC_CDD2MA_M09</v>
      </c>
      <c r="V60" s="15" t="str">
        <f t="shared" si="8"/>
        <v>LC_CDD2MA_M10</v>
      </c>
      <c r="W60" s="15" t="str">
        <f t="shared" si="8"/>
        <v>LC_HDD2MA_M11</v>
      </c>
      <c r="X60" s="15" t="str">
        <f t="shared" si="8"/>
        <v>LC_HDD2MA_M12</v>
      </c>
      <c r="Y60" s="15"/>
    </row>
    <row r="61" spans="1:25" x14ac:dyDescent="0.2">
      <c r="A61" s="18">
        <v>1</v>
      </c>
      <c r="B61" s="8">
        <f>'NM Dependent'!B61</f>
        <v>38169</v>
      </c>
      <c r="C61" s="21">
        <v>4370.9082104087502</v>
      </c>
      <c r="D61" s="21">
        <v>2003.4019871032499</v>
      </c>
      <c r="E61" s="21">
        <v>5994.7037101235501</v>
      </c>
      <c r="F61" s="22">
        <v>16.874038160327999</v>
      </c>
      <c r="G61" s="22">
        <v>186.00399999999999</v>
      </c>
      <c r="H61" s="22">
        <v>52.7667498218159</v>
      </c>
      <c r="I61" s="18">
        <f t="shared" ref="I61:I102" si="9">A61</f>
        <v>1</v>
      </c>
      <c r="J61" s="8">
        <f t="shared" ref="J61:J102" si="10">B61</f>
        <v>38169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f>I61</f>
        <v>1</v>
      </c>
      <c r="R61" s="8">
        <f>J61</f>
        <v>38169</v>
      </c>
      <c r="S61" s="6">
        <v>479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</row>
    <row r="62" spans="1:25" x14ac:dyDescent="0.2">
      <c r="A62" s="18">
        <v>2</v>
      </c>
      <c r="B62" s="8">
        <f>'NM Dependent'!B62</f>
        <v>38200</v>
      </c>
      <c r="C62" s="21">
        <v>4418.56643151548</v>
      </c>
      <c r="D62" s="21">
        <v>2022.83777070065</v>
      </c>
      <c r="E62" s="21">
        <v>6032.8912315880198</v>
      </c>
      <c r="F62" s="22">
        <v>16.927851054604599</v>
      </c>
      <c r="G62" s="22">
        <v>186.37176020078601</v>
      </c>
      <c r="H62" s="22">
        <v>53.665601695405797</v>
      </c>
      <c r="I62" s="18">
        <f t="shared" si="9"/>
        <v>2</v>
      </c>
      <c r="J62" s="8">
        <f t="shared" si="10"/>
        <v>38200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f t="shared" ref="Q62:R102" si="11">I62</f>
        <v>2</v>
      </c>
      <c r="R62" s="8">
        <f t="shared" si="11"/>
        <v>38200</v>
      </c>
      <c r="S62" s="6">
        <v>0</v>
      </c>
      <c r="T62" s="6">
        <v>475</v>
      </c>
      <c r="U62" s="6">
        <v>0</v>
      </c>
      <c r="V62" s="6">
        <v>0</v>
      </c>
      <c r="W62" s="6">
        <v>0</v>
      </c>
      <c r="X62" s="6">
        <v>0</v>
      </c>
    </row>
    <row r="63" spans="1:25" x14ac:dyDescent="0.2">
      <c r="A63" s="18">
        <v>3</v>
      </c>
      <c r="B63" s="8">
        <f>'NM Dependent'!B63</f>
        <v>38231</v>
      </c>
      <c r="C63" s="21">
        <v>4470.5785925688597</v>
      </c>
      <c r="D63" s="21">
        <v>2043.19563916328</v>
      </c>
      <c r="E63" s="21">
        <v>6076.86992587655</v>
      </c>
      <c r="F63" s="22">
        <v>16.993111929584799</v>
      </c>
      <c r="G63" s="22">
        <v>186.72772791850699</v>
      </c>
      <c r="H63" s="22">
        <v>54.785482959981799</v>
      </c>
      <c r="I63" s="18">
        <f t="shared" si="9"/>
        <v>3</v>
      </c>
      <c r="J63" s="8">
        <f t="shared" si="10"/>
        <v>38231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f t="shared" si="11"/>
        <v>3</v>
      </c>
      <c r="R63" s="8">
        <f t="shared" si="11"/>
        <v>38231</v>
      </c>
      <c r="S63" s="6">
        <v>0</v>
      </c>
      <c r="T63" s="6">
        <v>0</v>
      </c>
      <c r="U63" s="6">
        <v>331</v>
      </c>
      <c r="V63" s="6">
        <v>0</v>
      </c>
      <c r="W63" s="6">
        <v>0</v>
      </c>
      <c r="X63" s="6">
        <v>0</v>
      </c>
    </row>
    <row r="64" spans="1:25" x14ac:dyDescent="0.2">
      <c r="A64" s="18">
        <v>4</v>
      </c>
      <c r="B64" s="8">
        <f>'NM Dependent'!B64</f>
        <v>38261</v>
      </c>
      <c r="C64" s="21">
        <v>4511.86299307012</v>
      </c>
      <c r="D64" s="21">
        <v>2060.5966306927198</v>
      </c>
      <c r="E64" s="21">
        <v>6141.4419498358102</v>
      </c>
      <c r="F64" s="22">
        <v>17.0428202370781</v>
      </c>
      <c r="G64" s="22">
        <v>187.06899999999999</v>
      </c>
      <c r="H64" s="22">
        <v>56.022493816326403</v>
      </c>
      <c r="I64" s="18">
        <f t="shared" si="9"/>
        <v>4</v>
      </c>
      <c r="J64" s="8">
        <f t="shared" si="10"/>
        <v>38261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f t="shared" si="11"/>
        <v>4</v>
      </c>
      <c r="R64" s="8">
        <f t="shared" si="11"/>
        <v>38261</v>
      </c>
      <c r="S64" s="6">
        <v>0</v>
      </c>
      <c r="T64" s="6">
        <v>0</v>
      </c>
      <c r="U64" s="6">
        <v>0</v>
      </c>
      <c r="V64" s="6">
        <v>148</v>
      </c>
      <c r="W64" s="6">
        <v>0</v>
      </c>
      <c r="X64" s="6">
        <v>0</v>
      </c>
    </row>
    <row r="65" spans="1:24" x14ac:dyDescent="0.2">
      <c r="A65" s="18">
        <v>5</v>
      </c>
      <c r="B65" s="8">
        <f>'NM Dependent'!B65</f>
        <v>38292</v>
      </c>
      <c r="C65" s="21">
        <v>4536.1863263229698</v>
      </c>
      <c r="D65" s="21">
        <v>2073.7808054473398</v>
      </c>
      <c r="E65" s="21">
        <v>6238.5973619748702</v>
      </c>
      <c r="F65" s="22">
        <v>17.061235899643801</v>
      </c>
      <c r="G65" s="22">
        <v>187.424941578416</v>
      </c>
      <c r="H65" s="22">
        <v>57.371050056164897</v>
      </c>
      <c r="I65" s="18">
        <f t="shared" si="9"/>
        <v>5</v>
      </c>
      <c r="J65" s="8">
        <f t="shared" si="10"/>
        <v>38292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f t="shared" si="11"/>
        <v>5</v>
      </c>
      <c r="R65" s="8">
        <f t="shared" si="11"/>
        <v>38292</v>
      </c>
      <c r="S65" s="6">
        <v>0</v>
      </c>
      <c r="T65" s="6">
        <v>0</v>
      </c>
      <c r="U65" s="6">
        <v>0</v>
      </c>
      <c r="V65" s="6">
        <v>0</v>
      </c>
      <c r="W65" s="6">
        <v>285</v>
      </c>
      <c r="X65" s="6">
        <v>0</v>
      </c>
    </row>
    <row r="66" spans="1:24" x14ac:dyDescent="0.2">
      <c r="A66" s="18">
        <v>6</v>
      </c>
      <c r="B66" s="8">
        <f>'NM Dependent'!B66</f>
        <v>38322</v>
      </c>
      <c r="C66" s="21">
        <v>4550.7049009984603</v>
      </c>
      <c r="D66" s="21">
        <v>2082.80088924458</v>
      </c>
      <c r="E66" s="21">
        <v>6334.5353266321699</v>
      </c>
      <c r="F66" s="22">
        <v>17.0516816091158</v>
      </c>
      <c r="G66" s="22">
        <v>187.772701098879</v>
      </c>
      <c r="H66" s="22">
        <v>58.551981766837102</v>
      </c>
      <c r="I66" s="18">
        <f t="shared" si="9"/>
        <v>6</v>
      </c>
      <c r="J66" s="8">
        <f t="shared" si="10"/>
        <v>38322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f t="shared" si="11"/>
        <v>6</v>
      </c>
      <c r="R66" s="8">
        <f t="shared" si="11"/>
        <v>38322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579</v>
      </c>
    </row>
    <row r="67" spans="1:24" x14ac:dyDescent="0.2">
      <c r="A67" s="18">
        <v>7</v>
      </c>
      <c r="B67" s="8">
        <f>'NM Dependent'!B67</f>
        <v>38353</v>
      </c>
      <c r="C67" s="21">
        <v>4569.9045487354597</v>
      </c>
      <c r="D67" s="21">
        <v>2090.0200035345501</v>
      </c>
      <c r="E67" s="21">
        <v>6398.0238026165498</v>
      </c>
      <c r="F67" s="22">
        <v>17.024013100054901</v>
      </c>
      <c r="G67" s="22">
        <v>188.13399999999999</v>
      </c>
      <c r="H67" s="22">
        <v>59.4158530136812</v>
      </c>
      <c r="I67" s="18">
        <f t="shared" si="9"/>
        <v>7</v>
      </c>
      <c r="J67" s="8">
        <f t="shared" si="10"/>
        <v>38353</v>
      </c>
      <c r="K67" s="6">
        <v>603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f t="shared" si="11"/>
        <v>7</v>
      </c>
      <c r="R67" s="8">
        <f t="shared" si="11"/>
        <v>38353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</row>
    <row r="68" spans="1:24" x14ac:dyDescent="0.2">
      <c r="A68" s="18">
        <v>8</v>
      </c>
      <c r="B68" s="8">
        <f>'NM Dependent'!B68</f>
        <v>38384</v>
      </c>
      <c r="C68" s="21">
        <v>4603.2435866448704</v>
      </c>
      <c r="D68" s="21">
        <v>2097.0094209430999</v>
      </c>
      <c r="E68" s="21">
        <v>6400.3979503270502</v>
      </c>
      <c r="F68" s="22">
        <v>16.9901164108656</v>
      </c>
      <c r="G68" s="22">
        <v>188.496554955466</v>
      </c>
      <c r="H68" s="22">
        <v>59.760718574427798</v>
      </c>
      <c r="I68" s="18">
        <f t="shared" si="9"/>
        <v>8</v>
      </c>
      <c r="J68" s="8">
        <f t="shared" si="10"/>
        <v>38384</v>
      </c>
      <c r="K68" s="6">
        <v>0</v>
      </c>
      <c r="L68" s="6">
        <v>484</v>
      </c>
      <c r="M68" s="6">
        <v>0</v>
      </c>
      <c r="N68" s="6">
        <v>0</v>
      </c>
      <c r="O68" s="6">
        <v>0</v>
      </c>
      <c r="P68" s="6">
        <v>0</v>
      </c>
      <c r="Q68" s="6">
        <f t="shared" si="11"/>
        <v>8</v>
      </c>
      <c r="R68" s="8">
        <f t="shared" si="11"/>
        <v>38384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</row>
    <row r="69" spans="1:24" x14ac:dyDescent="0.2">
      <c r="A69" s="18">
        <v>9</v>
      </c>
      <c r="B69" s="8">
        <f>'NM Dependent'!B69</f>
        <v>38412</v>
      </c>
      <c r="C69" s="21">
        <v>4641.0903846955898</v>
      </c>
      <c r="D69" s="21">
        <v>2105.1087821479</v>
      </c>
      <c r="E69" s="21">
        <v>6373.0583955813499</v>
      </c>
      <c r="F69" s="22">
        <v>16.9680492322316</v>
      </c>
      <c r="G69" s="22">
        <v>188.82700677291399</v>
      </c>
      <c r="H69" s="22">
        <v>59.741654209519702</v>
      </c>
      <c r="I69" s="18">
        <f t="shared" si="9"/>
        <v>9</v>
      </c>
      <c r="J69" s="8">
        <f t="shared" si="10"/>
        <v>38412</v>
      </c>
      <c r="K69" s="6">
        <v>0</v>
      </c>
      <c r="L69" s="6">
        <v>0</v>
      </c>
      <c r="M69" s="6">
        <v>410</v>
      </c>
      <c r="N69" s="6">
        <v>0</v>
      </c>
      <c r="O69" s="6">
        <v>0</v>
      </c>
      <c r="P69" s="6">
        <v>0</v>
      </c>
      <c r="Q69" s="6">
        <f t="shared" si="11"/>
        <v>9</v>
      </c>
      <c r="R69" s="8">
        <f t="shared" si="11"/>
        <v>38412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</row>
    <row r="70" spans="1:24" x14ac:dyDescent="0.2">
      <c r="A70" s="18">
        <v>10</v>
      </c>
      <c r="B70" s="8">
        <f>'NM Dependent'!B70</f>
        <v>38443</v>
      </c>
      <c r="C70" s="21">
        <v>4682.9835192474302</v>
      </c>
      <c r="D70" s="21">
        <v>2118.3601106496199</v>
      </c>
      <c r="E70" s="21">
        <v>6348.3765785119604</v>
      </c>
      <c r="F70" s="22">
        <v>16.969611663499901</v>
      </c>
      <c r="G70" s="22">
        <v>189.19900000000001</v>
      </c>
      <c r="H70" s="22">
        <v>59.554024860148502</v>
      </c>
      <c r="I70" s="18">
        <f t="shared" si="9"/>
        <v>10</v>
      </c>
      <c r="J70" s="8">
        <f t="shared" si="10"/>
        <v>38443</v>
      </c>
      <c r="K70" s="6">
        <v>0</v>
      </c>
      <c r="L70" s="6">
        <v>0</v>
      </c>
      <c r="M70" s="6">
        <v>0</v>
      </c>
      <c r="N70" s="6">
        <v>252</v>
      </c>
      <c r="O70" s="6">
        <v>0</v>
      </c>
      <c r="P70" s="6">
        <v>0</v>
      </c>
      <c r="Q70" s="6">
        <f t="shared" si="11"/>
        <v>10</v>
      </c>
      <c r="R70" s="8">
        <f t="shared" si="11"/>
        <v>38443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</row>
    <row r="71" spans="1:24" x14ac:dyDescent="0.2">
      <c r="A71" s="18">
        <v>11</v>
      </c>
      <c r="B71" s="8">
        <f>'NM Dependent'!B71</f>
        <v>38473</v>
      </c>
      <c r="C71" s="21">
        <v>4716.6998525341796</v>
      </c>
      <c r="D71" s="21">
        <v>2136.3259728663802</v>
      </c>
      <c r="E71" s="21">
        <v>6358.3890876053301</v>
      </c>
      <c r="F71" s="22">
        <v>17.006017437668199</v>
      </c>
      <c r="G71" s="22">
        <v>189.56677565103701</v>
      </c>
      <c r="H71" s="22">
        <v>59.376662175270901</v>
      </c>
      <c r="I71" s="18">
        <f t="shared" si="9"/>
        <v>11</v>
      </c>
      <c r="J71" s="8">
        <f t="shared" si="10"/>
        <v>38473</v>
      </c>
      <c r="K71" s="6">
        <v>0</v>
      </c>
      <c r="L71" s="6">
        <v>0</v>
      </c>
      <c r="M71" s="6">
        <v>0</v>
      </c>
      <c r="N71" s="6">
        <v>0</v>
      </c>
      <c r="O71" s="6">
        <v>131</v>
      </c>
      <c r="P71" s="6">
        <v>0</v>
      </c>
      <c r="Q71" s="6">
        <f t="shared" si="11"/>
        <v>11</v>
      </c>
      <c r="R71" s="8">
        <f t="shared" si="11"/>
        <v>38473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</row>
    <row r="72" spans="1:24" x14ac:dyDescent="0.2">
      <c r="A72" s="18">
        <v>12</v>
      </c>
      <c r="B72" s="8">
        <f>'NM Dependent'!B72</f>
        <v>38504</v>
      </c>
      <c r="C72" s="21">
        <v>4744.3146609900896</v>
      </c>
      <c r="D72" s="21">
        <v>2155.02366676067</v>
      </c>
      <c r="E72" s="21">
        <v>6393.3427453856903</v>
      </c>
      <c r="F72" s="22">
        <v>17.057280467613602</v>
      </c>
      <c r="G72" s="22">
        <v>189.95164958125599</v>
      </c>
      <c r="H72" s="22">
        <v>59.266947955903198</v>
      </c>
      <c r="I72" s="18">
        <f t="shared" si="9"/>
        <v>12</v>
      </c>
      <c r="J72" s="8">
        <f t="shared" si="10"/>
        <v>38504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363</v>
      </c>
      <c r="Q72" s="6">
        <f t="shared" si="11"/>
        <v>12</v>
      </c>
      <c r="R72" s="8">
        <f t="shared" si="11"/>
        <v>38504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</row>
    <row r="73" spans="1:24" x14ac:dyDescent="0.2">
      <c r="A73" s="18">
        <v>13</v>
      </c>
      <c r="B73" s="8">
        <f>'NM Dependent'!B73</f>
        <v>38534</v>
      </c>
      <c r="C73" s="21">
        <v>4765.6388394944297</v>
      </c>
      <c r="D73" s="21">
        <v>2166.7813416627801</v>
      </c>
      <c r="E73" s="21">
        <v>6430.9552399146796</v>
      </c>
      <c r="F73" s="22">
        <v>17.090751090608801</v>
      </c>
      <c r="G73" s="22">
        <v>190.3245</v>
      </c>
      <c r="H73" s="22">
        <v>59.270202381184902</v>
      </c>
      <c r="I73" s="18">
        <f t="shared" si="9"/>
        <v>13</v>
      </c>
      <c r="J73" s="8">
        <f t="shared" si="10"/>
        <v>38534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f t="shared" si="11"/>
        <v>13</v>
      </c>
      <c r="R73" s="8">
        <f t="shared" si="11"/>
        <v>38534</v>
      </c>
      <c r="S73" s="6">
        <v>549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</row>
    <row r="74" spans="1:24" x14ac:dyDescent="0.2">
      <c r="A74" s="18">
        <v>14</v>
      </c>
      <c r="B74" s="8">
        <f>'NM Dependent'!B74</f>
        <v>38565</v>
      </c>
      <c r="C74" s="21">
        <v>4784.1534581450396</v>
      </c>
      <c r="D74" s="21">
        <v>2168.2190957223402</v>
      </c>
      <c r="E74" s="21">
        <v>6457.3645105180303</v>
      </c>
      <c r="F74" s="22">
        <v>17.086302754982398</v>
      </c>
      <c r="G74" s="22">
        <v>190.70661653433001</v>
      </c>
      <c r="H74" s="22">
        <v>59.391396002420002</v>
      </c>
      <c r="I74" s="18">
        <f t="shared" si="9"/>
        <v>14</v>
      </c>
      <c r="J74" s="8">
        <f t="shared" si="10"/>
        <v>38565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f t="shared" si="11"/>
        <v>14</v>
      </c>
      <c r="R74" s="8">
        <f t="shared" si="11"/>
        <v>38565</v>
      </c>
      <c r="S74" s="6">
        <v>0</v>
      </c>
      <c r="T74" s="6">
        <v>531</v>
      </c>
      <c r="U74" s="6">
        <v>0</v>
      </c>
      <c r="V74" s="6">
        <v>0</v>
      </c>
      <c r="W74" s="6">
        <v>0</v>
      </c>
      <c r="X74" s="6">
        <v>0</v>
      </c>
    </row>
    <row r="75" spans="1:24" x14ac:dyDescent="0.2">
      <c r="A75" s="18">
        <v>15</v>
      </c>
      <c r="B75" s="8">
        <f>'NM Dependent'!B75</f>
        <v>38596</v>
      </c>
      <c r="C75" s="21">
        <v>4802.7534281981598</v>
      </c>
      <c r="D75" s="21">
        <v>2164.8154055054101</v>
      </c>
      <c r="E75" s="21">
        <v>6472.53608125544</v>
      </c>
      <c r="F75" s="22">
        <v>17.052366279313901</v>
      </c>
      <c r="G75" s="22">
        <v>191.08552708524201</v>
      </c>
      <c r="H75" s="22">
        <v>59.497548599075401</v>
      </c>
      <c r="I75" s="18">
        <f t="shared" si="9"/>
        <v>15</v>
      </c>
      <c r="J75" s="8">
        <f t="shared" si="10"/>
        <v>38596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f t="shared" si="11"/>
        <v>15</v>
      </c>
      <c r="R75" s="8">
        <f t="shared" si="11"/>
        <v>38596</v>
      </c>
      <c r="S75" s="6">
        <v>0</v>
      </c>
      <c r="T75" s="6">
        <v>0</v>
      </c>
      <c r="U75" s="6">
        <v>416</v>
      </c>
      <c r="V75" s="6">
        <v>0</v>
      </c>
      <c r="W75" s="6">
        <v>0</v>
      </c>
      <c r="X75" s="6">
        <v>0</v>
      </c>
    </row>
    <row r="76" spans="1:24" x14ac:dyDescent="0.2">
      <c r="A76" s="18">
        <v>16</v>
      </c>
      <c r="B76" s="8">
        <f>'NM Dependent'!B76</f>
        <v>38626</v>
      </c>
      <c r="C76" s="21">
        <v>4824.6814523734602</v>
      </c>
      <c r="D76" s="21">
        <v>2165.0164338341201</v>
      </c>
      <c r="E76" s="21">
        <v>6481.9999540220797</v>
      </c>
      <c r="F76" s="22">
        <v>17.008665240900999</v>
      </c>
      <c r="G76" s="22">
        <v>191.45</v>
      </c>
      <c r="H76" s="22">
        <v>59.425705335686096</v>
      </c>
      <c r="I76" s="18">
        <f t="shared" si="9"/>
        <v>16</v>
      </c>
      <c r="J76" s="8">
        <f t="shared" si="10"/>
        <v>38626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f t="shared" si="11"/>
        <v>16</v>
      </c>
      <c r="R76" s="8">
        <f t="shared" si="11"/>
        <v>38626</v>
      </c>
      <c r="S76" s="6">
        <v>0</v>
      </c>
      <c r="T76" s="6">
        <v>0</v>
      </c>
      <c r="U76" s="6">
        <v>0</v>
      </c>
      <c r="V76" s="6">
        <v>215</v>
      </c>
      <c r="W76" s="6">
        <v>0</v>
      </c>
      <c r="X76" s="6">
        <v>0</v>
      </c>
    </row>
    <row r="77" spans="1:24" x14ac:dyDescent="0.2">
      <c r="A77" s="18">
        <v>17</v>
      </c>
      <c r="B77" s="8">
        <f>'NM Dependent'!B77</f>
        <v>38657</v>
      </c>
      <c r="C77" s="21">
        <v>4853.9426462870197</v>
      </c>
      <c r="D77" s="21">
        <v>2174.7131232991401</v>
      </c>
      <c r="E77" s="21">
        <v>6490.5869452992001</v>
      </c>
      <c r="F77" s="22">
        <v>16.971254234633701</v>
      </c>
      <c r="G77" s="22">
        <v>191.82568971320401</v>
      </c>
      <c r="H77" s="22">
        <v>59.0697798206537</v>
      </c>
      <c r="I77" s="18">
        <f t="shared" si="9"/>
        <v>17</v>
      </c>
      <c r="J77" s="8">
        <f t="shared" si="10"/>
        <v>38657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f t="shared" si="11"/>
        <v>17</v>
      </c>
      <c r="R77" s="8">
        <f t="shared" si="11"/>
        <v>38657</v>
      </c>
      <c r="S77" s="6">
        <v>0</v>
      </c>
      <c r="T77" s="6">
        <v>0</v>
      </c>
      <c r="U77" s="6">
        <v>0</v>
      </c>
      <c r="V77" s="6">
        <v>0</v>
      </c>
      <c r="W77" s="6">
        <v>227</v>
      </c>
      <c r="X77" s="6">
        <v>0</v>
      </c>
    </row>
    <row r="78" spans="1:24" x14ac:dyDescent="0.2">
      <c r="A78" s="18">
        <v>18</v>
      </c>
      <c r="B78" s="8">
        <f>'NM Dependent'!B78</f>
        <v>38687</v>
      </c>
      <c r="C78" s="21">
        <v>4885.7483034253601</v>
      </c>
      <c r="D78" s="21">
        <v>2189.60028504604</v>
      </c>
      <c r="E78" s="21">
        <v>6496.3066392599803</v>
      </c>
      <c r="F78" s="22">
        <v>16.965088475912999</v>
      </c>
      <c r="G78" s="22">
        <v>192.19148422516901</v>
      </c>
      <c r="H78" s="22">
        <v>58.595361985472103</v>
      </c>
      <c r="I78" s="18">
        <f t="shared" si="9"/>
        <v>18</v>
      </c>
      <c r="J78" s="8">
        <f t="shared" si="10"/>
        <v>38687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f t="shared" si="11"/>
        <v>18</v>
      </c>
      <c r="R78" s="8">
        <f t="shared" si="11"/>
        <v>38687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453</v>
      </c>
    </row>
    <row r="79" spans="1:24" x14ac:dyDescent="0.2">
      <c r="A79" s="18">
        <v>19</v>
      </c>
      <c r="B79" s="8">
        <f>'NM Dependent'!B79</f>
        <v>38718</v>
      </c>
      <c r="C79" s="21">
        <v>4917.8326576398103</v>
      </c>
      <c r="D79" s="21">
        <v>2204.4619422594101</v>
      </c>
      <c r="E79" s="21">
        <v>6496.6532999441797</v>
      </c>
      <c r="F79" s="22">
        <v>17.014420022852999</v>
      </c>
      <c r="G79" s="22">
        <v>192.57550000000001</v>
      </c>
      <c r="H79" s="22">
        <v>58.180700654741898</v>
      </c>
      <c r="I79" s="18">
        <f t="shared" si="9"/>
        <v>19</v>
      </c>
      <c r="J79" s="8">
        <f t="shared" si="10"/>
        <v>38718</v>
      </c>
      <c r="K79" s="6">
        <v>567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f t="shared" si="11"/>
        <v>19</v>
      </c>
      <c r="R79" s="8">
        <f t="shared" si="11"/>
        <v>38718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</row>
    <row r="80" spans="1:24" x14ac:dyDescent="0.2">
      <c r="A80" s="18">
        <v>20</v>
      </c>
      <c r="B80" s="8">
        <f>'NM Dependent'!B80</f>
        <v>38749</v>
      </c>
      <c r="C80" s="21">
        <v>4945.5740122745801</v>
      </c>
      <c r="D80" s="21">
        <v>2214.0704601986299</v>
      </c>
      <c r="E80" s="21">
        <v>6489.6644575876098</v>
      </c>
      <c r="F80" s="22">
        <v>17.129915146944601</v>
      </c>
      <c r="G80" s="22">
        <v>192.967008356734</v>
      </c>
      <c r="H80" s="22">
        <v>58.016065421973501</v>
      </c>
      <c r="I80" s="18">
        <f t="shared" si="9"/>
        <v>20</v>
      </c>
      <c r="J80" s="8">
        <f t="shared" si="10"/>
        <v>38749</v>
      </c>
      <c r="K80" s="6">
        <v>0</v>
      </c>
      <c r="L80" s="6">
        <v>497</v>
      </c>
      <c r="M80" s="6">
        <v>0</v>
      </c>
      <c r="N80" s="6">
        <v>0</v>
      </c>
      <c r="O80" s="6">
        <v>0</v>
      </c>
      <c r="P80" s="6">
        <v>0</v>
      </c>
      <c r="Q80" s="6">
        <f t="shared" si="11"/>
        <v>20</v>
      </c>
      <c r="R80" s="8">
        <f t="shared" si="11"/>
        <v>38749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</row>
    <row r="81" spans="1:24" x14ac:dyDescent="0.2">
      <c r="A81" s="18">
        <v>21</v>
      </c>
      <c r="B81" s="8">
        <f>'NM Dependent'!B81</f>
        <v>38777</v>
      </c>
      <c r="C81" s="21">
        <v>4966.9060841621904</v>
      </c>
      <c r="D81" s="21">
        <v>2219.4859639672</v>
      </c>
      <c r="E81" s="21">
        <v>6479.7592468113698</v>
      </c>
      <c r="F81" s="22">
        <v>17.248063632011299</v>
      </c>
      <c r="G81" s="22">
        <v>193.32023568973599</v>
      </c>
      <c r="H81" s="22">
        <v>58.0959652671309</v>
      </c>
      <c r="I81" s="18">
        <f t="shared" si="9"/>
        <v>21</v>
      </c>
      <c r="J81" s="8">
        <f t="shared" si="10"/>
        <v>38777</v>
      </c>
      <c r="K81" s="6">
        <v>0</v>
      </c>
      <c r="L81" s="6">
        <v>0</v>
      </c>
      <c r="M81" s="6">
        <v>373</v>
      </c>
      <c r="N81" s="6">
        <v>0</v>
      </c>
      <c r="O81" s="6">
        <v>0</v>
      </c>
      <c r="P81" s="6">
        <v>0</v>
      </c>
      <c r="Q81" s="6">
        <f t="shared" si="11"/>
        <v>21</v>
      </c>
      <c r="R81" s="8">
        <f t="shared" si="11"/>
        <v>38777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</row>
    <row r="82" spans="1:24" x14ac:dyDescent="0.2">
      <c r="A82" s="18">
        <v>22</v>
      </c>
      <c r="B82" s="8">
        <f>'NM Dependent'!B82</f>
        <v>38808</v>
      </c>
      <c r="C82" s="21">
        <v>4987.2745320855902</v>
      </c>
      <c r="D82" s="21">
        <v>2224.76567234411</v>
      </c>
      <c r="E82" s="21">
        <v>6469.0111466813596</v>
      </c>
      <c r="F82" s="22">
        <v>17.3317641469934</v>
      </c>
      <c r="G82" s="22">
        <v>193.70099999999999</v>
      </c>
      <c r="H82" s="22">
        <v>58.41452917038</v>
      </c>
      <c r="I82" s="18">
        <f t="shared" si="9"/>
        <v>22</v>
      </c>
      <c r="J82" s="8">
        <f t="shared" si="10"/>
        <v>38808</v>
      </c>
      <c r="K82" s="6">
        <v>0</v>
      </c>
      <c r="L82" s="6">
        <v>0</v>
      </c>
      <c r="M82" s="6">
        <v>0</v>
      </c>
      <c r="N82" s="6">
        <v>183</v>
      </c>
      <c r="O82" s="6">
        <v>0</v>
      </c>
      <c r="P82" s="6">
        <v>0</v>
      </c>
      <c r="Q82" s="6">
        <f t="shared" si="11"/>
        <v>22</v>
      </c>
      <c r="R82" s="8">
        <f t="shared" si="11"/>
        <v>38808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</row>
    <row r="83" spans="1:24" x14ac:dyDescent="0.2">
      <c r="A83" s="18">
        <v>23</v>
      </c>
      <c r="B83" s="8">
        <f>'NM Dependent'!B83</f>
        <v>38838</v>
      </c>
      <c r="C83" s="21">
        <v>5004.4286913790402</v>
      </c>
      <c r="D83" s="21">
        <v>2231.1112453204501</v>
      </c>
      <c r="E83" s="21">
        <v>6461.8132152140897</v>
      </c>
      <c r="F83" s="22">
        <v>17.3233314132688</v>
      </c>
      <c r="G83" s="22">
        <v>194.052362259018</v>
      </c>
      <c r="H83" s="22">
        <v>58.923220176874104</v>
      </c>
      <c r="I83" s="18">
        <f t="shared" si="9"/>
        <v>23</v>
      </c>
      <c r="J83" s="8">
        <f t="shared" si="10"/>
        <v>38838</v>
      </c>
      <c r="K83" s="6">
        <v>0</v>
      </c>
      <c r="L83" s="6">
        <v>0</v>
      </c>
      <c r="M83" s="6">
        <v>0</v>
      </c>
      <c r="N83" s="6">
        <v>0</v>
      </c>
      <c r="O83" s="6">
        <v>221</v>
      </c>
      <c r="P83" s="6">
        <v>0</v>
      </c>
      <c r="Q83" s="6">
        <f t="shared" si="11"/>
        <v>23</v>
      </c>
      <c r="R83" s="8">
        <f t="shared" si="11"/>
        <v>38838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</row>
    <row r="84" spans="1:24" x14ac:dyDescent="0.2">
      <c r="A84" s="18">
        <v>24</v>
      </c>
      <c r="B84" s="8">
        <f>'NM Dependent'!B84</f>
        <v>38869</v>
      </c>
      <c r="C84" s="21">
        <v>5019.5204915435197</v>
      </c>
      <c r="D84" s="21">
        <v>2237.1289053329801</v>
      </c>
      <c r="E84" s="21">
        <v>6455.8899449561404</v>
      </c>
      <c r="F84" s="22">
        <v>17.260142580368299</v>
      </c>
      <c r="G84" s="22">
        <v>194.403141054169</v>
      </c>
      <c r="H84" s="22">
        <v>59.593862512546899</v>
      </c>
      <c r="I84" s="18">
        <f t="shared" si="9"/>
        <v>24</v>
      </c>
      <c r="J84" s="8">
        <f t="shared" si="10"/>
        <v>38869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450</v>
      </c>
      <c r="Q84" s="6">
        <f t="shared" si="11"/>
        <v>24</v>
      </c>
      <c r="R84" s="8">
        <f t="shared" si="11"/>
        <v>38869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</row>
    <row r="85" spans="1:24" x14ac:dyDescent="0.2">
      <c r="A85" s="18">
        <v>25</v>
      </c>
      <c r="B85" s="8">
        <f>'NM Dependent'!B85</f>
        <v>38899</v>
      </c>
      <c r="C85" s="21">
        <v>5031.4030775948604</v>
      </c>
      <c r="D85" s="21">
        <v>2239.7264671706998</v>
      </c>
      <c r="E85" s="21">
        <v>6448.6723957941704</v>
      </c>
      <c r="F85" s="22">
        <v>17.203142080154301</v>
      </c>
      <c r="G85" s="22">
        <v>194.739</v>
      </c>
      <c r="H85" s="22">
        <v>60.316282452953899</v>
      </c>
      <c r="I85" s="18">
        <f t="shared" si="9"/>
        <v>25</v>
      </c>
      <c r="J85" s="8">
        <f t="shared" si="10"/>
        <v>38899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f t="shared" si="11"/>
        <v>25</v>
      </c>
      <c r="R85" s="8">
        <f t="shared" si="11"/>
        <v>38899</v>
      </c>
      <c r="S85" s="6">
        <v>567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</row>
    <row r="86" spans="1:24" x14ac:dyDescent="0.2">
      <c r="A86" s="18">
        <v>26</v>
      </c>
      <c r="B86" s="8">
        <f>'NM Dependent'!B86</f>
        <v>38930</v>
      </c>
      <c r="C86" s="21">
        <v>5042.6018769178299</v>
      </c>
      <c r="D86" s="21">
        <v>2238.3431503777801</v>
      </c>
      <c r="E86" s="21">
        <v>6438.0175021960804</v>
      </c>
      <c r="F86" s="22">
        <v>17.1904888602737</v>
      </c>
      <c r="G86" s="22">
        <v>195.08887560411301</v>
      </c>
      <c r="H86" s="22">
        <v>61.0359582223711</v>
      </c>
      <c r="I86" s="18">
        <f t="shared" si="9"/>
        <v>26</v>
      </c>
      <c r="J86" s="8">
        <f t="shared" si="10"/>
        <v>38930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f t="shared" si="11"/>
        <v>26</v>
      </c>
      <c r="R86" s="8">
        <f t="shared" si="11"/>
        <v>38930</v>
      </c>
      <c r="S86" s="6">
        <v>0</v>
      </c>
      <c r="T86" s="6">
        <v>500</v>
      </c>
      <c r="U86" s="6">
        <v>0</v>
      </c>
      <c r="V86" s="6">
        <v>0</v>
      </c>
      <c r="W86" s="6">
        <v>0</v>
      </c>
      <c r="X86" s="6">
        <v>0</v>
      </c>
    </row>
    <row r="87" spans="1:24" x14ac:dyDescent="0.2">
      <c r="A87" s="18">
        <v>27</v>
      </c>
      <c r="B87" s="8">
        <f>'NM Dependent'!B87</f>
        <v>38961</v>
      </c>
      <c r="C87" s="21">
        <v>5062.0587496489698</v>
      </c>
      <c r="D87" s="21">
        <v>2240.3744892889899</v>
      </c>
      <c r="E87" s="21">
        <v>6428.0619951829003</v>
      </c>
      <c r="F87" s="22">
        <v>17.198259681641598</v>
      </c>
      <c r="G87" s="22">
        <v>195.439864471356</v>
      </c>
      <c r="H87" s="22">
        <v>61.493931269469698</v>
      </c>
      <c r="I87" s="18">
        <f t="shared" si="9"/>
        <v>27</v>
      </c>
      <c r="J87" s="8">
        <f t="shared" si="10"/>
        <v>38961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f t="shared" si="11"/>
        <v>27</v>
      </c>
      <c r="R87" s="8">
        <f t="shared" si="11"/>
        <v>38961</v>
      </c>
      <c r="S87" s="6">
        <v>0</v>
      </c>
      <c r="T87" s="6">
        <v>0</v>
      </c>
      <c r="U87" s="6">
        <v>296</v>
      </c>
      <c r="V87" s="6">
        <v>0</v>
      </c>
      <c r="W87" s="6">
        <v>0</v>
      </c>
      <c r="X87" s="6">
        <v>0</v>
      </c>
    </row>
    <row r="88" spans="1:24" x14ac:dyDescent="0.2">
      <c r="A88" s="18">
        <v>28</v>
      </c>
      <c r="B88" s="8">
        <f>'NM Dependent'!B88</f>
        <v>38991</v>
      </c>
      <c r="C88" s="21">
        <v>5099.3934439919003</v>
      </c>
      <c r="D88" s="21">
        <v>2254.6739225225601</v>
      </c>
      <c r="E88" s="21">
        <v>6424.1410266877001</v>
      </c>
      <c r="F88" s="22">
        <v>17.1841019337473</v>
      </c>
      <c r="G88" s="22">
        <v>195.77699999999999</v>
      </c>
      <c r="H88" s="22">
        <v>61.435023796686004</v>
      </c>
      <c r="I88" s="18">
        <f t="shared" si="9"/>
        <v>28</v>
      </c>
      <c r="J88" s="8">
        <f t="shared" si="10"/>
        <v>38991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f t="shared" si="11"/>
        <v>28</v>
      </c>
      <c r="R88" s="8">
        <f t="shared" si="11"/>
        <v>38991</v>
      </c>
      <c r="S88" s="6">
        <v>0</v>
      </c>
      <c r="T88" s="6">
        <v>0</v>
      </c>
      <c r="U88" s="6">
        <v>0</v>
      </c>
      <c r="V88" s="6">
        <v>120</v>
      </c>
      <c r="W88" s="6">
        <v>0</v>
      </c>
      <c r="X88" s="6">
        <v>0</v>
      </c>
    </row>
    <row r="89" spans="1:24" x14ac:dyDescent="0.2">
      <c r="A89" s="18">
        <v>29</v>
      </c>
      <c r="B89" s="8">
        <f>'NM Dependent'!B89</f>
        <v>39022</v>
      </c>
      <c r="C89" s="21">
        <v>5162.6610590069204</v>
      </c>
      <c r="D89" s="21">
        <v>2287.3725744407998</v>
      </c>
      <c r="E89" s="21">
        <v>6430.0214701117102</v>
      </c>
      <c r="F89" s="22">
        <v>17.122117797634601</v>
      </c>
      <c r="G89" s="22">
        <v>196.12119991096</v>
      </c>
      <c r="H89" s="22">
        <v>60.746446085389699</v>
      </c>
      <c r="I89" s="18">
        <f t="shared" si="9"/>
        <v>29</v>
      </c>
      <c r="J89" s="8">
        <f t="shared" si="10"/>
        <v>39022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f t="shared" si="11"/>
        <v>29</v>
      </c>
      <c r="R89" s="8">
        <f t="shared" si="11"/>
        <v>39022</v>
      </c>
      <c r="S89" s="6">
        <v>0</v>
      </c>
      <c r="T89" s="6">
        <v>0</v>
      </c>
      <c r="U89" s="6">
        <v>0</v>
      </c>
      <c r="V89" s="6">
        <v>0</v>
      </c>
      <c r="W89" s="6">
        <v>214</v>
      </c>
      <c r="X89" s="6">
        <v>0</v>
      </c>
    </row>
    <row r="90" spans="1:24" x14ac:dyDescent="0.2">
      <c r="A90" s="18">
        <v>30</v>
      </c>
      <c r="B90" s="8">
        <f>'NM Dependent'!B90</f>
        <v>39052</v>
      </c>
      <c r="C90" s="21">
        <v>5232.8685505929798</v>
      </c>
      <c r="D90" s="21">
        <v>2325.6389605355498</v>
      </c>
      <c r="E90" s="21">
        <v>6444.7549296819698</v>
      </c>
      <c r="F90" s="22">
        <v>17.057785174497099</v>
      </c>
      <c r="G90" s="22">
        <v>196.456788682454</v>
      </c>
      <c r="H90" s="22">
        <v>59.936693117489803</v>
      </c>
      <c r="I90" s="18">
        <f t="shared" si="9"/>
        <v>30</v>
      </c>
      <c r="J90" s="8">
        <f t="shared" si="10"/>
        <v>39052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f t="shared" si="11"/>
        <v>30</v>
      </c>
      <c r="R90" s="8">
        <f t="shared" si="11"/>
        <v>39052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485</v>
      </c>
    </row>
    <row r="91" spans="1:24" x14ac:dyDescent="0.2">
      <c r="A91" s="18">
        <v>31</v>
      </c>
      <c r="B91" s="8">
        <f>'NM Dependent'!B91</f>
        <v>39083</v>
      </c>
      <c r="C91" s="21">
        <v>5293.9763376215296</v>
      </c>
      <c r="D91" s="21">
        <v>2356.8395626361598</v>
      </c>
      <c r="E91" s="21">
        <v>6467.6048872760703</v>
      </c>
      <c r="F91" s="22">
        <v>17.046756021179799</v>
      </c>
      <c r="G91" s="22">
        <v>196.815</v>
      </c>
      <c r="H91" s="22">
        <v>59.5809799379794</v>
      </c>
      <c r="I91" s="18">
        <f t="shared" si="9"/>
        <v>31</v>
      </c>
      <c r="J91" s="8">
        <f t="shared" si="10"/>
        <v>39083</v>
      </c>
      <c r="K91" s="6">
        <v>673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f t="shared" si="11"/>
        <v>31</v>
      </c>
      <c r="R91" s="8">
        <f t="shared" si="11"/>
        <v>39083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</row>
    <row r="92" spans="1:24" x14ac:dyDescent="0.2">
      <c r="A92" s="18">
        <v>32</v>
      </c>
      <c r="B92" s="8">
        <f>'NM Dependent'!B92</f>
        <v>39114</v>
      </c>
      <c r="C92" s="21">
        <v>5328.0698848005004</v>
      </c>
      <c r="D92" s="21">
        <v>2368.2598001995798</v>
      </c>
      <c r="E92" s="21">
        <v>6495.6709980305704</v>
      </c>
      <c r="F92" s="22">
        <v>17.131151552307902</v>
      </c>
      <c r="G92" s="22">
        <v>197.18764686690301</v>
      </c>
      <c r="H92" s="22">
        <v>60.161180589729597</v>
      </c>
      <c r="I92" s="18">
        <f t="shared" si="9"/>
        <v>32</v>
      </c>
      <c r="J92" s="8">
        <f t="shared" si="10"/>
        <v>39114</v>
      </c>
      <c r="K92" s="6">
        <v>0</v>
      </c>
      <c r="L92" s="6">
        <v>563</v>
      </c>
      <c r="M92" s="6">
        <v>0</v>
      </c>
      <c r="N92" s="6">
        <v>0</v>
      </c>
      <c r="O92" s="6">
        <v>0</v>
      </c>
      <c r="P92" s="6">
        <v>0</v>
      </c>
      <c r="Q92" s="6">
        <f t="shared" si="11"/>
        <v>32</v>
      </c>
      <c r="R92" s="8">
        <f t="shared" si="11"/>
        <v>39114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</row>
    <row r="93" spans="1:24" x14ac:dyDescent="0.2">
      <c r="A93" s="18">
        <v>33</v>
      </c>
      <c r="B93" s="8">
        <f>'NM Dependent'!B93</f>
        <v>39142</v>
      </c>
      <c r="C93" s="21">
        <v>5341.3735439173497</v>
      </c>
      <c r="D93" s="21">
        <v>2365.66333828602</v>
      </c>
      <c r="E93" s="21">
        <v>6520.7829747829301</v>
      </c>
      <c r="F93" s="22">
        <v>17.250334958426301</v>
      </c>
      <c r="G93" s="22">
        <v>197.51862045830899</v>
      </c>
      <c r="H93" s="22">
        <v>61.232062003660602</v>
      </c>
      <c r="I93" s="18">
        <f t="shared" si="9"/>
        <v>33</v>
      </c>
      <c r="J93" s="8">
        <f t="shared" si="10"/>
        <v>39142</v>
      </c>
      <c r="K93" s="6">
        <v>0</v>
      </c>
      <c r="L93" s="6">
        <v>0</v>
      </c>
      <c r="M93" s="6">
        <v>369</v>
      </c>
      <c r="N93" s="6">
        <v>0</v>
      </c>
      <c r="O93" s="6">
        <v>0</v>
      </c>
      <c r="P93" s="6">
        <v>0</v>
      </c>
      <c r="Q93" s="6">
        <f t="shared" si="11"/>
        <v>33</v>
      </c>
      <c r="R93" s="8">
        <f t="shared" si="11"/>
        <v>39142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</row>
    <row r="94" spans="1:24" x14ac:dyDescent="0.2">
      <c r="A94" s="18">
        <v>34</v>
      </c>
      <c r="B94" s="8">
        <f>'NM Dependent'!B94</f>
        <v>39173</v>
      </c>
      <c r="C94" s="21">
        <v>5348.47921052737</v>
      </c>
      <c r="D94" s="21">
        <v>2356.95349882867</v>
      </c>
      <c r="E94" s="21">
        <v>6542.3454165292296</v>
      </c>
      <c r="F94" s="22">
        <v>17.365797613216699</v>
      </c>
      <c r="G94" s="22">
        <v>197.85300000000001</v>
      </c>
      <c r="H94" s="22">
        <v>62.554687682703801</v>
      </c>
      <c r="I94" s="18">
        <f t="shared" si="9"/>
        <v>34</v>
      </c>
      <c r="J94" s="8">
        <f t="shared" si="10"/>
        <v>39173</v>
      </c>
      <c r="K94" s="6">
        <v>0</v>
      </c>
      <c r="L94" s="6">
        <v>0</v>
      </c>
      <c r="M94" s="6">
        <v>0</v>
      </c>
      <c r="N94" s="6">
        <v>207</v>
      </c>
      <c r="O94" s="6">
        <v>0</v>
      </c>
      <c r="P94" s="6">
        <v>0</v>
      </c>
      <c r="Q94" s="6">
        <f t="shared" si="11"/>
        <v>34</v>
      </c>
      <c r="R94" s="8">
        <f t="shared" si="11"/>
        <v>39173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</row>
    <row r="95" spans="1:24" x14ac:dyDescent="0.2">
      <c r="A95" s="18">
        <v>35</v>
      </c>
      <c r="B95" s="8">
        <f>'NM Dependent'!B95</f>
        <v>39203</v>
      </c>
      <c r="C95" s="21">
        <v>5357.6816295881299</v>
      </c>
      <c r="D95" s="21">
        <v>2349.9616844700099</v>
      </c>
      <c r="E95" s="21">
        <v>6552.9994854875004</v>
      </c>
      <c r="F95" s="22">
        <v>17.414388128111899</v>
      </c>
      <c r="G95" s="22">
        <v>198.12700981601699</v>
      </c>
      <c r="H95" s="22">
        <v>63.578965823121699</v>
      </c>
      <c r="I95" s="18">
        <f t="shared" si="9"/>
        <v>35</v>
      </c>
      <c r="J95" s="8">
        <f t="shared" si="10"/>
        <v>39203</v>
      </c>
      <c r="K95" s="6">
        <v>0</v>
      </c>
      <c r="L95" s="6">
        <v>0</v>
      </c>
      <c r="M95" s="6">
        <v>0</v>
      </c>
      <c r="N95" s="6">
        <v>0</v>
      </c>
      <c r="O95" s="6">
        <v>107</v>
      </c>
      <c r="P95" s="6">
        <v>0</v>
      </c>
      <c r="Q95" s="6">
        <f t="shared" si="11"/>
        <v>35</v>
      </c>
      <c r="R95" s="8">
        <f t="shared" si="11"/>
        <v>39203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</row>
    <row r="96" spans="1:24" x14ac:dyDescent="0.2">
      <c r="A96" s="18">
        <v>36</v>
      </c>
      <c r="B96" s="8">
        <f>'NM Dependent'!B96</f>
        <v>39234</v>
      </c>
      <c r="C96" s="21">
        <v>5373.12011017842</v>
      </c>
      <c r="D96" s="21">
        <v>2347.3161000785299</v>
      </c>
      <c r="E96" s="21">
        <v>6557.5204101008803</v>
      </c>
      <c r="F96" s="22">
        <v>17.420955625741801</v>
      </c>
      <c r="G96" s="22">
        <v>198.37464574976599</v>
      </c>
      <c r="H96" s="22">
        <v>64.255647885429198</v>
      </c>
      <c r="I96" s="18">
        <f t="shared" si="9"/>
        <v>36</v>
      </c>
      <c r="J96" s="8">
        <f t="shared" si="10"/>
        <v>39234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312</v>
      </c>
      <c r="Q96" s="6">
        <f t="shared" si="11"/>
        <v>36</v>
      </c>
      <c r="R96" s="8">
        <f t="shared" si="11"/>
        <v>39234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</row>
    <row r="97" spans="1:24" x14ac:dyDescent="0.2">
      <c r="A97" s="18">
        <v>37</v>
      </c>
      <c r="B97" s="8">
        <f>'NM Dependent'!B97</f>
        <v>39264</v>
      </c>
      <c r="C97" s="21">
        <v>5395.4166890610304</v>
      </c>
      <c r="D97" s="21">
        <v>2350.99304353549</v>
      </c>
      <c r="E97" s="21">
        <v>6561.5608594252599</v>
      </c>
      <c r="F97" s="22">
        <v>17.423423888245601</v>
      </c>
      <c r="G97" s="22">
        <v>198.6035</v>
      </c>
      <c r="H97" s="22">
        <v>64.5032377398108</v>
      </c>
      <c r="I97" s="18">
        <f t="shared" si="9"/>
        <v>37</v>
      </c>
      <c r="J97" s="8">
        <f t="shared" si="10"/>
        <v>39264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f t="shared" si="11"/>
        <v>37</v>
      </c>
      <c r="R97" s="8">
        <f t="shared" si="11"/>
        <v>39264</v>
      </c>
      <c r="S97" s="6">
        <v>474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</row>
    <row r="98" spans="1:24" x14ac:dyDescent="0.2">
      <c r="A98" s="18">
        <v>38</v>
      </c>
      <c r="B98" s="8">
        <f>'NM Dependent'!B98</f>
        <v>39295</v>
      </c>
      <c r="C98" s="21">
        <v>5424.0777452123302</v>
      </c>
      <c r="D98" s="21">
        <v>2360.7478183723601</v>
      </c>
      <c r="E98" s="21">
        <v>6566.6575890145295</v>
      </c>
      <c r="F98" s="22">
        <v>17.451044396515499</v>
      </c>
      <c r="G98" s="22">
        <v>198.84854824277201</v>
      </c>
      <c r="H98" s="22">
        <v>64.393817119100902</v>
      </c>
      <c r="I98" s="18">
        <f t="shared" si="9"/>
        <v>38</v>
      </c>
      <c r="J98" s="8">
        <f t="shared" si="10"/>
        <v>39295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f t="shared" si="11"/>
        <v>38</v>
      </c>
      <c r="R98" s="8">
        <f t="shared" si="11"/>
        <v>39295</v>
      </c>
      <c r="S98" s="6">
        <v>0</v>
      </c>
      <c r="T98" s="6">
        <v>525</v>
      </c>
      <c r="U98" s="6">
        <v>0</v>
      </c>
      <c r="V98" s="6">
        <v>0</v>
      </c>
      <c r="W98" s="6">
        <v>0</v>
      </c>
      <c r="X98" s="6">
        <v>0</v>
      </c>
    </row>
    <row r="99" spans="1:24" x14ac:dyDescent="0.2">
      <c r="A99" s="18">
        <v>39</v>
      </c>
      <c r="B99" s="8">
        <f>'NM Dependent'!B99</f>
        <v>39326</v>
      </c>
      <c r="C99" s="21">
        <v>5441.8782871215999</v>
      </c>
      <c r="D99" s="21">
        <v>2366.6310109631099</v>
      </c>
      <c r="E99" s="21">
        <v>6554.3708711814397</v>
      </c>
      <c r="F99" s="22">
        <v>17.490172398865699</v>
      </c>
      <c r="G99" s="22">
        <v>199.102892213926</v>
      </c>
      <c r="H99" s="22">
        <v>64.346937489614106</v>
      </c>
      <c r="I99" s="18">
        <f t="shared" si="9"/>
        <v>39</v>
      </c>
      <c r="J99" s="8">
        <f t="shared" si="10"/>
        <v>39326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f t="shared" si="11"/>
        <v>39</v>
      </c>
      <c r="R99" s="8">
        <f t="shared" si="11"/>
        <v>39326</v>
      </c>
      <c r="S99" s="6">
        <v>0</v>
      </c>
      <c r="T99" s="6">
        <v>0</v>
      </c>
      <c r="U99" s="6">
        <v>431</v>
      </c>
      <c r="V99" s="6">
        <v>0</v>
      </c>
      <c r="W99" s="6">
        <v>0</v>
      </c>
      <c r="X99" s="6">
        <v>0</v>
      </c>
    </row>
    <row r="100" spans="1:24" x14ac:dyDescent="0.2">
      <c r="A100" s="18">
        <v>40</v>
      </c>
      <c r="B100" s="8">
        <f>'NM Dependent'!B100</f>
        <v>39356</v>
      </c>
      <c r="C100" s="21">
        <v>5429.6568106241002</v>
      </c>
      <c r="D100" s="21">
        <v>2357.0352167311198</v>
      </c>
      <c r="E100" s="21">
        <v>6504.006372797</v>
      </c>
      <c r="F100" s="22">
        <v>17.515744155699</v>
      </c>
      <c r="G100" s="22">
        <v>199.35400000000001</v>
      </c>
      <c r="H100" s="22">
        <v>64.860341443003094</v>
      </c>
      <c r="I100" s="18">
        <f t="shared" si="9"/>
        <v>40</v>
      </c>
      <c r="J100" s="8">
        <f t="shared" si="10"/>
        <v>39356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f t="shared" si="11"/>
        <v>40</v>
      </c>
      <c r="R100" s="8">
        <f t="shared" si="11"/>
        <v>39356</v>
      </c>
      <c r="S100" s="6">
        <v>0</v>
      </c>
      <c r="T100" s="6">
        <v>0</v>
      </c>
      <c r="U100" s="6">
        <v>0</v>
      </c>
      <c r="V100" s="6">
        <v>223</v>
      </c>
      <c r="W100" s="6">
        <v>0</v>
      </c>
      <c r="X100" s="6">
        <v>0</v>
      </c>
    </row>
    <row r="101" spans="1:24" x14ac:dyDescent="0.2">
      <c r="A101" s="18">
        <v>41</v>
      </c>
      <c r="B101" s="8">
        <f>'NM Dependent'!B101</f>
        <v>39387</v>
      </c>
      <c r="C101" s="21">
        <v>5379.8761456434204</v>
      </c>
      <c r="D101" s="21">
        <v>2324.7946862377198</v>
      </c>
      <c r="E101" s="21">
        <v>6403.19860211587</v>
      </c>
      <c r="F101" s="22">
        <v>17.5136955985962</v>
      </c>
      <c r="G101" s="22">
        <v>199.61420107971401</v>
      </c>
      <c r="H101" s="22">
        <v>66.282564681608307</v>
      </c>
      <c r="I101" s="18">
        <f t="shared" si="9"/>
        <v>41</v>
      </c>
      <c r="J101" s="8">
        <f t="shared" si="10"/>
        <v>39387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f t="shared" si="11"/>
        <v>41</v>
      </c>
      <c r="R101" s="8">
        <f t="shared" si="11"/>
        <v>39387</v>
      </c>
      <c r="S101" s="6">
        <v>0</v>
      </c>
      <c r="T101" s="6">
        <v>0</v>
      </c>
      <c r="U101" s="6">
        <v>0</v>
      </c>
      <c r="V101" s="6">
        <v>0</v>
      </c>
      <c r="W101" s="6">
        <v>168</v>
      </c>
      <c r="X101" s="6">
        <v>0</v>
      </c>
    </row>
    <row r="102" spans="1:24" x14ac:dyDescent="0.2">
      <c r="A102" s="18">
        <v>42</v>
      </c>
      <c r="B102" s="8">
        <f>'NM Dependent'!B102</f>
        <v>39417</v>
      </c>
      <c r="C102" s="21">
        <v>5337.8370706149499</v>
      </c>
      <c r="D102" s="21">
        <v>2286.10247723048</v>
      </c>
      <c r="E102" s="21">
        <v>6300.6780651164499</v>
      </c>
      <c r="F102" s="22">
        <v>17.499833114063101</v>
      </c>
      <c r="G102" s="22">
        <v>199.860997918013</v>
      </c>
      <c r="H102" s="22">
        <v>68.071634870523795</v>
      </c>
      <c r="I102" s="18">
        <f t="shared" si="9"/>
        <v>42</v>
      </c>
      <c r="J102" s="8">
        <f t="shared" si="10"/>
        <v>39417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f t="shared" si="11"/>
        <v>42</v>
      </c>
      <c r="R102" s="8">
        <f t="shared" si="11"/>
        <v>39417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437</v>
      </c>
    </row>
    <row r="103" spans="1:24" x14ac:dyDescent="0.2">
      <c r="A103" s="6" t="str">
        <f>$A$1</f>
        <v>EL PASO ELECTRIC COMPANY</v>
      </c>
      <c r="H103" s="5" t="s">
        <v>1</v>
      </c>
      <c r="I103" s="6" t="str">
        <f>$A$1</f>
        <v>EL PASO ELECTRIC COMPANY</v>
      </c>
      <c r="P103" s="5" t="s">
        <v>1</v>
      </c>
      <c r="Q103" s="6" t="str">
        <f t="shared" ref="Q103:Q108" si="12">A1</f>
        <v>EL PASO ELECTRIC COMPANY</v>
      </c>
      <c r="X103" s="5" t="s">
        <v>1</v>
      </c>
    </row>
    <row r="104" spans="1:24" x14ac:dyDescent="0.2">
      <c r="A104" s="6" t="str">
        <f>$A$2</f>
        <v>2021 TEXAS RATE CASE FILING</v>
      </c>
      <c r="H104" s="5" t="s">
        <v>126</v>
      </c>
      <c r="I104" s="6" t="str">
        <f>$A$2</f>
        <v>2021 TEXAS RATE CASE FILING</v>
      </c>
      <c r="P104" s="5" t="s">
        <v>132</v>
      </c>
      <c r="Q104" s="6" t="str">
        <f t="shared" si="12"/>
        <v>2021 TEXAS RATE CASE FILING</v>
      </c>
      <c r="X104" s="5" t="s">
        <v>138</v>
      </c>
    </row>
    <row r="105" spans="1:24" x14ac:dyDescent="0.2">
      <c r="A105" s="6" t="str">
        <f>$A$3</f>
        <v>SCHEDULE O-2.2:   MODEL DATA</v>
      </c>
      <c r="I105" s="6" t="str">
        <f>$A$3</f>
        <v>SCHEDULE O-2.2:   MODEL DATA</v>
      </c>
      <c r="Q105" s="6" t="str">
        <f t="shared" si="12"/>
        <v>SCHEDULE O-2.2:   MODEL DATA</v>
      </c>
      <c r="T105" s="5"/>
    </row>
    <row r="106" spans="1:24" x14ac:dyDescent="0.2">
      <c r="A106" s="6" t="str">
        <f>$A$4</f>
        <v>SPONSOR:  GEORGE NOVELA</v>
      </c>
      <c r="I106" s="6" t="str">
        <f>$A$4</f>
        <v>SPONSOR:  GEORGE NOVELA</v>
      </c>
      <c r="Q106" s="6" t="str">
        <f t="shared" si="12"/>
        <v>SPONSOR:  GEORGE NOVELA</v>
      </c>
    </row>
    <row r="107" spans="1:24" x14ac:dyDescent="0.2">
      <c r="A107" s="6" t="str">
        <f>$A$5</f>
        <v>PREPARER:  ENEDINA SOTO</v>
      </c>
      <c r="I107" s="6" t="str">
        <f>$A$5</f>
        <v>PREPARER:  ENEDINA SOTO</v>
      </c>
      <c r="Q107" s="6" t="str">
        <f t="shared" si="12"/>
        <v>PREPARER:  ENEDINA SOTO</v>
      </c>
    </row>
    <row r="108" spans="1:24" x14ac:dyDescent="0.2">
      <c r="A108" s="6" t="str">
        <f>$A$6</f>
        <v>FOR THE TEST YEAR ENDED DECEMBER 31, 2020</v>
      </c>
      <c r="I108" s="6" t="str">
        <f>$A$6</f>
        <v>FOR THE TEST YEAR ENDED DECEMBER 31, 2020</v>
      </c>
      <c r="Q108" s="6" t="str">
        <f t="shared" si="12"/>
        <v>FOR THE TEST YEAR ENDED DECEMBER 31, 2020</v>
      </c>
    </row>
    <row r="110" spans="1:24" x14ac:dyDescent="0.2">
      <c r="A110" s="37" t="s">
        <v>31</v>
      </c>
      <c r="B110" s="37"/>
      <c r="C110" s="37"/>
      <c r="D110" s="37"/>
      <c r="E110" s="37"/>
      <c r="F110" s="37"/>
      <c r="G110" s="37"/>
      <c r="H110" s="37"/>
      <c r="I110" s="37" t="s">
        <v>31</v>
      </c>
      <c r="J110" s="37"/>
      <c r="K110" s="37"/>
      <c r="L110" s="37"/>
      <c r="M110" s="37"/>
      <c r="N110" s="37"/>
      <c r="O110" s="37"/>
      <c r="P110" s="37"/>
      <c r="Q110" s="37" t="s">
        <v>31</v>
      </c>
      <c r="R110" s="37"/>
      <c r="S110" s="37"/>
      <c r="T110" s="37"/>
      <c r="U110" s="37"/>
      <c r="V110" s="37"/>
      <c r="W110" s="37"/>
      <c r="X110" s="37"/>
    </row>
    <row r="111" spans="1:24" ht="42.75" x14ac:dyDescent="0.2">
      <c r="A111" s="9" t="s">
        <v>3</v>
      </c>
      <c r="B111" s="10" t="s">
        <v>4</v>
      </c>
      <c r="C111" s="15" t="str">
        <f>C9</f>
        <v>LC_PERS_INC</v>
      </c>
      <c r="D111" s="15" t="str">
        <f t="shared" ref="D111:H111" si="13">D9</f>
        <v>LC_REAL_RETAIL_SALES</v>
      </c>
      <c r="E111" s="15" t="str">
        <f t="shared" si="13"/>
        <v>LC_REAL_GMP_TOT</v>
      </c>
      <c r="F111" s="15" t="str">
        <f t="shared" si="13"/>
        <v>LC_EMP_GOV_STATE_LOCAL</v>
      </c>
      <c r="G111" s="15" t="str">
        <f t="shared" si="13"/>
        <v>LC_POP</v>
      </c>
      <c r="H111" s="15" t="str">
        <f t="shared" si="13"/>
        <v>LC_GMP_GOV_MIL</v>
      </c>
      <c r="I111" s="9" t="s">
        <v>3</v>
      </c>
      <c r="J111" s="10" t="s">
        <v>4</v>
      </c>
      <c r="K111" s="15" t="str">
        <f>K9</f>
        <v>LC_HDD2MA_M01</v>
      </c>
      <c r="L111" s="15" t="str">
        <f t="shared" ref="L111:P111" si="14">L9</f>
        <v>LC_HDD2MA_M02</v>
      </c>
      <c r="M111" s="15" t="str">
        <f t="shared" si="14"/>
        <v>LC_HDD2MA_M03</v>
      </c>
      <c r="N111" s="15" t="str">
        <f t="shared" si="14"/>
        <v>LC_HDD2MA_M04</v>
      </c>
      <c r="O111" s="15" t="str">
        <f t="shared" si="14"/>
        <v>LC_CDD2MA_M05</v>
      </c>
      <c r="P111" s="15" t="str">
        <f t="shared" si="14"/>
        <v>LC_CDD2MA_M06</v>
      </c>
      <c r="Q111" s="9" t="s">
        <v>3</v>
      </c>
      <c r="R111" s="10" t="s">
        <v>4</v>
      </c>
      <c r="S111" s="15" t="str">
        <f>S9</f>
        <v>LC_CDD2MA_M07</v>
      </c>
      <c r="T111" s="15" t="str">
        <f t="shared" ref="T111:X111" si="15">T9</f>
        <v>LC_CDD2MA_M08</v>
      </c>
      <c r="U111" s="15" t="str">
        <f t="shared" si="15"/>
        <v>LC_CDD2MA_M09</v>
      </c>
      <c r="V111" s="15" t="str">
        <f t="shared" si="15"/>
        <v>LC_CDD2MA_M10</v>
      </c>
      <c r="W111" s="15" t="str">
        <f t="shared" si="15"/>
        <v>LC_HDD2MA_M11</v>
      </c>
      <c r="X111" s="15" t="str">
        <f t="shared" si="15"/>
        <v>LC_HDD2MA_M12</v>
      </c>
    </row>
    <row r="112" spans="1:24" x14ac:dyDescent="0.2">
      <c r="A112" s="18">
        <v>1</v>
      </c>
      <c r="B112" s="8">
        <f>'NM Dependent'!B112</f>
        <v>39448</v>
      </c>
      <c r="C112" s="21">
        <v>5357.0361159363301</v>
      </c>
      <c r="D112" s="21">
        <v>2258.2959232578601</v>
      </c>
      <c r="E112" s="21">
        <v>6246.6438328715403</v>
      </c>
      <c r="F112" s="22">
        <v>17.497424973418099</v>
      </c>
      <c r="G112" s="22">
        <v>200.1045</v>
      </c>
      <c r="H112" s="22">
        <v>69.685651374427806</v>
      </c>
      <c r="I112" s="18">
        <f t="shared" ref="I112:I153" si="16">A112</f>
        <v>1</v>
      </c>
      <c r="J112" s="8">
        <f t="shared" ref="J112:J153" si="17">B112</f>
        <v>39448</v>
      </c>
      <c r="K112" s="6">
        <v>628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18">
        <f>I112</f>
        <v>1</v>
      </c>
      <c r="R112" s="8">
        <f>J112</f>
        <v>39448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</row>
    <row r="113" spans="1:24" x14ac:dyDescent="0.2">
      <c r="A113" s="18">
        <v>2</v>
      </c>
      <c r="B113" s="8">
        <f>'NM Dependent'!B113</f>
        <v>39479</v>
      </c>
      <c r="C113" s="21">
        <v>5473.5821716064002</v>
      </c>
      <c r="D113" s="21">
        <v>2257.1219771473002</v>
      </c>
      <c r="E113" s="21">
        <v>6284.1547471629201</v>
      </c>
      <c r="F113" s="22">
        <v>17.523940131679499</v>
      </c>
      <c r="G113" s="22">
        <v>200.33636236788101</v>
      </c>
      <c r="H113" s="22">
        <v>70.558080413378207</v>
      </c>
      <c r="I113" s="18">
        <f t="shared" si="16"/>
        <v>2</v>
      </c>
      <c r="J113" s="8">
        <f t="shared" si="17"/>
        <v>39479</v>
      </c>
      <c r="K113" s="6">
        <v>0</v>
      </c>
      <c r="L113" s="6">
        <v>524</v>
      </c>
      <c r="M113" s="6">
        <v>0</v>
      </c>
      <c r="N113" s="6">
        <v>0</v>
      </c>
      <c r="O113" s="6">
        <v>0</v>
      </c>
      <c r="P113" s="6">
        <v>0</v>
      </c>
      <c r="Q113" s="18">
        <f t="shared" ref="Q113:R152" si="18">I113</f>
        <v>2</v>
      </c>
      <c r="R113" s="8">
        <f t="shared" si="18"/>
        <v>39479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</row>
    <row r="114" spans="1:24" x14ac:dyDescent="0.2">
      <c r="A114" s="18">
        <v>3</v>
      </c>
      <c r="B114" s="8">
        <f>'NM Dependent'!B114</f>
        <v>39508</v>
      </c>
      <c r="C114" s="21">
        <v>5618.1676805188399</v>
      </c>
      <c r="D114" s="21">
        <v>2271.8663905769799</v>
      </c>
      <c r="E114" s="21">
        <v>6369.4608902057898</v>
      </c>
      <c r="F114" s="22">
        <v>17.562651095246299</v>
      </c>
      <c r="G114" s="22">
        <v>200.565697762535</v>
      </c>
      <c r="H114" s="22">
        <v>70.846163091354597</v>
      </c>
      <c r="I114" s="18">
        <f t="shared" si="16"/>
        <v>3</v>
      </c>
      <c r="J114" s="8">
        <f t="shared" si="17"/>
        <v>39508</v>
      </c>
      <c r="K114" s="6">
        <v>0</v>
      </c>
      <c r="L114" s="6">
        <v>0</v>
      </c>
      <c r="M114" s="6">
        <v>342</v>
      </c>
      <c r="N114" s="6">
        <v>0</v>
      </c>
      <c r="O114" s="6">
        <v>0</v>
      </c>
      <c r="P114" s="6">
        <v>0</v>
      </c>
      <c r="Q114" s="18">
        <f t="shared" si="18"/>
        <v>3</v>
      </c>
      <c r="R114" s="8">
        <f t="shared" si="18"/>
        <v>39508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</row>
    <row r="115" spans="1:24" x14ac:dyDescent="0.2">
      <c r="A115" s="18">
        <v>4</v>
      </c>
      <c r="B115" s="8">
        <f>'NM Dependent'!B115</f>
        <v>39539</v>
      </c>
      <c r="C115" s="21">
        <v>5731.7575933192402</v>
      </c>
      <c r="D115" s="21">
        <v>2289.9319836939399</v>
      </c>
      <c r="E115" s="21">
        <v>6460.8554675612704</v>
      </c>
      <c r="F115" s="22">
        <v>17.598245919224698</v>
      </c>
      <c r="G115" s="22">
        <v>200.85499999999999</v>
      </c>
      <c r="H115" s="22">
        <v>70.906331447829899</v>
      </c>
      <c r="I115" s="18">
        <f t="shared" si="16"/>
        <v>4</v>
      </c>
      <c r="J115" s="8">
        <f t="shared" si="17"/>
        <v>39539</v>
      </c>
      <c r="K115" s="6">
        <v>0</v>
      </c>
      <c r="L115" s="6">
        <v>0</v>
      </c>
      <c r="M115" s="6">
        <v>0</v>
      </c>
      <c r="N115" s="6">
        <v>200</v>
      </c>
      <c r="O115" s="6">
        <v>0</v>
      </c>
      <c r="P115" s="6">
        <v>0</v>
      </c>
      <c r="Q115" s="18">
        <f t="shared" si="18"/>
        <v>4</v>
      </c>
      <c r="R115" s="8">
        <f t="shared" si="18"/>
        <v>39539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</row>
    <row r="116" spans="1:24" x14ac:dyDescent="0.2">
      <c r="A116" s="18">
        <v>5</v>
      </c>
      <c r="B116" s="8">
        <f>'NM Dependent'!B116</f>
        <v>39569</v>
      </c>
      <c r="C116" s="21">
        <v>5746.3567386018703</v>
      </c>
      <c r="D116" s="21">
        <v>2296.75292128717</v>
      </c>
      <c r="E116" s="21">
        <v>6509.1778563100597</v>
      </c>
      <c r="F116" s="22">
        <v>17.6114811603872</v>
      </c>
      <c r="G116" s="22">
        <v>201.19833697798001</v>
      </c>
      <c r="H116" s="22">
        <v>70.961465071940694</v>
      </c>
      <c r="I116" s="18">
        <f t="shared" si="16"/>
        <v>5</v>
      </c>
      <c r="J116" s="8">
        <f t="shared" si="17"/>
        <v>39569</v>
      </c>
      <c r="K116" s="6">
        <v>0</v>
      </c>
      <c r="L116" s="6">
        <v>0</v>
      </c>
      <c r="M116" s="6">
        <v>0</v>
      </c>
      <c r="N116" s="6">
        <v>0</v>
      </c>
      <c r="O116" s="6">
        <v>111</v>
      </c>
      <c r="P116" s="6">
        <v>0</v>
      </c>
      <c r="Q116" s="18">
        <f t="shared" si="18"/>
        <v>5</v>
      </c>
      <c r="R116" s="8">
        <f t="shared" si="18"/>
        <v>39569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</row>
    <row r="117" spans="1:24" x14ac:dyDescent="0.2">
      <c r="A117" s="18">
        <v>6</v>
      </c>
      <c r="B117" s="8">
        <f>'NM Dependent'!B117</f>
        <v>39600</v>
      </c>
      <c r="C117" s="21">
        <v>5698.3339442882898</v>
      </c>
      <c r="D117" s="21">
        <v>2284.7287535099699</v>
      </c>
      <c r="E117" s="21">
        <v>6525.2016047078996</v>
      </c>
      <c r="F117" s="22">
        <v>17.606449954457599</v>
      </c>
      <c r="G117" s="22">
        <v>201.59637673823499</v>
      </c>
      <c r="H117" s="22">
        <v>70.980446040668397</v>
      </c>
      <c r="I117" s="18">
        <f t="shared" si="16"/>
        <v>6</v>
      </c>
      <c r="J117" s="8">
        <f t="shared" si="17"/>
        <v>39600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366</v>
      </c>
      <c r="Q117" s="18">
        <f t="shared" si="18"/>
        <v>6</v>
      </c>
      <c r="R117" s="8">
        <f t="shared" si="18"/>
        <v>39600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</row>
    <row r="118" spans="1:24" x14ac:dyDescent="0.2">
      <c r="A118" s="18">
        <v>7</v>
      </c>
      <c r="B118" s="8">
        <f>'NM Dependent'!B118</f>
        <v>39630</v>
      </c>
      <c r="C118" s="21">
        <v>5647.7249316847601</v>
      </c>
      <c r="D118" s="21">
        <v>2248.3057569727698</v>
      </c>
      <c r="E118" s="21">
        <v>6527.4861342479799</v>
      </c>
      <c r="F118" s="22">
        <v>17.591383587350901</v>
      </c>
      <c r="G118" s="22">
        <v>201.9915</v>
      </c>
      <c r="H118" s="22">
        <v>70.857481948067303</v>
      </c>
      <c r="I118" s="18">
        <f t="shared" si="16"/>
        <v>7</v>
      </c>
      <c r="J118" s="8">
        <f t="shared" si="17"/>
        <v>39630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18">
        <f t="shared" si="18"/>
        <v>7</v>
      </c>
      <c r="R118" s="8">
        <f t="shared" si="18"/>
        <v>39630</v>
      </c>
      <c r="S118" s="6">
        <v>499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</row>
    <row r="119" spans="1:24" x14ac:dyDescent="0.2">
      <c r="A119" s="18">
        <v>8</v>
      </c>
      <c r="B119" s="8">
        <f>'NM Dependent'!B119</f>
        <v>39661</v>
      </c>
      <c r="C119" s="21">
        <v>5637.3374166459598</v>
      </c>
      <c r="D119" s="21">
        <v>2183.83965344321</v>
      </c>
      <c r="E119" s="21">
        <v>6534.0079663399401</v>
      </c>
      <c r="F119" s="22">
        <v>17.572969797789298</v>
      </c>
      <c r="G119" s="22">
        <v>202.38407639548001</v>
      </c>
      <c r="H119" s="22">
        <v>70.594050406334304</v>
      </c>
      <c r="I119" s="18">
        <f t="shared" si="16"/>
        <v>8</v>
      </c>
      <c r="J119" s="8">
        <f t="shared" si="17"/>
        <v>39661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18">
        <f t="shared" si="18"/>
        <v>8</v>
      </c>
      <c r="R119" s="8">
        <f t="shared" si="18"/>
        <v>39661</v>
      </c>
      <c r="S119" s="6">
        <v>0</v>
      </c>
      <c r="T119" s="6">
        <v>437</v>
      </c>
      <c r="U119" s="6">
        <v>0</v>
      </c>
      <c r="V119" s="6">
        <v>0</v>
      </c>
      <c r="W119" s="6">
        <v>0</v>
      </c>
      <c r="X119" s="6">
        <v>0</v>
      </c>
    </row>
    <row r="120" spans="1:24" x14ac:dyDescent="0.2">
      <c r="A120" s="18">
        <v>9</v>
      </c>
      <c r="B120" s="8">
        <f>'NM Dependent'!B120</f>
        <v>39692</v>
      </c>
      <c r="C120" s="21">
        <v>5663.7190508867398</v>
      </c>
      <c r="D120" s="21">
        <v>2112.2767960880301</v>
      </c>
      <c r="E120" s="21">
        <v>6552.3839477121501</v>
      </c>
      <c r="F120" s="22">
        <v>17.557229565532602</v>
      </c>
      <c r="G120" s="22">
        <v>202.763616152113</v>
      </c>
      <c r="H120" s="22">
        <v>70.673613769602696</v>
      </c>
      <c r="I120" s="18">
        <f t="shared" si="16"/>
        <v>9</v>
      </c>
      <c r="J120" s="8">
        <f t="shared" si="17"/>
        <v>39692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18">
        <f t="shared" si="18"/>
        <v>9</v>
      </c>
      <c r="R120" s="8">
        <f t="shared" si="18"/>
        <v>39692</v>
      </c>
      <c r="S120" s="6">
        <v>0</v>
      </c>
      <c r="T120" s="6">
        <v>0</v>
      </c>
      <c r="U120" s="6">
        <v>297</v>
      </c>
      <c r="V120" s="6">
        <v>0</v>
      </c>
      <c r="W120" s="6">
        <v>0</v>
      </c>
      <c r="X120" s="6">
        <v>0</v>
      </c>
    </row>
    <row r="121" spans="1:24" x14ac:dyDescent="0.2">
      <c r="A121" s="18">
        <v>10</v>
      </c>
      <c r="B121" s="8">
        <f>'NM Dependent'!B121</f>
        <v>39722</v>
      </c>
      <c r="C121" s="21">
        <v>5706.6571066447204</v>
      </c>
      <c r="D121" s="21">
        <v>2060.3625634189898</v>
      </c>
      <c r="E121" s="21">
        <v>6586.3168670681098</v>
      </c>
      <c r="F121" s="22">
        <v>17.5493270104269</v>
      </c>
      <c r="G121" s="22">
        <v>203.12799999999999</v>
      </c>
      <c r="H121" s="22">
        <v>71.643509170019001</v>
      </c>
      <c r="I121" s="18">
        <f t="shared" si="16"/>
        <v>10</v>
      </c>
      <c r="J121" s="8">
        <f t="shared" si="17"/>
        <v>39722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18">
        <f t="shared" si="18"/>
        <v>10</v>
      </c>
      <c r="R121" s="8">
        <f t="shared" si="18"/>
        <v>39722</v>
      </c>
      <c r="S121" s="6">
        <v>0</v>
      </c>
      <c r="T121" s="6">
        <v>0</v>
      </c>
      <c r="U121" s="6">
        <v>0</v>
      </c>
      <c r="V121" s="6">
        <v>103</v>
      </c>
      <c r="W121" s="6">
        <v>0</v>
      </c>
      <c r="X121" s="6">
        <v>0</v>
      </c>
    </row>
    <row r="122" spans="1:24" x14ac:dyDescent="0.2">
      <c r="A122" s="18">
        <v>11</v>
      </c>
      <c r="B122" s="8">
        <f>'NM Dependent'!B122</f>
        <v>39753</v>
      </c>
      <c r="C122" s="21">
        <v>5753.5467812956304</v>
      </c>
      <c r="D122" s="21">
        <v>2042.15022743192</v>
      </c>
      <c r="E122" s="21">
        <v>6638.8576655894303</v>
      </c>
      <c r="F122" s="22">
        <v>17.5514907783914</v>
      </c>
      <c r="G122" s="22">
        <v>203.50904213019001</v>
      </c>
      <c r="H122" s="22">
        <v>73.847657756721304</v>
      </c>
      <c r="I122" s="18">
        <f t="shared" si="16"/>
        <v>11</v>
      </c>
      <c r="J122" s="8">
        <f t="shared" si="17"/>
        <v>39753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18">
        <f t="shared" si="18"/>
        <v>11</v>
      </c>
      <c r="R122" s="8">
        <f t="shared" si="18"/>
        <v>39753</v>
      </c>
      <c r="S122" s="6">
        <v>0</v>
      </c>
      <c r="T122" s="6">
        <v>0</v>
      </c>
      <c r="U122" s="6">
        <v>0</v>
      </c>
      <c r="V122" s="6">
        <v>0</v>
      </c>
      <c r="W122" s="6">
        <v>292</v>
      </c>
      <c r="X122" s="6">
        <v>0</v>
      </c>
    </row>
    <row r="123" spans="1:24" x14ac:dyDescent="0.2">
      <c r="A123" s="18">
        <v>12</v>
      </c>
      <c r="B123" s="8">
        <f>'NM Dependent'!B123</f>
        <v>39783</v>
      </c>
      <c r="C123" s="21">
        <v>5796.69704898284</v>
      </c>
      <c r="D123" s="21">
        <v>2048.0557379193701</v>
      </c>
      <c r="E123" s="21">
        <v>6691.5853137861204</v>
      </c>
      <c r="F123" s="22">
        <v>17.558064238056101</v>
      </c>
      <c r="G123" s="22">
        <v>203.880808529614</v>
      </c>
      <c r="H123" s="22">
        <v>76.271123720551898</v>
      </c>
      <c r="I123" s="18">
        <f t="shared" si="16"/>
        <v>12</v>
      </c>
      <c r="J123" s="8">
        <f t="shared" si="17"/>
        <v>39783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18">
        <f t="shared" si="18"/>
        <v>12</v>
      </c>
      <c r="R123" s="8">
        <f t="shared" si="18"/>
        <v>39783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538</v>
      </c>
    </row>
    <row r="124" spans="1:24" x14ac:dyDescent="0.2">
      <c r="A124" s="18">
        <v>13</v>
      </c>
      <c r="B124" s="8">
        <f>'NM Dependent'!B124</f>
        <v>39814</v>
      </c>
      <c r="C124" s="21">
        <v>5836.6865478194504</v>
      </c>
      <c r="D124" s="21">
        <v>2060.23955878269</v>
      </c>
      <c r="E124" s="21">
        <v>6728.3009293423002</v>
      </c>
      <c r="F124" s="22">
        <v>17.5616500824142</v>
      </c>
      <c r="G124" s="22">
        <v>204.2645</v>
      </c>
      <c r="H124" s="22">
        <v>77.874070856856704</v>
      </c>
      <c r="I124" s="18">
        <f t="shared" si="16"/>
        <v>13</v>
      </c>
      <c r="J124" s="8">
        <f t="shared" si="17"/>
        <v>39814</v>
      </c>
      <c r="K124" s="6">
        <v>625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18">
        <f t="shared" si="18"/>
        <v>13</v>
      </c>
      <c r="R124" s="8">
        <f t="shared" si="18"/>
        <v>39814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</row>
    <row r="125" spans="1:24" x14ac:dyDescent="0.2">
      <c r="A125" s="18">
        <v>14</v>
      </c>
      <c r="B125" s="8">
        <f>'NM Dependent'!B125</f>
        <v>39845</v>
      </c>
      <c r="C125" s="21">
        <v>5870.2354130384301</v>
      </c>
      <c r="D125" s="21">
        <v>2064.5421324315298</v>
      </c>
      <c r="E125" s="21">
        <v>6733.9486509528997</v>
      </c>
      <c r="F125" s="22">
        <v>17.556088513680901</v>
      </c>
      <c r="G125" s="22">
        <v>204.646490260885</v>
      </c>
      <c r="H125" s="22">
        <v>77.7204999291192</v>
      </c>
      <c r="I125" s="18">
        <f t="shared" si="16"/>
        <v>14</v>
      </c>
      <c r="J125" s="8">
        <f t="shared" si="17"/>
        <v>39845</v>
      </c>
      <c r="K125" s="6">
        <v>0</v>
      </c>
      <c r="L125" s="6">
        <v>538</v>
      </c>
      <c r="M125" s="6">
        <v>0</v>
      </c>
      <c r="N125" s="6">
        <v>0</v>
      </c>
      <c r="O125" s="6">
        <v>0</v>
      </c>
      <c r="P125" s="6">
        <v>0</v>
      </c>
      <c r="Q125" s="18">
        <f t="shared" si="18"/>
        <v>14</v>
      </c>
      <c r="R125" s="8">
        <f t="shared" si="18"/>
        <v>39845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</row>
    <row r="126" spans="1:24" x14ac:dyDescent="0.2">
      <c r="A126" s="18">
        <v>15</v>
      </c>
      <c r="B126" s="8">
        <f>'NM Dependent'!B126</f>
        <v>39873</v>
      </c>
      <c r="C126" s="21">
        <v>5895.3909206490198</v>
      </c>
      <c r="D126" s="21">
        <v>2064.5373328564201</v>
      </c>
      <c r="E126" s="21">
        <v>6724.5420632591904</v>
      </c>
      <c r="F126" s="22">
        <v>17.5450823130316</v>
      </c>
      <c r="G126" s="22">
        <v>204.996969802694</v>
      </c>
      <c r="H126" s="22">
        <v>76.617860936550102</v>
      </c>
      <c r="I126" s="18">
        <f t="shared" si="16"/>
        <v>15</v>
      </c>
      <c r="J126" s="8">
        <f t="shared" si="17"/>
        <v>39873</v>
      </c>
      <c r="K126" s="6">
        <v>0</v>
      </c>
      <c r="L126" s="6">
        <v>0</v>
      </c>
      <c r="M126" s="6">
        <v>387</v>
      </c>
      <c r="N126" s="6">
        <v>0</v>
      </c>
      <c r="O126" s="6">
        <v>0</v>
      </c>
      <c r="P126" s="6">
        <v>0</v>
      </c>
      <c r="Q126" s="18">
        <f t="shared" si="18"/>
        <v>15</v>
      </c>
      <c r="R126" s="8">
        <f t="shared" si="18"/>
        <v>39873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</row>
    <row r="127" spans="1:24" x14ac:dyDescent="0.2">
      <c r="A127" s="18">
        <v>16</v>
      </c>
      <c r="B127" s="8">
        <f>'NM Dependent'!B127</f>
        <v>39904</v>
      </c>
      <c r="C127" s="21">
        <v>5918.5164331122096</v>
      </c>
      <c r="D127" s="21">
        <v>2067.6696019738401</v>
      </c>
      <c r="E127" s="21">
        <v>6718.2580175810999</v>
      </c>
      <c r="F127" s="22">
        <v>17.530329367895501</v>
      </c>
      <c r="G127" s="22">
        <v>205.40100000000001</v>
      </c>
      <c r="H127" s="22">
        <v>75.296426729695696</v>
      </c>
      <c r="I127" s="18">
        <f t="shared" si="16"/>
        <v>16</v>
      </c>
      <c r="J127" s="8">
        <f t="shared" si="17"/>
        <v>39904</v>
      </c>
      <c r="K127" s="6">
        <v>0</v>
      </c>
      <c r="L127" s="6">
        <v>0</v>
      </c>
      <c r="M127" s="6">
        <v>0</v>
      </c>
      <c r="N127" s="6">
        <v>258</v>
      </c>
      <c r="O127" s="6">
        <v>0</v>
      </c>
      <c r="P127" s="6">
        <v>0</v>
      </c>
      <c r="Q127" s="18">
        <f t="shared" si="18"/>
        <v>16</v>
      </c>
      <c r="R127" s="8">
        <f t="shared" si="18"/>
        <v>39904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</row>
    <row r="128" spans="1:24" x14ac:dyDescent="0.2">
      <c r="A128" s="18">
        <v>17</v>
      </c>
      <c r="B128" s="8">
        <f>'NM Dependent'!B128</f>
        <v>39934</v>
      </c>
      <c r="C128" s="21">
        <v>5937.28237716885</v>
      </c>
      <c r="D128" s="21">
        <v>2078.7641341171702</v>
      </c>
      <c r="E128" s="21">
        <v>6731.2857911763604</v>
      </c>
      <c r="F128" s="22">
        <v>17.5175915066756</v>
      </c>
      <c r="G128" s="22">
        <v>205.81406472549901</v>
      </c>
      <c r="H128" s="22">
        <v>74.655716123798697</v>
      </c>
      <c r="I128" s="18">
        <f t="shared" si="16"/>
        <v>17</v>
      </c>
      <c r="J128" s="8">
        <f t="shared" si="17"/>
        <v>39934</v>
      </c>
      <c r="K128" s="6">
        <v>0</v>
      </c>
      <c r="L128" s="6">
        <v>0</v>
      </c>
      <c r="M128" s="6">
        <v>0</v>
      </c>
      <c r="N128" s="6">
        <v>0</v>
      </c>
      <c r="O128" s="6">
        <v>109</v>
      </c>
      <c r="P128" s="6">
        <v>0</v>
      </c>
      <c r="Q128" s="18">
        <f t="shared" si="18"/>
        <v>17</v>
      </c>
      <c r="R128" s="8">
        <f t="shared" si="18"/>
        <v>39934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</row>
    <row r="129" spans="1:24" x14ac:dyDescent="0.2">
      <c r="A129" s="18">
        <v>18</v>
      </c>
      <c r="B129" s="8">
        <f>'NM Dependent'!B129</f>
        <v>39965</v>
      </c>
      <c r="C129" s="21">
        <v>5954.7776736947199</v>
      </c>
      <c r="D129" s="21">
        <v>2093.3850429754798</v>
      </c>
      <c r="E129" s="21">
        <v>6759.1205665428797</v>
      </c>
      <c r="F129" s="22">
        <v>17.510811837538402</v>
      </c>
      <c r="G129" s="22">
        <v>206.25396859977201</v>
      </c>
      <c r="H129" s="22">
        <v>74.5129279284658</v>
      </c>
      <c r="I129" s="18">
        <f t="shared" si="16"/>
        <v>18</v>
      </c>
      <c r="J129" s="8">
        <f t="shared" si="17"/>
        <v>39965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277</v>
      </c>
      <c r="Q129" s="18">
        <f t="shared" si="18"/>
        <v>18</v>
      </c>
      <c r="R129" s="8">
        <f t="shared" si="18"/>
        <v>39965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</row>
    <row r="130" spans="1:24" x14ac:dyDescent="0.2">
      <c r="A130" s="18">
        <v>19</v>
      </c>
      <c r="B130" s="8">
        <f>'NM Dependent'!B130</f>
        <v>39995</v>
      </c>
      <c r="C130" s="21">
        <v>5971.7929650836104</v>
      </c>
      <c r="D130" s="21">
        <v>2103.05493901932</v>
      </c>
      <c r="E130" s="21">
        <v>6789.5394196426396</v>
      </c>
      <c r="F130" s="22">
        <v>17.5151149852617</v>
      </c>
      <c r="G130" s="22">
        <v>206.679007344898</v>
      </c>
      <c r="H130" s="22">
        <v>74.513432027635204</v>
      </c>
      <c r="I130" s="18">
        <f t="shared" si="16"/>
        <v>19</v>
      </c>
      <c r="J130" s="8">
        <f t="shared" si="17"/>
        <v>39995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18">
        <f t="shared" si="18"/>
        <v>19</v>
      </c>
      <c r="R130" s="8">
        <f t="shared" si="18"/>
        <v>39995</v>
      </c>
      <c r="S130" s="6">
        <v>460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</row>
    <row r="131" spans="1:24" x14ac:dyDescent="0.2">
      <c r="A131" s="18">
        <v>20</v>
      </c>
      <c r="B131" s="8">
        <f>'NM Dependent'!B131</f>
        <v>40026</v>
      </c>
      <c r="C131" s="21">
        <v>5992.1703969402097</v>
      </c>
      <c r="D131" s="21">
        <v>2103.3625671289801</v>
      </c>
      <c r="E131" s="21">
        <v>6817.1824652037503</v>
      </c>
      <c r="F131" s="22">
        <v>17.532491310071102</v>
      </c>
      <c r="G131" s="22">
        <v>207.10803939888601</v>
      </c>
      <c r="H131" s="22">
        <v>74.337416610068999</v>
      </c>
      <c r="I131" s="18">
        <f t="shared" si="16"/>
        <v>20</v>
      </c>
      <c r="J131" s="8">
        <f t="shared" si="17"/>
        <v>40026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18">
        <f t="shared" si="18"/>
        <v>20</v>
      </c>
      <c r="R131" s="8">
        <f t="shared" si="18"/>
        <v>40026</v>
      </c>
      <c r="S131" s="6">
        <v>0</v>
      </c>
      <c r="T131" s="6">
        <v>517</v>
      </c>
      <c r="U131" s="6">
        <v>0</v>
      </c>
      <c r="V131" s="6">
        <v>0</v>
      </c>
      <c r="W131" s="6">
        <v>0</v>
      </c>
      <c r="X131" s="6">
        <v>0</v>
      </c>
    </row>
    <row r="132" spans="1:24" x14ac:dyDescent="0.2">
      <c r="A132" s="18">
        <v>21</v>
      </c>
      <c r="B132" s="8">
        <f>'NM Dependent'!B132</f>
        <v>40057</v>
      </c>
      <c r="C132" s="21">
        <v>6020.9283474193899</v>
      </c>
      <c r="D132" s="21">
        <v>2099.8552604164702</v>
      </c>
      <c r="E132" s="21">
        <v>6847.3709565368199</v>
      </c>
      <c r="F132" s="22">
        <v>17.552072606206</v>
      </c>
      <c r="G132" s="22">
        <v>207.53471677613101</v>
      </c>
      <c r="H132" s="22">
        <v>73.895932256417396</v>
      </c>
      <c r="I132" s="18">
        <f t="shared" si="16"/>
        <v>21</v>
      </c>
      <c r="J132" s="8">
        <f t="shared" si="17"/>
        <v>40057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18">
        <f t="shared" si="18"/>
        <v>21</v>
      </c>
      <c r="R132" s="8">
        <f t="shared" si="18"/>
        <v>40057</v>
      </c>
      <c r="S132" s="6">
        <v>0</v>
      </c>
      <c r="T132" s="6">
        <v>0</v>
      </c>
      <c r="U132" s="6">
        <v>345</v>
      </c>
      <c r="V132" s="6">
        <v>0</v>
      </c>
      <c r="W132" s="6">
        <v>0</v>
      </c>
      <c r="X132" s="6">
        <v>0</v>
      </c>
    </row>
    <row r="133" spans="1:24" x14ac:dyDescent="0.2">
      <c r="A133" s="18">
        <v>22</v>
      </c>
      <c r="B133" s="8">
        <f>'NM Dependent'!B133</f>
        <v>40087</v>
      </c>
      <c r="C133" s="21">
        <v>6062.6493773563598</v>
      </c>
      <c r="D133" s="21">
        <v>2101.1197962634101</v>
      </c>
      <c r="E133" s="21">
        <v>6888.2772513899699</v>
      </c>
      <c r="F133" s="22">
        <v>17.559814400068198</v>
      </c>
      <c r="G133" s="22">
        <v>207.957018089971</v>
      </c>
      <c r="H133" s="22">
        <v>73.188618631226603</v>
      </c>
      <c r="I133" s="18">
        <f t="shared" si="16"/>
        <v>22</v>
      </c>
      <c r="J133" s="8">
        <f t="shared" si="17"/>
        <v>40087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18">
        <f t="shared" si="18"/>
        <v>22</v>
      </c>
      <c r="R133" s="8">
        <f t="shared" si="18"/>
        <v>40087</v>
      </c>
      <c r="S133" s="6">
        <v>0</v>
      </c>
      <c r="T133" s="6">
        <v>0</v>
      </c>
      <c r="U133" s="6">
        <v>0</v>
      </c>
      <c r="V133" s="6">
        <v>133</v>
      </c>
      <c r="W133" s="6">
        <v>0</v>
      </c>
      <c r="X133" s="6">
        <v>0</v>
      </c>
    </row>
    <row r="134" spans="1:24" x14ac:dyDescent="0.2">
      <c r="A134" s="18">
        <v>23</v>
      </c>
      <c r="B134" s="8">
        <f>'NM Dependent'!B134</f>
        <v>40118</v>
      </c>
      <c r="C134" s="21">
        <v>6122.6189513873496</v>
      </c>
      <c r="D134" s="21">
        <v>2113.0288699325401</v>
      </c>
      <c r="E134" s="21">
        <v>6946.0451229746504</v>
      </c>
      <c r="F134" s="22">
        <v>17.547081320213099</v>
      </c>
      <c r="G134" s="22">
        <v>208.40772098443</v>
      </c>
      <c r="H134" s="22">
        <v>72.176684565023805</v>
      </c>
      <c r="I134" s="18">
        <f t="shared" si="16"/>
        <v>23</v>
      </c>
      <c r="J134" s="8">
        <f t="shared" si="17"/>
        <v>40118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18">
        <f t="shared" si="18"/>
        <v>23</v>
      </c>
      <c r="R134" s="8">
        <f t="shared" si="18"/>
        <v>40118</v>
      </c>
      <c r="S134" s="6">
        <v>0</v>
      </c>
      <c r="T134" s="6">
        <v>0</v>
      </c>
      <c r="U134" s="6">
        <v>0</v>
      </c>
      <c r="V134" s="6">
        <v>0</v>
      </c>
      <c r="W134" s="6">
        <v>280</v>
      </c>
      <c r="X134" s="6">
        <v>0</v>
      </c>
    </row>
    <row r="135" spans="1:24" x14ac:dyDescent="0.2">
      <c r="A135" s="18">
        <v>24</v>
      </c>
      <c r="B135" s="8">
        <f>'NM Dependent'!B135</f>
        <v>40148</v>
      </c>
      <c r="C135" s="21">
        <v>6185.9336683729298</v>
      </c>
      <c r="D135" s="21">
        <v>2129.9992370732698</v>
      </c>
      <c r="E135" s="21">
        <v>6997.2624757754902</v>
      </c>
      <c r="F135" s="22">
        <v>17.5230739171549</v>
      </c>
      <c r="G135" s="22">
        <v>208.83462448970801</v>
      </c>
      <c r="H135" s="22">
        <v>71.069741910321596</v>
      </c>
      <c r="I135" s="18">
        <f t="shared" si="16"/>
        <v>24</v>
      </c>
      <c r="J135" s="8">
        <f t="shared" si="17"/>
        <v>40148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18">
        <f t="shared" si="18"/>
        <v>24</v>
      </c>
      <c r="R135" s="8">
        <f t="shared" si="18"/>
        <v>40148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587</v>
      </c>
    </row>
    <row r="136" spans="1:24" x14ac:dyDescent="0.2">
      <c r="A136" s="18">
        <v>25</v>
      </c>
      <c r="B136" s="8">
        <f>'NM Dependent'!B136</f>
        <v>40179</v>
      </c>
      <c r="C136" s="21">
        <v>6241.8743270166797</v>
      </c>
      <c r="D136" s="21">
        <v>2145.5009606316398</v>
      </c>
      <c r="E136" s="21">
        <v>7018.9463204731701</v>
      </c>
      <c r="F136" s="22">
        <v>17.4992999538532</v>
      </c>
      <c r="G136" s="22">
        <v>209.23503219826901</v>
      </c>
      <c r="H136" s="22">
        <v>69.979406688276995</v>
      </c>
      <c r="I136" s="18">
        <f t="shared" si="16"/>
        <v>25</v>
      </c>
      <c r="J136" s="8">
        <f t="shared" si="17"/>
        <v>40179</v>
      </c>
      <c r="K136" s="6">
        <v>771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18">
        <f t="shared" si="18"/>
        <v>25</v>
      </c>
      <c r="R136" s="8">
        <f t="shared" si="18"/>
        <v>40179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</row>
    <row r="137" spans="1:24" x14ac:dyDescent="0.2">
      <c r="A137" s="18">
        <v>26</v>
      </c>
      <c r="B137" s="8">
        <f>'NM Dependent'!B137</f>
        <v>40210</v>
      </c>
      <c r="C137" s="21">
        <v>6277.4498152532196</v>
      </c>
      <c r="D137" s="21">
        <v>2152.7935275212599</v>
      </c>
      <c r="E137" s="21">
        <v>6991.9755115418102</v>
      </c>
      <c r="F137" s="22">
        <v>17.486865789698101</v>
      </c>
      <c r="G137" s="22">
        <v>209.57182576689701</v>
      </c>
      <c r="H137" s="22">
        <v>69.075693657036496</v>
      </c>
      <c r="I137" s="18">
        <f t="shared" si="16"/>
        <v>26</v>
      </c>
      <c r="J137" s="8">
        <f t="shared" si="17"/>
        <v>40210</v>
      </c>
      <c r="K137" s="6">
        <v>0</v>
      </c>
      <c r="L137" s="6">
        <v>669</v>
      </c>
      <c r="M137" s="6">
        <v>0</v>
      </c>
      <c r="N137" s="6">
        <v>0</v>
      </c>
      <c r="O137" s="6">
        <v>0</v>
      </c>
      <c r="P137" s="6">
        <v>0</v>
      </c>
      <c r="Q137" s="18">
        <f t="shared" si="18"/>
        <v>26</v>
      </c>
      <c r="R137" s="8">
        <f t="shared" si="18"/>
        <v>40210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</row>
    <row r="138" spans="1:24" x14ac:dyDescent="0.2">
      <c r="A138" s="18">
        <v>27</v>
      </c>
      <c r="B138" s="8">
        <f>'NM Dependent'!B138</f>
        <v>40238</v>
      </c>
      <c r="C138" s="21">
        <v>6297.7352587035703</v>
      </c>
      <c r="D138" s="21">
        <v>2152.5744954198399</v>
      </c>
      <c r="E138" s="21">
        <v>6944.2522078436396</v>
      </c>
      <c r="F138" s="22">
        <v>17.484050194134301</v>
      </c>
      <c r="G138" s="22">
        <v>209.83374874420201</v>
      </c>
      <c r="H138" s="22">
        <v>68.346072932213602</v>
      </c>
      <c r="I138" s="18">
        <f t="shared" si="16"/>
        <v>27</v>
      </c>
      <c r="J138" s="8">
        <f t="shared" si="17"/>
        <v>40238</v>
      </c>
      <c r="K138" s="6">
        <v>0</v>
      </c>
      <c r="L138" s="6">
        <v>0</v>
      </c>
      <c r="M138" s="6">
        <v>518</v>
      </c>
      <c r="N138" s="6">
        <v>0</v>
      </c>
      <c r="O138" s="6">
        <v>0</v>
      </c>
      <c r="P138" s="6">
        <v>0</v>
      </c>
      <c r="Q138" s="18">
        <f t="shared" si="18"/>
        <v>27</v>
      </c>
      <c r="R138" s="8">
        <f t="shared" si="18"/>
        <v>40238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</row>
    <row r="139" spans="1:24" x14ac:dyDescent="0.2">
      <c r="A139" s="18">
        <v>28</v>
      </c>
      <c r="B139" s="8">
        <f>'NM Dependent'!B139</f>
        <v>40269</v>
      </c>
      <c r="C139" s="21">
        <v>6317.5848541639098</v>
      </c>
      <c r="D139" s="21">
        <v>2146.6395904178398</v>
      </c>
      <c r="E139" s="21">
        <v>6895.4327358614601</v>
      </c>
      <c r="F139" s="22">
        <v>17.485888450134599</v>
      </c>
      <c r="G139" s="22">
        <v>210.099645816986</v>
      </c>
      <c r="H139" s="22">
        <v>67.499031521521701</v>
      </c>
      <c r="I139" s="18">
        <f t="shared" si="16"/>
        <v>28</v>
      </c>
      <c r="J139" s="8">
        <f t="shared" si="17"/>
        <v>40269</v>
      </c>
      <c r="K139" s="6">
        <v>0</v>
      </c>
      <c r="L139" s="6">
        <v>0</v>
      </c>
      <c r="M139" s="6">
        <v>0</v>
      </c>
      <c r="N139" s="6">
        <v>317</v>
      </c>
      <c r="O139" s="6">
        <v>0</v>
      </c>
      <c r="P139" s="6">
        <v>0</v>
      </c>
      <c r="Q139" s="18">
        <f t="shared" si="18"/>
        <v>28</v>
      </c>
      <c r="R139" s="8">
        <f t="shared" si="18"/>
        <v>40269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</row>
    <row r="140" spans="1:24" x14ac:dyDescent="0.2">
      <c r="A140" s="18">
        <v>29</v>
      </c>
      <c r="B140" s="8">
        <f>'NM Dependent'!B140</f>
        <v>40299</v>
      </c>
      <c r="C140" s="21">
        <v>6341.8573387442302</v>
      </c>
      <c r="D140" s="21">
        <v>2137.4095852949299</v>
      </c>
      <c r="E140" s="21">
        <v>6875.2864997214601</v>
      </c>
      <c r="F140" s="22">
        <v>17.489549360117699</v>
      </c>
      <c r="G140" s="22">
        <v>210.351722436182</v>
      </c>
      <c r="H140" s="22">
        <v>66.559946177822098</v>
      </c>
      <c r="I140" s="18">
        <f t="shared" si="16"/>
        <v>29</v>
      </c>
      <c r="J140" s="8">
        <f t="shared" si="17"/>
        <v>40299</v>
      </c>
      <c r="K140" s="6">
        <v>0</v>
      </c>
      <c r="L140" s="6">
        <v>0</v>
      </c>
      <c r="M140" s="6">
        <v>0</v>
      </c>
      <c r="N140" s="6">
        <v>0</v>
      </c>
      <c r="O140" s="6">
        <v>77</v>
      </c>
      <c r="P140" s="6">
        <v>0</v>
      </c>
      <c r="Q140" s="18">
        <f t="shared" si="18"/>
        <v>29</v>
      </c>
      <c r="R140" s="8">
        <f t="shared" si="18"/>
        <v>40299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</row>
    <row r="141" spans="1:24" x14ac:dyDescent="0.2">
      <c r="A141" s="18">
        <v>30</v>
      </c>
      <c r="B141" s="8">
        <f>'NM Dependent'!B141</f>
        <v>40330</v>
      </c>
      <c r="C141" s="21">
        <v>6368.73841308189</v>
      </c>
      <c r="D141" s="21">
        <v>2128.2767133744801</v>
      </c>
      <c r="E141" s="21">
        <v>6879.4081541714504</v>
      </c>
      <c r="F141" s="22">
        <v>17.497283835934802</v>
      </c>
      <c r="G141" s="22">
        <v>210.611468159662</v>
      </c>
      <c r="H141" s="22">
        <v>65.609784785295801</v>
      </c>
      <c r="I141" s="18">
        <f t="shared" si="16"/>
        <v>30</v>
      </c>
      <c r="J141" s="8">
        <f t="shared" si="17"/>
        <v>40330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295</v>
      </c>
      <c r="Q141" s="18">
        <f t="shared" si="18"/>
        <v>30</v>
      </c>
      <c r="R141" s="8">
        <f t="shared" si="18"/>
        <v>40330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</row>
    <row r="142" spans="1:24" x14ac:dyDescent="0.2">
      <c r="A142" s="18">
        <v>31</v>
      </c>
      <c r="B142" s="8">
        <f>'NM Dependent'!B142</f>
        <v>40360</v>
      </c>
      <c r="C142" s="21">
        <v>6390.3329267245499</v>
      </c>
      <c r="D142" s="21">
        <v>2124.0737826437398</v>
      </c>
      <c r="E142" s="21">
        <v>6897.7483938811401</v>
      </c>
      <c r="F142" s="22">
        <v>17.511822473515199</v>
      </c>
      <c r="G142" s="22">
        <v>210.86278690438201</v>
      </c>
      <c r="H142" s="22">
        <v>64.9039304881221</v>
      </c>
      <c r="I142" s="18">
        <f t="shared" si="16"/>
        <v>31</v>
      </c>
      <c r="J142" s="8">
        <f t="shared" si="17"/>
        <v>40360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18">
        <f t="shared" si="18"/>
        <v>31</v>
      </c>
      <c r="R142" s="8">
        <f t="shared" si="18"/>
        <v>40360</v>
      </c>
      <c r="S142" s="6">
        <v>455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</row>
    <row r="143" spans="1:24" x14ac:dyDescent="0.2">
      <c r="A143" s="18">
        <v>32</v>
      </c>
      <c r="B143" s="8">
        <f>'NM Dependent'!B143</f>
        <v>40391</v>
      </c>
      <c r="C143" s="21">
        <v>6403.8261646516603</v>
      </c>
      <c r="D143" s="21">
        <v>2127.4626608602098</v>
      </c>
      <c r="E143" s="21">
        <v>6919.8757372165201</v>
      </c>
      <c r="F143" s="22">
        <v>17.534714601333999</v>
      </c>
      <c r="G143" s="22">
        <v>211.122585906751</v>
      </c>
      <c r="H143" s="22">
        <v>64.494039838883296</v>
      </c>
      <c r="I143" s="18">
        <f t="shared" si="16"/>
        <v>32</v>
      </c>
      <c r="J143" s="8">
        <f t="shared" si="17"/>
        <v>40391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18">
        <f t="shared" si="18"/>
        <v>32</v>
      </c>
      <c r="R143" s="8">
        <f t="shared" si="18"/>
        <v>40391</v>
      </c>
      <c r="S143" s="6">
        <v>0</v>
      </c>
      <c r="T143" s="6">
        <v>461</v>
      </c>
      <c r="U143" s="6">
        <v>0</v>
      </c>
      <c r="V143" s="6">
        <v>0</v>
      </c>
      <c r="W143" s="6">
        <v>0</v>
      </c>
      <c r="X143" s="6">
        <v>0</v>
      </c>
    </row>
    <row r="144" spans="1:24" x14ac:dyDescent="0.2">
      <c r="A144" s="18">
        <v>33</v>
      </c>
      <c r="B144" s="8">
        <f>'NM Dependent'!B144</f>
        <v>40422</v>
      </c>
      <c r="C144" s="21">
        <v>6412.6855127536501</v>
      </c>
      <c r="D144" s="21">
        <v>2135.7847122665999</v>
      </c>
      <c r="E144" s="21">
        <v>6927.6984281025998</v>
      </c>
      <c r="F144" s="22">
        <v>17.555110454321401</v>
      </c>
      <c r="G144" s="22">
        <v>211.38050788750701</v>
      </c>
      <c r="H144" s="22">
        <v>64.096453135910494</v>
      </c>
      <c r="I144" s="18">
        <f t="shared" si="16"/>
        <v>33</v>
      </c>
      <c r="J144" s="8">
        <f t="shared" si="17"/>
        <v>40422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18">
        <f t="shared" si="18"/>
        <v>33</v>
      </c>
      <c r="R144" s="8">
        <f t="shared" si="18"/>
        <v>40422</v>
      </c>
      <c r="S144" s="6">
        <v>0</v>
      </c>
      <c r="T144" s="6">
        <v>0</v>
      </c>
      <c r="U144" s="6">
        <v>369</v>
      </c>
      <c r="V144" s="6">
        <v>0</v>
      </c>
      <c r="W144" s="6">
        <v>0</v>
      </c>
      <c r="X144" s="6">
        <v>0</v>
      </c>
    </row>
    <row r="145" spans="1:24" x14ac:dyDescent="0.2">
      <c r="A145" s="18">
        <v>34</v>
      </c>
      <c r="B145" s="8">
        <f>'NM Dependent'!B145</f>
        <v>40452</v>
      </c>
      <c r="C145" s="21">
        <v>6422.9489065204498</v>
      </c>
      <c r="D145" s="21">
        <v>2144.3984299417298</v>
      </c>
      <c r="E145" s="21">
        <v>6903.6563263357002</v>
      </c>
      <c r="F145" s="22">
        <v>17.559947678433598</v>
      </c>
      <c r="G145" s="22">
        <v>211.62594764909301</v>
      </c>
      <c r="H145" s="22">
        <v>63.331640988853202</v>
      </c>
      <c r="I145" s="18">
        <f t="shared" si="16"/>
        <v>34</v>
      </c>
      <c r="J145" s="8">
        <f t="shared" si="17"/>
        <v>40452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18">
        <f t="shared" si="18"/>
        <v>34</v>
      </c>
      <c r="R145" s="8">
        <f t="shared" si="18"/>
        <v>40452</v>
      </c>
      <c r="S145" s="6">
        <v>0</v>
      </c>
      <c r="T145" s="6">
        <v>0</v>
      </c>
      <c r="U145" s="6">
        <v>0</v>
      </c>
      <c r="V145" s="6">
        <v>168</v>
      </c>
      <c r="W145" s="6">
        <v>0</v>
      </c>
      <c r="X145" s="6">
        <v>0</v>
      </c>
    </row>
    <row r="146" spans="1:24" x14ac:dyDescent="0.2">
      <c r="A146" s="18">
        <v>35</v>
      </c>
      <c r="B146" s="8">
        <f>'NM Dependent'!B146</f>
        <v>40483</v>
      </c>
      <c r="C146" s="21">
        <v>6439.63468720329</v>
      </c>
      <c r="D146" s="21">
        <v>2150.4507171557998</v>
      </c>
      <c r="E146" s="21">
        <v>6837.02935793692</v>
      </c>
      <c r="F146" s="22">
        <v>17.541559458335801</v>
      </c>
      <c r="G146" s="22">
        <v>211.87511877643499</v>
      </c>
      <c r="H146" s="22">
        <v>61.908185077182701</v>
      </c>
      <c r="I146" s="18">
        <f t="shared" si="16"/>
        <v>35</v>
      </c>
      <c r="J146" s="8">
        <f t="shared" si="17"/>
        <v>40483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18">
        <f t="shared" si="18"/>
        <v>35</v>
      </c>
      <c r="R146" s="8">
        <f t="shared" si="18"/>
        <v>40483</v>
      </c>
      <c r="S146" s="6">
        <v>0</v>
      </c>
      <c r="T146" s="6">
        <v>0</v>
      </c>
      <c r="U146" s="6">
        <v>0</v>
      </c>
      <c r="V146" s="6">
        <v>0</v>
      </c>
      <c r="W146" s="6">
        <v>307</v>
      </c>
      <c r="X146" s="6">
        <v>0</v>
      </c>
    </row>
    <row r="147" spans="1:24" x14ac:dyDescent="0.2">
      <c r="A147" s="18">
        <v>36</v>
      </c>
      <c r="B147" s="8">
        <f>'NM Dependent'!B147</f>
        <v>40513</v>
      </c>
      <c r="C147" s="21">
        <v>6458.4695997094004</v>
      </c>
      <c r="D147" s="21">
        <v>2153.4283923900698</v>
      </c>
      <c r="E147" s="21">
        <v>6758.6964659943797</v>
      </c>
      <c r="F147" s="22">
        <v>17.511938049545101</v>
      </c>
      <c r="G147" s="22">
        <v>212.12039269149801</v>
      </c>
      <c r="H147" s="22">
        <v>60.300373547013599</v>
      </c>
      <c r="I147" s="18">
        <f t="shared" si="16"/>
        <v>36</v>
      </c>
      <c r="J147" s="8">
        <f t="shared" si="17"/>
        <v>40513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18">
        <f t="shared" si="18"/>
        <v>36</v>
      </c>
      <c r="R147" s="8">
        <f t="shared" si="18"/>
        <v>40513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551</v>
      </c>
    </row>
    <row r="148" spans="1:24" x14ac:dyDescent="0.2">
      <c r="A148" s="18">
        <v>37</v>
      </c>
      <c r="B148" s="8">
        <f>'NM Dependent'!B148</f>
        <v>40544</v>
      </c>
      <c r="C148" s="21">
        <v>6475.5033358268001</v>
      </c>
      <c r="D148" s="21">
        <v>2154.20417129817</v>
      </c>
      <c r="E148" s="21">
        <v>6700.1748077880902</v>
      </c>
      <c r="F148" s="22">
        <v>17.485086219170999</v>
      </c>
      <c r="G148" s="22">
        <v>212.3891279385</v>
      </c>
      <c r="H148" s="22">
        <v>58.956213218752701</v>
      </c>
      <c r="I148" s="18">
        <f t="shared" si="16"/>
        <v>37</v>
      </c>
      <c r="J148" s="8">
        <f t="shared" si="17"/>
        <v>40544</v>
      </c>
      <c r="K148" s="6">
        <v>616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18">
        <f t="shared" si="18"/>
        <v>37</v>
      </c>
      <c r="R148" s="8">
        <f t="shared" si="18"/>
        <v>40544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</row>
    <row r="149" spans="1:24" x14ac:dyDescent="0.2">
      <c r="A149" s="18">
        <v>38</v>
      </c>
      <c r="B149" s="8">
        <f>'NM Dependent'!B149</f>
        <v>40575</v>
      </c>
      <c r="C149" s="21">
        <v>6486.5931823106203</v>
      </c>
      <c r="D149" s="21">
        <v>2153.2231361538902</v>
      </c>
      <c r="E149" s="21">
        <v>6689.9688214833604</v>
      </c>
      <c r="F149" s="22">
        <v>17.474810983744401</v>
      </c>
      <c r="G149" s="22">
        <v>212.67604314595599</v>
      </c>
      <c r="H149" s="22">
        <v>58.344300340138297</v>
      </c>
      <c r="I149" s="18">
        <f t="shared" si="16"/>
        <v>38</v>
      </c>
      <c r="J149" s="8">
        <f t="shared" si="17"/>
        <v>40575</v>
      </c>
      <c r="K149" s="6">
        <v>0</v>
      </c>
      <c r="L149" s="6">
        <v>647</v>
      </c>
      <c r="M149" s="6">
        <v>0</v>
      </c>
      <c r="N149" s="6">
        <v>0</v>
      </c>
      <c r="O149" s="6">
        <v>0</v>
      </c>
      <c r="P149" s="6">
        <v>0</v>
      </c>
      <c r="Q149" s="18">
        <f t="shared" si="18"/>
        <v>38</v>
      </c>
      <c r="R149" s="8">
        <f t="shared" si="18"/>
        <v>40575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</row>
    <row r="150" spans="1:24" x14ac:dyDescent="0.2">
      <c r="A150" s="18">
        <v>39</v>
      </c>
      <c r="B150" s="8">
        <f>'NM Dependent'!B150</f>
        <v>40603</v>
      </c>
      <c r="C150" s="21">
        <v>6494.5551687809602</v>
      </c>
      <c r="D150" s="21">
        <v>2150.9768867817302</v>
      </c>
      <c r="E150" s="21">
        <v>6704.8627621280602</v>
      </c>
      <c r="F150" s="22">
        <v>17.479050224930599</v>
      </c>
      <c r="G150" s="22">
        <v>212.92492967687801</v>
      </c>
      <c r="H150" s="22">
        <v>58.257214401569499</v>
      </c>
      <c r="I150" s="18">
        <f t="shared" si="16"/>
        <v>39</v>
      </c>
      <c r="J150" s="8">
        <f t="shared" si="17"/>
        <v>40603</v>
      </c>
      <c r="K150" s="6">
        <v>0</v>
      </c>
      <c r="L150" s="6">
        <v>0</v>
      </c>
      <c r="M150" s="6">
        <v>443</v>
      </c>
      <c r="N150" s="6">
        <v>0</v>
      </c>
      <c r="O150" s="6">
        <v>0</v>
      </c>
      <c r="P150" s="6">
        <v>0</v>
      </c>
      <c r="Q150" s="18">
        <f t="shared" si="18"/>
        <v>39</v>
      </c>
      <c r="R150" s="8">
        <f t="shared" si="18"/>
        <v>40603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</row>
    <row r="151" spans="1:24" x14ac:dyDescent="0.2">
      <c r="A151" s="18">
        <v>40</v>
      </c>
      <c r="B151" s="8">
        <f>'NM Dependent'!B151</f>
        <v>40634</v>
      </c>
      <c r="C151" s="21">
        <v>6506.2052939354398</v>
      </c>
      <c r="D151" s="21">
        <v>2147.0518058592002</v>
      </c>
      <c r="E151" s="21">
        <v>6717.52194174549</v>
      </c>
      <c r="F151" s="22">
        <v>17.494593578517101</v>
      </c>
      <c r="G151" s="22">
        <v>213.15232766084301</v>
      </c>
      <c r="H151" s="22">
        <v>58.347955822060698</v>
      </c>
      <c r="I151" s="18">
        <f t="shared" si="16"/>
        <v>40</v>
      </c>
      <c r="J151" s="8">
        <f t="shared" si="17"/>
        <v>40634</v>
      </c>
      <c r="K151" s="6">
        <v>0</v>
      </c>
      <c r="L151" s="6">
        <v>0</v>
      </c>
      <c r="M151" s="6">
        <v>0</v>
      </c>
      <c r="N151" s="6">
        <v>165</v>
      </c>
      <c r="O151" s="6">
        <v>0</v>
      </c>
      <c r="P151" s="6">
        <v>0</v>
      </c>
      <c r="Q151" s="18">
        <f t="shared" si="18"/>
        <v>40</v>
      </c>
      <c r="R151" s="8">
        <f t="shared" si="18"/>
        <v>40634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</row>
    <row r="152" spans="1:24" x14ac:dyDescent="0.2">
      <c r="A152" s="18">
        <v>41</v>
      </c>
      <c r="B152" s="8">
        <f>'NM Dependent'!B152</f>
        <v>40664</v>
      </c>
      <c r="C152" s="21">
        <v>6524.1861184884601</v>
      </c>
      <c r="D152" s="21">
        <v>2142.3103243475098</v>
      </c>
      <c r="E152" s="21">
        <v>6704.5052034573</v>
      </c>
      <c r="F152" s="22">
        <v>17.514928350763199</v>
      </c>
      <c r="G152" s="22">
        <v>213.299694535057</v>
      </c>
      <c r="H152" s="22">
        <v>58.360307011451397</v>
      </c>
      <c r="I152" s="18">
        <f t="shared" si="16"/>
        <v>41</v>
      </c>
      <c r="J152" s="8">
        <f t="shared" si="17"/>
        <v>40664</v>
      </c>
      <c r="K152" s="6">
        <v>0</v>
      </c>
      <c r="L152" s="6">
        <v>0</v>
      </c>
      <c r="M152" s="6">
        <v>0</v>
      </c>
      <c r="N152" s="6">
        <v>0</v>
      </c>
      <c r="O152" s="6">
        <v>89</v>
      </c>
      <c r="P152" s="6">
        <v>0</v>
      </c>
      <c r="Q152" s="18">
        <f t="shared" si="18"/>
        <v>41</v>
      </c>
      <c r="R152" s="8">
        <f t="shared" si="18"/>
        <v>40664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</row>
    <row r="153" spans="1:24" x14ac:dyDescent="0.2">
      <c r="A153" s="18">
        <v>42</v>
      </c>
      <c r="B153" s="8">
        <f>'NM Dependent'!B153</f>
        <v>40695</v>
      </c>
      <c r="C153" s="21">
        <v>6548.76380081973</v>
      </c>
      <c r="D153" s="21">
        <v>2138.79839871897</v>
      </c>
      <c r="E153" s="21">
        <v>6679.5072803411704</v>
      </c>
      <c r="F153" s="22">
        <v>17.5291123311017</v>
      </c>
      <c r="G153" s="22">
        <v>213.401459258877</v>
      </c>
      <c r="H153" s="22">
        <v>58.279931636411099</v>
      </c>
      <c r="I153" s="18">
        <f t="shared" si="16"/>
        <v>42</v>
      </c>
      <c r="J153" s="8">
        <f t="shared" si="17"/>
        <v>40695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5">
        <v>305</v>
      </c>
      <c r="Q153" s="18">
        <f t="shared" ref="Q153:R153" si="19">I153</f>
        <v>42</v>
      </c>
      <c r="R153" s="8">
        <f t="shared" si="19"/>
        <v>40695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5">
        <v>0</v>
      </c>
    </row>
    <row r="154" spans="1:24" x14ac:dyDescent="0.2">
      <c r="A154" s="6" t="str">
        <f>$A$1</f>
        <v>EL PASO ELECTRIC COMPANY</v>
      </c>
      <c r="H154" s="5" t="s">
        <v>1</v>
      </c>
      <c r="I154" s="6" t="str">
        <f>$A$1</f>
        <v>EL PASO ELECTRIC COMPANY</v>
      </c>
      <c r="P154" s="5" t="s">
        <v>1</v>
      </c>
      <c r="Q154" s="6" t="str">
        <f t="shared" ref="Q154:Q159" si="20">A1</f>
        <v>EL PASO ELECTRIC COMPANY</v>
      </c>
      <c r="X154" s="5" t="s">
        <v>1</v>
      </c>
    </row>
    <row r="155" spans="1:24" x14ac:dyDescent="0.2">
      <c r="A155" s="6" t="str">
        <f>$A$2</f>
        <v>2021 TEXAS RATE CASE FILING</v>
      </c>
      <c r="H155" s="5" t="s">
        <v>127</v>
      </c>
      <c r="I155" s="6" t="str">
        <f>$A$2</f>
        <v>2021 TEXAS RATE CASE FILING</v>
      </c>
      <c r="P155" s="5" t="s">
        <v>133</v>
      </c>
      <c r="Q155" s="6" t="str">
        <f t="shared" si="20"/>
        <v>2021 TEXAS RATE CASE FILING</v>
      </c>
      <c r="X155" s="5" t="s">
        <v>139</v>
      </c>
    </row>
    <row r="156" spans="1:24" x14ac:dyDescent="0.2">
      <c r="A156" s="6" t="str">
        <f>$A$3</f>
        <v>SCHEDULE O-2.2:   MODEL DATA</v>
      </c>
      <c r="I156" s="6" t="str">
        <f>$A$3</f>
        <v>SCHEDULE O-2.2:   MODEL DATA</v>
      </c>
      <c r="Q156" s="6" t="str">
        <f t="shared" si="20"/>
        <v>SCHEDULE O-2.2:   MODEL DATA</v>
      </c>
      <c r="T156" s="5"/>
    </row>
    <row r="157" spans="1:24" x14ac:dyDescent="0.2">
      <c r="A157" s="6" t="str">
        <f>$A$4</f>
        <v>SPONSOR:  GEORGE NOVELA</v>
      </c>
      <c r="I157" s="6" t="str">
        <f>$A$4</f>
        <v>SPONSOR:  GEORGE NOVELA</v>
      </c>
      <c r="Q157" s="6" t="str">
        <f t="shared" si="20"/>
        <v>SPONSOR:  GEORGE NOVELA</v>
      </c>
    </row>
    <row r="158" spans="1:24" x14ac:dyDescent="0.2">
      <c r="A158" s="6" t="str">
        <f>$A$5</f>
        <v>PREPARER:  ENEDINA SOTO</v>
      </c>
      <c r="I158" s="6" t="str">
        <f>$A$5</f>
        <v>PREPARER:  ENEDINA SOTO</v>
      </c>
      <c r="Q158" s="6" t="str">
        <f t="shared" si="20"/>
        <v>PREPARER:  ENEDINA SOTO</v>
      </c>
    </row>
    <row r="159" spans="1:24" x14ac:dyDescent="0.2">
      <c r="A159" s="6" t="str">
        <f>$A$6</f>
        <v>FOR THE TEST YEAR ENDED DECEMBER 31, 2020</v>
      </c>
      <c r="I159" s="6" t="str">
        <f>$A$6</f>
        <v>FOR THE TEST YEAR ENDED DECEMBER 31, 2020</v>
      </c>
      <c r="Q159" s="6" t="str">
        <f t="shared" si="20"/>
        <v>FOR THE TEST YEAR ENDED DECEMBER 31, 2020</v>
      </c>
    </row>
    <row r="161" spans="1:24" x14ac:dyDescent="0.2">
      <c r="A161" s="37" t="s">
        <v>31</v>
      </c>
      <c r="B161" s="37"/>
      <c r="C161" s="37"/>
      <c r="D161" s="37"/>
      <c r="E161" s="37"/>
      <c r="F161" s="37"/>
      <c r="G161" s="37"/>
      <c r="H161" s="37"/>
      <c r="I161" s="37" t="s">
        <v>31</v>
      </c>
      <c r="J161" s="37"/>
      <c r="K161" s="37"/>
      <c r="L161" s="37"/>
      <c r="M161" s="37"/>
      <c r="N161" s="37"/>
      <c r="O161" s="37"/>
      <c r="P161" s="37"/>
      <c r="Q161" s="37" t="s">
        <v>31</v>
      </c>
      <c r="R161" s="37"/>
      <c r="S161" s="37"/>
      <c r="T161" s="37"/>
      <c r="U161" s="37"/>
      <c r="V161" s="37"/>
      <c r="W161" s="37"/>
      <c r="X161" s="37"/>
    </row>
    <row r="162" spans="1:24" ht="42.75" x14ac:dyDescent="0.2">
      <c r="A162" s="9" t="s">
        <v>3</v>
      </c>
      <c r="B162" s="10" t="s">
        <v>4</v>
      </c>
      <c r="C162" s="15" t="str">
        <f>C9</f>
        <v>LC_PERS_INC</v>
      </c>
      <c r="D162" s="15" t="str">
        <f t="shared" ref="D162:H162" si="21">D9</f>
        <v>LC_REAL_RETAIL_SALES</v>
      </c>
      <c r="E162" s="15" t="str">
        <f t="shared" si="21"/>
        <v>LC_REAL_GMP_TOT</v>
      </c>
      <c r="F162" s="15" t="str">
        <f t="shared" si="21"/>
        <v>LC_EMP_GOV_STATE_LOCAL</v>
      </c>
      <c r="G162" s="15" t="str">
        <f t="shared" si="21"/>
        <v>LC_POP</v>
      </c>
      <c r="H162" s="15" t="str">
        <f t="shared" si="21"/>
        <v>LC_GMP_GOV_MIL</v>
      </c>
      <c r="I162" s="9" t="s">
        <v>3</v>
      </c>
      <c r="J162" s="10" t="s">
        <v>4</v>
      </c>
      <c r="K162" s="15" t="str">
        <f>K9</f>
        <v>LC_HDD2MA_M01</v>
      </c>
      <c r="L162" s="15" t="str">
        <f t="shared" ref="L162:P162" si="22">L9</f>
        <v>LC_HDD2MA_M02</v>
      </c>
      <c r="M162" s="15" t="str">
        <f t="shared" si="22"/>
        <v>LC_HDD2MA_M03</v>
      </c>
      <c r="N162" s="15" t="str">
        <f t="shared" si="22"/>
        <v>LC_HDD2MA_M04</v>
      </c>
      <c r="O162" s="15" t="str">
        <f t="shared" si="22"/>
        <v>LC_CDD2MA_M05</v>
      </c>
      <c r="P162" s="15" t="str">
        <f t="shared" si="22"/>
        <v>LC_CDD2MA_M06</v>
      </c>
      <c r="Q162" s="9" t="s">
        <v>3</v>
      </c>
      <c r="R162" s="10" t="s">
        <v>4</v>
      </c>
      <c r="S162" s="15" t="str">
        <f>S9</f>
        <v>LC_CDD2MA_M07</v>
      </c>
      <c r="T162" s="15" t="str">
        <f t="shared" ref="T162:X162" si="23">T9</f>
        <v>LC_CDD2MA_M08</v>
      </c>
      <c r="U162" s="15" t="str">
        <f t="shared" si="23"/>
        <v>LC_CDD2MA_M09</v>
      </c>
      <c r="V162" s="15" t="str">
        <f t="shared" si="23"/>
        <v>LC_CDD2MA_M10</v>
      </c>
      <c r="W162" s="15" t="str">
        <f t="shared" si="23"/>
        <v>LC_HDD2MA_M11</v>
      </c>
      <c r="X162" s="15" t="str">
        <f t="shared" si="23"/>
        <v>LC_HDD2MA_M12</v>
      </c>
    </row>
    <row r="163" spans="1:24" x14ac:dyDescent="0.2">
      <c r="A163" s="18">
        <v>1</v>
      </c>
      <c r="B163" s="8">
        <f>'NM Dependent'!B163</f>
        <v>40725</v>
      </c>
      <c r="C163" s="21">
        <v>6576.2074420115896</v>
      </c>
      <c r="D163" s="21">
        <v>2139.45663805717</v>
      </c>
      <c r="E163" s="21">
        <v>6667.3417129527897</v>
      </c>
      <c r="F163" s="22">
        <v>17.5228872691901</v>
      </c>
      <c r="G163" s="22">
        <v>213.487165587161</v>
      </c>
      <c r="H163" s="22">
        <v>58.163138897602103</v>
      </c>
      <c r="I163" s="18">
        <f t="shared" ref="I163:I204" si="24">A163</f>
        <v>1</v>
      </c>
      <c r="J163" s="8">
        <f t="shared" ref="J163:J204" si="25">B163</f>
        <v>40725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18">
        <f>I163</f>
        <v>1</v>
      </c>
      <c r="R163" s="8">
        <f>J163</f>
        <v>40725</v>
      </c>
      <c r="S163" s="6">
        <v>510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</row>
    <row r="164" spans="1:24" x14ac:dyDescent="0.2">
      <c r="A164" s="18">
        <v>2</v>
      </c>
      <c r="B164" s="8">
        <f>'NM Dependent'!B164</f>
        <v>40756</v>
      </c>
      <c r="C164" s="21">
        <v>6605.8567684290501</v>
      </c>
      <c r="D164" s="21">
        <v>2146.0680938134901</v>
      </c>
      <c r="E164" s="21">
        <v>6681.6249352529303</v>
      </c>
      <c r="F164" s="22">
        <v>17.4883727845735</v>
      </c>
      <c r="G164" s="22">
        <v>213.591757159178</v>
      </c>
      <c r="H164" s="22">
        <v>58.032097654997401</v>
      </c>
      <c r="I164" s="18">
        <f t="shared" si="24"/>
        <v>2</v>
      </c>
      <c r="J164" s="8">
        <f t="shared" si="25"/>
        <v>40756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18">
        <f t="shared" ref="Q164:R204" si="26">I164</f>
        <v>2</v>
      </c>
      <c r="R164" s="8">
        <f t="shared" si="26"/>
        <v>40756</v>
      </c>
      <c r="S164" s="6">
        <v>0</v>
      </c>
      <c r="T164" s="6">
        <v>544</v>
      </c>
      <c r="U164" s="6">
        <v>0</v>
      </c>
      <c r="V164" s="6">
        <v>0</v>
      </c>
      <c r="W164" s="6">
        <v>0</v>
      </c>
      <c r="X164" s="6">
        <v>0</v>
      </c>
    </row>
    <row r="165" spans="1:24" x14ac:dyDescent="0.2">
      <c r="A165" s="18">
        <v>3</v>
      </c>
      <c r="B165" s="8">
        <f>'NM Dependent'!B165</f>
        <v>40787</v>
      </c>
      <c r="C165" s="21">
        <v>6633.3006837037001</v>
      </c>
      <c r="D165" s="21">
        <v>2156.1270743621399</v>
      </c>
      <c r="E165" s="21">
        <v>6698.9478891612398</v>
      </c>
      <c r="F165" s="22">
        <v>17.443412260013002</v>
      </c>
      <c r="G165" s="22">
        <v>213.70865534319799</v>
      </c>
      <c r="H165" s="22">
        <v>57.827933114196298</v>
      </c>
      <c r="I165" s="18">
        <f t="shared" si="24"/>
        <v>3</v>
      </c>
      <c r="J165" s="8">
        <f t="shared" si="25"/>
        <v>40787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18">
        <f t="shared" si="26"/>
        <v>3</v>
      </c>
      <c r="R165" s="8">
        <f t="shared" si="26"/>
        <v>40787</v>
      </c>
      <c r="S165" s="6">
        <v>0</v>
      </c>
      <c r="T165" s="6">
        <v>0</v>
      </c>
      <c r="U165" s="6">
        <v>417</v>
      </c>
      <c r="V165" s="6">
        <v>0</v>
      </c>
      <c r="W165" s="6">
        <v>0</v>
      </c>
      <c r="X165" s="6">
        <v>0</v>
      </c>
    </row>
    <row r="166" spans="1:24" x14ac:dyDescent="0.2">
      <c r="A166" s="18">
        <v>4</v>
      </c>
      <c r="B166" s="8">
        <f>'NM Dependent'!B166</f>
        <v>40817</v>
      </c>
      <c r="C166" s="21">
        <v>6654.1849294065796</v>
      </c>
      <c r="D166" s="21">
        <v>2165.6931767332899</v>
      </c>
      <c r="E166" s="21">
        <v>6686.6214158356697</v>
      </c>
      <c r="F166" s="22">
        <v>17.413053621007698</v>
      </c>
      <c r="G166" s="22">
        <v>213.82200903075301</v>
      </c>
      <c r="H166" s="22">
        <v>57.4798736016959</v>
      </c>
      <c r="I166" s="18">
        <f t="shared" si="24"/>
        <v>4</v>
      </c>
      <c r="J166" s="8">
        <f t="shared" si="25"/>
        <v>40817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18">
        <f t="shared" si="26"/>
        <v>4</v>
      </c>
      <c r="R166" s="8">
        <f t="shared" si="26"/>
        <v>40817</v>
      </c>
      <c r="S166" s="6">
        <v>0</v>
      </c>
      <c r="T166" s="6">
        <v>0</v>
      </c>
      <c r="U166" s="6">
        <v>0</v>
      </c>
      <c r="V166" s="6">
        <v>165</v>
      </c>
      <c r="W166" s="6">
        <v>0</v>
      </c>
      <c r="X166" s="6">
        <v>0</v>
      </c>
    </row>
    <row r="167" spans="1:24" x14ac:dyDescent="0.2">
      <c r="A167" s="18">
        <v>5</v>
      </c>
      <c r="B167" s="8">
        <f>'NM Dependent'!B167</f>
        <v>40848</v>
      </c>
      <c r="C167" s="21">
        <v>6668.1356740912597</v>
      </c>
      <c r="D167" s="21">
        <v>2172.35443721098</v>
      </c>
      <c r="E167" s="21">
        <v>6623.7003131465099</v>
      </c>
      <c r="F167" s="22">
        <v>17.410896664404699</v>
      </c>
      <c r="G167" s="22">
        <v>213.93144352342401</v>
      </c>
      <c r="H167" s="22">
        <v>56.929114169191898</v>
      </c>
      <c r="I167" s="18">
        <f t="shared" si="24"/>
        <v>5</v>
      </c>
      <c r="J167" s="8">
        <f t="shared" si="25"/>
        <v>40848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18">
        <f t="shared" si="26"/>
        <v>5</v>
      </c>
      <c r="R167" s="8">
        <f t="shared" si="26"/>
        <v>40848</v>
      </c>
      <c r="S167" s="6">
        <v>0</v>
      </c>
      <c r="T167" s="6">
        <v>0</v>
      </c>
      <c r="U167" s="6">
        <v>0</v>
      </c>
      <c r="V167" s="6">
        <v>0</v>
      </c>
      <c r="W167" s="6">
        <v>315</v>
      </c>
      <c r="X167" s="6">
        <v>0</v>
      </c>
    </row>
    <row r="168" spans="1:24" x14ac:dyDescent="0.2">
      <c r="A168" s="18">
        <v>6</v>
      </c>
      <c r="B168" s="8">
        <f>'NM Dependent'!B168</f>
        <v>40878</v>
      </c>
      <c r="C168" s="21">
        <v>6679.7452265206502</v>
      </c>
      <c r="D168" s="21">
        <v>2174.6855098892902</v>
      </c>
      <c r="E168" s="21">
        <v>6543.1547909355104</v>
      </c>
      <c r="F168" s="22">
        <v>17.421316245090701</v>
      </c>
      <c r="G168" s="22">
        <v>214.03699774493001</v>
      </c>
      <c r="H168" s="22">
        <v>56.355798554483201</v>
      </c>
      <c r="I168" s="18">
        <f t="shared" si="24"/>
        <v>6</v>
      </c>
      <c r="J168" s="8">
        <f t="shared" si="25"/>
        <v>40878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18">
        <f t="shared" si="26"/>
        <v>6</v>
      </c>
      <c r="R168" s="8">
        <f t="shared" si="26"/>
        <v>40878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668</v>
      </c>
    </row>
    <row r="169" spans="1:24" x14ac:dyDescent="0.2">
      <c r="A169" s="18">
        <v>7</v>
      </c>
      <c r="B169" s="8">
        <f>'NM Dependent'!B169</f>
        <v>40909</v>
      </c>
      <c r="C169" s="21">
        <v>6697.3504170005599</v>
      </c>
      <c r="D169" s="21">
        <v>2172.2904899041901</v>
      </c>
      <c r="E169" s="21">
        <v>6482.0579503496801</v>
      </c>
      <c r="F169" s="22">
        <v>17.4207328703508</v>
      </c>
      <c r="G169" s="22">
        <v>214.15685797800799</v>
      </c>
      <c r="H169" s="22">
        <v>55.918180849139603</v>
      </c>
      <c r="I169" s="18">
        <f t="shared" si="24"/>
        <v>7</v>
      </c>
      <c r="J169" s="8">
        <f t="shared" si="25"/>
        <v>40909</v>
      </c>
      <c r="K169" s="6">
        <v>711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18">
        <f t="shared" si="26"/>
        <v>7</v>
      </c>
      <c r="R169" s="8">
        <f t="shared" si="26"/>
        <v>40909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</row>
    <row r="170" spans="1:24" x14ac:dyDescent="0.2">
      <c r="A170" s="18">
        <v>8</v>
      </c>
      <c r="B170" s="8">
        <f>'NM Dependent'!B170</f>
        <v>40940</v>
      </c>
      <c r="C170" s="21">
        <v>6723.9722713709298</v>
      </c>
      <c r="D170" s="21">
        <v>2165.17436216753</v>
      </c>
      <c r="E170" s="21">
        <v>6473.2249097198801</v>
      </c>
      <c r="F170" s="22">
        <v>17.3887787930238</v>
      </c>
      <c r="G170" s="22">
        <v>214.29156375742701</v>
      </c>
      <c r="H170" s="22">
        <v>55.773921592451202</v>
      </c>
      <c r="I170" s="18">
        <f t="shared" si="24"/>
        <v>8</v>
      </c>
      <c r="J170" s="8">
        <f t="shared" si="25"/>
        <v>40940</v>
      </c>
      <c r="K170" s="6">
        <v>0</v>
      </c>
      <c r="L170" s="6">
        <v>560</v>
      </c>
      <c r="M170" s="6">
        <v>0</v>
      </c>
      <c r="N170" s="6">
        <v>0</v>
      </c>
      <c r="O170" s="6">
        <v>0</v>
      </c>
      <c r="P170" s="6">
        <v>0</v>
      </c>
      <c r="Q170" s="18">
        <f t="shared" si="26"/>
        <v>8</v>
      </c>
      <c r="R170" s="8">
        <f t="shared" si="26"/>
        <v>40940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</row>
    <row r="171" spans="1:24" x14ac:dyDescent="0.2">
      <c r="A171" s="18">
        <v>9</v>
      </c>
      <c r="B171" s="8">
        <f>'NM Dependent'!B171</f>
        <v>40969</v>
      </c>
      <c r="C171" s="21">
        <v>6744.6488443284097</v>
      </c>
      <c r="D171" s="21">
        <v>2156.9243884688199</v>
      </c>
      <c r="E171" s="21">
        <v>6491.9425905872804</v>
      </c>
      <c r="F171" s="22">
        <v>17.329726091403899</v>
      </c>
      <c r="G171" s="22">
        <v>214.40830954901901</v>
      </c>
      <c r="H171" s="22">
        <v>55.802541918462701</v>
      </c>
      <c r="I171" s="18">
        <f t="shared" si="24"/>
        <v>9</v>
      </c>
      <c r="J171" s="8">
        <f t="shared" si="25"/>
        <v>40969</v>
      </c>
      <c r="K171" s="6">
        <v>0</v>
      </c>
      <c r="L171" s="6">
        <v>0</v>
      </c>
      <c r="M171" s="6">
        <v>428</v>
      </c>
      <c r="N171" s="6">
        <v>0</v>
      </c>
      <c r="O171" s="6">
        <v>0</v>
      </c>
      <c r="P171" s="6">
        <v>0</v>
      </c>
      <c r="Q171" s="18">
        <f t="shared" si="26"/>
        <v>9</v>
      </c>
      <c r="R171" s="8">
        <f t="shared" si="26"/>
        <v>40969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</row>
    <row r="172" spans="1:24" x14ac:dyDescent="0.2">
      <c r="A172" s="18">
        <v>10</v>
      </c>
      <c r="B172" s="8">
        <f>'NM Dependent'!B172</f>
        <v>41000</v>
      </c>
      <c r="C172" s="21">
        <v>6744.7571794375599</v>
      </c>
      <c r="D172" s="21">
        <v>2149.96714792799</v>
      </c>
      <c r="E172" s="21">
        <v>6506.1166315260498</v>
      </c>
      <c r="F172" s="22">
        <v>17.2392987404133</v>
      </c>
      <c r="G172" s="22">
        <v>214.49171241536399</v>
      </c>
      <c r="H172" s="22">
        <v>55.837318041154298</v>
      </c>
      <c r="I172" s="18">
        <f t="shared" si="24"/>
        <v>10</v>
      </c>
      <c r="J172" s="8">
        <f t="shared" si="25"/>
        <v>41000</v>
      </c>
      <c r="K172" s="6">
        <v>0</v>
      </c>
      <c r="L172" s="6">
        <v>0</v>
      </c>
      <c r="M172" s="6">
        <v>0</v>
      </c>
      <c r="N172" s="6">
        <v>217</v>
      </c>
      <c r="O172" s="6">
        <v>0</v>
      </c>
      <c r="P172" s="6">
        <v>0</v>
      </c>
      <c r="Q172" s="18">
        <f t="shared" si="26"/>
        <v>10</v>
      </c>
      <c r="R172" s="8">
        <f t="shared" si="26"/>
        <v>41000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</row>
    <row r="173" spans="1:24" x14ac:dyDescent="0.2">
      <c r="A173" s="18">
        <v>11</v>
      </c>
      <c r="B173" s="8">
        <f>'NM Dependent'!B173</f>
        <v>41030</v>
      </c>
      <c r="C173" s="21">
        <v>6714.2422626325097</v>
      </c>
      <c r="D173" s="21">
        <v>2147.6717108462699</v>
      </c>
      <c r="E173" s="21">
        <v>6488.6756395317298</v>
      </c>
      <c r="F173" s="22">
        <v>17.1310487223165</v>
      </c>
      <c r="G173" s="22">
        <v>214.51100370362499</v>
      </c>
      <c r="H173" s="22">
        <v>55.743180712755503</v>
      </c>
      <c r="I173" s="18">
        <f t="shared" si="24"/>
        <v>11</v>
      </c>
      <c r="J173" s="8">
        <f t="shared" si="25"/>
        <v>41030</v>
      </c>
      <c r="K173" s="6">
        <v>0</v>
      </c>
      <c r="L173" s="6">
        <v>0</v>
      </c>
      <c r="M173" s="6">
        <v>0</v>
      </c>
      <c r="N173" s="6">
        <v>0</v>
      </c>
      <c r="O173" s="6">
        <v>116</v>
      </c>
      <c r="P173" s="6">
        <v>0</v>
      </c>
      <c r="Q173" s="18">
        <f t="shared" si="26"/>
        <v>11</v>
      </c>
      <c r="R173" s="8">
        <f t="shared" si="26"/>
        <v>41030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</row>
    <row r="174" spans="1:24" x14ac:dyDescent="0.2">
      <c r="A174" s="18">
        <v>12</v>
      </c>
      <c r="B174" s="8">
        <f>'NM Dependent'!B174</f>
        <v>41061</v>
      </c>
      <c r="C174" s="21">
        <v>6675.9558607366798</v>
      </c>
      <c r="D174" s="21">
        <v>2148.94156781222</v>
      </c>
      <c r="E174" s="21">
        <v>6447.2686309198498</v>
      </c>
      <c r="F174" s="22">
        <v>17.014323145403601</v>
      </c>
      <c r="G174" s="22">
        <v>214.48820367581399</v>
      </c>
      <c r="H174" s="22">
        <v>55.5208856330066</v>
      </c>
      <c r="I174" s="18">
        <f t="shared" si="24"/>
        <v>12</v>
      </c>
      <c r="J174" s="8">
        <f t="shared" si="25"/>
        <v>41061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328</v>
      </c>
      <c r="Q174" s="18">
        <f t="shared" si="26"/>
        <v>12</v>
      </c>
      <c r="R174" s="8">
        <f t="shared" si="26"/>
        <v>41061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</row>
    <row r="175" spans="1:24" x14ac:dyDescent="0.2">
      <c r="A175" s="18">
        <v>13</v>
      </c>
      <c r="B175" s="8">
        <f>'NM Dependent'!B175</f>
        <v>41091</v>
      </c>
      <c r="C175" s="21">
        <v>6664.6641317740196</v>
      </c>
      <c r="D175" s="21">
        <v>2151.8804395112802</v>
      </c>
      <c r="E175" s="21">
        <v>6401.7939467435799</v>
      </c>
      <c r="F175" s="22">
        <v>16.914997398961699</v>
      </c>
      <c r="G175" s="22">
        <v>214.45513214802099</v>
      </c>
      <c r="H175" s="22">
        <v>55.227591600245603</v>
      </c>
      <c r="I175" s="18">
        <f t="shared" si="24"/>
        <v>13</v>
      </c>
      <c r="J175" s="8">
        <f t="shared" si="25"/>
        <v>41091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18">
        <f t="shared" si="26"/>
        <v>13</v>
      </c>
      <c r="R175" s="8">
        <f t="shared" si="26"/>
        <v>41091</v>
      </c>
      <c r="S175" s="6">
        <v>466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</row>
    <row r="176" spans="1:24" x14ac:dyDescent="0.2">
      <c r="A176" s="18">
        <v>14</v>
      </c>
      <c r="B176" s="8">
        <f>'NM Dependent'!B176</f>
        <v>41122</v>
      </c>
      <c r="C176" s="21">
        <v>6698.97917304783</v>
      </c>
      <c r="D176" s="21">
        <v>2155.0858817951998</v>
      </c>
      <c r="E176" s="21">
        <v>6363.63063644252</v>
      </c>
      <c r="F176" s="22">
        <v>16.840754362832399</v>
      </c>
      <c r="G176" s="22">
        <v>214.43437939218001</v>
      </c>
      <c r="H176" s="22">
        <v>54.900731164542599</v>
      </c>
      <c r="I176" s="18">
        <f t="shared" si="24"/>
        <v>14</v>
      </c>
      <c r="J176" s="8">
        <f t="shared" si="25"/>
        <v>41122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18">
        <f t="shared" si="26"/>
        <v>14</v>
      </c>
      <c r="R176" s="8">
        <f t="shared" si="26"/>
        <v>41122</v>
      </c>
      <c r="S176" s="6">
        <v>0</v>
      </c>
      <c r="T176" s="6">
        <v>467</v>
      </c>
      <c r="U176" s="6">
        <v>0</v>
      </c>
      <c r="V176" s="6">
        <v>0</v>
      </c>
      <c r="W176" s="6">
        <v>0</v>
      </c>
      <c r="X176" s="6">
        <v>0</v>
      </c>
    </row>
    <row r="177" spans="1:24" x14ac:dyDescent="0.2">
      <c r="A177" s="18">
        <v>15</v>
      </c>
      <c r="B177" s="8">
        <f>'NM Dependent'!B177</f>
        <v>41153</v>
      </c>
      <c r="C177" s="21">
        <v>6742.6870044078996</v>
      </c>
      <c r="D177" s="21">
        <v>2158.01664524437</v>
      </c>
      <c r="E177" s="21">
        <v>6334.8594477129</v>
      </c>
      <c r="F177" s="22">
        <v>16.7906291598587</v>
      </c>
      <c r="G177" s="22">
        <v>214.42505566753201</v>
      </c>
      <c r="H177" s="22">
        <v>54.656228123956701</v>
      </c>
      <c r="I177" s="18">
        <f t="shared" si="24"/>
        <v>15</v>
      </c>
      <c r="J177" s="8">
        <f t="shared" si="25"/>
        <v>41153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18">
        <f t="shared" si="26"/>
        <v>15</v>
      </c>
      <c r="R177" s="8">
        <f t="shared" si="26"/>
        <v>41153</v>
      </c>
      <c r="S177" s="6">
        <v>0</v>
      </c>
      <c r="T177" s="6">
        <v>0</v>
      </c>
      <c r="U177" s="6">
        <v>374</v>
      </c>
      <c r="V177" s="6">
        <v>0</v>
      </c>
      <c r="W177" s="6">
        <v>0</v>
      </c>
      <c r="X177" s="6">
        <v>0</v>
      </c>
    </row>
    <row r="178" spans="1:24" x14ac:dyDescent="0.2">
      <c r="A178" s="18">
        <v>16</v>
      </c>
      <c r="B178" s="8">
        <f>'NM Dependent'!B178</f>
        <v>41183</v>
      </c>
      <c r="C178" s="21">
        <v>6745.3436763806803</v>
      </c>
      <c r="D178" s="21">
        <v>2160.4358713074798</v>
      </c>
      <c r="E178" s="21">
        <v>6313.1089059863198</v>
      </c>
      <c r="F178" s="22">
        <v>16.756165425946101</v>
      </c>
      <c r="G178" s="22">
        <v>214.41854573304201</v>
      </c>
      <c r="H178" s="22">
        <v>54.610571969811303</v>
      </c>
      <c r="I178" s="18">
        <f t="shared" si="24"/>
        <v>16</v>
      </c>
      <c r="J178" s="8">
        <f t="shared" si="25"/>
        <v>41183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18">
        <f t="shared" si="26"/>
        <v>16</v>
      </c>
      <c r="R178" s="8">
        <f t="shared" si="26"/>
        <v>41183</v>
      </c>
      <c r="S178" s="6">
        <v>0</v>
      </c>
      <c r="T178" s="6">
        <v>0</v>
      </c>
      <c r="U178" s="6">
        <v>0</v>
      </c>
      <c r="V178" s="6">
        <v>167</v>
      </c>
      <c r="W178" s="6">
        <v>0</v>
      </c>
      <c r="X178" s="6">
        <v>0</v>
      </c>
    </row>
    <row r="179" spans="1:24" x14ac:dyDescent="0.2">
      <c r="A179" s="18">
        <v>17</v>
      </c>
      <c r="B179" s="8">
        <f>'NM Dependent'!B179</f>
        <v>41214</v>
      </c>
      <c r="C179" s="21">
        <v>6675.0524818092199</v>
      </c>
      <c r="D179" s="21">
        <v>2162.1855605085502</v>
      </c>
      <c r="E179" s="21">
        <v>6294.4628022523302</v>
      </c>
      <c r="F179" s="22">
        <v>16.727227170778001</v>
      </c>
      <c r="G179" s="22">
        <v>214.40780765151899</v>
      </c>
      <c r="H179" s="22">
        <v>54.816286093471298</v>
      </c>
      <c r="I179" s="18">
        <f t="shared" si="24"/>
        <v>17</v>
      </c>
      <c r="J179" s="8">
        <f t="shared" si="25"/>
        <v>41214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18">
        <f t="shared" si="26"/>
        <v>17</v>
      </c>
      <c r="R179" s="8">
        <f t="shared" si="26"/>
        <v>41214</v>
      </c>
      <c r="S179" s="6">
        <v>0</v>
      </c>
      <c r="T179" s="6">
        <v>0</v>
      </c>
      <c r="U179" s="6">
        <v>0</v>
      </c>
      <c r="V179" s="6">
        <v>0</v>
      </c>
      <c r="W179" s="6">
        <v>213</v>
      </c>
      <c r="X179" s="6">
        <v>0</v>
      </c>
    </row>
    <row r="180" spans="1:24" x14ac:dyDescent="0.2">
      <c r="A180" s="18">
        <v>18</v>
      </c>
      <c r="B180" s="8">
        <f>'NM Dependent'!B180</f>
        <v>41244</v>
      </c>
      <c r="C180" s="21">
        <v>6573.2065779899303</v>
      </c>
      <c r="D180" s="21">
        <v>2162.2560744972802</v>
      </c>
      <c r="E180" s="21">
        <v>6279.5477631733602</v>
      </c>
      <c r="F180" s="22">
        <v>16.703312329807599</v>
      </c>
      <c r="G180" s="22">
        <v>214.39481064137701</v>
      </c>
      <c r="H180" s="22">
        <v>55.0869884634538</v>
      </c>
      <c r="I180" s="18">
        <f t="shared" si="24"/>
        <v>18</v>
      </c>
      <c r="J180" s="8">
        <f t="shared" si="25"/>
        <v>41244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18">
        <f t="shared" si="26"/>
        <v>18</v>
      </c>
      <c r="R180" s="8">
        <f t="shared" si="26"/>
        <v>41244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497</v>
      </c>
    </row>
    <row r="181" spans="1:24" x14ac:dyDescent="0.2">
      <c r="A181" s="18">
        <v>19</v>
      </c>
      <c r="B181" s="8">
        <f>'NM Dependent'!B181</f>
        <v>41275</v>
      </c>
      <c r="C181" s="21">
        <v>6488.6874715407703</v>
      </c>
      <c r="D181" s="21">
        <v>2159.5650877900198</v>
      </c>
      <c r="E181" s="21">
        <v>6267.22071640179</v>
      </c>
      <c r="F181" s="22">
        <v>16.681656137491299</v>
      </c>
      <c r="G181" s="22">
        <v>214.38195318137201</v>
      </c>
      <c r="H181" s="22">
        <v>55.202380670414399</v>
      </c>
      <c r="I181" s="18">
        <f t="shared" si="24"/>
        <v>19</v>
      </c>
      <c r="J181" s="8">
        <f t="shared" si="25"/>
        <v>41275</v>
      </c>
      <c r="K181" s="6">
        <v>729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18">
        <f t="shared" si="26"/>
        <v>19</v>
      </c>
      <c r="R181" s="8">
        <f t="shared" si="26"/>
        <v>41275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</row>
    <row r="182" spans="1:24" x14ac:dyDescent="0.2">
      <c r="A182" s="18">
        <v>20</v>
      </c>
      <c r="B182" s="8">
        <f>'NM Dependent'!B182</f>
        <v>41306</v>
      </c>
      <c r="C182" s="21">
        <v>6466.4161824776302</v>
      </c>
      <c r="D182" s="21">
        <v>2153.6660586807302</v>
      </c>
      <c r="E182" s="21">
        <v>6258.2169526592197</v>
      </c>
      <c r="F182" s="22">
        <v>16.661834584243799</v>
      </c>
      <c r="G182" s="22">
        <v>214.37163024754699</v>
      </c>
      <c r="H182" s="22">
        <v>54.979440830884499</v>
      </c>
      <c r="I182" s="18">
        <f t="shared" si="24"/>
        <v>20</v>
      </c>
      <c r="J182" s="8">
        <f t="shared" si="25"/>
        <v>41306</v>
      </c>
      <c r="K182" s="6">
        <v>0</v>
      </c>
      <c r="L182" s="6">
        <v>706</v>
      </c>
      <c r="M182" s="6">
        <v>0</v>
      </c>
      <c r="N182" s="6">
        <v>0</v>
      </c>
      <c r="O182" s="6">
        <v>0</v>
      </c>
      <c r="P182" s="6">
        <v>0</v>
      </c>
      <c r="Q182" s="18">
        <f t="shared" si="26"/>
        <v>20</v>
      </c>
      <c r="R182" s="8">
        <f t="shared" si="26"/>
        <v>41306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</row>
    <row r="183" spans="1:24" x14ac:dyDescent="0.2">
      <c r="A183" s="18">
        <v>21</v>
      </c>
      <c r="B183" s="8">
        <f>'NM Dependent'!B183</f>
        <v>41334</v>
      </c>
      <c r="C183" s="21">
        <v>6483.7707179292702</v>
      </c>
      <c r="D183" s="21">
        <v>2147.56804110946</v>
      </c>
      <c r="E183" s="21">
        <v>6254.2131810137698</v>
      </c>
      <c r="F183" s="22">
        <v>16.6441706153736</v>
      </c>
      <c r="G183" s="22">
        <v>214.36163130672199</v>
      </c>
      <c r="H183" s="22">
        <v>54.576681519571501</v>
      </c>
      <c r="I183" s="18">
        <f t="shared" si="24"/>
        <v>21</v>
      </c>
      <c r="J183" s="8">
        <f t="shared" si="25"/>
        <v>41334</v>
      </c>
      <c r="K183" s="6">
        <v>0</v>
      </c>
      <c r="L183" s="6">
        <v>0</v>
      </c>
      <c r="M183" s="6">
        <v>448</v>
      </c>
      <c r="N183" s="6">
        <v>0</v>
      </c>
      <c r="O183" s="6">
        <v>0</v>
      </c>
      <c r="P183" s="6">
        <v>0</v>
      </c>
      <c r="Q183" s="18">
        <f t="shared" si="26"/>
        <v>21</v>
      </c>
      <c r="R183" s="8">
        <f t="shared" si="26"/>
        <v>41334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</row>
    <row r="184" spans="1:24" x14ac:dyDescent="0.2">
      <c r="A184" s="18">
        <v>22</v>
      </c>
      <c r="B184" s="8">
        <f>'NM Dependent'!B184</f>
        <v>41365</v>
      </c>
      <c r="C184" s="21">
        <v>6512.0669366398397</v>
      </c>
      <c r="D184" s="21">
        <v>2142.8365888349899</v>
      </c>
      <c r="E184" s="21">
        <v>6256.0823192869602</v>
      </c>
      <c r="F184" s="22">
        <v>16.623320559089201</v>
      </c>
      <c r="G184" s="22">
        <v>214.34535450393</v>
      </c>
      <c r="H184" s="22">
        <v>54.074301140078603</v>
      </c>
      <c r="I184" s="18">
        <f t="shared" si="24"/>
        <v>22</v>
      </c>
      <c r="J184" s="8">
        <f t="shared" si="25"/>
        <v>41365</v>
      </c>
      <c r="K184" s="6">
        <v>0</v>
      </c>
      <c r="L184" s="6">
        <v>0</v>
      </c>
      <c r="M184" s="6">
        <v>0</v>
      </c>
      <c r="N184" s="6">
        <v>203</v>
      </c>
      <c r="O184" s="6">
        <v>0</v>
      </c>
      <c r="P184" s="6">
        <v>0</v>
      </c>
      <c r="Q184" s="18">
        <f t="shared" si="26"/>
        <v>22</v>
      </c>
      <c r="R184" s="8">
        <f t="shared" si="26"/>
        <v>41365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</row>
    <row r="185" spans="1:24" x14ac:dyDescent="0.2">
      <c r="A185" s="18">
        <v>23</v>
      </c>
      <c r="B185" s="8">
        <f>'NM Dependent'!B185</f>
        <v>41395</v>
      </c>
      <c r="C185" s="21">
        <v>6523.6216303490901</v>
      </c>
      <c r="D185" s="21">
        <v>2142.2998273427602</v>
      </c>
      <c r="E185" s="21">
        <v>6265.8188127159201</v>
      </c>
      <c r="F185" s="22">
        <v>16.601084637255401</v>
      </c>
      <c r="G185" s="22">
        <v>214.321360929413</v>
      </c>
      <c r="H185" s="22">
        <v>53.665174733927401</v>
      </c>
      <c r="I185" s="18">
        <f t="shared" si="24"/>
        <v>23</v>
      </c>
      <c r="J185" s="8">
        <f t="shared" si="25"/>
        <v>41395</v>
      </c>
      <c r="K185" s="6">
        <v>0</v>
      </c>
      <c r="L185" s="6">
        <v>0</v>
      </c>
      <c r="M185" s="6">
        <v>0</v>
      </c>
      <c r="N185" s="6">
        <v>0</v>
      </c>
      <c r="O185" s="6">
        <v>117</v>
      </c>
      <c r="P185" s="6">
        <v>0</v>
      </c>
      <c r="Q185" s="18">
        <f t="shared" si="26"/>
        <v>23</v>
      </c>
      <c r="R185" s="8">
        <f t="shared" si="26"/>
        <v>41395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</row>
    <row r="186" spans="1:24" x14ac:dyDescent="0.2">
      <c r="A186" s="18">
        <v>24</v>
      </c>
      <c r="B186" s="8">
        <f>'NM Dependent'!B186</f>
        <v>41426</v>
      </c>
      <c r="C186" s="21">
        <v>6523.1110404412902</v>
      </c>
      <c r="D186" s="21">
        <v>2144.5740928837299</v>
      </c>
      <c r="E186" s="21">
        <v>6285.4191117484097</v>
      </c>
      <c r="F186" s="22">
        <v>16.578486972608399</v>
      </c>
      <c r="G186" s="22">
        <v>214.29070556894399</v>
      </c>
      <c r="H186" s="22">
        <v>53.331409698626601</v>
      </c>
      <c r="I186" s="18">
        <f t="shared" si="24"/>
        <v>24</v>
      </c>
      <c r="J186" s="8">
        <f t="shared" si="25"/>
        <v>41426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380</v>
      </c>
      <c r="Q186" s="18">
        <f t="shared" si="26"/>
        <v>24</v>
      </c>
      <c r="R186" s="8">
        <f t="shared" si="26"/>
        <v>41426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</row>
    <row r="187" spans="1:24" x14ac:dyDescent="0.2">
      <c r="A187" s="18">
        <v>25</v>
      </c>
      <c r="B187" s="8">
        <f>'NM Dependent'!B187</f>
        <v>41456</v>
      </c>
      <c r="C187" s="21">
        <v>6521.8527472811502</v>
      </c>
      <c r="D187" s="21">
        <v>2147.3554513525501</v>
      </c>
      <c r="E187" s="21">
        <v>6314.8130726321497</v>
      </c>
      <c r="F187" s="22">
        <v>16.5602063073853</v>
      </c>
      <c r="G187" s="22">
        <v>214.25936434075399</v>
      </c>
      <c r="H187" s="22">
        <v>53.070571399999203</v>
      </c>
      <c r="I187" s="18">
        <f t="shared" si="24"/>
        <v>25</v>
      </c>
      <c r="J187" s="8">
        <f t="shared" si="25"/>
        <v>41456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18">
        <f t="shared" si="26"/>
        <v>25</v>
      </c>
      <c r="R187" s="8">
        <f t="shared" si="26"/>
        <v>41456</v>
      </c>
      <c r="S187" s="6">
        <v>515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</row>
    <row r="188" spans="1:24" x14ac:dyDescent="0.2">
      <c r="A188" s="18">
        <v>26</v>
      </c>
      <c r="B188" s="8">
        <f>'NM Dependent'!B188</f>
        <v>41487</v>
      </c>
      <c r="C188" s="21">
        <v>6528.6792373877497</v>
      </c>
      <c r="D188" s="21">
        <v>2148.71204393774</v>
      </c>
      <c r="E188" s="21">
        <v>6353.4261128092803</v>
      </c>
      <c r="F188" s="22">
        <v>16.545678719507599</v>
      </c>
      <c r="G188" s="22">
        <v>214.228627547668</v>
      </c>
      <c r="H188" s="22">
        <v>52.818232615469199</v>
      </c>
      <c r="I188" s="18">
        <f t="shared" si="24"/>
        <v>26</v>
      </c>
      <c r="J188" s="8">
        <f t="shared" si="25"/>
        <v>41487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18">
        <f t="shared" si="26"/>
        <v>26</v>
      </c>
      <c r="R188" s="8">
        <f t="shared" si="26"/>
        <v>41487</v>
      </c>
      <c r="S188" s="6">
        <v>0</v>
      </c>
      <c r="T188" s="6">
        <v>454</v>
      </c>
      <c r="U188" s="6">
        <v>0</v>
      </c>
      <c r="V188" s="6">
        <v>0</v>
      </c>
      <c r="W188" s="6">
        <v>0</v>
      </c>
      <c r="X188" s="6">
        <v>0</v>
      </c>
    </row>
    <row r="189" spans="1:24" x14ac:dyDescent="0.2">
      <c r="A189" s="18">
        <v>27</v>
      </c>
      <c r="B189" s="8">
        <f>'NM Dependent'!B189</f>
        <v>41518</v>
      </c>
      <c r="C189" s="21">
        <v>6541.4321577025303</v>
      </c>
      <c r="D189" s="21">
        <v>2146.9151290252798</v>
      </c>
      <c r="E189" s="21">
        <v>6382.8339886911799</v>
      </c>
      <c r="F189" s="22">
        <v>16.525499558926999</v>
      </c>
      <c r="G189" s="22">
        <v>214.199839762164</v>
      </c>
      <c r="H189" s="22">
        <v>52.448285792205802</v>
      </c>
      <c r="I189" s="18">
        <f t="shared" si="24"/>
        <v>27</v>
      </c>
      <c r="J189" s="8">
        <f t="shared" si="25"/>
        <v>41518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18">
        <f t="shared" si="26"/>
        <v>27</v>
      </c>
      <c r="R189" s="8">
        <f t="shared" si="26"/>
        <v>41518</v>
      </c>
      <c r="S189" s="6">
        <v>0</v>
      </c>
      <c r="T189" s="6">
        <v>0</v>
      </c>
      <c r="U189" s="6">
        <v>349</v>
      </c>
      <c r="V189" s="6">
        <v>0</v>
      </c>
      <c r="W189" s="6">
        <v>0</v>
      </c>
      <c r="X189" s="6">
        <v>0</v>
      </c>
    </row>
    <row r="190" spans="1:24" x14ac:dyDescent="0.2">
      <c r="A190" s="18">
        <v>28</v>
      </c>
      <c r="B190" s="8">
        <f>'NM Dependent'!B190</f>
        <v>41548</v>
      </c>
      <c r="C190" s="21">
        <v>6554.59117869889</v>
      </c>
      <c r="D190" s="21">
        <v>2140.7631430090901</v>
      </c>
      <c r="E190" s="21">
        <v>6382.3630092931899</v>
      </c>
      <c r="F190" s="22">
        <v>16.4885314425951</v>
      </c>
      <c r="G190" s="22">
        <v>214.17337367071099</v>
      </c>
      <c r="H190" s="22">
        <v>51.829738181354998</v>
      </c>
      <c r="I190" s="18">
        <f t="shared" si="24"/>
        <v>28</v>
      </c>
      <c r="J190" s="8">
        <f t="shared" si="25"/>
        <v>41548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18">
        <f t="shared" si="26"/>
        <v>28</v>
      </c>
      <c r="R190" s="8">
        <f t="shared" si="26"/>
        <v>41548</v>
      </c>
      <c r="S190" s="6">
        <v>0</v>
      </c>
      <c r="T190" s="6">
        <v>0</v>
      </c>
      <c r="U190" s="6">
        <v>0</v>
      </c>
      <c r="V190" s="6">
        <v>138</v>
      </c>
      <c r="W190" s="6">
        <v>0</v>
      </c>
      <c r="X190" s="6">
        <v>0</v>
      </c>
    </row>
    <row r="191" spans="1:24" x14ac:dyDescent="0.2">
      <c r="A191" s="18">
        <v>29</v>
      </c>
      <c r="B191" s="8">
        <f>'NM Dependent'!B191</f>
        <v>41579</v>
      </c>
      <c r="C191" s="21">
        <v>6566.3378669067497</v>
      </c>
      <c r="D191" s="21">
        <v>2129.84154236838</v>
      </c>
      <c r="E191" s="21">
        <v>6340.8144267630696</v>
      </c>
      <c r="F191" s="22">
        <v>16.4283136573527</v>
      </c>
      <c r="G191" s="22">
        <v>214.146655723029</v>
      </c>
      <c r="H191" s="22">
        <v>50.860420094415097</v>
      </c>
      <c r="I191" s="18">
        <f t="shared" si="24"/>
        <v>29</v>
      </c>
      <c r="J191" s="8">
        <f t="shared" si="25"/>
        <v>41579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18">
        <f t="shared" si="26"/>
        <v>29</v>
      </c>
      <c r="R191" s="8">
        <f t="shared" si="26"/>
        <v>41579</v>
      </c>
      <c r="S191" s="6">
        <v>0</v>
      </c>
      <c r="T191" s="6">
        <v>0</v>
      </c>
      <c r="U191" s="6">
        <v>0</v>
      </c>
      <c r="V191" s="6">
        <v>0</v>
      </c>
      <c r="W191" s="6">
        <v>311</v>
      </c>
      <c r="X191" s="6">
        <v>0</v>
      </c>
    </row>
    <row r="192" spans="1:24" x14ac:dyDescent="0.2">
      <c r="A192" s="18">
        <v>30</v>
      </c>
      <c r="B192" s="8">
        <f>'NM Dependent'!B192</f>
        <v>41609</v>
      </c>
      <c r="C192" s="21">
        <v>6581.8689686560901</v>
      </c>
      <c r="D192" s="21">
        <v>2120.2654968913998</v>
      </c>
      <c r="E192" s="21">
        <v>6286.2154059447303</v>
      </c>
      <c r="F192" s="22">
        <v>16.376448666255101</v>
      </c>
      <c r="G192" s="22">
        <v>214.11940145021799</v>
      </c>
      <c r="H192" s="22">
        <v>49.8895125775704</v>
      </c>
      <c r="I192" s="18">
        <f t="shared" si="24"/>
        <v>30</v>
      </c>
      <c r="J192" s="8">
        <f t="shared" si="25"/>
        <v>41609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18">
        <f t="shared" si="26"/>
        <v>30</v>
      </c>
      <c r="R192" s="8">
        <f t="shared" si="26"/>
        <v>41609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589</v>
      </c>
    </row>
    <row r="193" spans="1:24" x14ac:dyDescent="0.2">
      <c r="A193" s="18">
        <v>31</v>
      </c>
      <c r="B193" s="8">
        <f>'NM Dependent'!B193</f>
        <v>41640</v>
      </c>
      <c r="C193" s="21">
        <v>6610.6091840328099</v>
      </c>
      <c r="D193" s="21">
        <v>2118.42474501587</v>
      </c>
      <c r="E193" s="21">
        <v>6250.5615232653099</v>
      </c>
      <c r="F193" s="22">
        <v>16.366449355059199</v>
      </c>
      <c r="G193" s="22">
        <v>214.08738249330801</v>
      </c>
      <c r="H193" s="22">
        <v>49.239393832713503</v>
      </c>
      <c r="I193" s="18">
        <f t="shared" si="24"/>
        <v>31</v>
      </c>
      <c r="J193" s="8">
        <f t="shared" si="25"/>
        <v>41640</v>
      </c>
      <c r="K193" s="6">
        <v>689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18">
        <f t="shared" si="26"/>
        <v>31</v>
      </c>
      <c r="R193" s="8">
        <f t="shared" si="26"/>
        <v>41640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</row>
    <row r="194" spans="1:24" x14ac:dyDescent="0.2">
      <c r="A194" s="18">
        <v>32</v>
      </c>
      <c r="B194" s="8">
        <f>'NM Dependent'!B194</f>
        <v>41671</v>
      </c>
      <c r="C194" s="21">
        <v>6657.6719791421501</v>
      </c>
      <c r="D194" s="21">
        <v>2129.30202236997</v>
      </c>
      <c r="E194" s="21">
        <v>6262.3624614800801</v>
      </c>
      <c r="F194" s="22">
        <v>16.4237645301281</v>
      </c>
      <c r="G194" s="22">
        <v>214.05111681944001</v>
      </c>
      <c r="H194" s="22">
        <v>49.205899531139799</v>
      </c>
      <c r="I194" s="18">
        <f t="shared" si="24"/>
        <v>32</v>
      </c>
      <c r="J194" s="8">
        <f t="shared" si="25"/>
        <v>41671</v>
      </c>
      <c r="K194" s="6">
        <v>0</v>
      </c>
      <c r="L194" s="6">
        <v>513</v>
      </c>
      <c r="M194" s="6">
        <v>0</v>
      </c>
      <c r="N194" s="6">
        <v>0</v>
      </c>
      <c r="O194" s="6">
        <v>0</v>
      </c>
      <c r="P194" s="6">
        <v>0</v>
      </c>
      <c r="Q194" s="18">
        <f t="shared" si="26"/>
        <v>32</v>
      </c>
      <c r="R194" s="8">
        <f t="shared" si="26"/>
        <v>41671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</row>
    <row r="195" spans="1:24" x14ac:dyDescent="0.2">
      <c r="A195" s="18">
        <v>33</v>
      </c>
      <c r="B195" s="8">
        <f>'NM Dependent'!B195</f>
        <v>41699</v>
      </c>
      <c r="C195" s="21">
        <v>6710.2764274709598</v>
      </c>
      <c r="D195" s="21">
        <v>2145.2742137986802</v>
      </c>
      <c r="E195" s="21">
        <v>6303.48758411987</v>
      </c>
      <c r="F195" s="22">
        <v>16.504789374893601</v>
      </c>
      <c r="G195" s="22">
        <v>214.021423055631</v>
      </c>
      <c r="H195" s="22">
        <v>49.4755826353055</v>
      </c>
      <c r="I195" s="18">
        <f t="shared" si="24"/>
        <v>33</v>
      </c>
      <c r="J195" s="8">
        <f t="shared" si="25"/>
        <v>41699</v>
      </c>
      <c r="K195" s="6">
        <v>0</v>
      </c>
      <c r="L195" s="6">
        <v>0</v>
      </c>
      <c r="M195" s="6">
        <v>341</v>
      </c>
      <c r="N195" s="6">
        <v>0</v>
      </c>
      <c r="O195" s="6">
        <v>0</v>
      </c>
      <c r="P195" s="6">
        <v>0</v>
      </c>
      <c r="Q195" s="18">
        <f t="shared" si="26"/>
        <v>33</v>
      </c>
      <c r="R195" s="8">
        <f t="shared" si="26"/>
        <v>41699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</row>
    <row r="196" spans="1:24" x14ac:dyDescent="0.2">
      <c r="A196" s="18">
        <v>34</v>
      </c>
      <c r="B196" s="8">
        <f>'NM Dependent'!B196</f>
        <v>41730</v>
      </c>
      <c r="C196" s="21">
        <v>6770.4832219852196</v>
      </c>
      <c r="D196" s="21">
        <v>2161.9820281382099</v>
      </c>
      <c r="E196" s="21">
        <v>6361.9284489275797</v>
      </c>
      <c r="F196" s="22">
        <v>16.5813536719204</v>
      </c>
      <c r="G196" s="22">
        <v>214.00139080805201</v>
      </c>
      <c r="H196" s="22">
        <v>49.722317425396199</v>
      </c>
      <c r="I196" s="18">
        <f t="shared" si="24"/>
        <v>34</v>
      </c>
      <c r="J196" s="8">
        <f t="shared" si="25"/>
        <v>41730</v>
      </c>
      <c r="K196" s="6">
        <v>0</v>
      </c>
      <c r="L196" s="6">
        <v>0</v>
      </c>
      <c r="M196" s="6">
        <v>0</v>
      </c>
      <c r="N196" s="6">
        <v>232</v>
      </c>
      <c r="O196" s="6">
        <v>0</v>
      </c>
      <c r="P196" s="6">
        <v>0</v>
      </c>
      <c r="Q196" s="18">
        <f t="shared" si="26"/>
        <v>34</v>
      </c>
      <c r="R196" s="8">
        <f t="shared" si="26"/>
        <v>41730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</row>
    <row r="197" spans="1:24" x14ac:dyDescent="0.2">
      <c r="A197" s="18">
        <v>35</v>
      </c>
      <c r="B197" s="8">
        <f>'NM Dependent'!B197</f>
        <v>41760</v>
      </c>
      <c r="C197" s="21">
        <v>6823.4859575373102</v>
      </c>
      <c r="D197" s="21">
        <v>2171.1719530344799</v>
      </c>
      <c r="E197" s="21">
        <v>6414.15218618974</v>
      </c>
      <c r="F197" s="22">
        <v>16.6067250980261</v>
      </c>
      <c r="G197" s="22">
        <v>214.001102685635</v>
      </c>
      <c r="H197" s="22">
        <v>49.620726853258802</v>
      </c>
      <c r="I197" s="18">
        <f t="shared" si="24"/>
        <v>35</v>
      </c>
      <c r="J197" s="8">
        <f t="shared" si="25"/>
        <v>41760</v>
      </c>
      <c r="K197" s="6">
        <v>0</v>
      </c>
      <c r="L197" s="6">
        <v>0</v>
      </c>
      <c r="M197" s="6">
        <v>0</v>
      </c>
      <c r="N197" s="6">
        <v>0</v>
      </c>
      <c r="O197" s="6">
        <v>110</v>
      </c>
      <c r="P197" s="6">
        <v>0</v>
      </c>
      <c r="Q197" s="18">
        <f t="shared" si="26"/>
        <v>35</v>
      </c>
      <c r="R197" s="8">
        <f t="shared" si="26"/>
        <v>41760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</row>
    <row r="198" spans="1:24" x14ac:dyDescent="0.2">
      <c r="A198" s="18">
        <v>36</v>
      </c>
      <c r="B198" s="8">
        <f>'NM Dependent'!B198</f>
        <v>41791</v>
      </c>
      <c r="C198" s="21">
        <v>6873.1495021677601</v>
      </c>
      <c r="D198" s="21">
        <v>2174.2938532655899</v>
      </c>
      <c r="E198" s="21">
        <v>6459.5372147865</v>
      </c>
      <c r="F198" s="22">
        <v>16.585081886717902</v>
      </c>
      <c r="G198" s="22">
        <v>214.01395028128701</v>
      </c>
      <c r="H198" s="22">
        <v>49.2461645220748</v>
      </c>
      <c r="I198" s="18">
        <f t="shared" si="24"/>
        <v>36</v>
      </c>
      <c r="J198" s="8">
        <f t="shared" si="25"/>
        <v>41791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363</v>
      </c>
      <c r="Q198" s="18">
        <f t="shared" si="26"/>
        <v>36</v>
      </c>
      <c r="R198" s="8">
        <f t="shared" si="26"/>
        <v>41791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</row>
    <row r="199" spans="1:24" x14ac:dyDescent="0.2">
      <c r="A199" s="18">
        <v>37</v>
      </c>
      <c r="B199" s="8">
        <f>'NM Dependent'!B199</f>
        <v>41821</v>
      </c>
      <c r="C199" s="21">
        <v>6918.5780104729001</v>
      </c>
      <c r="D199" s="21">
        <v>2173.7399598987599</v>
      </c>
      <c r="E199" s="21">
        <v>6494.7685416019403</v>
      </c>
      <c r="F199" s="22">
        <v>16.530210450258799</v>
      </c>
      <c r="G199" s="22">
        <v>214.029518260869</v>
      </c>
      <c r="H199" s="22">
        <v>48.797902778387197</v>
      </c>
      <c r="I199" s="18">
        <f t="shared" si="24"/>
        <v>37</v>
      </c>
      <c r="J199" s="8">
        <f t="shared" si="25"/>
        <v>41821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18">
        <f t="shared" si="26"/>
        <v>37</v>
      </c>
      <c r="R199" s="8">
        <f t="shared" si="26"/>
        <v>41821</v>
      </c>
      <c r="S199" s="6">
        <v>538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</row>
    <row r="200" spans="1:24" x14ac:dyDescent="0.2">
      <c r="A200" s="18">
        <v>38</v>
      </c>
      <c r="B200" s="8">
        <f>'NM Dependent'!B200</f>
        <v>41852</v>
      </c>
      <c r="C200" s="21">
        <v>6964.3005666953604</v>
      </c>
      <c r="D200" s="21">
        <v>2171.7538661304102</v>
      </c>
      <c r="E200" s="21">
        <v>6521.7211475691302</v>
      </c>
      <c r="F200" s="22">
        <v>16.451395538618101</v>
      </c>
      <c r="G200" s="22">
        <v>214.04112571524101</v>
      </c>
      <c r="H200" s="22">
        <v>48.395053274288998</v>
      </c>
      <c r="I200" s="18">
        <f t="shared" si="24"/>
        <v>38</v>
      </c>
      <c r="J200" s="8">
        <f t="shared" si="25"/>
        <v>41852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18">
        <f t="shared" si="26"/>
        <v>38</v>
      </c>
      <c r="R200" s="8">
        <f t="shared" si="26"/>
        <v>41852</v>
      </c>
      <c r="S200" s="6">
        <v>0</v>
      </c>
      <c r="T200" s="6">
        <v>462</v>
      </c>
      <c r="U200" s="6">
        <v>0</v>
      </c>
      <c r="V200" s="6">
        <v>0</v>
      </c>
      <c r="W200" s="6">
        <v>0</v>
      </c>
      <c r="X200" s="6">
        <v>0</v>
      </c>
    </row>
    <row r="201" spans="1:24" x14ac:dyDescent="0.2">
      <c r="A201" s="18">
        <v>39</v>
      </c>
      <c r="B201" s="8">
        <f>'NM Dependent'!B201</f>
        <v>41883</v>
      </c>
      <c r="C201" s="21">
        <v>7006.6943043419897</v>
      </c>
      <c r="D201" s="21">
        <v>2168.9467066308998</v>
      </c>
      <c r="E201" s="21">
        <v>6538.3082010508697</v>
      </c>
      <c r="F201" s="22">
        <v>16.3632550178876</v>
      </c>
      <c r="G201" s="22">
        <v>214.04944403799601</v>
      </c>
      <c r="H201" s="22">
        <v>48.070352228408503</v>
      </c>
      <c r="I201" s="18">
        <f t="shared" si="24"/>
        <v>39</v>
      </c>
      <c r="J201" s="8">
        <f t="shared" si="25"/>
        <v>41883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18">
        <f t="shared" si="26"/>
        <v>39</v>
      </c>
      <c r="R201" s="8">
        <f t="shared" si="26"/>
        <v>41883</v>
      </c>
      <c r="S201" s="6">
        <v>0</v>
      </c>
      <c r="T201" s="6">
        <v>0</v>
      </c>
      <c r="U201" s="6">
        <v>314</v>
      </c>
      <c r="V201" s="6">
        <v>0</v>
      </c>
      <c r="W201" s="6">
        <v>0</v>
      </c>
      <c r="X201" s="6">
        <v>0</v>
      </c>
    </row>
    <row r="202" spans="1:24" x14ac:dyDescent="0.2">
      <c r="A202" s="18">
        <v>40</v>
      </c>
      <c r="B202" s="8">
        <f>'NM Dependent'!B202</f>
        <v>41913</v>
      </c>
      <c r="C202" s="21">
        <v>7041.7368656546696</v>
      </c>
      <c r="D202" s="21">
        <v>2165.64586885368</v>
      </c>
      <c r="E202" s="21">
        <v>6543.7065350805697</v>
      </c>
      <c r="F202" s="22">
        <v>16.281599515223</v>
      </c>
      <c r="G202" s="22">
        <v>214.05764658115999</v>
      </c>
      <c r="H202" s="22">
        <v>47.815776325931701</v>
      </c>
      <c r="I202" s="18">
        <f t="shared" si="24"/>
        <v>40</v>
      </c>
      <c r="J202" s="8">
        <f t="shared" si="25"/>
        <v>41913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18">
        <f t="shared" si="26"/>
        <v>40</v>
      </c>
      <c r="R202" s="8">
        <f t="shared" si="26"/>
        <v>41913</v>
      </c>
      <c r="S202" s="6">
        <v>0</v>
      </c>
      <c r="T202" s="6">
        <v>0</v>
      </c>
      <c r="U202" s="6">
        <v>0</v>
      </c>
      <c r="V202" s="6">
        <v>142</v>
      </c>
      <c r="W202" s="6">
        <v>0</v>
      </c>
      <c r="X202" s="6">
        <v>0</v>
      </c>
    </row>
    <row r="203" spans="1:24" x14ac:dyDescent="0.2">
      <c r="A203" s="18">
        <v>41</v>
      </c>
      <c r="B203" s="8">
        <f>'NM Dependent'!B203</f>
        <v>41944</v>
      </c>
      <c r="C203" s="21">
        <v>7070.0260811730795</v>
      </c>
      <c r="D203" s="21">
        <v>2162.2084947615299</v>
      </c>
      <c r="E203" s="21">
        <v>6538.9558066058298</v>
      </c>
      <c r="F203" s="22">
        <v>16.208257613312401</v>
      </c>
      <c r="G203" s="22">
        <v>214.06847029670899</v>
      </c>
      <c r="H203" s="22">
        <v>47.602617585450098</v>
      </c>
      <c r="I203" s="18">
        <f t="shared" si="24"/>
        <v>41</v>
      </c>
      <c r="J203" s="8">
        <f t="shared" si="25"/>
        <v>41944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18">
        <f t="shared" si="26"/>
        <v>41</v>
      </c>
      <c r="R203" s="8">
        <f t="shared" si="26"/>
        <v>41944</v>
      </c>
      <c r="S203" s="6">
        <v>0</v>
      </c>
      <c r="T203" s="6">
        <v>0</v>
      </c>
      <c r="U203" s="6">
        <v>0</v>
      </c>
      <c r="V203" s="6">
        <v>0</v>
      </c>
      <c r="W203" s="6">
        <v>252</v>
      </c>
      <c r="X203" s="6">
        <v>0</v>
      </c>
    </row>
    <row r="204" spans="1:24" x14ac:dyDescent="0.2">
      <c r="A204" s="18">
        <v>42</v>
      </c>
      <c r="B204" s="8">
        <f>'NM Dependent'!B204</f>
        <v>41974</v>
      </c>
      <c r="C204" s="21">
        <v>7092.4313506891003</v>
      </c>
      <c r="D204" s="21">
        <v>2160.79910988547</v>
      </c>
      <c r="E204" s="21">
        <v>6530.5662081596101</v>
      </c>
      <c r="F204" s="22">
        <v>16.133808123794001</v>
      </c>
      <c r="G204" s="22">
        <v>214.07882819263099</v>
      </c>
      <c r="H204" s="22">
        <v>47.446482841276897</v>
      </c>
      <c r="I204" s="18">
        <f t="shared" si="24"/>
        <v>42</v>
      </c>
      <c r="J204" s="8">
        <f t="shared" si="25"/>
        <v>41974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18">
        <f t="shared" si="26"/>
        <v>42</v>
      </c>
      <c r="R204" s="8">
        <f t="shared" si="26"/>
        <v>41974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530</v>
      </c>
    </row>
    <row r="205" spans="1:24" x14ac:dyDescent="0.2">
      <c r="A205" s="6" t="str">
        <f>$A$1</f>
        <v>EL PASO ELECTRIC COMPANY</v>
      </c>
      <c r="H205" s="5" t="s">
        <v>1</v>
      </c>
      <c r="I205" s="6" t="str">
        <f>$A$1</f>
        <v>EL PASO ELECTRIC COMPANY</v>
      </c>
      <c r="P205" s="5" t="s">
        <v>1</v>
      </c>
      <c r="Q205" s="6" t="str">
        <f t="shared" ref="Q205:Q210" si="27">A1</f>
        <v>EL PASO ELECTRIC COMPANY</v>
      </c>
      <c r="X205" s="5" t="s">
        <v>1</v>
      </c>
    </row>
    <row r="206" spans="1:24" x14ac:dyDescent="0.2">
      <c r="A206" s="6" t="str">
        <f>$A$2</f>
        <v>2021 TEXAS RATE CASE FILING</v>
      </c>
      <c r="H206" s="5" t="s">
        <v>128</v>
      </c>
      <c r="I206" s="6" t="str">
        <f>$A$2</f>
        <v>2021 TEXAS RATE CASE FILING</v>
      </c>
      <c r="P206" s="5" t="s">
        <v>134</v>
      </c>
      <c r="Q206" s="6" t="str">
        <f t="shared" si="27"/>
        <v>2021 TEXAS RATE CASE FILING</v>
      </c>
      <c r="X206" s="5" t="s">
        <v>140</v>
      </c>
    </row>
    <row r="207" spans="1:24" x14ac:dyDescent="0.2">
      <c r="A207" s="6" t="str">
        <f>$A$3</f>
        <v>SCHEDULE O-2.2:   MODEL DATA</v>
      </c>
      <c r="I207" s="6" t="str">
        <f>$A$3</f>
        <v>SCHEDULE O-2.2:   MODEL DATA</v>
      </c>
      <c r="Q207" s="6" t="str">
        <f t="shared" si="27"/>
        <v>SCHEDULE O-2.2:   MODEL DATA</v>
      </c>
      <c r="T207" s="5"/>
    </row>
    <row r="208" spans="1:24" x14ac:dyDescent="0.2">
      <c r="A208" s="6" t="str">
        <f>$A$4</f>
        <v>SPONSOR:  GEORGE NOVELA</v>
      </c>
      <c r="I208" s="6" t="str">
        <f>$A$4</f>
        <v>SPONSOR:  GEORGE NOVELA</v>
      </c>
      <c r="Q208" s="6" t="str">
        <f t="shared" si="27"/>
        <v>SPONSOR:  GEORGE NOVELA</v>
      </c>
    </row>
    <row r="209" spans="1:24" x14ac:dyDescent="0.2">
      <c r="A209" s="6" t="str">
        <f>$A$5</f>
        <v>PREPARER:  ENEDINA SOTO</v>
      </c>
      <c r="I209" s="6" t="str">
        <f>$A$5</f>
        <v>PREPARER:  ENEDINA SOTO</v>
      </c>
      <c r="Q209" s="6" t="str">
        <f t="shared" si="27"/>
        <v>PREPARER:  ENEDINA SOTO</v>
      </c>
    </row>
    <row r="210" spans="1:24" x14ac:dyDescent="0.2">
      <c r="A210" s="6" t="str">
        <f>$A$6</f>
        <v>FOR THE TEST YEAR ENDED DECEMBER 31, 2020</v>
      </c>
      <c r="I210" s="6" t="str">
        <f>$A$6</f>
        <v>FOR THE TEST YEAR ENDED DECEMBER 31, 2020</v>
      </c>
      <c r="Q210" s="6" t="str">
        <f t="shared" si="27"/>
        <v>FOR THE TEST YEAR ENDED DECEMBER 31, 2020</v>
      </c>
    </row>
    <row r="212" spans="1:24" x14ac:dyDescent="0.2">
      <c r="A212" s="37" t="s">
        <v>31</v>
      </c>
      <c r="B212" s="37"/>
      <c r="C212" s="37"/>
      <c r="D212" s="37"/>
      <c r="E212" s="37"/>
      <c r="F212" s="37"/>
      <c r="G212" s="37"/>
      <c r="H212" s="37"/>
      <c r="I212" s="37" t="s">
        <v>31</v>
      </c>
      <c r="J212" s="37"/>
      <c r="K212" s="37"/>
      <c r="L212" s="37"/>
      <c r="M212" s="37"/>
      <c r="N212" s="37"/>
      <c r="O212" s="37"/>
      <c r="P212" s="37"/>
      <c r="Q212" s="37" t="s">
        <v>31</v>
      </c>
      <c r="R212" s="37"/>
      <c r="S212" s="37"/>
      <c r="T212" s="37"/>
      <c r="U212" s="37"/>
      <c r="V212" s="37"/>
      <c r="W212" s="37"/>
      <c r="X212" s="37"/>
    </row>
    <row r="213" spans="1:24" ht="42.75" x14ac:dyDescent="0.2">
      <c r="A213" s="9" t="s">
        <v>3</v>
      </c>
      <c r="B213" s="10" t="s">
        <v>4</v>
      </c>
      <c r="C213" s="15" t="str">
        <f>C9</f>
        <v>LC_PERS_INC</v>
      </c>
      <c r="D213" s="15" t="str">
        <f t="shared" ref="D213:H213" si="28">D9</f>
        <v>LC_REAL_RETAIL_SALES</v>
      </c>
      <c r="E213" s="15" t="str">
        <f t="shared" si="28"/>
        <v>LC_REAL_GMP_TOT</v>
      </c>
      <c r="F213" s="15" t="str">
        <f t="shared" si="28"/>
        <v>LC_EMP_GOV_STATE_LOCAL</v>
      </c>
      <c r="G213" s="15" t="str">
        <f t="shared" si="28"/>
        <v>LC_POP</v>
      </c>
      <c r="H213" s="15" t="str">
        <f t="shared" si="28"/>
        <v>LC_GMP_GOV_MIL</v>
      </c>
      <c r="I213" s="9" t="s">
        <v>3</v>
      </c>
      <c r="J213" s="10" t="s">
        <v>4</v>
      </c>
      <c r="K213" s="15" t="str">
        <f>K9</f>
        <v>LC_HDD2MA_M01</v>
      </c>
      <c r="L213" s="15" t="str">
        <f t="shared" ref="L213:P213" si="29">L9</f>
        <v>LC_HDD2MA_M02</v>
      </c>
      <c r="M213" s="15" t="str">
        <f t="shared" si="29"/>
        <v>LC_HDD2MA_M03</v>
      </c>
      <c r="N213" s="15" t="str">
        <f t="shared" si="29"/>
        <v>LC_HDD2MA_M04</v>
      </c>
      <c r="O213" s="15" t="str">
        <f t="shared" si="29"/>
        <v>LC_CDD2MA_M05</v>
      </c>
      <c r="P213" s="15" t="str">
        <f t="shared" si="29"/>
        <v>LC_CDD2MA_M06</v>
      </c>
      <c r="Q213" s="9" t="s">
        <v>3</v>
      </c>
      <c r="R213" s="10" t="s">
        <v>4</v>
      </c>
      <c r="S213" s="15" t="str">
        <f>S9</f>
        <v>LC_CDD2MA_M07</v>
      </c>
      <c r="T213" s="15" t="str">
        <f t="shared" ref="T213:X213" si="30">T9</f>
        <v>LC_CDD2MA_M08</v>
      </c>
      <c r="U213" s="15" t="str">
        <f t="shared" si="30"/>
        <v>LC_CDD2MA_M09</v>
      </c>
      <c r="V213" s="15" t="str">
        <f t="shared" si="30"/>
        <v>LC_CDD2MA_M10</v>
      </c>
      <c r="W213" s="15" t="str">
        <f t="shared" si="30"/>
        <v>LC_HDD2MA_M11</v>
      </c>
      <c r="X213" s="15" t="str">
        <f t="shared" si="30"/>
        <v>LC_HDD2MA_M12</v>
      </c>
    </row>
    <row r="214" spans="1:24" x14ac:dyDescent="0.2">
      <c r="A214" s="18">
        <v>1</v>
      </c>
      <c r="B214" s="8">
        <f>'NM Dependent'!B214</f>
        <v>42005</v>
      </c>
      <c r="C214" s="21">
        <v>7114.3687008185198</v>
      </c>
      <c r="D214" s="21">
        <v>2163.70657328375</v>
      </c>
      <c r="E214" s="21">
        <v>6525.8702849478796</v>
      </c>
      <c r="F214" s="22">
        <v>16.033137612505499</v>
      </c>
      <c r="G214" s="22">
        <v>214.085775769012</v>
      </c>
      <c r="H214" s="22">
        <v>47.342226307593897</v>
      </c>
      <c r="I214" s="18">
        <f t="shared" ref="I214:I255" si="31">A214</f>
        <v>1</v>
      </c>
      <c r="J214" s="8">
        <f t="shared" ref="J214:J255" si="32">B214</f>
        <v>42005</v>
      </c>
      <c r="K214" s="6">
        <v>665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18">
        <f>I214</f>
        <v>1</v>
      </c>
      <c r="R214" s="8">
        <f>J214</f>
        <v>42005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</row>
    <row r="215" spans="1:24" x14ac:dyDescent="0.2">
      <c r="A215" s="18">
        <v>2</v>
      </c>
      <c r="B215" s="8">
        <f>'NM Dependent'!B215</f>
        <v>42036</v>
      </c>
      <c r="C215" s="21">
        <v>7137.5800908094097</v>
      </c>
      <c r="D215" s="21">
        <v>2172.4627092267501</v>
      </c>
      <c r="E215" s="21">
        <v>6530.6682063001299</v>
      </c>
      <c r="F215" s="22">
        <v>15.8996623082179</v>
      </c>
      <c r="G215" s="22">
        <v>214.08782476634701</v>
      </c>
      <c r="H215" s="22">
        <v>47.300708959908199</v>
      </c>
      <c r="I215" s="18">
        <f t="shared" si="31"/>
        <v>2</v>
      </c>
      <c r="J215" s="8">
        <f t="shared" si="32"/>
        <v>42036</v>
      </c>
      <c r="K215" s="6">
        <v>0</v>
      </c>
      <c r="L215" s="6">
        <v>571</v>
      </c>
      <c r="M215" s="6">
        <v>0</v>
      </c>
      <c r="N215" s="6">
        <v>0</v>
      </c>
      <c r="O215" s="6">
        <v>0</v>
      </c>
      <c r="P215" s="6">
        <v>0</v>
      </c>
      <c r="Q215" s="18">
        <f t="shared" ref="Q215:R255" si="33">I215</f>
        <v>2</v>
      </c>
      <c r="R215" s="8">
        <f t="shared" si="33"/>
        <v>42036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</row>
    <row r="216" spans="1:24" x14ac:dyDescent="0.2">
      <c r="A216" s="18">
        <v>3</v>
      </c>
      <c r="B216" s="8">
        <f>'NM Dependent'!B216</f>
        <v>42064</v>
      </c>
      <c r="C216" s="21">
        <v>7156.8867122911697</v>
      </c>
      <c r="D216" s="21">
        <v>2183.26827150911</v>
      </c>
      <c r="E216" s="21">
        <v>6539.3063622315703</v>
      </c>
      <c r="F216" s="22">
        <v>15.7824529677593</v>
      </c>
      <c r="G216" s="22">
        <v>214.09315419814399</v>
      </c>
      <c r="H216" s="22">
        <v>47.319035490220401</v>
      </c>
      <c r="I216" s="18">
        <f t="shared" si="31"/>
        <v>3</v>
      </c>
      <c r="J216" s="8">
        <f t="shared" si="32"/>
        <v>42064</v>
      </c>
      <c r="K216" s="6">
        <v>0</v>
      </c>
      <c r="L216" s="6">
        <v>0</v>
      </c>
      <c r="M216" s="6">
        <v>358</v>
      </c>
      <c r="N216" s="6">
        <v>0</v>
      </c>
      <c r="O216" s="6">
        <v>0</v>
      </c>
      <c r="P216" s="6">
        <v>0</v>
      </c>
      <c r="Q216" s="18">
        <f t="shared" si="33"/>
        <v>3</v>
      </c>
      <c r="R216" s="8">
        <f t="shared" si="33"/>
        <v>42064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</row>
    <row r="217" spans="1:24" x14ac:dyDescent="0.2">
      <c r="A217" s="18">
        <v>4</v>
      </c>
      <c r="B217" s="8">
        <f>'NM Dependent'!B217</f>
        <v>42095</v>
      </c>
      <c r="C217" s="21">
        <v>7171.97068936296</v>
      </c>
      <c r="D217" s="21">
        <v>2195.12045860022</v>
      </c>
      <c r="E217" s="21">
        <v>6546.9253794615597</v>
      </c>
      <c r="F217" s="22">
        <v>15.702551630848699</v>
      </c>
      <c r="G217" s="22">
        <v>214.11390582451199</v>
      </c>
      <c r="H217" s="22">
        <v>47.402638675734998</v>
      </c>
      <c r="I217" s="18">
        <f t="shared" si="31"/>
        <v>4</v>
      </c>
      <c r="J217" s="8">
        <f t="shared" si="32"/>
        <v>42095</v>
      </c>
      <c r="K217" s="6">
        <v>0</v>
      </c>
      <c r="L217" s="6">
        <v>0</v>
      </c>
      <c r="M217" s="6">
        <v>0</v>
      </c>
      <c r="N217" s="6">
        <v>236</v>
      </c>
      <c r="O217" s="6">
        <v>0</v>
      </c>
      <c r="P217" s="6">
        <v>0</v>
      </c>
      <c r="Q217" s="18">
        <f t="shared" si="33"/>
        <v>4</v>
      </c>
      <c r="R217" s="8">
        <f t="shared" si="33"/>
        <v>42095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</row>
    <row r="218" spans="1:24" x14ac:dyDescent="0.2">
      <c r="A218" s="18">
        <v>5</v>
      </c>
      <c r="B218" s="8">
        <f>'NM Dependent'!B218</f>
        <v>42125</v>
      </c>
      <c r="C218" s="21">
        <v>7177.87994465663</v>
      </c>
      <c r="D218" s="21">
        <v>2203.7817664609602</v>
      </c>
      <c r="E218" s="21">
        <v>6547.3511840813098</v>
      </c>
      <c r="F218" s="22">
        <v>15.704920304270599</v>
      </c>
      <c r="G218" s="22">
        <v>214.15609981570199</v>
      </c>
      <c r="H218" s="22">
        <v>47.550532860842203</v>
      </c>
      <c r="I218" s="18">
        <f t="shared" si="31"/>
        <v>5</v>
      </c>
      <c r="J218" s="8">
        <f t="shared" si="32"/>
        <v>42125</v>
      </c>
      <c r="K218" s="6">
        <v>0</v>
      </c>
      <c r="L218" s="6">
        <v>0</v>
      </c>
      <c r="M218" s="6">
        <v>0</v>
      </c>
      <c r="N218" s="6">
        <v>0</v>
      </c>
      <c r="O218" s="6">
        <v>50</v>
      </c>
      <c r="P218" s="6">
        <v>0</v>
      </c>
      <c r="Q218" s="18">
        <f t="shared" si="33"/>
        <v>5</v>
      </c>
      <c r="R218" s="8">
        <f t="shared" si="33"/>
        <v>42125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</row>
    <row r="219" spans="1:24" x14ac:dyDescent="0.2">
      <c r="A219" s="18">
        <v>6</v>
      </c>
      <c r="B219" s="8">
        <f>'NM Dependent'!B219</f>
        <v>42156</v>
      </c>
      <c r="C219" s="21">
        <v>7181.05715815654</v>
      </c>
      <c r="D219" s="21">
        <v>2209.4509545168098</v>
      </c>
      <c r="E219" s="21">
        <v>6542.2657850772302</v>
      </c>
      <c r="F219" s="22">
        <v>15.7537472219446</v>
      </c>
      <c r="G219" s="22">
        <v>214.21478477330399</v>
      </c>
      <c r="H219" s="22">
        <v>47.785652244069297</v>
      </c>
      <c r="I219" s="18">
        <f t="shared" si="31"/>
        <v>6</v>
      </c>
      <c r="J219" s="8">
        <f t="shared" si="32"/>
        <v>42156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284</v>
      </c>
      <c r="Q219" s="18">
        <f t="shared" si="33"/>
        <v>6</v>
      </c>
      <c r="R219" s="8">
        <f t="shared" si="33"/>
        <v>42156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</row>
    <row r="220" spans="1:24" x14ac:dyDescent="0.2">
      <c r="A220" s="18">
        <v>7</v>
      </c>
      <c r="B220" s="8">
        <f>'NM Dependent'!B220</f>
        <v>42186</v>
      </c>
      <c r="C220" s="21">
        <v>7189.2149113296</v>
      </c>
      <c r="D220" s="21">
        <v>2212.0185400403898</v>
      </c>
      <c r="E220" s="21">
        <v>6535.30990844388</v>
      </c>
      <c r="F220" s="22">
        <v>15.794688467333399</v>
      </c>
      <c r="G220" s="22">
        <v>214.274907417343</v>
      </c>
      <c r="H220" s="22">
        <v>48.107614333432998</v>
      </c>
      <c r="I220" s="18">
        <f t="shared" si="31"/>
        <v>7</v>
      </c>
      <c r="J220" s="8">
        <f t="shared" si="32"/>
        <v>42186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18">
        <f t="shared" si="33"/>
        <v>7</v>
      </c>
      <c r="R220" s="8">
        <f t="shared" si="33"/>
        <v>42186</v>
      </c>
      <c r="S220" s="6">
        <v>472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</row>
    <row r="221" spans="1:24" x14ac:dyDescent="0.2">
      <c r="A221" s="18">
        <v>8</v>
      </c>
      <c r="B221" s="8">
        <f>'NM Dependent'!B221</f>
        <v>42217</v>
      </c>
      <c r="C221" s="21">
        <v>7208.2997176302697</v>
      </c>
      <c r="D221" s="21">
        <v>2212.00564890951</v>
      </c>
      <c r="E221" s="21">
        <v>6529.08595235748</v>
      </c>
      <c r="F221" s="22">
        <v>15.7923887655746</v>
      </c>
      <c r="G221" s="22">
        <v>214.33147467709</v>
      </c>
      <c r="H221" s="22">
        <v>48.519935439114903</v>
      </c>
      <c r="I221" s="18">
        <f t="shared" si="31"/>
        <v>8</v>
      </c>
      <c r="J221" s="8">
        <f t="shared" si="32"/>
        <v>42217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18">
        <f t="shared" si="33"/>
        <v>8</v>
      </c>
      <c r="R221" s="8">
        <f t="shared" si="33"/>
        <v>42217</v>
      </c>
      <c r="S221" s="6">
        <v>0</v>
      </c>
      <c r="T221" s="6">
        <v>482</v>
      </c>
      <c r="U221" s="6">
        <v>0</v>
      </c>
      <c r="V221" s="6">
        <v>0</v>
      </c>
      <c r="W221" s="6">
        <v>0</v>
      </c>
      <c r="X221" s="6">
        <v>0</v>
      </c>
    </row>
    <row r="222" spans="1:24" x14ac:dyDescent="0.2">
      <c r="A222" s="18">
        <v>9</v>
      </c>
      <c r="B222" s="8">
        <f>'NM Dependent'!B222</f>
        <v>42248</v>
      </c>
      <c r="C222" s="21">
        <v>7232.3247146332797</v>
      </c>
      <c r="D222" s="21">
        <v>2209.96490238668</v>
      </c>
      <c r="E222" s="21">
        <v>6525.3927041407596</v>
      </c>
      <c r="F222" s="22">
        <v>15.7671258532341</v>
      </c>
      <c r="G222" s="22">
        <v>214.384229398439</v>
      </c>
      <c r="H222" s="22">
        <v>48.862461244313501</v>
      </c>
      <c r="I222" s="18">
        <f t="shared" si="31"/>
        <v>9</v>
      </c>
      <c r="J222" s="8">
        <f t="shared" si="32"/>
        <v>42248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18">
        <f t="shared" si="33"/>
        <v>9</v>
      </c>
      <c r="R222" s="8">
        <f t="shared" si="33"/>
        <v>42248</v>
      </c>
      <c r="S222" s="6">
        <v>0</v>
      </c>
      <c r="T222" s="6">
        <v>0</v>
      </c>
      <c r="U222" s="6">
        <v>414</v>
      </c>
      <c r="V222" s="6">
        <v>0</v>
      </c>
      <c r="W222" s="6">
        <v>0</v>
      </c>
      <c r="X222" s="6">
        <v>0</v>
      </c>
    </row>
    <row r="223" spans="1:24" x14ac:dyDescent="0.2">
      <c r="A223" s="18">
        <v>10</v>
      </c>
      <c r="B223" s="8">
        <f>'NM Dependent'!B223</f>
        <v>42278</v>
      </c>
      <c r="C223" s="21">
        <v>7252.0707711267296</v>
      </c>
      <c r="D223" s="21">
        <v>2206.7829963159402</v>
      </c>
      <c r="E223" s="21">
        <v>6525.3474557075897</v>
      </c>
      <c r="F223" s="22">
        <v>15.7560709769275</v>
      </c>
      <c r="G223" s="22">
        <v>214.43591236500299</v>
      </c>
      <c r="H223" s="22">
        <v>48.953704186877097</v>
      </c>
      <c r="I223" s="18">
        <f t="shared" si="31"/>
        <v>10</v>
      </c>
      <c r="J223" s="8">
        <f t="shared" si="32"/>
        <v>42278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18">
        <f t="shared" si="33"/>
        <v>10</v>
      </c>
      <c r="R223" s="8">
        <f t="shared" si="33"/>
        <v>42278</v>
      </c>
      <c r="S223" s="6">
        <v>0</v>
      </c>
      <c r="T223" s="6">
        <v>0</v>
      </c>
      <c r="U223" s="6">
        <v>0</v>
      </c>
      <c r="V223" s="6">
        <v>198</v>
      </c>
      <c r="W223" s="6">
        <v>0</v>
      </c>
      <c r="X223" s="6">
        <v>0</v>
      </c>
    </row>
    <row r="224" spans="1:24" x14ac:dyDescent="0.2">
      <c r="A224" s="18">
        <v>11</v>
      </c>
      <c r="B224" s="8">
        <f>'NM Dependent'!B224</f>
        <v>42309</v>
      </c>
      <c r="C224" s="21">
        <v>7263.8375826561996</v>
      </c>
      <c r="D224" s="21">
        <v>2203.3619805749699</v>
      </c>
      <c r="E224" s="21">
        <v>6530.6681936190398</v>
      </c>
      <c r="F224" s="22">
        <v>15.786452800041101</v>
      </c>
      <c r="G224" s="22">
        <v>214.492657103357</v>
      </c>
      <c r="H224" s="22">
        <v>48.699994475040299</v>
      </c>
      <c r="I224" s="18">
        <f t="shared" si="31"/>
        <v>11</v>
      </c>
      <c r="J224" s="8">
        <f t="shared" si="32"/>
        <v>42309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18">
        <f t="shared" si="33"/>
        <v>11</v>
      </c>
      <c r="R224" s="8">
        <f t="shared" si="33"/>
        <v>42309</v>
      </c>
      <c r="S224" s="6">
        <v>0</v>
      </c>
      <c r="T224" s="6">
        <v>0</v>
      </c>
      <c r="U224" s="6">
        <v>0</v>
      </c>
      <c r="V224" s="6">
        <v>0</v>
      </c>
      <c r="W224" s="6">
        <v>271</v>
      </c>
      <c r="X224" s="6">
        <v>0</v>
      </c>
    </row>
    <row r="225" spans="1:24" x14ac:dyDescent="0.2">
      <c r="A225" s="18">
        <v>12</v>
      </c>
      <c r="B225" s="8">
        <f>'NM Dependent'!B225</f>
        <v>42339</v>
      </c>
      <c r="C225" s="21">
        <v>7274.9741774970098</v>
      </c>
      <c r="D225" s="21">
        <v>2202.3538853607201</v>
      </c>
      <c r="E225" s="21">
        <v>6544.7622179854097</v>
      </c>
      <c r="F225" s="22">
        <v>15.8515301301049</v>
      </c>
      <c r="G225" s="22">
        <v>214.54698838554401</v>
      </c>
      <c r="H225" s="22">
        <v>48.319653735499301</v>
      </c>
      <c r="I225" s="18">
        <f t="shared" si="31"/>
        <v>12</v>
      </c>
      <c r="J225" s="8">
        <f t="shared" si="32"/>
        <v>42339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18">
        <f t="shared" si="33"/>
        <v>12</v>
      </c>
      <c r="R225" s="8">
        <f t="shared" si="33"/>
        <v>42339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585</v>
      </c>
    </row>
    <row r="226" spans="1:24" x14ac:dyDescent="0.2">
      <c r="A226" s="18">
        <v>13</v>
      </c>
      <c r="B226" s="8">
        <f>'NM Dependent'!B226</f>
        <v>42370</v>
      </c>
      <c r="C226" s="21">
        <v>7297.9737984173198</v>
      </c>
      <c r="D226" s="21">
        <v>2206.5782494179298</v>
      </c>
      <c r="E226" s="21">
        <v>6573.0216964496503</v>
      </c>
      <c r="F226" s="22">
        <v>15.9426302946354</v>
      </c>
      <c r="G226" s="22">
        <v>214.59692066467699</v>
      </c>
      <c r="H226" s="22">
        <v>48.073878291139501</v>
      </c>
      <c r="I226" s="18">
        <f t="shared" si="31"/>
        <v>13</v>
      </c>
      <c r="J226" s="8">
        <f t="shared" si="32"/>
        <v>42370</v>
      </c>
      <c r="K226" s="6">
        <v>728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18">
        <f t="shared" si="33"/>
        <v>13</v>
      </c>
      <c r="R226" s="8">
        <f t="shared" si="33"/>
        <v>42370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</row>
    <row r="227" spans="1:24" x14ac:dyDescent="0.2">
      <c r="A227" s="18">
        <v>14</v>
      </c>
      <c r="B227" s="8">
        <f>'NM Dependent'!B227</f>
        <v>42401</v>
      </c>
      <c r="C227" s="21">
        <v>7340.1108876806402</v>
      </c>
      <c r="D227" s="21">
        <v>2217.8542670964498</v>
      </c>
      <c r="E227" s="21">
        <v>6616.3436222378396</v>
      </c>
      <c r="F227" s="22">
        <v>16.040973678610001</v>
      </c>
      <c r="G227" s="22">
        <v>214.63900391335099</v>
      </c>
      <c r="H227" s="22">
        <v>48.182705901096298</v>
      </c>
      <c r="I227" s="18">
        <f t="shared" si="31"/>
        <v>14</v>
      </c>
      <c r="J227" s="8">
        <f t="shared" si="32"/>
        <v>42401</v>
      </c>
      <c r="K227" s="6">
        <v>0</v>
      </c>
      <c r="L227" s="6">
        <v>597</v>
      </c>
      <c r="M227" s="6">
        <v>0</v>
      </c>
      <c r="N227" s="6">
        <v>0</v>
      </c>
      <c r="O227" s="6">
        <v>0</v>
      </c>
      <c r="P227" s="6">
        <v>0</v>
      </c>
      <c r="Q227" s="18">
        <f t="shared" si="33"/>
        <v>14</v>
      </c>
      <c r="R227" s="8">
        <f t="shared" si="33"/>
        <v>42401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</row>
    <row r="228" spans="1:24" x14ac:dyDescent="0.2">
      <c r="A228" s="18">
        <v>15</v>
      </c>
      <c r="B228" s="8">
        <f>'NM Dependent'!B228</f>
        <v>42430</v>
      </c>
      <c r="C228" s="21">
        <v>7387.7669435672497</v>
      </c>
      <c r="D228" s="21">
        <v>2231.9689195588398</v>
      </c>
      <c r="E228" s="21">
        <v>6659.6398731588397</v>
      </c>
      <c r="F228" s="22">
        <v>16.1110322881513</v>
      </c>
      <c r="G228" s="22">
        <v>214.68451750026</v>
      </c>
      <c r="H228" s="22">
        <v>48.485764866059597</v>
      </c>
      <c r="I228" s="18">
        <f t="shared" si="31"/>
        <v>15</v>
      </c>
      <c r="J228" s="8">
        <f t="shared" si="32"/>
        <v>42430</v>
      </c>
      <c r="K228" s="6">
        <v>0</v>
      </c>
      <c r="L228" s="6">
        <v>0</v>
      </c>
      <c r="M228" s="6">
        <v>365</v>
      </c>
      <c r="N228" s="6">
        <v>0</v>
      </c>
      <c r="O228" s="6">
        <v>0</v>
      </c>
      <c r="P228" s="6">
        <v>0</v>
      </c>
      <c r="Q228" s="18">
        <f t="shared" si="33"/>
        <v>15</v>
      </c>
      <c r="R228" s="8">
        <f t="shared" si="33"/>
        <v>42430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</row>
    <row r="229" spans="1:24" x14ac:dyDescent="0.2">
      <c r="A229" s="18">
        <v>16</v>
      </c>
      <c r="B229" s="8">
        <f>'NM Dependent'!B229</f>
        <v>42461</v>
      </c>
      <c r="C229" s="21">
        <v>7433.4592233515896</v>
      </c>
      <c r="D229" s="21">
        <v>2246.6619595572001</v>
      </c>
      <c r="E229" s="21">
        <v>6693.9919118513199</v>
      </c>
      <c r="F229" s="22">
        <v>16.128351549319198</v>
      </c>
      <c r="G229" s="22">
        <v>214.75793231355399</v>
      </c>
      <c r="H229" s="22">
        <v>48.813304108622702</v>
      </c>
      <c r="I229" s="18">
        <f t="shared" si="31"/>
        <v>16</v>
      </c>
      <c r="J229" s="8">
        <f t="shared" si="32"/>
        <v>42461</v>
      </c>
      <c r="K229" s="6">
        <v>0</v>
      </c>
      <c r="L229" s="6">
        <v>0</v>
      </c>
      <c r="M229" s="6">
        <v>0</v>
      </c>
      <c r="N229" s="6">
        <v>215</v>
      </c>
      <c r="O229" s="6">
        <v>0</v>
      </c>
      <c r="P229" s="6">
        <v>0</v>
      </c>
      <c r="Q229" s="18">
        <f t="shared" si="33"/>
        <v>16</v>
      </c>
      <c r="R229" s="8">
        <f t="shared" si="33"/>
        <v>42461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</row>
    <row r="230" spans="1:24" x14ac:dyDescent="0.2">
      <c r="A230" s="18">
        <v>17</v>
      </c>
      <c r="B230" s="8">
        <f>'NM Dependent'!B230</f>
        <v>42491</v>
      </c>
      <c r="C230" s="21">
        <v>7461.6756119863103</v>
      </c>
      <c r="D230" s="21">
        <v>2257.0852466717602</v>
      </c>
      <c r="E230" s="21">
        <v>6705.0116850009299</v>
      </c>
      <c r="F230" s="22">
        <v>16.064845163795699</v>
      </c>
      <c r="G230" s="22">
        <v>214.86523638958101</v>
      </c>
      <c r="H230" s="22">
        <v>48.975093872699198</v>
      </c>
      <c r="I230" s="18">
        <f t="shared" si="31"/>
        <v>17</v>
      </c>
      <c r="J230" s="8">
        <f t="shared" si="32"/>
        <v>42491</v>
      </c>
      <c r="K230" s="6">
        <v>0</v>
      </c>
      <c r="L230" s="6">
        <v>0</v>
      </c>
      <c r="M230" s="6">
        <v>0</v>
      </c>
      <c r="N230" s="6">
        <v>0</v>
      </c>
      <c r="O230" s="6">
        <v>81</v>
      </c>
      <c r="P230" s="6">
        <v>0</v>
      </c>
      <c r="Q230" s="18">
        <f t="shared" si="33"/>
        <v>17</v>
      </c>
      <c r="R230" s="8">
        <f t="shared" si="33"/>
        <v>42491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</row>
    <row r="231" spans="1:24" x14ac:dyDescent="0.2">
      <c r="A231" s="18">
        <v>18</v>
      </c>
      <c r="B231" s="8">
        <f>'NM Dependent'!B231</f>
        <v>42522</v>
      </c>
      <c r="C231" s="21">
        <v>7475.0213923778601</v>
      </c>
      <c r="D231" s="21">
        <v>2263.2761049037599</v>
      </c>
      <c r="E231" s="21">
        <v>6699.5043902697698</v>
      </c>
      <c r="F231" s="22">
        <v>15.9323378991102</v>
      </c>
      <c r="G231" s="22">
        <v>215.00126537308401</v>
      </c>
      <c r="H231" s="22">
        <v>49.016246819219297</v>
      </c>
      <c r="I231" s="18">
        <f t="shared" si="31"/>
        <v>18</v>
      </c>
      <c r="J231" s="8">
        <f t="shared" si="32"/>
        <v>42522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310</v>
      </c>
      <c r="Q231" s="18">
        <f t="shared" si="33"/>
        <v>18</v>
      </c>
      <c r="R231" s="8">
        <f t="shared" si="33"/>
        <v>42522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</row>
    <row r="232" spans="1:24" x14ac:dyDescent="0.2">
      <c r="A232" s="18">
        <v>19</v>
      </c>
      <c r="B232" s="8">
        <f>'NM Dependent'!B232</f>
        <v>42552</v>
      </c>
      <c r="C232" s="21">
        <v>7476.3294281811504</v>
      </c>
      <c r="D232" s="21">
        <v>2264.9308947473301</v>
      </c>
      <c r="E232" s="21">
        <v>6687.8639281557198</v>
      </c>
      <c r="F232" s="22">
        <v>15.7648621150999</v>
      </c>
      <c r="G232" s="22">
        <v>215.139317396823</v>
      </c>
      <c r="H232" s="22">
        <v>49.016761844386401</v>
      </c>
      <c r="I232" s="18">
        <f t="shared" si="31"/>
        <v>19</v>
      </c>
      <c r="J232" s="8">
        <f t="shared" si="32"/>
        <v>42552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18">
        <f t="shared" si="33"/>
        <v>19</v>
      </c>
      <c r="R232" s="8">
        <f t="shared" si="33"/>
        <v>42552</v>
      </c>
      <c r="S232" s="6">
        <v>553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</row>
    <row r="233" spans="1:24" x14ac:dyDescent="0.2">
      <c r="A233" s="18">
        <v>20</v>
      </c>
      <c r="B233" s="8">
        <f>'NM Dependent'!B233</f>
        <v>42583</v>
      </c>
      <c r="C233" s="21">
        <v>7470.9268448344301</v>
      </c>
      <c r="D233" s="21">
        <v>2263.22011961717</v>
      </c>
      <c r="E233" s="21">
        <v>6678.3474744083496</v>
      </c>
      <c r="F233" s="22">
        <v>15.5773044182273</v>
      </c>
      <c r="G233" s="22">
        <v>215.27383137537501</v>
      </c>
      <c r="H233" s="22">
        <v>49.054563696947902</v>
      </c>
      <c r="I233" s="18">
        <f t="shared" si="31"/>
        <v>20</v>
      </c>
      <c r="J233" s="8">
        <f t="shared" si="32"/>
        <v>42583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18">
        <f t="shared" si="33"/>
        <v>20</v>
      </c>
      <c r="R233" s="8">
        <f t="shared" si="33"/>
        <v>42583</v>
      </c>
      <c r="S233" s="6">
        <v>0</v>
      </c>
      <c r="T233" s="6">
        <v>505</v>
      </c>
      <c r="U233" s="6">
        <v>0</v>
      </c>
      <c r="V233" s="6">
        <v>0</v>
      </c>
      <c r="W233" s="6">
        <v>0</v>
      </c>
      <c r="X233" s="6">
        <v>0</v>
      </c>
    </row>
    <row r="234" spans="1:24" x14ac:dyDescent="0.2">
      <c r="A234" s="18">
        <v>21</v>
      </c>
      <c r="B234" s="8">
        <f>'NM Dependent'!B234</f>
        <v>42614</v>
      </c>
      <c r="C234" s="21">
        <v>7469.4637290034098</v>
      </c>
      <c r="D234" s="21">
        <v>2262.9191608747301</v>
      </c>
      <c r="E234" s="21">
        <v>6674.7972065005897</v>
      </c>
      <c r="F234" s="22">
        <v>15.399224410994</v>
      </c>
      <c r="G234" s="22">
        <v>215.40078494756301</v>
      </c>
      <c r="H234" s="22">
        <v>49.175861965895798</v>
      </c>
      <c r="I234" s="18">
        <f t="shared" si="31"/>
        <v>21</v>
      </c>
      <c r="J234" s="8">
        <f t="shared" si="32"/>
        <v>42614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18">
        <f t="shared" si="33"/>
        <v>21</v>
      </c>
      <c r="R234" s="8">
        <f t="shared" si="33"/>
        <v>42614</v>
      </c>
      <c r="S234" s="6">
        <v>0</v>
      </c>
      <c r="T234" s="6">
        <v>0</v>
      </c>
      <c r="U234" s="6">
        <v>327</v>
      </c>
      <c r="V234" s="6">
        <v>0</v>
      </c>
      <c r="W234" s="6">
        <v>0</v>
      </c>
      <c r="X234" s="6">
        <v>0</v>
      </c>
    </row>
    <row r="235" spans="1:24" x14ac:dyDescent="0.2">
      <c r="A235" s="18">
        <v>22</v>
      </c>
      <c r="B235" s="8">
        <f>'NM Dependent'!B235</f>
        <v>42644</v>
      </c>
      <c r="C235" s="21">
        <v>7483.33753777724</v>
      </c>
      <c r="D235" s="21">
        <v>2269.4931375647002</v>
      </c>
      <c r="E235" s="21">
        <v>6678.9739032011403</v>
      </c>
      <c r="F235" s="22">
        <v>15.2584514256113</v>
      </c>
      <c r="G235" s="22">
        <v>215.52071453638101</v>
      </c>
      <c r="H235" s="22">
        <v>49.408514512483499</v>
      </c>
      <c r="I235" s="18">
        <f t="shared" si="31"/>
        <v>22</v>
      </c>
      <c r="J235" s="8">
        <f t="shared" si="32"/>
        <v>42644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18">
        <f t="shared" si="33"/>
        <v>22</v>
      </c>
      <c r="R235" s="8">
        <f t="shared" si="33"/>
        <v>42644</v>
      </c>
      <c r="S235" s="6">
        <v>0</v>
      </c>
      <c r="T235" s="6">
        <v>0</v>
      </c>
      <c r="U235" s="6">
        <v>0</v>
      </c>
      <c r="V235" s="6">
        <v>182</v>
      </c>
      <c r="W235" s="6">
        <v>0</v>
      </c>
      <c r="X235" s="6">
        <v>0</v>
      </c>
    </row>
    <row r="236" spans="1:24" x14ac:dyDescent="0.2">
      <c r="A236" s="18">
        <v>23</v>
      </c>
      <c r="B236" s="8">
        <f>'NM Dependent'!B236</f>
        <v>42675</v>
      </c>
      <c r="C236" s="21">
        <v>7519.9285449679901</v>
      </c>
      <c r="D236" s="21">
        <v>2286.3224062211302</v>
      </c>
      <c r="E236" s="21">
        <v>6690.9475348654496</v>
      </c>
      <c r="F236" s="22">
        <v>15.1644713526013</v>
      </c>
      <c r="G236" s="22">
        <v>215.64556985701699</v>
      </c>
      <c r="H236" s="22">
        <v>49.777522027115502</v>
      </c>
      <c r="I236" s="18">
        <f t="shared" si="31"/>
        <v>23</v>
      </c>
      <c r="J236" s="8">
        <f t="shared" si="32"/>
        <v>42675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18">
        <f t="shared" si="33"/>
        <v>23</v>
      </c>
      <c r="R236" s="8">
        <f t="shared" si="33"/>
        <v>42675</v>
      </c>
      <c r="S236" s="6">
        <v>0</v>
      </c>
      <c r="T236" s="6">
        <v>0</v>
      </c>
      <c r="U236" s="6">
        <v>0</v>
      </c>
      <c r="V236" s="6">
        <v>0</v>
      </c>
      <c r="W236" s="6">
        <v>184</v>
      </c>
      <c r="X236" s="6">
        <v>0</v>
      </c>
    </row>
    <row r="237" spans="1:24" x14ac:dyDescent="0.2">
      <c r="A237" s="18">
        <v>24</v>
      </c>
      <c r="B237" s="8">
        <f>'NM Dependent'!B237</f>
        <v>42705</v>
      </c>
      <c r="C237" s="21">
        <v>7562.6788761006601</v>
      </c>
      <c r="D237" s="21">
        <v>2304.8343075797602</v>
      </c>
      <c r="E237" s="21">
        <v>6701.5304174228404</v>
      </c>
      <c r="F237" s="22">
        <v>15.1249439210626</v>
      </c>
      <c r="G237" s="22">
        <v>215.76937531100299</v>
      </c>
      <c r="H237" s="22">
        <v>50.165800935049504</v>
      </c>
      <c r="I237" s="18">
        <f t="shared" si="31"/>
        <v>24</v>
      </c>
      <c r="J237" s="8">
        <f t="shared" si="32"/>
        <v>42705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18">
        <f t="shared" si="33"/>
        <v>24</v>
      </c>
      <c r="R237" s="8">
        <f t="shared" si="33"/>
        <v>42705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482</v>
      </c>
    </row>
    <row r="238" spans="1:24" x14ac:dyDescent="0.2">
      <c r="A238" s="18">
        <v>25</v>
      </c>
      <c r="B238" s="8">
        <f>'NM Dependent'!B238</f>
        <v>42736</v>
      </c>
      <c r="C238" s="21">
        <v>7594.4296489483004</v>
      </c>
      <c r="D238" s="21">
        <v>2315.82363842114</v>
      </c>
      <c r="E238" s="21">
        <v>6700.5493695553896</v>
      </c>
      <c r="F238" s="22">
        <v>15.134717824604</v>
      </c>
      <c r="G238" s="22">
        <v>215.902123731562</v>
      </c>
      <c r="H238" s="22">
        <v>50.475783230784103</v>
      </c>
      <c r="I238" s="18">
        <f t="shared" si="31"/>
        <v>25</v>
      </c>
      <c r="J238" s="8">
        <f t="shared" si="32"/>
        <v>42736</v>
      </c>
      <c r="K238" s="6">
        <v>619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18">
        <f t="shared" si="33"/>
        <v>25</v>
      </c>
      <c r="R238" s="8">
        <f t="shared" si="33"/>
        <v>42736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</row>
    <row r="239" spans="1:24" x14ac:dyDescent="0.2">
      <c r="A239" s="18">
        <v>26</v>
      </c>
      <c r="B239" s="8">
        <f>'NM Dependent'!B239</f>
        <v>42767</v>
      </c>
      <c r="C239" s="21">
        <v>7599.2634152191204</v>
      </c>
      <c r="D239" s="21">
        <v>2311.2426699734701</v>
      </c>
      <c r="E239" s="21">
        <v>6680.2197064682196</v>
      </c>
      <c r="F239" s="22">
        <v>15.186342389419099</v>
      </c>
      <c r="G239" s="22">
        <v>216.03956714710199</v>
      </c>
      <c r="H239" s="22">
        <v>50.603729481753199</v>
      </c>
      <c r="I239" s="18">
        <f t="shared" si="31"/>
        <v>26</v>
      </c>
      <c r="J239" s="8">
        <f t="shared" si="32"/>
        <v>42767</v>
      </c>
      <c r="K239" s="6">
        <v>0</v>
      </c>
      <c r="L239" s="6">
        <v>509</v>
      </c>
      <c r="M239" s="6">
        <v>0</v>
      </c>
      <c r="N239" s="6">
        <v>0</v>
      </c>
      <c r="O239" s="6">
        <v>0</v>
      </c>
      <c r="P239" s="6">
        <v>0</v>
      </c>
      <c r="Q239" s="18">
        <f t="shared" si="33"/>
        <v>26</v>
      </c>
      <c r="R239" s="8">
        <f t="shared" si="33"/>
        <v>42767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</row>
    <row r="240" spans="1:24" x14ac:dyDescent="0.2">
      <c r="A240" s="18">
        <v>27</v>
      </c>
      <c r="B240" s="8">
        <f>'NM Dependent'!B240</f>
        <v>42795</v>
      </c>
      <c r="C240" s="21">
        <v>7588.38010167021</v>
      </c>
      <c r="D240" s="21">
        <v>2298.48815937983</v>
      </c>
      <c r="E240" s="21">
        <v>6651.7130677037603</v>
      </c>
      <c r="F240" s="22">
        <v>15.2377054213029</v>
      </c>
      <c r="G240" s="22">
        <v>216.16110218696599</v>
      </c>
      <c r="H240" s="22">
        <v>50.606776378987099</v>
      </c>
      <c r="I240" s="18">
        <f t="shared" si="31"/>
        <v>27</v>
      </c>
      <c r="J240" s="8">
        <f t="shared" si="32"/>
        <v>42795</v>
      </c>
      <c r="K240" s="6">
        <v>0</v>
      </c>
      <c r="L240" s="6">
        <v>0</v>
      </c>
      <c r="M240" s="6">
        <v>290</v>
      </c>
      <c r="N240" s="6">
        <v>0</v>
      </c>
      <c r="O240" s="6">
        <v>0</v>
      </c>
      <c r="P240" s="6">
        <v>0</v>
      </c>
      <c r="Q240" s="18">
        <f t="shared" si="33"/>
        <v>27</v>
      </c>
      <c r="R240" s="8">
        <f t="shared" si="33"/>
        <v>42795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</row>
    <row r="241" spans="1:24" x14ac:dyDescent="0.2">
      <c r="A241" s="18">
        <v>28</v>
      </c>
      <c r="B241" s="8">
        <f>'NM Dependent'!B241</f>
        <v>42826</v>
      </c>
      <c r="C241" s="21">
        <v>7573.9345016027601</v>
      </c>
      <c r="D241" s="21">
        <v>2283.2567178908998</v>
      </c>
      <c r="E241" s="21">
        <v>6619.7376392449896</v>
      </c>
      <c r="F241" s="22">
        <v>15.2585293015043</v>
      </c>
      <c r="G241" s="22">
        <v>216.2835449817</v>
      </c>
      <c r="H241" s="22">
        <v>50.568657338430903</v>
      </c>
      <c r="I241" s="18">
        <f t="shared" si="31"/>
        <v>28</v>
      </c>
      <c r="J241" s="8">
        <f t="shared" si="32"/>
        <v>42826</v>
      </c>
      <c r="K241" s="6">
        <v>0</v>
      </c>
      <c r="L241" s="6">
        <v>0</v>
      </c>
      <c r="M241" s="6">
        <v>0</v>
      </c>
      <c r="N241" s="6">
        <v>144</v>
      </c>
      <c r="O241" s="6">
        <v>0</v>
      </c>
      <c r="P241" s="6">
        <v>0</v>
      </c>
      <c r="Q241" s="18">
        <f t="shared" si="33"/>
        <v>28</v>
      </c>
      <c r="R241" s="8">
        <f t="shared" si="33"/>
        <v>42826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</row>
    <row r="242" spans="1:24" x14ac:dyDescent="0.2">
      <c r="A242" s="18">
        <v>29</v>
      </c>
      <c r="B242" s="8">
        <f>'NM Dependent'!B242</f>
        <v>42856</v>
      </c>
      <c r="C242" s="21">
        <v>7569.1131451381198</v>
      </c>
      <c r="D242" s="21">
        <v>2274.5768943677199</v>
      </c>
      <c r="E242" s="21">
        <v>6597.2587660295703</v>
      </c>
      <c r="F242" s="22">
        <v>15.2191632458835</v>
      </c>
      <c r="G242" s="22">
        <v>216.38373891095</v>
      </c>
      <c r="H242" s="22">
        <v>50.556300167032497</v>
      </c>
      <c r="I242" s="18">
        <f t="shared" si="31"/>
        <v>29</v>
      </c>
      <c r="J242" s="8">
        <f t="shared" si="32"/>
        <v>42856</v>
      </c>
      <c r="K242" s="6">
        <v>0</v>
      </c>
      <c r="L242" s="6">
        <v>0</v>
      </c>
      <c r="M242" s="6">
        <v>0</v>
      </c>
      <c r="N242" s="6">
        <v>0</v>
      </c>
      <c r="O242" s="6">
        <v>114</v>
      </c>
      <c r="P242" s="6">
        <v>0</v>
      </c>
      <c r="Q242" s="18">
        <f t="shared" si="33"/>
        <v>29</v>
      </c>
      <c r="R242" s="8">
        <f t="shared" si="33"/>
        <v>42856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</row>
    <row r="243" spans="1:24" x14ac:dyDescent="0.2">
      <c r="A243" s="18">
        <v>30</v>
      </c>
      <c r="B243" s="8">
        <f>'NM Dependent'!B243</f>
        <v>42887</v>
      </c>
      <c r="C243" s="21">
        <v>7574.0707654560001</v>
      </c>
      <c r="D243" s="21">
        <v>2274.5348106387501</v>
      </c>
      <c r="E243" s="21">
        <v>6584.4770987246102</v>
      </c>
      <c r="F243" s="22">
        <v>15.1662217962937</v>
      </c>
      <c r="G243" s="22">
        <v>216.47436982506201</v>
      </c>
      <c r="H243" s="22">
        <v>50.570418304756402</v>
      </c>
      <c r="I243" s="18">
        <f t="shared" si="31"/>
        <v>30</v>
      </c>
      <c r="J243" s="8">
        <f t="shared" si="32"/>
        <v>42887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345</v>
      </c>
      <c r="Q243" s="18">
        <f t="shared" si="33"/>
        <v>30</v>
      </c>
      <c r="R243" s="8">
        <f t="shared" si="33"/>
        <v>42887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</row>
    <row r="244" spans="1:24" x14ac:dyDescent="0.2">
      <c r="A244" s="18">
        <v>31</v>
      </c>
      <c r="B244" s="8">
        <f>'NM Dependent'!B244</f>
        <v>42917</v>
      </c>
      <c r="C244" s="21">
        <v>7586.0092443613903</v>
      </c>
      <c r="D244" s="21">
        <v>2284.4489328137402</v>
      </c>
      <c r="E244" s="21">
        <v>6581.9188469287601</v>
      </c>
      <c r="F244" s="22">
        <v>15.1686215191722</v>
      </c>
      <c r="G244" s="22">
        <v>216.558456592201</v>
      </c>
      <c r="H244" s="22">
        <v>50.594509932829403</v>
      </c>
      <c r="I244" s="18">
        <f t="shared" si="31"/>
        <v>31</v>
      </c>
      <c r="J244" s="8">
        <f t="shared" si="32"/>
        <v>42917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18">
        <f t="shared" si="33"/>
        <v>31</v>
      </c>
      <c r="R244" s="8">
        <f t="shared" si="33"/>
        <v>42917</v>
      </c>
      <c r="S244" s="6">
        <v>500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</row>
    <row r="245" spans="1:24" x14ac:dyDescent="0.2">
      <c r="A245" s="18">
        <v>32</v>
      </c>
      <c r="B245" s="8">
        <f>'NM Dependent'!B245</f>
        <v>42948</v>
      </c>
      <c r="C245" s="21">
        <v>7603.1661943790796</v>
      </c>
      <c r="D245" s="21">
        <v>2304.42736696986</v>
      </c>
      <c r="E245" s="21">
        <v>6588.5424304428498</v>
      </c>
      <c r="F245" s="22">
        <v>15.2715837632808</v>
      </c>
      <c r="G245" s="22">
        <v>216.64887099365399</v>
      </c>
      <c r="H245" s="22">
        <v>50.616583604553497</v>
      </c>
      <c r="I245" s="18">
        <f t="shared" si="31"/>
        <v>32</v>
      </c>
      <c r="J245" s="8">
        <f t="shared" si="32"/>
        <v>42948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18">
        <f t="shared" si="33"/>
        <v>32</v>
      </c>
      <c r="R245" s="8">
        <f t="shared" si="33"/>
        <v>42948</v>
      </c>
      <c r="S245" s="6">
        <v>0</v>
      </c>
      <c r="T245" s="6">
        <v>440</v>
      </c>
      <c r="U245" s="6">
        <v>0</v>
      </c>
      <c r="V245" s="6">
        <v>0</v>
      </c>
      <c r="W245" s="6">
        <v>0</v>
      </c>
      <c r="X245" s="6">
        <v>0</v>
      </c>
    </row>
    <row r="246" spans="1:24" x14ac:dyDescent="0.2">
      <c r="A246" s="18">
        <v>33</v>
      </c>
      <c r="B246" s="8">
        <f>'NM Dependent'!B246</f>
        <v>42979</v>
      </c>
      <c r="C246" s="21">
        <v>7622.74440326288</v>
      </c>
      <c r="D246" s="21">
        <v>2326.0909659808699</v>
      </c>
      <c r="E246" s="21">
        <v>6601.4809509279603</v>
      </c>
      <c r="F246" s="22">
        <v>15.429774905375</v>
      </c>
      <c r="G246" s="22">
        <v>216.742333530992</v>
      </c>
      <c r="H246" s="22">
        <v>50.632641973045601</v>
      </c>
      <c r="I246" s="18">
        <f t="shared" si="31"/>
        <v>33</v>
      </c>
      <c r="J246" s="8">
        <f t="shared" si="32"/>
        <v>42979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18">
        <f t="shared" si="33"/>
        <v>33</v>
      </c>
      <c r="R246" s="8">
        <f t="shared" si="33"/>
        <v>42979</v>
      </c>
      <c r="S246" s="6">
        <v>0</v>
      </c>
      <c r="T246" s="6">
        <v>0</v>
      </c>
      <c r="U246" s="6">
        <v>338</v>
      </c>
      <c r="V246" s="6">
        <v>0</v>
      </c>
      <c r="W246" s="6">
        <v>0</v>
      </c>
      <c r="X246" s="6">
        <v>0</v>
      </c>
    </row>
    <row r="247" spans="1:24" x14ac:dyDescent="0.2">
      <c r="A247" s="18">
        <v>34</v>
      </c>
      <c r="B247" s="8">
        <f>'NM Dependent'!B247</f>
        <v>43009</v>
      </c>
      <c r="C247" s="21">
        <v>7641.66461448884</v>
      </c>
      <c r="D247" s="21">
        <v>2339.0980791535499</v>
      </c>
      <c r="E247" s="21">
        <v>6616.5523671605997</v>
      </c>
      <c r="F247" s="22">
        <v>15.5696148505133</v>
      </c>
      <c r="G247" s="22">
        <v>216.833365351623</v>
      </c>
      <c r="H247" s="22">
        <v>50.641895725549503</v>
      </c>
      <c r="I247" s="18">
        <f t="shared" si="31"/>
        <v>34</v>
      </c>
      <c r="J247" s="8">
        <f t="shared" si="32"/>
        <v>43009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18">
        <f t="shared" si="33"/>
        <v>34</v>
      </c>
      <c r="R247" s="8">
        <f t="shared" si="33"/>
        <v>43009</v>
      </c>
      <c r="S247" s="6">
        <v>0</v>
      </c>
      <c r="T247" s="6">
        <v>0</v>
      </c>
      <c r="U247" s="6">
        <v>0</v>
      </c>
      <c r="V247" s="6">
        <v>192</v>
      </c>
      <c r="W247" s="6">
        <v>0</v>
      </c>
      <c r="X247" s="6">
        <v>0</v>
      </c>
    </row>
    <row r="248" spans="1:24" x14ac:dyDescent="0.2">
      <c r="A248" s="18">
        <v>35</v>
      </c>
      <c r="B248" s="8">
        <f>'NM Dependent'!B248</f>
        <v>43040</v>
      </c>
      <c r="C248" s="21">
        <v>7659.7039511577996</v>
      </c>
      <c r="D248" s="21">
        <v>2337.9796500986899</v>
      </c>
      <c r="E248" s="21">
        <v>6631.9590569866996</v>
      </c>
      <c r="F248" s="22">
        <v>15.648840028873799</v>
      </c>
      <c r="G248" s="22">
        <v>216.92624451667601</v>
      </c>
      <c r="H248" s="22">
        <v>50.643082017349897</v>
      </c>
      <c r="I248" s="18">
        <f t="shared" si="31"/>
        <v>35</v>
      </c>
      <c r="J248" s="8">
        <f t="shared" si="32"/>
        <v>43040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18">
        <f t="shared" si="33"/>
        <v>35</v>
      </c>
      <c r="R248" s="8">
        <f t="shared" si="33"/>
        <v>43040</v>
      </c>
      <c r="S248" s="6">
        <v>0</v>
      </c>
      <c r="T248" s="6">
        <v>0</v>
      </c>
      <c r="U248" s="6">
        <v>0</v>
      </c>
      <c r="V248" s="6">
        <v>0</v>
      </c>
      <c r="W248" s="6">
        <v>160</v>
      </c>
      <c r="X248" s="6">
        <v>0</v>
      </c>
    </row>
    <row r="249" spans="1:24" x14ac:dyDescent="0.2">
      <c r="A249" s="18">
        <v>36</v>
      </c>
      <c r="B249" s="8">
        <f>'NM Dependent'!B249</f>
        <v>43070</v>
      </c>
      <c r="C249" s="21">
        <v>7677.7259173122402</v>
      </c>
      <c r="D249" s="21">
        <v>2329.9516849516399</v>
      </c>
      <c r="E249" s="21">
        <v>6646.9140781892202</v>
      </c>
      <c r="F249" s="22">
        <v>15.674228220425</v>
      </c>
      <c r="G249" s="22">
        <v>217.01551756360601</v>
      </c>
      <c r="H249" s="22">
        <v>50.629473605623303</v>
      </c>
      <c r="I249" s="18">
        <f t="shared" si="31"/>
        <v>36</v>
      </c>
      <c r="J249" s="8">
        <f t="shared" si="32"/>
        <v>43070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18">
        <f t="shared" si="33"/>
        <v>36</v>
      </c>
      <c r="R249" s="8">
        <f t="shared" si="33"/>
        <v>43070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420</v>
      </c>
    </row>
    <row r="250" spans="1:24" x14ac:dyDescent="0.2">
      <c r="A250" s="18">
        <v>37</v>
      </c>
      <c r="B250" s="8">
        <f>'NM Dependent'!B250</f>
        <v>43101</v>
      </c>
      <c r="C250" s="21">
        <v>7699.9260027111904</v>
      </c>
      <c r="D250" s="21">
        <v>2325.2982655916999</v>
      </c>
      <c r="E250" s="21">
        <v>6663.3649056314998</v>
      </c>
      <c r="F250" s="22">
        <v>15.6754596632159</v>
      </c>
      <c r="G250" s="22">
        <v>217.10827126094401</v>
      </c>
      <c r="H250" s="22">
        <v>50.591982697346403</v>
      </c>
      <c r="I250" s="18">
        <f t="shared" si="31"/>
        <v>37</v>
      </c>
      <c r="J250" s="8">
        <f t="shared" si="32"/>
        <v>43101</v>
      </c>
      <c r="K250" s="6">
        <v>642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18">
        <f t="shared" si="33"/>
        <v>37</v>
      </c>
      <c r="R250" s="8">
        <f t="shared" si="33"/>
        <v>43101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</row>
    <row r="251" spans="1:24" x14ac:dyDescent="0.2">
      <c r="A251" s="18">
        <v>38</v>
      </c>
      <c r="B251" s="8">
        <f>'NM Dependent'!B251</f>
        <v>43132</v>
      </c>
      <c r="C251" s="21">
        <v>7728.2678957798498</v>
      </c>
      <c r="D251" s="21">
        <v>2332.2295284736501</v>
      </c>
      <c r="E251" s="21">
        <v>6681.2433899413099</v>
      </c>
      <c r="F251" s="22">
        <v>15.675574898893</v>
      </c>
      <c r="G251" s="22">
        <v>217.20236423129899</v>
      </c>
      <c r="H251" s="22">
        <v>50.546239587878198</v>
      </c>
      <c r="I251" s="18">
        <f t="shared" si="31"/>
        <v>38</v>
      </c>
      <c r="J251" s="8">
        <f t="shared" si="32"/>
        <v>43132</v>
      </c>
      <c r="K251" s="6">
        <v>0</v>
      </c>
      <c r="L251" s="6">
        <v>532</v>
      </c>
      <c r="M251" s="6">
        <v>0</v>
      </c>
      <c r="N251" s="6">
        <v>0</v>
      </c>
      <c r="O251" s="6">
        <v>0</v>
      </c>
      <c r="P251" s="6">
        <v>0</v>
      </c>
      <c r="Q251" s="18">
        <f t="shared" si="33"/>
        <v>38</v>
      </c>
      <c r="R251" s="8">
        <f t="shared" si="33"/>
        <v>43132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</row>
    <row r="252" spans="1:24" x14ac:dyDescent="0.2">
      <c r="A252" s="18">
        <v>39</v>
      </c>
      <c r="B252" s="8">
        <f>'NM Dependent'!B252</f>
        <v>43160</v>
      </c>
      <c r="C252" s="21">
        <v>7759.4849396549898</v>
      </c>
      <c r="D252" s="21">
        <v>2344.8297424243101</v>
      </c>
      <c r="E252" s="21">
        <v>6697.1504264271798</v>
      </c>
      <c r="F252" s="22">
        <v>15.6814945505787</v>
      </c>
      <c r="G252" s="22">
        <v>217.28811882944501</v>
      </c>
      <c r="H252" s="22">
        <v>50.589474345990602</v>
      </c>
      <c r="I252" s="18">
        <f t="shared" si="31"/>
        <v>39</v>
      </c>
      <c r="J252" s="8">
        <f t="shared" si="32"/>
        <v>43160</v>
      </c>
      <c r="K252" s="6">
        <v>0</v>
      </c>
      <c r="L252" s="6">
        <v>0</v>
      </c>
      <c r="M252" s="6">
        <v>334</v>
      </c>
      <c r="N252" s="6">
        <v>0</v>
      </c>
      <c r="O252" s="6">
        <v>0</v>
      </c>
      <c r="P252" s="6">
        <v>0</v>
      </c>
      <c r="Q252" s="18">
        <f t="shared" si="33"/>
        <v>39</v>
      </c>
      <c r="R252" s="8">
        <f t="shared" si="33"/>
        <v>43160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</row>
    <row r="253" spans="1:24" x14ac:dyDescent="0.2">
      <c r="A253" s="18">
        <v>40</v>
      </c>
      <c r="B253" s="8">
        <f>'NM Dependent'!B253</f>
        <v>43191</v>
      </c>
      <c r="C253" s="21">
        <v>7800.1303787158104</v>
      </c>
      <c r="D253" s="21">
        <v>2358.8306481562599</v>
      </c>
      <c r="E253" s="21">
        <v>6712.3436259016598</v>
      </c>
      <c r="F253" s="22">
        <v>15.698038967370101</v>
      </c>
      <c r="G253" s="22">
        <v>217.38317432114101</v>
      </c>
      <c r="H253" s="22">
        <v>50.855134798843501</v>
      </c>
      <c r="I253" s="18">
        <f t="shared" si="31"/>
        <v>40</v>
      </c>
      <c r="J253" s="8">
        <f t="shared" si="32"/>
        <v>43191</v>
      </c>
      <c r="K253" s="6">
        <v>0</v>
      </c>
      <c r="L253" s="6">
        <v>0</v>
      </c>
      <c r="M253" s="6">
        <v>0</v>
      </c>
      <c r="N253" s="6">
        <v>166</v>
      </c>
      <c r="O253" s="6">
        <v>0</v>
      </c>
      <c r="P253" s="6">
        <v>0</v>
      </c>
      <c r="Q253" s="18">
        <f t="shared" si="33"/>
        <v>40</v>
      </c>
      <c r="R253" s="8">
        <f t="shared" si="33"/>
        <v>43191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</row>
    <row r="254" spans="1:24" x14ac:dyDescent="0.2">
      <c r="A254" s="18">
        <v>41</v>
      </c>
      <c r="B254" s="8">
        <f>'NM Dependent'!B254</f>
        <v>43221</v>
      </c>
      <c r="C254" s="21">
        <v>7844.6007922932004</v>
      </c>
      <c r="D254" s="21">
        <v>2367.0243264762398</v>
      </c>
      <c r="E254" s="21">
        <v>6723.7520402854598</v>
      </c>
      <c r="F254" s="22">
        <v>15.725414532284001</v>
      </c>
      <c r="G254" s="22">
        <v>217.47467592483099</v>
      </c>
      <c r="H254" s="22">
        <v>51.3895712101721</v>
      </c>
      <c r="I254" s="18">
        <f t="shared" si="31"/>
        <v>41</v>
      </c>
      <c r="J254" s="8">
        <f t="shared" si="32"/>
        <v>43221</v>
      </c>
      <c r="K254" s="6">
        <v>0</v>
      </c>
      <c r="L254" s="6">
        <v>0</v>
      </c>
      <c r="M254" s="6">
        <v>0</v>
      </c>
      <c r="N254" s="6">
        <v>0</v>
      </c>
      <c r="O254" s="6">
        <v>185</v>
      </c>
      <c r="P254" s="6">
        <v>0</v>
      </c>
      <c r="Q254" s="18">
        <f t="shared" si="33"/>
        <v>41</v>
      </c>
      <c r="R254" s="8">
        <f t="shared" si="33"/>
        <v>43221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</row>
    <row r="255" spans="1:24" x14ac:dyDescent="0.2">
      <c r="A255" s="18">
        <v>42</v>
      </c>
      <c r="B255" s="8">
        <f>'NM Dependent'!B255</f>
        <v>43252</v>
      </c>
      <c r="C255" s="21">
        <v>7891.3582740213697</v>
      </c>
      <c r="D255" s="21">
        <v>2370.5403288010102</v>
      </c>
      <c r="E255" s="21">
        <v>6736.5544800155303</v>
      </c>
      <c r="F255" s="22">
        <v>15.7577433726564</v>
      </c>
      <c r="G255" s="22">
        <v>217.568630722699</v>
      </c>
      <c r="H255" s="22">
        <v>52.0209006661524</v>
      </c>
      <c r="I255" s="18">
        <f t="shared" si="31"/>
        <v>42</v>
      </c>
      <c r="J255" s="8">
        <f t="shared" si="32"/>
        <v>43252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416</v>
      </c>
      <c r="Q255" s="18">
        <f t="shared" si="33"/>
        <v>42</v>
      </c>
      <c r="R255" s="8">
        <f t="shared" si="33"/>
        <v>43252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</row>
    <row r="256" spans="1:24" x14ac:dyDescent="0.2">
      <c r="A256" s="6" t="str">
        <f>$A$1</f>
        <v>EL PASO ELECTRIC COMPANY</v>
      </c>
      <c r="H256" s="5" t="s">
        <v>1</v>
      </c>
      <c r="I256" s="6" t="str">
        <f>$A$1</f>
        <v>EL PASO ELECTRIC COMPANY</v>
      </c>
      <c r="P256" s="5" t="s">
        <v>1</v>
      </c>
      <c r="Q256" s="6" t="str">
        <f t="shared" ref="Q256:Q261" si="34">A1</f>
        <v>EL PASO ELECTRIC COMPANY</v>
      </c>
      <c r="X256" s="5" t="s">
        <v>1</v>
      </c>
    </row>
    <row r="257" spans="1:24" x14ac:dyDescent="0.2">
      <c r="A257" s="6" t="str">
        <f>$A$2</f>
        <v>2021 TEXAS RATE CASE FILING</v>
      </c>
      <c r="H257" s="5" t="s">
        <v>129</v>
      </c>
      <c r="I257" s="6" t="str">
        <f>$A$2</f>
        <v>2021 TEXAS RATE CASE FILING</v>
      </c>
      <c r="P257" s="5" t="s">
        <v>135</v>
      </c>
      <c r="Q257" s="6" t="str">
        <f t="shared" si="34"/>
        <v>2021 TEXAS RATE CASE FILING</v>
      </c>
      <c r="X257" s="5" t="s">
        <v>141</v>
      </c>
    </row>
    <row r="258" spans="1:24" x14ac:dyDescent="0.2">
      <c r="A258" s="6" t="str">
        <f>$A$3</f>
        <v>SCHEDULE O-2.2:   MODEL DATA</v>
      </c>
      <c r="I258" s="6" t="str">
        <f>$A$3</f>
        <v>SCHEDULE O-2.2:   MODEL DATA</v>
      </c>
      <c r="Q258" s="6" t="str">
        <f t="shared" si="34"/>
        <v>SCHEDULE O-2.2:   MODEL DATA</v>
      </c>
      <c r="T258" s="5"/>
    </row>
    <row r="259" spans="1:24" x14ac:dyDescent="0.2">
      <c r="A259" s="6" t="str">
        <f>$A$4</f>
        <v>SPONSOR:  GEORGE NOVELA</v>
      </c>
      <c r="I259" s="6" t="str">
        <f>$A$4</f>
        <v>SPONSOR:  GEORGE NOVELA</v>
      </c>
      <c r="Q259" s="6" t="str">
        <f t="shared" si="34"/>
        <v>SPONSOR:  GEORGE NOVELA</v>
      </c>
    </row>
    <row r="260" spans="1:24" x14ac:dyDescent="0.2">
      <c r="A260" s="6" t="str">
        <f>$A$5</f>
        <v>PREPARER:  ENEDINA SOTO</v>
      </c>
      <c r="I260" s="6" t="str">
        <f>$A$5</f>
        <v>PREPARER:  ENEDINA SOTO</v>
      </c>
      <c r="Q260" s="6" t="str">
        <f t="shared" si="34"/>
        <v>PREPARER:  ENEDINA SOTO</v>
      </c>
    </row>
    <row r="261" spans="1:24" x14ac:dyDescent="0.2">
      <c r="A261" s="6" t="str">
        <f>$A$6</f>
        <v>FOR THE TEST YEAR ENDED DECEMBER 31, 2020</v>
      </c>
      <c r="I261" s="6" t="str">
        <f>$A$6</f>
        <v>FOR THE TEST YEAR ENDED DECEMBER 31, 2020</v>
      </c>
      <c r="Q261" s="6" t="str">
        <f t="shared" si="34"/>
        <v>FOR THE TEST YEAR ENDED DECEMBER 31, 2020</v>
      </c>
    </row>
    <row r="263" spans="1:24" x14ac:dyDescent="0.2">
      <c r="A263" s="37" t="s">
        <v>31</v>
      </c>
      <c r="B263" s="37"/>
      <c r="C263" s="37"/>
      <c r="D263" s="37"/>
      <c r="E263" s="37"/>
      <c r="F263" s="37"/>
      <c r="G263" s="37"/>
      <c r="H263" s="37"/>
      <c r="I263" s="37" t="s">
        <v>31</v>
      </c>
      <c r="J263" s="37"/>
      <c r="K263" s="37"/>
      <c r="L263" s="37"/>
      <c r="M263" s="37"/>
      <c r="N263" s="37"/>
      <c r="O263" s="37"/>
      <c r="P263" s="37"/>
      <c r="Q263" s="37" t="s">
        <v>31</v>
      </c>
      <c r="R263" s="37"/>
      <c r="S263" s="37"/>
      <c r="T263" s="37"/>
      <c r="U263" s="37"/>
      <c r="V263" s="37"/>
      <c r="W263" s="37"/>
      <c r="X263" s="37"/>
    </row>
    <row r="264" spans="1:24" ht="42.75" x14ac:dyDescent="0.2">
      <c r="A264" s="9" t="s">
        <v>3</v>
      </c>
      <c r="B264" s="10" t="s">
        <v>4</v>
      </c>
      <c r="C264" s="15" t="str">
        <f>C9</f>
        <v>LC_PERS_INC</v>
      </c>
      <c r="D264" s="15" t="str">
        <f t="shared" ref="D264:H264" si="35">D9</f>
        <v>LC_REAL_RETAIL_SALES</v>
      </c>
      <c r="E264" s="15" t="str">
        <f t="shared" si="35"/>
        <v>LC_REAL_GMP_TOT</v>
      </c>
      <c r="F264" s="15" t="str">
        <f t="shared" si="35"/>
        <v>LC_EMP_GOV_STATE_LOCAL</v>
      </c>
      <c r="G264" s="15" t="str">
        <f t="shared" si="35"/>
        <v>LC_POP</v>
      </c>
      <c r="H264" s="15" t="str">
        <f t="shared" si="35"/>
        <v>LC_GMP_GOV_MIL</v>
      </c>
      <c r="I264" s="9" t="s">
        <v>3</v>
      </c>
      <c r="J264" s="10" t="s">
        <v>4</v>
      </c>
      <c r="K264" s="15" t="str">
        <f>K9</f>
        <v>LC_HDD2MA_M01</v>
      </c>
      <c r="L264" s="15" t="str">
        <f t="shared" ref="L264:P264" si="36">L9</f>
        <v>LC_HDD2MA_M02</v>
      </c>
      <c r="M264" s="15" t="str">
        <f t="shared" si="36"/>
        <v>LC_HDD2MA_M03</v>
      </c>
      <c r="N264" s="15" t="str">
        <f t="shared" si="36"/>
        <v>LC_HDD2MA_M04</v>
      </c>
      <c r="O264" s="15" t="str">
        <f t="shared" si="36"/>
        <v>LC_CDD2MA_M05</v>
      </c>
      <c r="P264" s="15" t="str">
        <f t="shared" si="36"/>
        <v>LC_CDD2MA_M06</v>
      </c>
      <c r="Q264" s="9" t="s">
        <v>3</v>
      </c>
      <c r="R264" s="10" t="s">
        <v>4</v>
      </c>
      <c r="S264" s="15" t="str">
        <f>S9</f>
        <v>LC_CDD2MA_M07</v>
      </c>
      <c r="T264" s="15" t="str">
        <f t="shared" ref="T264:X264" si="37">T9</f>
        <v>LC_CDD2MA_M08</v>
      </c>
      <c r="U264" s="15" t="str">
        <f t="shared" si="37"/>
        <v>LC_CDD2MA_M09</v>
      </c>
      <c r="V264" s="15" t="str">
        <f t="shared" si="37"/>
        <v>LC_CDD2MA_M10</v>
      </c>
      <c r="W264" s="15" t="str">
        <f t="shared" si="37"/>
        <v>LC_HDD2MA_M11</v>
      </c>
      <c r="X264" s="15" t="str">
        <f t="shared" si="37"/>
        <v>LC_HDD2MA_M12</v>
      </c>
    </row>
    <row r="265" spans="1:24" x14ac:dyDescent="0.2">
      <c r="A265" s="18">
        <v>1</v>
      </c>
      <c r="B265" s="8">
        <f>'NM Dependent'!B265</f>
        <v>43282</v>
      </c>
      <c r="C265" s="21">
        <v>7932.21413289065</v>
      </c>
      <c r="D265" s="21">
        <v>2371.2821393177101</v>
      </c>
      <c r="E265" s="21">
        <v>6755.4777250668903</v>
      </c>
      <c r="F265" s="22">
        <v>15.783300393224501</v>
      </c>
      <c r="G265" s="22">
        <v>217.659023668868</v>
      </c>
      <c r="H265" s="22">
        <v>52.4427562024553</v>
      </c>
      <c r="I265" s="18">
        <f t="shared" ref="I265:I294" si="38">A265</f>
        <v>1</v>
      </c>
      <c r="J265" s="8">
        <f t="shared" ref="J265:J294" si="39">B265</f>
        <v>43282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18">
        <f>I265</f>
        <v>1</v>
      </c>
      <c r="R265" s="8">
        <f>J265</f>
        <v>43282</v>
      </c>
      <c r="S265" s="6">
        <v>540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</row>
    <row r="266" spans="1:24" x14ac:dyDescent="0.2">
      <c r="A266" s="18">
        <v>2</v>
      </c>
      <c r="B266" s="8">
        <f>'NM Dependent'!B266</f>
        <v>43313</v>
      </c>
      <c r="C266" s="21">
        <v>7966.22373364126</v>
      </c>
      <c r="D266" s="21">
        <v>2371.01165092561</v>
      </c>
      <c r="E266" s="21">
        <v>6783.3273304445202</v>
      </c>
      <c r="F266" s="22">
        <v>15.798558818527299</v>
      </c>
      <c r="G266" s="22">
        <v>217.75198598441301</v>
      </c>
      <c r="H266" s="22">
        <v>52.493257170477598</v>
      </c>
      <c r="I266" s="18">
        <f t="shared" si="38"/>
        <v>2</v>
      </c>
      <c r="J266" s="8">
        <f t="shared" si="39"/>
        <v>43313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18">
        <f t="shared" ref="Q266:R293" si="40">I266</f>
        <v>2</v>
      </c>
      <c r="R266" s="8">
        <f t="shared" si="40"/>
        <v>43313</v>
      </c>
      <c r="S266" s="6">
        <v>0</v>
      </c>
      <c r="T266" s="6">
        <v>527</v>
      </c>
      <c r="U266" s="6">
        <v>0</v>
      </c>
      <c r="V266" s="6">
        <v>0</v>
      </c>
      <c r="W266" s="6">
        <v>0</v>
      </c>
      <c r="X266" s="6">
        <v>0</v>
      </c>
    </row>
    <row r="267" spans="1:24" x14ac:dyDescent="0.2">
      <c r="A267" s="18">
        <v>3</v>
      </c>
      <c r="B267" s="8">
        <f>'NM Dependent'!B267</f>
        <v>43344</v>
      </c>
      <c r="C267" s="21">
        <v>7995.0446915662897</v>
      </c>
      <c r="D267" s="21">
        <v>2369.3921285619199</v>
      </c>
      <c r="E267" s="21">
        <v>6804.2898689943904</v>
      </c>
      <c r="F267" s="22">
        <v>15.816367182432</v>
      </c>
      <c r="G267" s="22">
        <v>217.84482775538899</v>
      </c>
      <c r="H267" s="22">
        <v>52.306045682654201</v>
      </c>
      <c r="I267" s="18">
        <f t="shared" si="38"/>
        <v>3</v>
      </c>
      <c r="J267" s="8">
        <f t="shared" si="39"/>
        <v>43344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18">
        <f t="shared" si="40"/>
        <v>3</v>
      </c>
      <c r="R267" s="8">
        <f t="shared" si="40"/>
        <v>43344</v>
      </c>
      <c r="S267" s="6">
        <v>0</v>
      </c>
      <c r="T267" s="6">
        <v>0</v>
      </c>
      <c r="U267" s="6">
        <v>408</v>
      </c>
      <c r="V267" s="6">
        <v>0</v>
      </c>
      <c r="W267" s="6">
        <v>0</v>
      </c>
      <c r="X267" s="6">
        <v>0</v>
      </c>
    </row>
    <row r="268" spans="1:24" x14ac:dyDescent="0.2">
      <c r="A268" s="18">
        <v>4</v>
      </c>
      <c r="B268" s="8">
        <f>'NM Dependent'!B268</f>
        <v>43374</v>
      </c>
      <c r="C268" s="21">
        <v>8022.5710468718698</v>
      </c>
      <c r="D268" s="21">
        <v>2365.7944857784701</v>
      </c>
      <c r="E268" s="21">
        <v>6799.5753280968001</v>
      </c>
      <c r="F268" s="22">
        <v>15.8536338059945</v>
      </c>
      <c r="G268" s="22">
        <v>217.934925603821</v>
      </c>
      <c r="H268" s="22">
        <v>52.124493892586599</v>
      </c>
      <c r="I268" s="18">
        <f t="shared" si="38"/>
        <v>4</v>
      </c>
      <c r="J268" s="8">
        <f t="shared" si="39"/>
        <v>43374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18">
        <f t="shared" si="40"/>
        <v>4</v>
      </c>
      <c r="R268" s="8">
        <f t="shared" si="40"/>
        <v>43374</v>
      </c>
      <c r="S268" s="6">
        <v>0</v>
      </c>
      <c r="T268" s="6">
        <v>0</v>
      </c>
      <c r="U268" s="6">
        <v>0</v>
      </c>
      <c r="V268" s="6">
        <v>182</v>
      </c>
      <c r="W268" s="6">
        <v>0</v>
      </c>
      <c r="X268" s="6">
        <v>0</v>
      </c>
    </row>
    <row r="269" spans="1:24" x14ac:dyDescent="0.2">
      <c r="A269" s="18">
        <v>5</v>
      </c>
      <c r="B269" s="8">
        <f>'NM Dependent'!B269</f>
        <v>43405</v>
      </c>
      <c r="C269" s="21">
        <v>8053.98915956782</v>
      </c>
      <c r="D269" s="21">
        <v>2359.83282905641</v>
      </c>
      <c r="E269" s="21">
        <v>6758.7526694853004</v>
      </c>
      <c r="F269" s="22">
        <v>15.920713874086299</v>
      </c>
      <c r="G269" s="22">
        <v>218.02844915279201</v>
      </c>
      <c r="H269" s="22">
        <v>52.113947439380702</v>
      </c>
      <c r="I269" s="18">
        <f t="shared" si="38"/>
        <v>5</v>
      </c>
      <c r="J269" s="8">
        <f t="shared" si="39"/>
        <v>43405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18">
        <f t="shared" si="40"/>
        <v>5</v>
      </c>
      <c r="R269" s="8">
        <f t="shared" si="40"/>
        <v>43405</v>
      </c>
      <c r="S269" s="6">
        <v>0</v>
      </c>
      <c r="T269" s="6">
        <v>0</v>
      </c>
      <c r="U269" s="6">
        <v>0</v>
      </c>
      <c r="V269" s="6">
        <v>0</v>
      </c>
      <c r="W269" s="6">
        <v>319</v>
      </c>
      <c r="X269" s="6">
        <v>0</v>
      </c>
    </row>
    <row r="270" spans="1:24" x14ac:dyDescent="0.2">
      <c r="A270" s="18">
        <v>6</v>
      </c>
      <c r="B270" s="8">
        <f>'NM Dependent'!B270</f>
        <v>43435</v>
      </c>
      <c r="C270" s="21">
        <v>8085.3500920384104</v>
      </c>
      <c r="D270" s="21">
        <v>2354.0799233095399</v>
      </c>
      <c r="E270" s="21">
        <v>6708.0913407711196</v>
      </c>
      <c r="F270" s="22">
        <v>15.982353731245</v>
      </c>
      <c r="G270" s="22">
        <v>218.11872016855401</v>
      </c>
      <c r="H270" s="22">
        <v>52.236127480385498</v>
      </c>
      <c r="I270" s="18">
        <f t="shared" si="38"/>
        <v>6</v>
      </c>
      <c r="J270" s="8">
        <f t="shared" si="39"/>
        <v>43435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18">
        <f t="shared" si="40"/>
        <v>6</v>
      </c>
      <c r="R270" s="8">
        <f t="shared" si="40"/>
        <v>43435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534</v>
      </c>
    </row>
    <row r="271" spans="1:24" x14ac:dyDescent="0.2">
      <c r="A271" s="18">
        <v>7</v>
      </c>
      <c r="B271" s="8">
        <f>'NM Dependent'!B271</f>
        <v>43466</v>
      </c>
      <c r="C271" s="21">
        <v>8115.4333073437501</v>
      </c>
      <c r="D271" s="21">
        <v>2351.0296593744001</v>
      </c>
      <c r="E271" s="21">
        <v>6677.3718606521998</v>
      </c>
      <c r="F271" s="22">
        <v>16.000582737469198</v>
      </c>
      <c r="G271" s="22">
        <v>218.210880049069</v>
      </c>
      <c r="H271" s="22">
        <v>52.405422082262</v>
      </c>
      <c r="I271" s="18">
        <f t="shared" si="38"/>
        <v>7</v>
      </c>
      <c r="J271" s="8">
        <f t="shared" si="39"/>
        <v>43466</v>
      </c>
      <c r="K271" s="6">
        <v>600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18">
        <f t="shared" si="40"/>
        <v>7</v>
      </c>
      <c r="R271" s="8">
        <f t="shared" si="40"/>
        <v>43466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</row>
    <row r="272" spans="1:24" x14ac:dyDescent="0.2">
      <c r="A272" s="18">
        <v>8</v>
      </c>
      <c r="B272" s="8">
        <f>'NM Dependent'!B272</f>
        <v>43497</v>
      </c>
      <c r="C272" s="21">
        <v>8140.8526125070803</v>
      </c>
      <c r="D272" s="21">
        <v>2352.76953094381</v>
      </c>
      <c r="E272" s="21">
        <v>6692.7149761594601</v>
      </c>
      <c r="F272" s="22">
        <v>15.947828361517001</v>
      </c>
      <c r="G272" s="22">
        <v>218.301957748115</v>
      </c>
      <c r="H272" s="22">
        <v>52.5482184820426</v>
      </c>
      <c r="I272" s="18">
        <f t="shared" si="38"/>
        <v>8</v>
      </c>
      <c r="J272" s="8">
        <f t="shared" si="39"/>
        <v>43497</v>
      </c>
      <c r="K272" s="6">
        <v>0</v>
      </c>
      <c r="L272" s="6">
        <v>523</v>
      </c>
      <c r="M272" s="6">
        <v>0</v>
      </c>
      <c r="N272" s="6">
        <v>0</v>
      </c>
      <c r="O272" s="6">
        <v>0</v>
      </c>
      <c r="P272" s="6">
        <v>0</v>
      </c>
      <c r="Q272" s="18">
        <f t="shared" si="40"/>
        <v>8</v>
      </c>
      <c r="R272" s="8">
        <f t="shared" si="40"/>
        <v>43497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</row>
    <row r="273" spans="1:24" x14ac:dyDescent="0.2">
      <c r="A273" s="18">
        <v>9</v>
      </c>
      <c r="B273" s="8">
        <f>'NM Dependent'!B273</f>
        <v>43525</v>
      </c>
      <c r="C273" s="21">
        <v>8161.3640845179998</v>
      </c>
      <c r="D273" s="21">
        <v>2356.4708571886099</v>
      </c>
      <c r="E273" s="21">
        <v>6734.7430616535803</v>
      </c>
      <c r="F273" s="22">
        <v>15.8775562905005</v>
      </c>
      <c r="G273" s="22">
        <v>218.38645601137199</v>
      </c>
      <c r="H273" s="22">
        <v>52.677775105145699</v>
      </c>
      <c r="I273" s="18">
        <f t="shared" si="38"/>
        <v>9</v>
      </c>
      <c r="J273" s="8">
        <f t="shared" si="39"/>
        <v>43525</v>
      </c>
      <c r="K273" s="6">
        <v>0</v>
      </c>
      <c r="L273" s="6">
        <v>0</v>
      </c>
      <c r="M273" s="6">
        <v>363</v>
      </c>
      <c r="N273" s="6">
        <v>0</v>
      </c>
      <c r="O273" s="6">
        <v>0</v>
      </c>
      <c r="P273" s="6">
        <v>0</v>
      </c>
      <c r="Q273" s="18">
        <f t="shared" si="40"/>
        <v>9</v>
      </c>
      <c r="R273" s="8">
        <f t="shared" si="40"/>
        <v>43525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</row>
    <row r="274" spans="1:24" x14ac:dyDescent="0.2">
      <c r="A274" s="18">
        <v>10</v>
      </c>
      <c r="B274" s="8">
        <f>'NM Dependent'!B274</f>
        <v>43556</v>
      </c>
      <c r="C274" s="21">
        <v>8184.1024780224898</v>
      </c>
      <c r="D274" s="21">
        <v>2359.7022216741402</v>
      </c>
      <c r="E274" s="21">
        <v>6790.6579587047099</v>
      </c>
      <c r="F274" s="22">
        <v>15.8343365111122</v>
      </c>
      <c r="G274" s="22">
        <v>218.48688692783199</v>
      </c>
      <c r="H274" s="22">
        <v>52.871547952512699</v>
      </c>
      <c r="I274" s="18">
        <f t="shared" si="38"/>
        <v>10</v>
      </c>
      <c r="J274" s="8">
        <f t="shared" si="39"/>
        <v>43556</v>
      </c>
      <c r="K274" s="6">
        <v>0</v>
      </c>
      <c r="L274" s="6">
        <v>0</v>
      </c>
      <c r="M274" s="6">
        <v>0</v>
      </c>
      <c r="N274" s="6">
        <v>199</v>
      </c>
      <c r="O274" s="6">
        <v>0</v>
      </c>
      <c r="P274" s="6">
        <v>0</v>
      </c>
      <c r="Q274" s="18">
        <f t="shared" si="40"/>
        <v>10</v>
      </c>
      <c r="R274" s="8">
        <f t="shared" si="40"/>
        <v>43556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</row>
    <row r="275" spans="1:24" x14ac:dyDescent="0.2">
      <c r="A275" s="18">
        <v>11</v>
      </c>
      <c r="B275" s="8">
        <f>'NM Dependent'!B275</f>
        <v>43586</v>
      </c>
      <c r="C275" s="21">
        <v>8208.90777781631</v>
      </c>
      <c r="D275" s="21">
        <v>2359.7217857454002</v>
      </c>
      <c r="E275" s="21">
        <v>6837.1025495885597</v>
      </c>
      <c r="F275" s="22">
        <v>15.8675868374076</v>
      </c>
      <c r="G275" s="22">
        <v>218.593810933382</v>
      </c>
      <c r="H275" s="22">
        <v>53.1477003266927</v>
      </c>
      <c r="I275" s="18">
        <f t="shared" si="38"/>
        <v>11</v>
      </c>
      <c r="J275" s="8">
        <f t="shared" si="39"/>
        <v>43586</v>
      </c>
      <c r="K275" s="6">
        <v>0</v>
      </c>
      <c r="L275" s="6">
        <v>0</v>
      </c>
      <c r="M275" s="6">
        <v>0</v>
      </c>
      <c r="N275" s="6">
        <v>0</v>
      </c>
      <c r="O275" s="6">
        <v>75</v>
      </c>
      <c r="P275" s="6">
        <v>0</v>
      </c>
      <c r="Q275" s="18">
        <f t="shared" si="40"/>
        <v>11</v>
      </c>
      <c r="R275" s="8">
        <f t="shared" si="40"/>
        <v>43586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</row>
    <row r="276" spans="1:24" x14ac:dyDescent="0.2">
      <c r="A276" s="18">
        <v>12</v>
      </c>
      <c r="B276" s="8">
        <f>'NM Dependent'!B276</f>
        <v>43617</v>
      </c>
      <c r="C276" s="21">
        <v>8240.6527369955402</v>
      </c>
      <c r="D276" s="21">
        <v>2358.1954903045998</v>
      </c>
      <c r="E276" s="21">
        <v>6878.2560411744998</v>
      </c>
      <c r="F276" s="22">
        <v>15.943633122238101</v>
      </c>
      <c r="G276" s="22">
        <v>218.710954124084</v>
      </c>
      <c r="H276" s="22">
        <v>53.5189508129233</v>
      </c>
      <c r="I276" s="18">
        <f t="shared" si="38"/>
        <v>12</v>
      </c>
      <c r="J276" s="8">
        <f t="shared" si="39"/>
        <v>43617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255</v>
      </c>
      <c r="Q276" s="18">
        <f t="shared" si="40"/>
        <v>12</v>
      </c>
      <c r="R276" s="8">
        <f t="shared" si="40"/>
        <v>43617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</row>
    <row r="277" spans="1:24" x14ac:dyDescent="0.2">
      <c r="A277" s="18">
        <v>13</v>
      </c>
      <c r="B277" s="8">
        <f>'NM Dependent'!B277</f>
        <v>43647</v>
      </c>
      <c r="C277" s="21">
        <v>8280.43470534882</v>
      </c>
      <c r="D277" s="21">
        <v>2357.81850884197</v>
      </c>
      <c r="E277" s="21">
        <v>6917.2719033584399</v>
      </c>
      <c r="F277" s="22">
        <v>16.0036507676596</v>
      </c>
      <c r="G277" s="22">
        <v>218.82590849132399</v>
      </c>
      <c r="H277" s="22">
        <v>53.944386341368897</v>
      </c>
      <c r="I277" s="18">
        <f t="shared" si="38"/>
        <v>13</v>
      </c>
      <c r="J277" s="8">
        <f t="shared" si="39"/>
        <v>43647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18">
        <f t="shared" si="40"/>
        <v>13</v>
      </c>
      <c r="R277" s="8">
        <f t="shared" si="40"/>
        <v>43647</v>
      </c>
      <c r="S277" s="6">
        <v>497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</row>
    <row r="278" spans="1:24" x14ac:dyDescent="0.2">
      <c r="A278" s="18">
        <v>14</v>
      </c>
      <c r="B278" s="8">
        <f>'NM Dependent'!B278</f>
        <v>43678</v>
      </c>
      <c r="C278" s="21">
        <v>8329.6810290600406</v>
      </c>
      <c r="D278" s="21">
        <v>2360.29151493782</v>
      </c>
      <c r="E278" s="21">
        <v>6961.2816268860897</v>
      </c>
      <c r="F278" s="22">
        <v>16.012303846979499</v>
      </c>
      <c r="G278" s="22">
        <v>218.94266857039599</v>
      </c>
      <c r="H278" s="22">
        <v>54.421808964226599</v>
      </c>
      <c r="I278" s="18">
        <f t="shared" si="38"/>
        <v>14</v>
      </c>
      <c r="J278" s="8">
        <f t="shared" si="39"/>
        <v>43678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18">
        <f t="shared" si="40"/>
        <v>14</v>
      </c>
      <c r="R278" s="8">
        <f t="shared" si="40"/>
        <v>43678</v>
      </c>
      <c r="S278" s="6">
        <v>0</v>
      </c>
      <c r="T278" s="6">
        <v>573</v>
      </c>
      <c r="U278" s="6">
        <v>0</v>
      </c>
      <c r="V278" s="6">
        <v>0</v>
      </c>
      <c r="W278" s="6">
        <v>0</v>
      </c>
      <c r="X278" s="6">
        <v>0</v>
      </c>
    </row>
    <row r="279" spans="1:24" x14ac:dyDescent="0.2">
      <c r="A279" s="18">
        <v>15</v>
      </c>
      <c r="B279" s="8">
        <f>'NM Dependent'!B279</f>
        <v>43709</v>
      </c>
      <c r="C279" s="21">
        <v>8368.0590438385607</v>
      </c>
      <c r="D279" s="21">
        <v>2363.51269694751</v>
      </c>
      <c r="E279" s="21">
        <v>7007.5496432944101</v>
      </c>
      <c r="F279" s="22">
        <v>15.9941411739189</v>
      </c>
      <c r="G279" s="22">
        <v>219.05918646349801</v>
      </c>
      <c r="H279" s="22">
        <v>54.855653343711602</v>
      </c>
      <c r="I279" s="18">
        <f t="shared" si="38"/>
        <v>15</v>
      </c>
      <c r="J279" s="8">
        <f t="shared" si="39"/>
        <v>43709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18">
        <f t="shared" si="40"/>
        <v>15</v>
      </c>
      <c r="R279" s="8">
        <f t="shared" si="40"/>
        <v>43709</v>
      </c>
      <c r="S279" s="6">
        <v>0</v>
      </c>
      <c r="T279" s="6">
        <v>0</v>
      </c>
      <c r="U279" s="6">
        <v>451</v>
      </c>
      <c r="V279" s="6">
        <v>0</v>
      </c>
      <c r="W279" s="6">
        <v>0</v>
      </c>
      <c r="X279" s="6">
        <v>0</v>
      </c>
    </row>
    <row r="280" spans="1:24" x14ac:dyDescent="0.2">
      <c r="A280" s="18">
        <v>16</v>
      </c>
      <c r="B280" s="8">
        <f>'NM Dependent'!B280</f>
        <v>43739</v>
      </c>
      <c r="C280" s="21">
        <v>8372.5389727685397</v>
      </c>
      <c r="D280" s="21">
        <v>2364.3900051677902</v>
      </c>
      <c r="E280" s="21">
        <v>7051.6577240657298</v>
      </c>
      <c r="F280" s="22">
        <v>15.9925427754161</v>
      </c>
      <c r="G280" s="22">
        <v>219.17471234404999</v>
      </c>
      <c r="H280" s="22">
        <v>55.144293900172599</v>
      </c>
      <c r="I280" s="18">
        <f t="shared" si="38"/>
        <v>16</v>
      </c>
      <c r="J280" s="8">
        <f t="shared" si="39"/>
        <v>43739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18">
        <f t="shared" si="40"/>
        <v>16</v>
      </c>
      <c r="R280" s="8">
        <f t="shared" si="40"/>
        <v>43739</v>
      </c>
      <c r="S280" s="6">
        <v>0</v>
      </c>
      <c r="T280" s="6">
        <v>0</v>
      </c>
      <c r="U280" s="6">
        <v>0</v>
      </c>
      <c r="V280" s="6">
        <v>193</v>
      </c>
      <c r="W280" s="6">
        <v>0</v>
      </c>
      <c r="X280" s="6">
        <v>0</v>
      </c>
    </row>
    <row r="281" spans="1:24" x14ac:dyDescent="0.2">
      <c r="A281" s="18">
        <v>17</v>
      </c>
      <c r="B281" s="8">
        <f>'NM Dependent'!B281</f>
        <v>43770</v>
      </c>
      <c r="C281" s="21">
        <v>8340.8205676091802</v>
      </c>
      <c r="D281" s="21">
        <v>2359.8399559337099</v>
      </c>
      <c r="E281" s="21">
        <v>7086.8069244948001</v>
      </c>
      <c r="F281" s="22">
        <v>16.029692236376501</v>
      </c>
      <c r="G281" s="22">
        <v>219.29748243240499</v>
      </c>
      <c r="H281" s="22">
        <v>55.2545024279027</v>
      </c>
      <c r="I281" s="18">
        <f t="shared" si="38"/>
        <v>17</v>
      </c>
      <c r="J281" s="8">
        <f t="shared" si="39"/>
        <v>43770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18">
        <f t="shared" si="40"/>
        <v>17</v>
      </c>
      <c r="R281" s="8">
        <f t="shared" si="40"/>
        <v>43770</v>
      </c>
      <c r="S281" s="6">
        <v>0</v>
      </c>
      <c r="T281" s="6">
        <v>0</v>
      </c>
      <c r="U281" s="6">
        <v>0</v>
      </c>
      <c r="V281" s="6">
        <v>0</v>
      </c>
      <c r="W281" s="6">
        <v>297</v>
      </c>
      <c r="X281" s="6">
        <v>0</v>
      </c>
    </row>
    <row r="282" spans="1:24" x14ac:dyDescent="0.2">
      <c r="A282" s="18">
        <v>18</v>
      </c>
      <c r="B282" s="8">
        <f>'NM Dependent'!B282</f>
        <v>43800</v>
      </c>
      <c r="C282" s="21">
        <v>8348.6929043740001</v>
      </c>
      <c r="D282" s="21">
        <v>2346.80856600384</v>
      </c>
      <c r="E282" s="21">
        <v>7075.9629870723602</v>
      </c>
      <c r="F282" s="22">
        <v>16.047750246094399</v>
      </c>
      <c r="G282" s="22">
        <v>219.410538289817</v>
      </c>
      <c r="H282" s="22">
        <v>55.278878740954298</v>
      </c>
      <c r="I282" s="18">
        <f t="shared" si="38"/>
        <v>18</v>
      </c>
      <c r="J282" s="8">
        <f t="shared" si="39"/>
        <v>43800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18">
        <f t="shared" si="40"/>
        <v>18</v>
      </c>
      <c r="R282" s="8">
        <f t="shared" si="40"/>
        <v>43800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538</v>
      </c>
    </row>
    <row r="283" spans="1:24" x14ac:dyDescent="0.2">
      <c r="A283" s="18">
        <v>19</v>
      </c>
      <c r="B283" s="8">
        <f>'NM Dependent'!B283</f>
        <v>43831</v>
      </c>
      <c r="C283" s="21">
        <v>8493.0878489214501</v>
      </c>
      <c r="D283" s="21">
        <v>2320.8435644102001</v>
      </c>
      <c r="E283" s="21">
        <v>6975.6179344420498</v>
      </c>
      <c r="F283" s="22">
        <v>15.970492166521399</v>
      </c>
      <c r="G283" s="22">
        <v>219.509548955524</v>
      </c>
      <c r="H283" s="22">
        <v>55.361310143860102</v>
      </c>
      <c r="I283" s="18">
        <f t="shared" si="38"/>
        <v>19</v>
      </c>
      <c r="J283" s="8">
        <f t="shared" si="39"/>
        <v>43831</v>
      </c>
      <c r="K283" s="6">
        <v>634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18">
        <f t="shared" si="40"/>
        <v>19</v>
      </c>
      <c r="R283" s="8">
        <f t="shared" si="40"/>
        <v>43831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</row>
    <row r="284" spans="1:24" x14ac:dyDescent="0.2">
      <c r="A284" s="18">
        <v>20</v>
      </c>
      <c r="B284" s="8">
        <f>'NM Dependent'!B284</f>
        <v>43862</v>
      </c>
      <c r="C284" s="21">
        <v>8826.1531596060995</v>
      </c>
      <c r="D284" s="21">
        <v>2283.90880235759</v>
      </c>
      <c r="E284" s="21">
        <v>6768.0962567527004</v>
      </c>
      <c r="F284" s="22">
        <v>15.748245943663401</v>
      </c>
      <c r="G284" s="22">
        <v>219.58315577843399</v>
      </c>
      <c r="H284" s="22">
        <v>55.603169813626501</v>
      </c>
      <c r="I284" s="18">
        <f t="shared" si="38"/>
        <v>20</v>
      </c>
      <c r="J284" s="8">
        <f t="shared" si="39"/>
        <v>43862</v>
      </c>
      <c r="K284" s="6">
        <v>0</v>
      </c>
      <c r="L284" s="6">
        <v>576</v>
      </c>
      <c r="M284" s="6">
        <v>0</v>
      </c>
      <c r="N284" s="6">
        <v>0</v>
      </c>
      <c r="O284" s="6">
        <v>0</v>
      </c>
      <c r="P284" s="6">
        <v>0</v>
      </c>
      <c r="Q284" s="18">
        <f t="shared" si="40"/>
        <v>20</v>
      </c>
      <c r="R284" s="8">
        <f t="shared" si="40"/>
        <v>43862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</row>
    <row r="285" spans="1:24" x14ac:dyDescent="0.2">
      <c r="A285" s="18">
        <v>21</v>
      </c>
      <c r="B285" s="8">
        <f>'NM Dependent'!B285</f>
        <v>43891</v>
      </c>
      <c r="C285" s="21">
        <v>9185.4459387167699</v>
      </c>
      <c r="D285" s="21">
        <v>2259.8738664378602</v>
      </c>
      <c r="E285" s="21">
        <v>6556.6636739658497</v>
      </c>
      <c r="F285" s="22">
        <v>15.476192006120799</v>
      </c>
      <c r="G285" s="22">
        <v>219.639223896994</v>
      </c>
      <c r="H285" s="22">
        <v>55.912088138317401</v>
      </c>
      <c r="I285" s="18">
        <f t="shared" si="38"/>
        <v>21</v>
      </c>
      <c r="J285" s="8">
        <f t="shared" si="39"/>
        <v>43891</v>
      </c>
      <c r="K285" s="6">
        <v>0</v>
      </c>
      <c r="L285" s="6">
        <v>0</v>
      </c>
      <c r="M285" s="6">
        <v>417</v>
      </c>
      <c r="N285" s="6">
        <v>0</v>
      </c>
      <c r="O285" s="6">
        <v>0</v>
      </c>
      <c r="P285" s="6">
        <v>0</v>
      </c>
      <c r="Q285" s="18">
        <f t="shared" si="40"/>
        <v>21</v>
      </c>
      <c r="R285" s="8">
        <f t="shared" si="40"/>
        <v>43891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</row>
    <row r="286" spans="1:24" x14ac:dyDescent="0.2">
      <c r="A286" s="18">
        <v>22</v>
      </c>
      <c r="B286" s="8">
        <f>'NM Dependent'!B286</f>
        <v>43922</v>
      </c>
      <c r="C286" s="21">
        <v>9442.6770688208308</v>
      </c>
      <c r="D286" s="21">
        <v>2272.48492952487</v>
      </c>
      <c r="E286" s="21">
        <v>6423.4266075245296</v>
      </c>
      <c r="F286" s="22">
        <v>15.218740399593401</v>
      </c>
      <c r="G286" s="22">
        <v>219.70101005958099</v>
      </c>
      <c r="H286" s="22">
        <v>56.2228037158051</v>
      </c>
      <c r="I286" s="18">
        <f t="shared" si="38"/>
        <v>22</v>
      </c>
      <c r="J286" s="8">
        <f t="shared" si="39"/>
        <v>43922</v>
      </c>
      <c r="K286" s="6">
        <v>0</v>
      </c>
      <c r="L286" s="6">
        <v>0</v>
      </c>
      <c r="M286" s="6">
        <v>0</v>
      </c>
      <c r="N286" s="6">
        <v>201</v>
      </c>
      <c r="O286" s="6">
        <v>0</v>
      </c>
      <c r="P286" s="6">
        <v>0</v>
      </c>
      <c r="Q286" s="18">
        <f t="shared" si="40"/>
        <v>22</v>
      </c>
      <c r="R286" s="8">
        <f t="shared" si="40"/>
        <v>43922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</row>
    <row r="287" spans="1:24" x14ac:dyDescent="0.2">
      <c r="A287" s="18">
        <v>23</v>
      </c>
      <c r="B287" s="8">
        <f>'NM Dependent'!B287</f>
        <v>43952</v>
      </c>
      <c r="C287" s="21">
        <v>9440.8879648423208</v>
      </c>
      <c r="D287" s="21">
        <v>2338.1774751307498</v>
      </c>
      <c r="E287" s="21">
        <v>6459.6568051281101</v>
      </c>
      <c r="F287" s="22">
        <v>15.073320579915</v>
      </c>
      <c r="G287" s="22">
        <v>219.77442217717399</v>
      </c>
      <c r="H287" s="22">
        <v>56.426116087706497</v>
      </c>
      <c r="I287" s="18">
        <f t="shared" si="38"/>
        <v>23</v>
      </c>
      <c r="J287" s="8">
        <f t="shared" si="39"/>
        <v>43952</v>
      </c>
      <c r="K287" s="6">
        <v>0</v>
      </c>
      <c r="L287" s="6">
        <v>0</v>
      </c>
      <c r="M287" s="6">
        <v>0</v>
      </c>
      <c r="N287" s="6">
        <v>0</v>
      </c>
      <c r="O287" s="6">
        <v>166</v>
      </c>
      <c r="P287" s="6">
        <v>0</v>
      </c>
      <c r="Q287" s="18">
        <f t="shared" si="40"/>
        <v>23</v>
      </c>
      <c r="R287" s="8">
        <f t="shared" si="40"/>
        <v>43952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</row>
    <row r="288" spans="1:24" x14ac:dyDescent="0.2">
      <c r="A288" s="18">
        <v>24</v>
      </c>
      <c r="B288" s="8">
        <f>'NM Dependent'!B288</f>
        <v>43983</v>
      </c>
      <c r="C288" s="21">
        <v>9248.82469673983</v>
      </c>
      <c r="D288" s="21">
        <v>2432.9163236829299</v>
      </c>
      <c r="E288" s="21">
        <v>6598.5290891254499</v>
      </c>
      <c r="F288" s="22">
        <v>14.9839505462818</v>
      </c>
      <c r="G288" s="22">
        <v>219.86264828710699</v>
      </c>
      <c r="H288" s="22">
        <v>56.567697896935798</v>
      </c>
      <c r="I288" s="18">
        <f t="shared" si="38"/>
        <v>24</v>
      </c>
      <c r="J288" s="8">
        <f t="shared" si="39"/>
        <v>43983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379</v>
      </c>
      <c r="Q288" s="18">
        <f t="shared" si="40"/>
        <v>24</v>
      </c>
      <c r="R288" s="8">
        <f t="shared" si="40"/>
        <v>43983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</row>
    <row r="289" spans="1:24" x14ac:dyDescent="0.2">
      <c r="A289" s="18">
        <v>25</v>
      </c>
      <c r="B289" s="8">
        <f>'NM Dependent'!B289</f>
        <v>44013</v>
      </c>
      <c r="C289" s="21">
        <v>8994.5727620330799</v>
      </c>
      <c r="D289" s="21">
        <v>2512.2688580767899</v>
      </c>
      <c r="E289" s="21">
        <v>6728.4907568871904</v>
      </c>
      <c r="F289" s="22">
        <v>14.8822116477546</v>
      </c>
      <c r="G289" s="22">
        <v>219.95487011281301</v>
      </c>
      <c r="H289" s="22">
        <v>56.697440912410102</v>
      </c>
      <c r="I289" s="18">
        <f t="shared" si="38"/>
        <v>25</v>
      </c>
      <c r="J289" s="8">
        <f t="shared" si="39"/>
        <v>44013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18">
        <f t="shared" si="40"/>
        <v>25</v>
      </c>
      <c r="R289" s="8">
        <f t="shared" si="40"/>
        <v>44013</v>
      </c>
      <c r="S289" s="6">
        <v>550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</row>
    <row r="290" spans="1:24" x14ac:dyDescent="0.2">
      <c r="A290" s="18">
        <v>26</v>
      </c>
      <c r="B290" s="8">
        <f>'NM Dependent'!B290</f>
        <v>44044</v>
      </c>
      <c r="C290" s="21">
        <v>8770.8399326457802</v>
      </c>
      <c r="D290" s="21">
        <v>2551.6541202963999</v>
      </c>
      <c r="E290" s="21">
        <v>6778.4039975636297</v>
      </c>
      <c r="F290" s="22">
        <v>14.716468037377</v>
      </c>
      <c r="G290" s="22">
        <v>220.05302171947599</v>
      </c>
      <c r="H290" s="22">
        <v>56.869907348597501</v>
      </c>
      <c r="I290" s="18">
        <f t="shared" si="38"/>
        <v>26</v>
      </c>
      <c r="J290" s="8">
        <f t="shared" si="39"/>
        <v>44044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18">
        <f t="shared" si="40"/>
        <v>26</v>
      </c>
      <c r="R290" s="8">
        <f t="shared" si="40"/>
        <v>44044</v>
      </c>
      <c r="S290" s="6">
        <v>0</v>
      </c>
      <c r="T290" s="6">
        <v>613</v>
      </c>
      <c r="U290" s="6">
        <v>0</v>
      </c>
      <c r="V290" s="6">
        <v>0</v>
      </c>
      <c r="W290" s="6">
        <v>0</v>
      </c>
      <c r="X290" s="6">
        <v>0</v>
      </c>
    </row>
    <row r="291" spans="1:24" x14ac:dyDescent="0.2">
      <c r="A291" s="18">
        <v>27</v>
      </c>
      <c r="B291" s="8">
        <f>'NM Dependent'!B291</f>
        <v>44075</v>
      </c>
      <c r="C291" s="21">
        <v>8653.7369626371201</v>
      </c>
      <c r="D291" s="21">
        <v>2557.6816497867999</v>
      </c>
      <c r="E291" s="21">
        <v>6770.0498618960401</v>
      </c>
      <c r="F291" s="22">
        <v>14.573044057377199</v>
      </c>
      <c r="G291" s="22">
        <v>220.154320498186</v>
      </c>
      <c r="H291" s="22">
        <v>57.065578925768797</v>
      </c>
      <c r="I291" s="18">
        <f t="shared" si="38"/>
        <v>27</v>
      </c>
      <c r="J291" s="8">
        <f t="shared" si="39"/>
        <v>44075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18">
        <f t="shared" si="40"/>
        <v>27</v>
      </c>
      <c r="R291" s="8">
        <f t="shared" si="40"/>
        <v>44075</v>
      </c>
      <c r="S291" s="6">
        <v>0</v>
      </c>
      <c r="T291" s="6">
        <v>0</v>
      </c>
      <c r="U291" s="6">
        <v>431</v>
      </c>
      <c r="V291" s="6">
        <v>0</v>
      </c>
      <c r="W291" s="6">
        <v>0</v>
      </c>
      <c r="X291" s="6">
        <v>0</v>
      </c>
    </row>
    <row r="292" spans="1:24" x14ac:dyDescent="0.2">
      <c r="A292" s="18">
        <v>28</v>
      </c>
      <c r="B292" s="8">
        <f>'NM Dependent'!B292</f>
        <v>44105</v>
      </c>
      <c r="C292" s="21">
        <v>8695.5701368312803</v>
      </c>
      <c r="D292" s="21">
        <v>2550.4402746566402</v>
      </c>
      <c r="E292" s="21">
        <v>6757.4784181835003</v>
      </c>
      <c r="F292" s="22">
        <v>14.564995220028401</v>
      </c>
      <c r="G292" s="22">
        <v>220.25661540343799</v>
      </c>
      <c r="H292" s="22">
        <v>57.247691771368899</v>
      </c>
      <c r="I292" s="18">
        <f t="shared" si="38"/>
        <v>28</v>
      </c>
      <c r="J292" s="8">
        <f t="shared" si="39"/>
        <v>44105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18">
        <f t="shared" si="40"/>
        <v>28</v>
      </c>
      <c r="R292" s="8">
        <f t="shared" si="40"/>
        <v>44105</v>
      </c>
      <c r="S292" s="6">
        <v>0</v>
      </c>
      <c r="T292" s="6">
        <v>0</v>
      </c>
      <c r="U292" s="6">
        <v>0</v>
      </c>
      <c r="V292" s="6">
        <v>176</v>
      </c>
      <c r="W292" s="6">
        <v>0</v>
      </c>
      <c r="X292" s="6">
        <v>0</v>
      </c>
    </row>
    <row r="293" spans="1:24" x14ac:dyDescent="0.2">
      <c r="A293" s="18">
        <v>29</v>
      </c>
      <c r="B293" s="8">
        <f>'NM Dependent'!B293</f>
        <v>44136</v>
      </c>
      <c r="C293" s="21">
        <v>8917.4815820143704</v>
      </c>
      <c r="D293" s="21">
        <v>2545.2814318829301</v>
      </c>
      <c r="E293" s="21">
        <v>6779.5447704759599</v>
      </c>
      <c r="F293" s="22">
        <v>14.7637028949617</v>
      </c>
      <c r="G293" s="22">
        <v>220.367441689321</v>
      </c>
      <c r="H293" s="22">
        <v>57.411165838543198</v>
      </c>
      <c r="I293" s="18">
        <f t="shared" si="38"/>
        <v>29</v>
      </c>
      <c r="J293" s="8">
        <f t="shared" si="39"/>
        <v>44136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18">
        <f t="shared" si="40"/>
        <v>29</v>
      </c>
      <c r="R293" s="8">
        <f t="shared" si="40"/>
        <v>44136</v>
      </c>
      <c r="S293" s="6">
        <v>0</v>
      </c>
      <c r="T293" s="6">
        <v>0</v>
      </c>
      <c r="U293" s="6">
        <v>0</v>
      </c>
      <c r="V293" s="6">
        <v>0</v>
      </c>
      <c r="W293" s="6">
        <v>207</v>
      </c>
      <c r="X293" s="6">
        <v>0</v>
      </c>
    </row>
    <row r="294" spans="1:24" x14ac:dyDescent="0.2">
      <c r="A294" s="18">
        <v>30</v>
      </c>
      <c r="B294" s="8">
        <f>'NM Dependent'!B294</f>
        <v>44166</v>
      </c>
      <c r="C294" s="21">
        <v>9184.5947184357701</v>
      </c>
      <c r="D294" s="21">
        <v>2544.74470322451</v>
      </c>
      <c r="E294" s="21">
        <v>6824.3846110886998</v>
      </c>
      <c r="F294" s="22">
        <v>15.0715518093435</v>
      </c>
      <c r="G294" s="22">
        <v>220.47812095003701</v>
      </c>
      <c r="H294" s="22">
        <v>57.577779624375502</v>
      </c>
      <c r="I294" s="18">
        <f t="shared" si="38"/>
        <v>30</v>
      </c>
      <c r="J294" s="8">
        <f t="shared" si="39"/>
        <v>44166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18">
        <f>I294</f>
        <v>30</v>
      </c>
      <c r="R294" s="8">
        <f>J294</f>
        <v>44166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490</v>
      </c>
    </row>
    <row r="295" spans="1:24" x14ac:dyDescent="0.2">
      <c r="A295" s="18"/>
      <c r="B295" s="8"/>
      <c r="C295" s="21"/>
      <c r="D295" s="21"/>
      <c r="E295" s="21"/>
      <c r="F295" s="22"/>
      <c r="G295" s="22"/>
      <c r="H295" s="22"/>
      <c r="I295" s="18"/>
      <c r="J295" s="8"/>
    </row>
    <row r="296" spans="1:24" x14ac:dyDescent="0.2">
      <c r="A296" s="18"/>
      <c r="B296" s="8"/>
      <c r="C296" s="21"/>
      <c r="D296" s="21"/>
      <c r="E296" s="21"/>
      <c r="F296" s="22"/>
      <c r="G296" s="22"/>
      <c r="H296" s="22"/>
      <c r="I296" s="18"/>
      <c r="J296" s="8"/>
    </row>
    <row r="297" spans="1:24" x14ac:dyDescent="0.2">
      <c r="A297" s="18"/>
      <c r="B297" s="8"/>
      <c r="C297" s="21"/>
      <c r="D297" s="21"/>
      <c r="E297" s="21"/>
      <c r="F297" s="22"/>
      <c r="G297" s="22"/>
      <c r="H297" s="22"/>
      <c r="I297" s="18"/>
      <c r="J297" s="8"/>
    </row>
    <row r="298" spans="1:24" x14ac:dyDescent="0.2">
      <c r="A298" s="18"/>
      <c r="B298" s="8"/>
      <c r="C298" s="21"/>
      <c r="D298" s="21"/>
      <c r="E298" s="21"/>
      <c r="F298" s="22"/>
      <c r="G298" s="22"/>
      <c r="H298" s="22"/>
      <c r="I298" s="18"/>
      <c r="J298" s="8"/>
    </row>
    <row r="299" spans="1:24" x14ac:dyDescent="0.2">
      <c r="A299" s="18"/>
      <c r="B299" s="8"/>
      <c r="C299" s="21"/>
      <c r="D299" s="21"/>
      <c r="E299" s="21"/>
      <c r="F299" s="22"/>
      <c r="G299" s="22"/>
      <c r="H299" s="22"/>
      <c r="I299" s="18"/>
      <c r="J299" s="8"/>
    </row>
    <row r="300" spans="1:24" x14ac:dyDescent="0.2">
      <c r="A300" s="18"/>
      <c r="B300" s="8"/>
      <c r="C300" s="21"/>
      <c r="D300" s="21"/>
      <c r="E300" s="21"/>
      <c r="F300" s="22"/>
      <c r="G300" s="22"/>
      <c r="H300" s="22"/>
      <c r="I300" s="18"/>
      <c r="J300" s="8"/>
    </row>
    <row r="301" spans="1:24" x14ac:dyDescent="0.2">
      <c r="A301" s="18"/>
      <c r="B301" s="8"/>
      <c r="C301" s="21"/>
      <c r="D301" s="21"/>
      <c r="E301" s="21"/>
      <c r="F301" s="22"/>
      <c r="G301" s="22"/>
      <c r="H301" s="22"/>
      <c r="I301" s="18"/>
      <c r="J301" s="8"/>
    </row>
    <row r="302" spans="1:24" x14ac:dyDescent="0.2">
      <c r="A302" s="18"/>
      <c r="B302" s="8"/>
      <c r="C302" s="21"/>
      <c r="D302" s="21"/>
      <c r="E302" s="21"/>
      <c r="F302" s="22"/>
      <c r="G302" s="22"/>
      <c r="H302" s="22"/>
      <c r="I302" s="18"/>
      <c r="J302" s="8"/>
    </row>
    <row r="303" spans="1:24" x14ac:dyDescent="0.2">
      <c r="A303" s="18"/>
      <c r="B303" s="8"/>
      <c r="C303" s="21"/>
      <c r="D303" s="21"/>
      <c r="E303" s="21"/>
      <c r="F303" s="22"/>
      <c r="G303" s="22"/>
      <c r="H303" s="22"/>
      <c r="I303" s="18"/>
      <c r="J303" s="8"/>
    </row>
    <row r="304" spans="1:24" x14ac:dyDescent="0.2">
      <c r="A304" s="18"/>
      <c r="B304" s="8"/>
      <c r="C304" s="21"/>
      <c r="D304" s="21"/>
      <c r="E304" s="21"/>
      <c r="F304" s="22"/>
      <c r="G304" s="22"/>
      <c r="H304" s="22"/>
      <c r="I304" s="18"/>
      <c r="J304" s="8"/>
    </row>
    <row r="305" spans="1:10" x14ac:dyDescent="0.2">
      <c r="A305" s="18"/>
      <c r="B305" s="8"/>
      <c r="C305" s="21"/>
      <c r="D305" s="21"/>
      <c r="E305" s="21"/>
      <c r="F305" s="22"/>
      <c r="G305" s="22"/>
      <c r="H305" s="22"/>
      <c r="I305" s="18"/>
      <c r="J305" s="8"/>
    </row>
    <row r="306" spans="1:10" x14ac:dyDescent="0.2">
      <c r="A306" s="18"/>
      <c r="B306" s="8"/>
      <c r="C306" s="21"/>
      <c r="D306" s="21"/>
      <c r="E306" s="21"/>
      <c r="F306" s="22"/>
      <c r="G306" s="22"/>
      <c r="H306" s="22"/>
      <c r="I306" s="18"/>
      <c r="J306" s="8"/>
    </row>
  </sheetData>
  <mergeCells count="18">
    <mergeCell ref="A212:H212"/>
    <mergeCell ref="I212:P212"/>
    <mergeCell ref="Q212:X212"/>
    <mergeCell ref="A263:H263"/>
    <mergeCell ref="I263:P263"/>
    <mergeCell ref="Q263:X263"/>
    <mergeCell ref="A110:H110"/>
    <mergeCell ref="I110:P110"/>
    <mergeCell ref="Q110:X110"/>
    <mergeCell ref="A161:H161"/>
    <mergeCell ref="I161:P161"/>
    <mergeCell ref="Q161:X161"/>
    <mergeCell ref="A8:H8"/>
    <mergeCell ref="I8:P8"/>
    <mergeCell ref="Q8:X8"/>
    <mergeCell ref="A59:H59"/>
    <mergeCell ref="I59:P59"/>
    <mergeCell ref="Q59:X59"/>
  </mergeCells>
  <pageMargins left="1.25" right="0.75" top="0.75" bottom="0.75" header="0.3" footer="0.3"/>
  <pageSetup scale="60" orientation="portrait" r:id="rId1"/>
  <rowBreaks count="5" manualBreakCount="5">
    <brk id="51" max="24" man="1"/>
    <brk id="102" max="24" man="1"/>
    <brk id="153" max="24" man="1"/>
    <brk id="204" max="24" man="1"/>
    <brk id="255" max="24" man="1"/>
  </rowBreaks>
  <colBreaks count="2" manualBreakCount="2">
    <brk id="8" max="1048575" man="1"/>
    <brk id="16" max="2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Descriptions</vt:lpstr>
      <vt:lpstr>TX Dependent</vt:lpstr>
      <vt:lpstr>TX Independent </vt:lpstr>
      <vt:lpstr>NM Dependent</vt:lpstr>
      <vt:lpstr>NM Independent</vt:lpstr>
      <vt:lpstr>Descriptions!Print_Area</vt:lpstr>
      <vt:lpstr>'NM Dependent'!Print_Area</vt:lpstr>
      <vt:lpstr>'NM Independent'!Print_Area</vt:lpstr>
      <vt:lpstr>'TX Dependent'!Print_Area</vt:lpstr>
      <vt:lpstr>'TX Independent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2017-02-06T23:43:09Z</dcterms:created>
  <dcterms:modified xsi:type="dcterms:W3CDTF">2021-03-15T14:09:15Z</dcterms:modified>
</cp:coreProperties>
</file>