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B194FEC-2519-47BD-AC18-17BEC6B0B28E}" xr6:coauthVersionLast="45" xr6:coauthVersionMax="45" xr10:uidLastSave="{00000000-0000-0000-0000-000000000000}"/>
  <bookViews>
    <workbookView xWindow="-110" yWindow="-110" windowWidth="19420" windowHeight="10420" firstSheet="1" activeTab="8" xr2:uid="{00000000-000D-0000-FFFF-FFFF00000000}"/>
  </bookViews>
  <sheets>
    <sheet name="Stat Package" sheetId="2" r:id="rId1"/>
    <sheet name="TX RT01" sheetId="1" r:id="rId2"/>
    <sheet name="TX RT02" sheetId="4" r:id="rId3"/>
    <sheet name="TX RT22" sheetId="7" r:id="rId4"/>
    <sheet name="TX RT24" sheetId="5" r:id="rId5"/>
    <sheet name="TX RT31" sheetId="8" r:id="rId6"/>
    <sheet name="TX RT41" sheetId="9" r:id="rId7"/>
    <sheet name="NM RT01" sheetId="12" r:id="rId8"/>
    <sheet name="NM RT03" sheetId="13" r:id="rId9"/>
    <sheet name="NM RT04" sheetId="14" r:id="rId10"/>
    <sheet name="NM RT05" sheetId="15" r:id="rId11"/>
    <sheet name="NM RT07" sheetId="16" r:id="rId12"/>
    <sheet name="NM RT08" sheetId="17" r:id="rId13"/>
    <sheet name="NM RT10" sheetId="18" r:id="rId14"/>
  </sheets>
  <definedNames>
    <definedName name="_xlnm.Print_Area" localSheetId="7">'NM RT01'!$A$1:$I$76</definedName>
    <definedName name="_xlnm.Print_Area" localSheetId="8">'NM RT03'!$A$1:$I$60</definedName>
    <definedName name="_xlnm.Print_Area" localSheetId="9">'NM RT04'!$A$1:$I$60</definedName>
    <definedName name="_xlnm.Print_Area" localSheetId="10">'NM RT05'!$A$1:$I$65</definedName>
    <definedName name="_xlnm.Print_Area" localSheetId="11">'NM RT07'!$A$1:$I$59</definedName>
    <definedName name="_xlnm.Print_Area" localSheetId="12">'NM RT08'!$A$1:$I$59</definedName>
    <definedName name="_xlnm.Print_Area" localSheetId="13">'NM RT10'!$A$1:$I$59</definedName>
    <definedName name="_xlnm.Print_Area" localSheetId="0">'Stat Package'!$A$1:$I$14</definedName>
    <definedName name="_xlnm.Print_Area" localSheetId="1">'TX RT01'!$A$1:$I$75</definedName>
    <definedName name="_xlnm.Print_Area" localSheetId="2">'TX RT02'!$A$1:$I$60</definedName>
    <definedName name="_xlnm.Print_Area" localSheetId="3">'TX RT22'!$A$1:$I$63</definedName>
    <definedName name="_xlnm.Print_Area" localSheetId="4">'TX RT24'!$A$1:$I$62</definedName>
    <definedName name="_xlnm.Print_Area" localSheetId="5">'TX RT31'!$A$1:$I$58</definedName>
    <definedName name="_xlnm.Print_Area" localSheetId="6">'TX RT41'!$A$1:$I$58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6" i="18"/>
  <c r="A5" i="18"/>
  <c r="A4" i="18"/>
  <c r="A3" i="18"/>
  <c r="A2" i="18"/>
  <c r="A1" i="18"/>
  <c r="A2" i="17" l="1"/>
  <c r="A3" i="17"/>
  <c r="A4" i="17"/>
  <c r="A5" i="17"/>
  <c r="A6" i="17"/>
  <c r="A1" i="17"/>
  <c r="A2" i="16"/>
  <c r="A3" i="16"/>
  <c r="A4" i="16"/>
  <c r="A5" i="16"/>
  <c r="A6" i="16"/>
  <c r="A1" i="16"/>
  <c r="A2" i="15"/>
  <c r="A3" i="15"/>
  <c r="A4" i="15"/>
  <c r="A5" i="15"/>
  <c r="A6" i="15"/>
  <c r="A1" i="15"/>
  <c r="A2" i="14"/>
  <c r="A3" i="14"/>
  <c r="A4" i="14"/>
  <c r="A5" i="14"/>
  <c r="A6" i="14"/>
  <c r="A1" i="14"/>
  <c r="A2" i="13"/>
  <c r="A3" i="13"/>
  <c r="A4" i="13"/>
  <c r="A5" i="13"/>
  <c r="A6" i="13"/>
  <c r="A1" i="13"/>
  <c r="A2" i="12"/>
  <c r="A3" i="12"/>
  <c r="A4" i="12"/>
  <c r="A5" i="12"/>
  <c r="A6" i="12"/>
  <c r="A1" i="12"/>
  <c r="A2" i="9"/>
  <c r="A3" i="9"/>
  <c r="A4" i="9"/>
  <c r="A5" i="9"/>
  <c r="A6" i="9"/>
  <c r="A1" i="9"/>
  <c r="A2" i="8"/>
  <c r="A3" i="8"/>
  <c r="A4" i="8"/>
  <c r="A5" i="8"/>
  <c r="A6" i="8"/>
  <c r="A1" i="8"/>
  <c r="A2" i="7"/>
  <c r="A3" i="7"/>
  <c r="A4" i="7"/>
  <c r="A5" i="7"/>
  <c r="A6" i="7"/>
  <c r="A1" i="7"/>
  <c r="A2" i="5" l="1"/>
  <c r="A3" i="5"/>
  <c r="A4" i="5"/>
  <c r="A5" i="5"/>
  <c r="A6" i="5"/>
  <c r="A1" i="5"/>
  <c r="A2" i="4"/>
  <c r="A3" i="4"/>
  <c r="A4" i="4"/>
  <c r="A5" i="4"/>
  <c r="A6" i="4"/>
  <c r="A1" i="4"/>
  <c r="A2" i="1"/>
  <c r="A3" i="1"/>
  <c r="A4" i="1"/>
  <c r="A5" i="1"/>
  <c r="A6" i="1"/>
  <c r="A1" i="1"/>
</calcChain>
</file>

<file path=xl/sharedStrings.xml><?xml version="1.0" encoding="utf-8"?>
<sst xmlns="http://schemas.openxmlformats.org/spreadsheetml/2006/main" count="1265" uniqueCount="152">
  <si>
    <t>EL PASO ELECTRIC COMPANY</t>
  </si>
  <si>
    <t>SCHEDULE O-2.1</t>
  </si>
  <si>
    <t>SCHEDULE O-2.1:   MODEL INFORMATION</t>
  </si>
  <si>
    <t>Line</t>
  </si>
  <si>
    <t>Variable</t>
  </si>
  <si>
    <t>t-Statistic</t>
  </si>
  <si>
    <t>The econometric models employed to derive the weather normalization adjustments</t>
  </si>
  <si>
    <t>(a)</t>
  </si>
  <si>
    <t>(b)</t>
  </si>
  <si>
    <t>(c)</t>
  </si>
  <si>
    <t>(d)</t>
  </si>
  <si>
    <t>(e)</t>
  </si>
  <si>
    <t>F-statistic</t>
  </si>
  <si>
    <t>Intercept</t>
  </si>
  <si>
    <t>Oct CDD Moving Average</t>
  </si>
  <si>
    <t>Dec HDD Moving Average</t>
  </si>
  <si>
    <t>Jan HDD Moving Average</t>
  </si>
  <si>
    <t>Feb HDD Moving Average</t>
  </si>
  <si>
    <t>May CDD Moving Average</t>
  </si>
  <si>
    <t>Jun CDD Moving Average</t>
  </si>
  <si>
    <t>Jul CDD Moving Average</t>
  </si>
  <si>
    <t>Aug CDD Moving Average</t>
  </si>
  <si>
    <t>Sep CDD Moving Average</t>
  </si>
  <si>
    <t>Las Cruces Population</t>
  </si>
  <si>
    <t>Mar HDD Moving Average</t>
  </si>
  <si>
    <t/>
  </si>
  <si>
    <t>SPONSOR:  GEORGE NOVELA</t>
  </si>
  <si>
    <t xml:space="preserve">which is a licensed software product of IHS Global, Inc.  </t>
  </si>
  <si>
    <t>Included observations: 240</t>
  </si>
  <si>
    <t>Coefficient</t>
  </si>
  <si>
    <t>Std. Error</t>
  </si>
  <si>
    <t xml:space="preserve">Prob.  </t>
  </si>
  <si>
    <t>C</t>
  </si>
  <si>
    <t>R-squared</t>
  </si>
  <si>
    <t xml:space="preserve">    Mean dependent var</t>
  </si>
  <si>
    <t>Adjusted R-squared</t>
  </si>
  <si>
    <t xml:space="preserve">    S.D. dependent var</t>
  </si>
  <si>
    <t>S.E. of regression</t>
  </si>
  <si>
    <t xml:space="preserve">    Akaike info criterion</t>
  </si>
  <si>
    <t>Sum squared resid</t>
  </si>
  <si>
    <t xml:space="preserve">    Schwarz criterion</t>
  </si>
  <si>
    <t>Log likelihood</t>
  </si>
  <si>
    <t xml:space="preserve">    Hannan-Quinn criter.</t>
  </si>
  <si>
    <t xml:space="preserve">    Durbin-Watson stat</t>
  </si>
  <si>
    <t>Prob(F-statistic)</t>
  </si>
  <si>
    <t>Included observations: 239 after adjustments</t>
  </si>
  <si>
    <t>AR(1)</t>
  </si>
  <si>
    <t>Inverted AR Roots</t>
  </si>
  <si>
    <t>Variable Description</t>
  </si>
  <si>
    <t>Variable Name</t>
  </si>
  <si>
    <t>Apr HDD Moving Average</t>
  </si>
  <si>
    <t>Nov HDD Moving Average</t>
  </si>
  <si>
    <t>Autoregressive Term 1st Order</t>
  </si>
  <si>
    <t>(f)</t>
  </si>
  <si>
    <t xml:space="preserve">Intercept </t>
  </si>
  <si>
    <t>LC_POP</t>
  </si>
  <si>
    <t xml:space="preserve">were developed using the "EViews" software package, version 9, </t>
  </si>
  <si>
    <t>EP_REAL_GMP_TOT</t>
  </si>
  <si>
    <t>El Paso Real GMP</t>
  </si>
  <si>
    <t>TX Military Reservation Service Model - TX Rate 31 - After Adjustment for Autocorrelation</t>
  </si>
  <si>
    <t>TX Military Reservation Service Model - TX Rate 31 - Before Adjustment for Autocorrelation</t>
  </si>
  <si>
    <t>TX City &amp; County Model - TX Rate 41 - No Adjustment Needed for Autocorrelation</t>
  </si>
  <si>
    <t>TX Residential Model - TX Rate 01 - After Adjustment for Autocorrelation</t>
  </si>
  <si>
    <t>TX Residential Model - TX Rate 01 - Before Adjustment for Autocorrelation</t>
  </si>
  <si>
    <t>TX General Service  Model - TX Rate 24 - After Adjustment for Autocorrelation</t>
  </si>
  <si>
    <t>TX General Service  Model - TX Rate 24 - Before Adjustment for Autocorrelation</t>
  </si>
  <si>
    <t>TX Irrigation Service  Model - TX Rate 22 - After Adjustment for Autocorrelation</t>
  </si>
  <si>
    <t>TX Irrigation Service  Model - TX Rate 22 - Before Adjustment for Autocorrelation</t>
  </si>
  <si>
    <t>NM Residential Model - NM Rate 01 - After Adjustment for Autocorrelation</t>
  </si>
  <si>
    <t>NM Residential Model - NM Rate 01 - Before Adjustment for Autocorrelation</t>
  </si>
  <si>
    <t>NM General Service Model - NM Rate 04 - After Adjustment for Autocorrelation</t>
  </si>
  <si>
    <t>NM General Service Model - NM Rate 04 - Before Adjustment for Autocorrelation</t>
  </si>
  <si>
    <t>NM Irrigation Service Model - NM Rate 05 - After Adjustment for Autocorrelation</t>
  </si>
  <si>
    <t>NM Irrigation Service Model - NM Rate 05 - Before Adjustment for Autocorrelation</t>
  </si>
  <si>
    <t>NM City &amp; County Model - NM Rate 07 - After Adjustment for Autocorrelation</t>
  </si>
  <si>
    <t>NM City &amp; County Model - NM Rate 07 - Before Adjustment for Autocorrelation</t>
  </si>
  <si>
    <t>Las Cruces State and Local Gov. Employment</t>
  </si>
  <si>
    <t>NM Pumping Model - NM Rate 08 - After Adjustment for Autocorrelation</t>
  </si>
  <si>
    <t>NM Pumping Model - NM Rate 08 - Before Adjustment for Autocorrelation</t>
  </si>
  <si>
    <t>PAGE 1 OF 14</t>
  </si>
  <si>
    <t>PAGE 2 OF 14</t>
  </si>
  <si>
    <t>PAGE 3 OF 14</t>
  </si>
  <si>
    <t>PAGE 4 OF 14</t>
  </si>
  <si>
    <t>PAGE 5 OF 14</t>
  </si>
  <si>
    <t>PAGE 6 OF 14</t>
  </si>
  <si>
    <t>PAGE 7 OF 14</t>
  </si>
  <si>
    <t>PAGE 8 OF 14</t>
  </si>
  <si>
    <t>PAGE 9 OF 14</t>
  </si>
  <si>
    <t>PAGE 10 OF 14</t>
  </si>
  <si>
    <t>PAGE 11 OF 14</t>
  </si>
  <si>
    <t>PAGE 12 OF 14</t>
  </si>
  <si>
    <t>PAGE 13 OF 14</t>
  </si>
  <si>
    <t>PAGE 14 OF 14</t>
  </si>
  <si>
    <t>TX Small General Service Model - TX Rate 02 - After Adjustment for Autocorrelation</t>
  </si>
  <si>
    <t>TX Small General Service Model - TX Rate 02 - Before Adjustment for Autocorrelation</t>
  </si>
  <si>
    <t>NM Small General Service Model - NM Rate 03 - After Adjustment for Autocorrelation</t>
  </si>
  <si>
    <t>NM Small General Service Model - NM Rate 03 -Before Adjustment for Autocorrelation</t>
  </si>
  <si>
    <t>2021 TEXAS RATE CASE FILING</t>
  </si>
  <si>
    <t>FOR THE TEST YEAR ENDED DECEMBER 31, 2020</t>
  </si>
  <si>
    <t>Sample (adjusted): 2001M02 2020M12</t>
  </si>
  <si>
    <t>EP_HDD_2MA_01</t>
  </si>
  <si>
    <t>EP_HDD_2MA_02</t>
  </si>
  <si>
    <t>EP_HDD_2MA_03</t>
  </si>
  <si>
    <t>EP_HDD_2MA_04</t>
  </si>
  <si>
    <t>EP_CDD_2MA_05</t>
  </si>
  <si>
    <t>EP_CDD_2MA_06</t>
  </si>
  <si>
    <t>EP_CDD_2MA_07</t>
  </si>
  <si>
    <t>EP_CDD_2MA_08</t>
  </si>
  <si>
    <t>EP_CDD_2MA_09</t>
  </si>
  <si>
    <t>EP_CDD_2MA_10</t>
  </si>
  <si>
    <t>EP_HDD_2MA_11</t>
  </si>
  <si>
    <t>EP_HDD_2MA_12</t>
  </si>
  <si>
    <t>EP_PER_CAP_PERS_INC</t>
  </si>
  <si>
    <t>El Paso Per Capital Personal Income</t>
  </si>
  <si>
    <t>Sample: 2001M01 2020M12</t>
  </si>
  <si>
    <t>PREPARER:  ENEDINA SOTO</t>
  </si>
  <si>
    <t>EP_REAL_RETAIL_SALES</t>
  </si>
  <si>
    <t>El Paso Real Retail Sales</t>
  </si>
  <si>
    <t>El Paso Total Real GMP</t>
  </si>
  <si>
    <t>EP_GMP_MIL</t>
  </si>
  <si>
    <t>El Paso Military GMP</t>
  </si>
  <si>
    <t>MA(1)</t>
  </si>
  <si>
    <t>Moving Average Term 1st Order</t>
  </si>
  <si>
    <t>LC_HDD_2MA_01</t>
  </si>
  <si>
    <t>LC_HDD_2MA_02</t>
  </si>
  <si>
    <t>LC_HDD_2MA_03</t>
  </si>
  <si>
    <t>LC_HDD_2MA_04</t>
  </si>
  <si>
    <t>LC_CDD_2MA_05</t>
  </si>
  <si>
    <t>LC_CDD_2MA_06</t>
  </si>
  <si>
    <t>LC_CDD_2MA_07</t>
  </si>
  <si>
    <t>LC_CDD_2MA_08</t>
  </si>
  <si>
    <t>LC_CDD_2MA_09</t>
  </si>
  <si>
    <t>LC_CDD_2MA_10</t>
  </si>
  <si>
    <t>LC_HDD_2MA_11</t>
  </si>
  <si>
    <t>LC_HDD_2MA_12</t>
  </si>
  <si>
    <t>LC_PERS_INC</t>
  </si>
  <si>
    <t>Las Cruces Personal Income</t>
  </si>
  <si>
    <t>LC_REAL_RETAIL_SALES</t>
  </si>
  <si>
    <t>Las Cruces Real Retail Sales</t>
  </si>
  <si>
    <t>AR(2)</t>
  </si>
  <si>
    <t>AR(3)</t>
  </si>
  <si>
    <t>Autoregressive Term 2nd Order</t>
  </si>
  <si>
    <t>Autoregressive Term 3rd Order</t>
  </si>
  <si>
    <t xml:space="preserve">    -.20-.41i</t>
  </si>
  <si>
    <t xml:space="preserve">  -.20+.41i</t>
  </si>
  <si>
    <t>LC_REAL_GMP_TOT</t>
  </si>
  <si>
    <t>Las Cruces Real GMP</t>
  </si>
  <si>
    <t>LC_EMP_GOV_STATE_LOCAL</t>
  </si>
  <si>
    <t xml:space="preserve">    -.20-.57i</t>
  </si>
  <si>
    <t xml:space="preserve">  -.20+.57i</t>
  </si>
  <si>
    <t>LC_GMP_GOV_MIL</t>
  </si>
  <si>
    <t>Las Cruces GMP - Military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</si>
</sst>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E+00"/>
    <numFmt numFmtId="167" formatCode="#,##0.0000"/>
    <numFmt numFmtId="168" formatCode="0.E+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textRotation="180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/>
    <xf numFmtId="165" fontId="1" fillId="0" borderId="0" xfId="0" applyNumberFormat="1" applyFont="1"/>
    <xf numFmtId="11" fontId="1" fillId="0" borderId="0" xfId="0" applyNumberFormat="1" applyFont="1"/>
    <xf numFmtId="0" fontId="1" fillId="0" borderId="0" xfId="0" quotePrefix="1" applyFont="1" applyBorder="1"/>
    <xf numFmtId="0" fontId="1" fillId="0" borderId="0" xfId="0" applyFont="1" applyAlignment="1">
      <alignment horizontal="center"/>
    </xf>
    <xf numFmtId="167" fontId="1" fillId="0" borderId="0" xfId="0" applyNumberFormat="1" applyFont="1"/>
    <xf numFmtId="0" fontId="1" fillId="0" borderId="0" xfId="0" applyFont="1" applyBorder="1" applyAlignment="1">
      <alignment horizontal="right" textRotation="180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/>
    <xf numFmtId="0" fontId="1" fillId="0" borderId="0" xfId="0" applyFont="1" applyFill="1" applyAlignment="1">
      <alignment horizontal="right" textRotation="180"/>
    </xf>
    <xf numFmtId="166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right" wrapText="1"/>
    </xf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/>
    <xf numFmtId="11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168" fontId="1" fillId="0" borderId="0" xfId="0" applyNumberFormat="1" applyFont="1" applyFill="1"/>
    <xf numFmtId="11" fontId="1" fillId="0" borderId="0" xfId="0" applyNumberFormat="1" applyFont="1" applyFill="1"/>
    <xf numFmtId="167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right" textRotation="180"/>
    </xf>
    <xf numFmtId="167" fontId="1" fillId="0" borderId="0" xfId="0" applyNumberFormat="1" applyFont="1" applyFill="1" applyBorder="1" applyAlignment="1">
      <alignment wrapText="1"/>
    </xf>
    <xf numFmtId="11" fontId="1" fillId="0" borderId="0" xfId="0" applyNumberFormat="1" applyFont="1" applyFill="1" applyAlignment="1"/>
    <xf numFmtId="11" fontId="1" fillId="0" borderId="0" xfId="0" applyNumberFormat="1" applyFont="1" applyFill="1" applyBorder="1" applyAlignment="1"/>
    <xf numFmtId="166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zoomScaleNormal="100" zoomScaleSheetLayoutView="100" workbookViewId="0">
      <selection activeCell="D15" sqref="D15"/>
    </sheetView>
  </sheetViews>
  <sheetFormatPr defaultColWidth="9.1796875" defaultRowHeight="14" x14ac:dyDescent="0.3"/>
  <cols>
    <col min="1" max="8" width="9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9" x14ac:dyDescent="0.3">
      <c r="A1" s="1" t="s">
        <v>0</v>
      </c>
      <c r="I1" s="2" t="s">
        <v>1</v>
      </c>
    </row>
    <row r="2" spans="1:9" x14ac:dyDescent="0.3">
      <c r="A2" s="1" t="s">
        <v>97</v>
      </c>
      <c r="I2" s="2" t="s">
        <v>79</v>
      </c>
    </row>
    <row r="3" spans="1:9" x14ac:dyDescent="0.3">
      <c r="A3" s="1" t="s">
        <v>2</v>
      </c>
    </row>
    <row r="4" spans="1:9" x14ac:dyDescent="0.3">
      <c r="A4" s="1" t="s">
        <v>26</v>
      </c>
    </row>
    <row r="5" spans="1:9" x14ac:dyDescent="0.3">
      <c r="A5" s="1" t="s">
        <v>115</v>
      </c>
    </row>
    <row r="6" spans="1:9" x14ac:dyDescent="0.3">
      <c r="A6" s="1" t="s">
        <v>98</v>
      </c>
    </row>
    <row r="9" spans="1:9" x14ac:dyDescent="0.3">
      <c r="A9" s="1" t="s">
        <v>6</v>
      </c>
    </row>
    <row r="10" spans="1:9" x14ac:dyDescent="0.3">
      <c r="A10" s="1" t="s">
        <v>56</v>
      </c>
    </row>
    <row r="11" spans="1:9" x14ac:dyDescent="0.3">
      <c r="A11" s="1" t="s">
        <v>27</v>
      </c>
    </row>
    <row r="13" spans="1:9" x14ac:dyDescent="0.3">
      <c r="A13" s="14" t="s">
        <v>25</v>
      </c>
      <c r="B13" s="7"/>
      <c r="C13" s="7"/>
      <c r="D13" s="7"/>
      <c r="E13" s="7"/>
      <c r="F13" s="7"/>
      <c r="G13" s="7"/>
      <c r="H13" s="7"/>
      <c r="I13" s="7"/>
    </row>
    <row r="36" spans="8:9" x14ac:dyDescent="0.3">
      <c r="H36" s="3"/>
      <c r="I36" s="3"/>
    </row>
    <row r="37" spans="8:9" x14ac:dyDescent="0.3">
      <c r="H37" s="3"/>
      <c r="I37" s="3"/>
    </row>
    <row r="38" spans="8:9" x14ac:dyDescent="0.3">
      <c r="H38" s="3"/>
      <c r="I38" s="3"/>
    </row>
    <row r="39" spans="8:9" x14ac:dyDescent="0.3">
      <c r="H39" s="3"/>
      <c r="I39" s="3"/>
    </row>
    <row r="40" spans="8:9" x14ac:dyDescent="0.3">
      <c r="H40" s="3"/>
      <c r="I40" s="3"/>
    </row>
    <row r="41" spans="8:9" x14ac:dyDescent="0.3">
      <c r="H41" s="3"/>
      <c r="I41" s="3"/>
    </row>
    <row r="42" spans="8:9" x14ac:dyDescent="0.3">
      <c r="H42" s="3"/>
      <c r="I42" s="3"/>
    </row>
    <row r="43" spans="8:9" x14ac:dyDescent="0.3">
      <c r="H43" s="3"/>
      <c r="I43" s="3"/>
    </row>
    <row r="44" spans="8:9" x14ac:dyDescent="0.3">
      <c r="H44" s="3"/>
      <c r="I44" s="3"/>
    </row>
    <row r="45" spans="8:9" x14ac:dyDescent="0.3">
      <c r="H45" s="3"/>
      <c r="I45" s="3"/>
    </row>
  </sheetData>
  <pageMargins left="1.25" right="0.7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75"/>
  <sheetViews>
    <sheetView zoomScaleNormal="100" zoomScaleSheetLayoutView="100" workbookViewId="0"/>
  </sheetViews>
  <sheetFormatPr defaultColWidth="9.1796875" defaultRowHeight="14" x14ac:dyDescent="0.3"/>
  <cols>
    <col min="1" max="1" width="6.7265625" style="21" customWidth="1"/>
    <col min="2" max="2" width="32.54296875" style="21" customWidth="1"/>
    <col min="3" max="3" width="22.453125" style="21" bestFit="1" customWidth="1"/>
    <col min="4" max="4" width="13.26953125" style="21" customWidth="1"/>
    <col min="5" max="8" width="11.7265625" style="21" customWidth="1"/>
    <col min="9" max="9" width="4.7265625" style="21" customWidth="1"/>
    <col min="10" max="10" width="9.1796875" style="21" customWidth="1"/>
    <col min="11" max="16384" width="9.1796875" style="21"/>
  </cols>
  <sheetData>
    <row r="1" spans="1:10" x14ac:dyDescent="0.3">
      <c r="A1" s="21" t="str">
        <f>'Stat Package'!A1</f>
        <v>EL PASO ELECTRIC COMPANY</v>
      </c>
      <c r="I1" s="22" t="s">
        <v>1</v>
      </c>
    </row>
    <row r="2" spans="1:10" x14ac:dyDescent="0.3">
      <c r="A2" s="21" t="str">
        <f>'Stat Package'!A2</f>
        <v>2021 TEXAS RATE CASE FILING</v>
      </c>
      <c r="I2" s="22" t="s">
        <v>80</v>
      </c>
    </row>
    <row r="3" spans="1:10" x14ac:dyDescent="0.3">
      <c r="A3" s="21" t="str">
        <f>'Stat Package'!A3</f>
        <v>SCHEDULE O-2.1:   MODEL INFORMATION</v>
      </c>
    </row>
    <row r="4" spans="1:10" x14ac:dyDescent="0.3">
      <c r="A4" s="21" t="str">
        <f>'Stat Package'!A4</f>
        <v>SPONSOR:  GEORGE NOVELA</v>
      </c>
    </row>
    <row r="5" spans="1:10" x14ac:dyDescent="0.3">
      <c r="A5" s="21" t="str">
        <f>'Stat Package'!A5</f>
        <v>PREPARER:  ENEDINA SOTO</v>
      </c>
    </row>
    <row r="6" spans="1:10" x14ac:dyDescent="0.3">
      <c r="A6" s="21" t="str">
        <f>'Stat Package'!A6</f>
        <v>FOR THE TEST YEAR ENDED DECEMBER 31, 2020</v>
      </c>
    </row>
    <row r="9" spans="1:10" x14ac:dyDescent="0.3">
      <c r="B9" s="58" t="s">
        <v>62</v>
      </c>
      <c r="C9" s="58"/>
      <c r="D9" s="58"/>
      <c r="E9" s="58"/>
      <c r="F9" s="58"/>
      <c r="G9" s="58"/>
      <c r="H9" s="58"/>
      <c r="I9" s="23"/>
      <c r="J9" s="23"/>
    </row>
    <row r="10" spans="1:10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10" x14ac:dyDescent="0.3"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5" t="s">
        <v>53</v>
      </c>
      <c r="H11" s="25"/>
    </row>
    <row r="12" spans="1:10" x14ac:dyDescent="0.3">
      <c r="A12" s="26" t="s">
        <v>3</v>
      </c>
      <c r="B12" s="26"/>
      <c r="C12" s="27"/>
      <c r="D12" s="27"/>
      <c r="E12" s="27"/>
      <c r="F12" s="27"/>
      <c r="G12" s="27"/>
      <c r="H12" s="28"/>
    </row>
    <row r="13" spans="1:10" x14ac:dyDescent="0.3">
      <c r="A13" s="24">
        <v>1</v>
      </c>
      <c r="B13" s="29" t="s">
        <v>99</v>
      </c>
    </row>
    <row r="14" spans="1:10" x14ac:dyDescent="0.3">
      <c r="A14" s="24">
        <v>2</v>
      </c>
      <c r="B14" s="29" t="s">
        <v>45</v>
      </c>
    </row>
    <row r="15" spans="1:10" x14ac:dyDescent="0.3">
      <c r="A15" s="24">
        <v>3</v>
      </c>
    </row>
    <row r="16" spans="1:10" x14ac:dyDescent="0.3">
      <c r="A16" s="24">
        <v>4</v>
      </c>
      <c r="B16" s="27" t="s">
        <v>48</v>
      </c>
      <c r="C16" s="27" t="s">
        <v>49</v>
      </c>
      <c r="D16" s="27" t="s">
        <v>29</v>
      </c>
      <c r="E16" s="27" t="s">
        <v>30</v>
      </c>
      <c r="F16" s="27" t="s">
        <v>5</v>
      </c>
      <c r="G16" s="27" t="s">
        <v>31</v>
      </c>
    </row>
    <row r="17" spans="1:8" x14ac:dyDescent="0.3">
      <c r="A17" s="24">
        <v>5</v>
      </c>
      <c r="B17" s="21" t="s">
        <v>13</v>
      </c>
      <c r="C17" s="28" t="s">
        <v>32</v>
      </c>
      <c r="D17" s="30">
        <v>191.80529999999999</v>
      </c>
      <c r="E17" s="30">
        <v>33.389449999999997</v>
      </c>
      <c r="F17" s="31">
        <v>5.7444870000000003</v>
      </c>
      <c r="G17" s="31">
        <v>0</v>
      </c>
      <c r="H17" s="32"/>
    </row>
    <row r="18" spans="1:8" x14ac:dyDescent="0.3">
      <c r="A18" s="24">
        <v>6</v>
      </c>
      <c r="B18" s="21" t="s">
        <v>16</v>
      </c>
      <c r="C18" s="21" t="s">
        <v>100</v>
      </c>
      <c r="D18" s="31">
        <v>0.35632000000000003</v>
      </c>
      <c r="E18" s="31">
        <v>2.8871999999999998E-2</v>
      </c>
      <c r="F18" s="30">
        <v>12.341530000000001</v>
      </c>
      <c r="G18" s="30">
        <v>0</v>
      </c>
      <c r="H18" s="28"/>
    </row>
    <row r="19" spans="1:8" x14ac:dyDescent="0.3">
      <c r="A19" s="24">
        <v>7</v>
      </c>
      <c r="B19" s="21" t="s">
        <v>17</v>
      </c>
      <c r="C19" s="28" t="s">
        <v>101</v>
      </c>
      <c r="D19" s="30">
        <v>0.21896599999999999</v>
      </c>
      <c r="E19" s="30">
        <v>3.3671E-2</v>
      </c>
      <c r="F19" s="31">
        <v>6.5030419999999998</v>
      </c>
      <c r="G19" s="31">
        <v>0</v>
      </c>
    </row>
    <row r="20" spans="1:8" x14ac:dyDescent="0.3">
      <c r="A20" s="24">
        <v>8</v>
      </c>
      <c r="B20" s="21" t="s">
        <v>24</v>
      </c>
      <c r="C20" s="21" t="s">
        <v>102</v>
      </c>
      <c r="D20" s="31">
        <v>0.170625</v>
      </c>
      <c r="E20" s="31">
        <v>5.2421000000000002E-2</v>
      </c>
      <c r="F20" s="31">
        <v>3.2549130000000002</v>
      </c>
      <c r="G20" s="31">
        <v>1.2999999999999999E-3</v>
      </c>
    </row>
    <row r="21" spans="1:8" x14ac:dyDescent="0.3">
      <c r="A21" s="24">
        <v>9</v>
      </c>
      <c r="B21" s="21" t="s">
        <v>50</v>
      </c>
      <c r="C21" s="21" t="s">
        <v>103</v>
      </c>
      <c r="D21" s="31">
        <v>0.36849599999999999</v>
      </c>
      <c r="E21" s="31">
        <v>0.112668</v>
      </c>
      <c r="F21" s="31">
        <v>3.2706309999999998</v>
      </c>
      <c r="G21" s="31">
        <v>1.1999999999999999E-3</v>
      </c>
    </row>
    <row r="22" spans="1:8" x14ac:dyDescent="0.3">
      <c r="A22" s="24">
        <v>10</v>
      </c>
      <c r="B22" s="21" t="s">
        <v>18</v>
      </c>
      <c r="C22" s="21" t="s">
        <v>104</v>
      </c>
      <c r="D22" s="31">
        <v>0.46221099999999998</v>
      </c>
      <c r="E22" s="31">
        <v>6.8223000000000006E-2</v>
      </c>
      <c r="F22" s="31">
        <v>6.7750120000000003</v>
      </c>
      <c r="G22" s="31">
        <v>0</v>
      </c>
    </row>
    <row r="23" spans="1:8" x14ac:dyDescent="0.3">
      <c r="A23" s="24">
        <v>11</v>
      </c>
      <c r="B23" s="21" t="s">
        <v>19</v>
      </c>
      <c r="C23" s="21" t="s">
        <v>105</v>
      </c>
      <c r="D23" s="31">
        <v>0.65694799999999998</v>
      </c>
      <c r="E23" s="31">
        <v>3.5661999999999999E-2</v>
      </c>
      <c r="F23" s="31">
        <v>18.421430000000001</v>
      </c>
      <c r="G23" s="31">
        <v>0</v>
      </c>
    </row>
    <row r="24" spans="1:8" x14ac:dyDescent="0.3">
      <c r="A24" s="24">
        <v>12</v>
      </c>
      <c r="B24" s="21" t="s">
        <v>20</v>
      </c>
      <c r="C24" s="21" t="s">
        <v>106</v>
      </c>
      <c r="D24" s="31">
        <v>0.78071299999999999</v>
      </c>
      <c r="E24" s="31">
        <v>2.8046999999999999E-2</v>
      </c>
      <c r="F24" s="31">
        <v>27.835509999999999</v>
      </c>
      <c r="G24" s="31">
        <v>0</v>
      </c>
    </row>
    <row r="25" spans="1:8" x14ac:dyDescent="0.3">
      <c r="A25" s="24">
        <v>13</v>
      </c>
      <c r="B25" s="21" t="s">
        <v>21</v>
      </c>
      <c r="C25" s="21" t="s">
        <v>107</v>
      </c>
      <c r="D25" s="31">
        <v>0.77032699999999998</v>
      </c>
      <c r="E25" s="31">
        <v>2.8719999999999999E-2</v>
      </c>
      <c r="F25" s="31">
        <v>26.822209999999998</v>
      </c>
      <c r="G25" s="31">
        <v>0</v>
      </c>
    </row>
    <row r="26" spans="1:8" x14ac:dyDescent="0.3">
      <c r="A26" s="24">
        <v>14</v>
      </c>
      <c r="B26" s="21" t="s">
        <v>22</v>
      </c>
      <c r="C26" s="21" t="s">
        <v>108</v>
      </c>
      <c r="D26" s="31">
        <v>0.86789000000000005</v>
      </c>
      <c r="E26" s="31">
        <v>3.5942000000000002E-2</v>
      </c>
      <c r="F26" s="31">
        <v>24.147200000000002</v>
      </c>
      <c r="G26" s="31">
        <v>0</v>
      </c>
    </row>
    <row r="27" spans="1:8" x14ac:dyDescent="0.3">
      <c r="A27" s="24">
        <v>15</v>
      </c>
      <c r="B27" s="21" t="s">
        <v>14</v>
      </c>
      <c r="C27" s="21" t="s">
        <v>109</v>
      </c>
      <c r="D27" s="31">
        <v>0.78446400000000005</v>
      </c>
      <c r="E27" s="31">
        <v>6.6115999999999994E-2</v>
      </c>
      <c r="F27" s="31">
        <v>11.864979999999999</v>
      </c>
      <c r="G27" s="31">
        <v>0</v>
      </c>
    </row>
    <row r="28" spans="1:8" x14ac:dyDescent="0.3">
      <c r="A28" s="24">
        <v>16</v>
      </c>
      <c r="B28" s="21" t="s">
        <v>51</v>
      </c>
      <c r="C28" s="21" t="s">
        <v>110</v>
      </c>
      <c r="D28" s="31">
        <v>0.26268900000000001</v>
      </c>
      <c r="E28" s="31">
        <v>8.7181999999999996E-2</v>
      </c>
      <c r="F28" s="31">
        <v>3.013115</v>
      </c>
      <c r="G28" s="31">
        <v>2.8999999999999998E-3</v>
      </c>
    </row>
    <row r="29" spans="1:8" x14ac:dyDescent="0.3">
      <c r="A29" s="24">
        <v>17</v>
      </c>
      <c r="B29" s="21" t="s">
        <v>15</v>
      </c>
      <c r="C29" s="21" t="s">
        <v>111</v>
      </c>
      <c r="D29" s="31">
        <v>0.25534299999999999</v>
      </c>
      <c r="E29" s="31">
        <v>3.6874999999999998E-2</v>
      </c>
      <c r="F29" s="31">
        <v>6.9244810000000001</v>
      </c>
      <c r="G29" s="31">
        <v>0</v>
      </c>
    </row>
    <row r="30" spans="1:8" x14ac:dyDescent="0.3">
      <c r="A30" s="24">
        <v>18</v>
      </c>
      <c r="B30" s="21" t="s">
        <v>113</v>
      </c>
      <c r="C30" s="21" t="s">
        <v>112</v>
      </c>
      <c r="D30" s="31">
        <v>6.7682039999999999</v>
      </c>
      <c r="E30" s="31">
        <v>1.0151539999999999</v>
      </c>
      <c r="F30" s="31">
        <v>6.6671699999999996</v>
      </c>
      <c r="G30" s="31">
        <v>0</v>
      </c>
    </row>
    <row r="31" spans="1:8" x14ac:dyDescent="0.3">
      <c r="A31" s="24">
        <v>19</v>
      </c>
      <c r="B31" s="21" t="s">
        <v>52</v>
      </c>
      <c r="C31" s="21" t="s">
        <v>46</v>
      </c>
      <c r="D31" s="31">
        <v>0.61903699999999995</v>
      </c>
      <c r="E31" s="31">
        <v>5.3534999999999999E-2</v>
      </c>
      <c r="F31" s="31">
        <v>11.56326</v>
      </c>
      <c r="G31" s="31">
        <v>0</v>
      </c>
    </row>
    <row r="32" spans="1:8" x14ac:dyDescent="0.3">
      <c r="A32" s="24">
        <v>20</v>
      </c>
      <c r="D32" s="31"/>
      <c r="E32" s="31"/>
      <c r="F32" s="31"/>
      <c r="G32" s="31"/>
    </row>
    <row r="33" spans="1:9" x14ac:dyDescent="0.3">
      <c r="A33" s="24">
        <v>21</v>
      </c>
      <c r="C33" s="31"/>
      <c r="D33" s="31"/>
      <c r="E33" s="31"/>
      <c r="F33" s="31"/>
    </row>
    <row r="34" spans="1:9" x14ac:dyDescent="0.3">
      <c r="A34" s="24">
        <v>22</v>
      </c>
      <c r="B34" s="21" t="s">
        <v>33</v>
      </c>
      <c r="C34" s="31">
        <v>0.95966499999999999</v>
      </c>
      <c r="D34" s="31" t="s">
        <v>34</v>
      </c>
      <c r="E34" s="31"/>
      <c r="F34" s="31">
        <v>596.29650000000004</v>
      </c>
    </row>
    <row r="35" spans="1:9" x14ac:dyDescent="0.3">
      <c r="A35" s="24">
        <v>23</v>
      </c>
      <c r="B35" s="21" t="s">
        <v>35</v>
      </c>
      <c r="C35" s="31">
        <v>0.95714399999999999</v>
      </c>
      <c r="D35" s="31" t="s">
        <v>36</v>
      </c>
      <c r="E35" s="31"/>
      <c r="F35" s="31">
        <v>171.58109999999999</v>
      </c>
    </row>
    <row r="36" spans="1:9" x14ac:dyDescent="0.3">
      <c r="A36" s="24">
        <v>24</v>
      </c>
      <c r="B36" s="21" t="s">
        <v>37</v>
      </c>
      <c r="C36" s="31">
        <v>35.520220000000002</v>
      </c>
      <c r="D36" s="31" t="s">
        <v>38</v>
      </c>
      <c r="E36" s="31"/>
      <c r="F36" s="31">
        <v>10.038790000000001</v>
      </c>
    </row>
    <row r="37" spans="1:9" x14ac:dyDescent="0.3">
      <c r="A37" s="24">
        <v>25</v>
      </c>
      <c r="B37" s="21" t="s">
        <v>39</v>
      </c>
      <c r="C37" s="31">
        <v>282617.7</v>
      </c>
      <c r="D37" s="31" t="s">
        <v>40</v>
      </c>
      <c r="E37" s="31"/>
      <c r="F37" s="31">
        <v>10.256970000000001</v>
      </c>
    </row>
    <row r="38" spans="1:9" x14ac:dyDescent="0.3">
      <c r="A38" s="24">
        <v>26</v>
      </c>
      <c r="B38" s="21" t="s">
        <v>41</v>
      </c>
      <c r="C38" s="31">
        <v>-1184.635</v>
      </c>
      <c r="D38" s="31" t="s">
        <v>42</v>
      </c>
      <c r="E38" s="31"/>
      <c r="F38" s="31">
        <v>10.126709999999999</v>
      </c>
    </row>
    <row r="39" spans="1:9" x14ac:dyDescent="0.3">
      <c r="A39" s="24">
        <v>27</v>
      </c>
      <c r="B39" s="21" t="s">
        <v>12</v>
      </c>
      <c r="C39" s="31">
        <v>380.67649999999998</v>
      </c>
      <c r="D39" s="31" t="s">
        <v>43</v>
      </c>
      <c r="E39" s="31"/>
      <c r="F39" s="33">
        <v>1.7750999999999999</v>
      </c>
    </row>
    <row r="40" spans="1:9" x14ac:dyDescent="0.3">
      <c r="A40" s="24">
        <v>28</v>
      </c>
      <c r="B40" s="21" t="s">
        <v>44</v>
      </c>
      <c r="C40" s="31">
        <v>0</v>
      </c>
      <c r="D40" s="31"/>
      <c r="E40" s="31"/>
      <c r="F40" s="33"/>
    </row>
    <row r="41" spans="1:9" x14ac:dyDescent="0.3">
      <c r="A41" s="24">
        <v>29</v>
      </c>
      <c r="D41" s="31"/>
      <c r="E41" s="31"/>
      <c r="F41" s="33"/>
    </row>
    <row r="42" spans="1:9" x14ac:dyDescent="0.3">
      <c r="A42" s="24">
        <v>30</v>
      </c>
      <c r="B42" s="21" t="s">
        <v>47</v>
      </c>
      <c r="C42" s="31">
        <v>0.62</v>
      </c>
      <c r="D42" s="31"/>
      <c r="E42" s="31"/>
      <c r="F42" s="33"/>
    </row>
    <row r="43" spans="1:9" x14ac:dyDescent="0.3">
      <c r="A43" s="24">
        <v>31</v>
      </c>
    </row>
    <row r="44" spans="1:9" x14ac:dyDescent="0.3">
      <c r="A44" s="24">
        <v>32</v>
      </c>
    </row>
    <row r="45" spans="1:9" x14ac:dyDescent="0.3">
      <c r="A45" s="24">
        <v>33</v>
      </c>
      <c r="B45" s="58" t="s">
        <v>63</v>
      </c>
      <c r="C45" s="58"/>
      <c r="D45" s="58"/>
      <c r="E45" s="58"/>
      <c r="F45" s="58"/>
      <c r="G45" s="58"/>
      <c r="H45" s="58"/>
    </row>
    <row r="46" spans="1:9" x14ac:dyDescent="0.3">
      <c r="A46" s="24">
        <v>34</v>
      </c>
      <c r="B46" s="24"/>
      <c r="C46" s="24"/>
      <c r="D46" s="24"/>
      <c r="E46" s="24"/>
      <c r="F46" s="24"/>
      <c r="G46" s="24"/>
      <c r="H46" s="24"/>
    </row>
    <row r="47" spans="1:9" x14ac:dyDescent="0.3">
      <c r="A47" s="24">
        <v>35</v>
      </c>
      <c r="B47" s="24" t="s">
        <v>7</v>
      </c>
      <c r="C47" s="24" t="s">
        <v>8</v>
      </c>
      <c r="D47" s="24" t="s">
        <v>9</v>
      </c>
      <c r="E47" s="24" t="s">
        <v>10</v>
      </c>
      <c r="F47" s="24" t="s">
        <v>11</v>
      </c>
      <c r="G47" s="25" t="s">
        <v>53</v>
      </c>
      <c r="H47" s="25"/>
    </row>
    <row r="48" spans="1:9" x14ac:dyDescent="0.3">
      <c r="A48" s="24">
        <v>36</v>
      </c>
      <c r="B48" s="26"/>
      <c r="C48" s="27"/>
      <c r="D48" s="27"/>
      <c r="E48" s="27"/>
      <c r="F48" s="27"/>
      <c r="G48" s="27"/>
      <c r="H48" s="28"/>
      <c r="I48" s="34"/>
    </row>
    <row r="49" spans="1:9" x14ac:dyDescent="0.3">
      <c r="A49" s="24">
        <v>37</v>
      </c>
      <c r="B49" s="21" t="s">
        <v>114</v>
      </c>
      <c r="I49" s="34"/>
    </row>
    <row r="50" spans="1:9" x14ac:dyDescent="0.3">
      <c r="A50" s="24">
        <v>38</v>
      </c>
      <c r="B50" s="21" t="s">
        <v>28</v>
      </c>
      <c r="I50" s="34"/>
    </row>
    <row r="51" spans="1:9" x14ac:dyDescent="0.3">
      <c r="A51" s="24">
        <v>39</v>
      </c>
      <c r="I51" s="34"/>
    </row>
    <row r="52" spans="1:9" x14ac:dyDescent="0.3">
      <c r="A52" s="24">
        <v>40</v>
      </c>
      <c r="B52" s="27" t="s">
        <v>48</v>
      </c>
      <c r="C52" s="27" t="s">
        <v>49</v>
      </c>
      <c r="D52" s="27" t="s">
        <v>29</v>
      </c>
      <c r="E52" s="27" t="s">
        <v>30</v>
      </c>
      <c r="F52" s="27" t="s">
        <v>5</v>
      </c>
      <c r="G52" s="27" t="s">
        <v>31</v>
      </c>
      <c r="I52" s="34"/>
    </row>
    <row r="53" spans="1:9" x14ac:dyDescent="0.3">
      <c r="A53" s="24">
        <v>41</v>
      </c>
      <c r="B53" s="21" t="s">
        <v>13</v>
      </c>
      <c r="C53" s="21" t="s">
        <v>32</v>
      </c>
      <c r="D53" s="31">
        <v>120.3142</v>
      </c>
      <c r="E53" s="31">
        <v>22.609249999999999</v>
      </c>
      <c r="F53" s="31">
        <v>5.3214600000000001</v>
      </c>
      <c r="G53" s="31">
        <v>0</v>
      </c>
      <c r="I53" s="34"/>
    </row>
    <row r="54" spans="1:9" x14ac:dyDescent="0.3">
      <c r="A54" s="24">
        <v>42</v>
      </c>
      <c r="B54" s="21" t="s">
        <v>16</v>
      </c>
      <c r="C54" s="21" t="s">
        <v>100</v>
      </c>
      <c r="D54" s="31">
        <v>0.46924700000000003</v>
      </c>
      <c r="E54" s="31">
        <v>3.2946000000000003E-2</v>
      </c>
      <c r="F54" s="31">
        <v>14.24295</v>
      </c>
      <c r="G54" s="31">
        <v>0</v>
      </c>
      <c r="H54" s="32"/>
    </row>
    <row r="55" spans="1:9" x14ac:dyDescent="0.3">
      <c r="A55" s="24">
        <v>43</v>
      </c>
      <c r="B55" s="21" t="s">
        <v>17</v>
      </c>
      <c r="C55" s="21" t="s">
        <v>101</v>
      </c>
      <c r="D55" s="31">
        <v>0.34795999999999999</v>
      </c>
      <c r="E55" s="31">
        <v>3.9025999999999998E-2</v>
      </c>
      <c r="F55" s="30">
        <v>8.9161719999999995</v>
      </c>
      <c r="G55" s="30">
        <v>0</v>
      </c>
      <c r="H55" s="28"/>
    </row>
    <row r="56" spans="1:9" x14ac:dyDescent="0.3">
      <c r="A56" s="24">
        <v>44</v>
      </c>
      <c r="B56" s="21" t="s">
        <v>24</v>
      </c>
      <c r="C56" s="28" t="s">
        <v>102</v>
      </c>
      <c r="D56" s="30">
        <v>0.37637799999999999</v>
      </c>
      <c r="E56" s="30">
        <v>6.2257E-2</v>
      </c>
      <c r="F56" s="31">
        <v>6.0455690000000004</v>
      </c>
      <c r="G56" s="31">
        <v>0</v>
      </c>
    </row>
    <row r="57" spans="1:9" x14ac:dyDescent="0.3">
      <c r="A57" s="24">
        <v>45</v>
      </c>
      <c r="B57" s="21" t="s">
        <v>50</v>
      </c>
      <c r="C57" s="21" t="s">
        <v>103</v>
      </c>
      <c r="D57" s="31">
        <v>0.81878700000000004</v>
      </c>
      <c r="E57" s="31">
        <v>0.13734099999999999</v>
      </c>
      <c r="F57" s="31">
        <v>5.9617019999999998</v>
      </c>
      <c r="G57" s="31">
        <v>0</v>
      </c>
    </row>
    <row r="58" spans="1:9" x14ac:dyDescent="0.3">
      <c r="A58" s="24">
        <v>46</v>
      </c>
      <c r="B58" s="21" t="s">
        <v>18</v>
      </c>
      <c r="C58" s="21" t="s">
        <v>104</v>
      </c>
      <c r="D58" s="31">
        <v>0.72378500000000001</v>
      </c>
      <c r="E58" s="31">
        <v>8.3657999999999996E-2</v>
      </c>
      <c r="F58" s="31">
        <v>8.6517009999999992</v>
      </c>
      <c r="G58" s="31">
        <v>0</v>
      </c>
    </row>
    <row r="59" spans="1:9" x14ac:dyDescent="0.3">
      <c r="A59" s="24">
        <v>47</v>
      </c>
      <c r="B59" s="21" t="s">
        <v>19</v>
      </c>
      <c r="C59" s="21" t="s">
        <v>105</v>
      </c>
      <c r="D59" s="31">
        <v>0.78903500000000004</v>
      </c>
      <c r="E59" s="31">
        <v>4.2133999999999998E-2</v>
      </c>
      <c r="F59" s="31">
        <v>18.726939999999999</v>
      </c>
      <c r="G59" s="31">
        <v>0</v>
      </c>
    </row>
    <row r="60" spans="1:9" x14ac:dyDescent="0.3">
      <c r="A60" s="24">
        <v>48</v>
      </c>
      <c r="B60" s="21" t="s">
        <v>20</v>
      </c>
      <c r="C60" s="21" t="s">
        <v>106</v>
      </c>
      <c r="D60" s="31">
        <v>0.884324</v>
      </c>
      <c r="E60" s="31">
        <v>3.2409E-2</v>
      </c>
      <c r="F60" s="31">
        <v>27.286349999999999</v>
      </c>
      <c r="G60" s="31">
        <v>0</v>
      </c>
    </row>
    <row r="61" spans="1:9" x14ac:dyDescent="0.3">
      <c r="A61" s="24">
        <v>49</v>
      </c>
      <c r="B61" s="21" t="s">
        <v>21</v>
      </c>
      <c r="C61" s="21" t="s">
        <v>107</v>
      </c>
      <c r="D61" s="31">
        <v>0.87806099999999998</v>
      </c>
      <c r="E61" s="31">
        <v>3.2911999999999997E-2</v>
      </c>
      <c r="F61" s="31">
        <v>26.678830000000001</v>
      </c>
      <c r="G61" s="31">
        <v>0</v>
      </c>
    </row>
    <row r="62" spans="1:9" x14ac:dyDescent="0.3">
      <c r="A62" s="24">
        <v>50</v>
      </c>
      <c r="B62" s="21" t="s">
        <v>22</v>
      </c>
      <c r="C62" s="21" t="s">
        <v>108</v>
      </c>
      <c r="D62" s="31">
        <v>1.0052829999999999</v>
      </c>
      <c r="E62" s="31">
        <v>4.1392999999999999E-2</v>
      </c>
      <c r="F62" s="31">
        <v>24.286010000000001</v>
      </c>
      <c r="G62" s="31">
        <v>0</v>
      </c>
    </row>
    <row r="63" spans="1:9" x14ac:dyDescent="0.3">
      <c r="A63" s="24">
        <v>51</v>
      </c>
      <c r="B63" s="21" t="s">
        <v>14</v>
      </c>
      <c r="C63" s="21" t="s">
        <v>109</v>
      </c>
      <c r="D63" s="31">
        <v>1.0464819999999999</v>
      </c>
      <c r="E63" s="31">
        <v>7.7712000000000003E-2</v>
      </c>
      <c r="F63" s="31">
        <v>13.466200000000001</v>
      </c>
      <c r="G63" s="31">
        <v>0</v>
      </c>
    </row>
    <row r="64" spans="1:9" x14ac:dyDescent="0.3">
      <c r="A64" s="24">
        <v>52</v>
      </c>
      <c r="B64" s="21" t="s">
        <v>51</v>
      </c>
      <c r="C64" s="21" t="s">
        <v>110</v>
      </c>
      <c r="D64" s="31">
        <v>0.61781299999999995</v>
      </c>
      <c r="E64" s="31">
        <v>0.102677</v>
      </c>
      <c r="F64" s="31">
        <v>6.0170539999999999</v>
      </c>
      <c r="G64" s="31">
        <v>0</v>
      </c>
    </row>
    <row r="65" spans="1:7" x14ac:dyDescent="0.3">
      <c r="A65" s="24">
        <v>53</v>
      </c>
      <c r="B65" s="21" t="s">
        <v>15</v>
      </c>
      <c r="C65" s="21" t="s">
        <v>111</v>
      </c>
      <c r="D65" s="31">
        <v>0.40263599999999999</v>
      </c>
      <c r="E65" s="31">
        <v>4.2868000000000003E-2</v>
      </c>
      <c r="F65" s="31">
        <v>9.3925190000000001</v>
      </c>
      <c r="G65" s="31">
        <v>0</v>
      </c>
    </row>
    <row r="66" spans="1:7" x14ac:dyDescent="0.3">
      <c r="A66" s="24">
        <v>54</v>
      </c>
      <c r="B66" s="21" t="s">
        <v>113</v>
      </c>
      <c r="C66" s="21" t="s">
        <v>112</v>
      </c>
      <c r="D66" s="31">
        <v>7.0694359999999996</v>
      </c>
      <c r="E66" s="31">
        <v>0.47781699999999999</v>
      </c>
      <c r="F66" s="31">
        <v>14.79527</v>
      </c>
      <c r="G66" s="31">
        <v>0</v>
      </c>
    </row>
    <row r="67" spans="1:7" x14ac:dyDescent="0.3">
      <c r="A67" s="24">
        <v>55</v>
      </c>
      <c r="D67" s="31"/>
      <c r="E67" s="31"/>
      <c r="F67" s="31"/>
      <c r="G67" s="31"/>
    </row>
    <row r="68" spans="1:7" x14ac:dyDescent="0.3">
      <c r="A68" s="24">
        <v>56</v>
      </c>
      <c r="C68" s="31"/>
      <c r="F68" s="31"/>
    </row>
    <row r="69" spans="1:7" x14ac:dyDescent="0.3">
      <c r="A69" s="24">
        <v>57</v>
      </c>
      <c r="B69" s="21" t="s">
        <v>33</v>
      </c>
      <c r="C69" s="31">
        <v>0.93904600000000005</v>
      </c>
      <c r="D69" s="21" t="s">
        <v>34</v>
      </c>
      <c r="F69" s="31">
        <v>596.23530000000005</v>
      </c>
    </row>
    <row r="70" spans="1:7" x14ac:dyDescent="0.3">
      <c r="A70" s="24">
        <v>58</v>
      </c>
      <c r="B70" s="21" t="s">
        <v>35</v>
      </c>
      <c r="C70" s="31">
        <v>0.93554000000000004</v>
      </c>
      <c r="D70" s="21" t="s">
        <v>36</v>
      </c>
      <c r="F70" s="31">
        <v>171.2244</v>
      </c>
    </row>
    <row r="71" spans="1:7" x14ac:dyDescent="0.3">
      <c r="A71" s="24">
        <v>59</v>
      </c>
      <c r="B71" s="21" t="s">
        <v>37</v>
      </c>
      <c r="C71" s="31">
        <v>43.47213</v>
      </c>
      <c r="D71" s="21" t="s">
        <v>38</v>
      </c>
      <c r="F71" s="31">
        <v>10.43868</v>
      </c>
    </row>
    <row r="72" spans="1:7" x14ac:dyDescent="0.3">
      <c r="A72" s="24">
        <v>60</v>
      </c>
      <c r="B72" s="21" t="s">
        <v>39</v>
      </c>
      <c r="C72" s="31">
        <v>427100.7</v>
      </c>
      <c r="D72" s="21" t="s">
        <v>40</v>
      </c>
      <c r="F72" s="31">
        <v>10.641719999999999</v>
      </c>
    </row>
    <row r="73" spans="1:7" x14ac:dyDescent="0.3">
      <c r="A73" s="24">
        <v>61</v>
      </c>
      <c r="B73" s="21" t="s">
        <v>41</v>
      </c>
      <c r="C73" s="31">
        <v>-1238.6420000000001</v>
      </c>
      <c r="D73" s="21" t="s">
        <v>42</v>
      </c>
      <c r="F73" s="31">
        <v>10.520490000000001</v>
      </c>
    </row>
    <row r="74" spans="1:7" x14ac:dyDescent="0.3">
      <c r="A74" s="24">
        <v>62</v>
      </c>
      <c r="B74" s="21" t="s">
        <v>12</v>
      </c>
      <c r="C74" s="31">
        <v>267.82479999999998</v>
      </c>
      <c r="D74" s="21" t="s">
        <v>43</v>
      </c>
      <c r="F74" s="31">
        <v>0.92763300000000004</v>
      </c>
    </row>
    <row r="75" spans="1:7" x14ac:dyDescent="0.3">
      <c r="A75" s="24">
        <v>63</v>
      </c>
      <c r="B75" s="21" t="s">
        <v>44</v>
      </c>
      <c r="C75" s="31">
        <v>0</v>
      </c>
    </row>
  </sheetData>
  <mergeCells count="2">
    <mergeCell ref="B9:H9"/>
    <mergeCell ref="B45:H45"/>
  </mergeCells>
  <pageMargins left="1.25" right="0.75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L60"/>
  <sheetViews>
    <sheetView zoomScaleNormal="100" zoomScaleSheetLayoutView="100" workbookViewId="0">
      <selection activeCell="H12" sqref="H12"/>
    </sheetView>
  </sheetViews>
  <sheetFormatPr defaultColWidth="9.1796875" defaultRowHeight="14" x14ac:dyDescent="0.3"/>
  <cols>
    <col min="1" max="1" width="6.7265625" style="21" customWidth="1"/>
    <col min="2" max="2" width="30.54296875" style="21" customWidth="1"/>
    <col min="3" max="3" width="26.81640625" style="21" bestFit="1" customWidth="1"/>
    <col min="4" max="4" width="15.1796875" style="21" customWidth="1"/>
    <col min="5" max="5" width="12.54296875" style="21" customWidth="1"/>
    <col min="6" max="8" width="11.7265625" style="21" customWidth="1"/>
    <col min="9" max="9" width="4.7265625" style="21" customWidth="1"/>
    <col min="10" max="10" width="9.1796875" style="21" customWidth="1"/>
    <col min="11" max="16384" width="9.1796875" style="21"/>
  </cols>
  <sheetData>
    <row r="1" spans="1:10" x14ac:dyDescent="0.3">
      <c r="A1" s="21" t="str">
        <f>'Stat Package'!A1</f>
        <v>EL PASO ELECTRIC COMPANY</v>
      </c>
      <c r="I1" s="22" t="s">
        <v>1</v>
      </c>
    </row>
    <row r="2" spans="1:10" x14ac:dyDescent="0.3">
      <c r="A2" s="21" t="str">
        <f>'Stat Package'!A2</f>
        <v>2021 TEXAS RATE CASE FILING</v>
      </c>
      <c r="I2" s="22" t="s">
        <v>81</v>
      </c>
    </row>
    <row r="3" spans="1:10" x14ac:dyDescent="0.3">
      <c r="A3" s="21" t="str">
        <f>'Stat Package'!A3</f>
        <v>SCHEDULE O-2.1:   MODEL INFORMATION</v>
      </c>
    </row>
    <row r="4" spans="1:10" x14ac:dyDescent="0.3">
      <c r="A4" s="21" t="str">
        <f>'Stat Package'!A4</f>
        <v>SPONSOR:  GEORGE NOVELA</v>
      </c>
    </row>
    <row r="5" spans="1:10" x14ac:dyDescent="0.3">
      <c r="A5" s="21" t="str">
        <f>'Stat Package'!A5</f>
        <v>PREPARER:  ENEDINA SOTO</v>
      </c>
    </row>
    <row r="6" spans="1:10" x14ac:dyDescent="0.3">
      <c r="A6" s="21" t="str">
        <f>'Stat Package'!A6</f>
        <v>FOR THE TEST YEAR ENDED DECEMBER 31, 2020</v>
      </c>
    </row>
    <row r="9" spans="1:10" x14ac:dyDescent="0.3">
      <c r="B9" s="58" t="s">
        <v>93</v>
      </c>
      <c r="C9" s="58"/>
      <c r="D9" s="58"/>
      <c r="E9" s="58"/>
      <c r="F9" s="58"/>
      <c r="G9" s="58"/>
      <c r="H9" s="58"/>
      <c r="I9" s="23"/>
      <c r="J9" s="23"/>
    </row>
    <row r="10" spans="1:10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10" x14ac:dyDescent="0.3"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5" t="s">
        <v>53</v>
      </c>
      <c r="H11" s="25"/>
    </row>
    <row r="12" spans="1:10" x14ac:dyDescent="0.3">
      <c r="A12" s="26" t="s">
        <v>3</v>
      </c>
      <c r="B12" s="26"/>
      <c r="C12" s="27"/>
      <c r="D12" s="27"/>
      <c r="E12" s="27"/>
      <c r="F12" s="27"/>
      <c r="G12" s="27"/>
      <c r="H12" s="28"/>
    </row>
    <row r="13" spans="1:10" x14ac:dyDescent="0.3">
      <c r="A13" s="24">
        <v>1</v>
      </c>
      <c r="B13" s="29" t="s">
        <v>99</v>
      </c>
      <c r="C13" s="35"/>
    </row>
    <row r="14" spans="1:10" x14ac:dyDescent="0.3">
      <c r="A14" s="24">
        <v>2</v>
      </c>
      <c r="B14" s="29" t="s">
        <v>45</v>
      </c>
      <c r="C14" s="35"/>
    </row>
    <row r="15" spans="1:10" x14ac:dyDescent="0.3">
      <c r="A15" s="24">
        <v>3</v>
      </c>
    </row>
    <row r="16" spans="1:10" x14ac:dyDescent="0.3">
      <c r="A16" s="24">
        <v>4</v>
      </c>
      <c r="B16" s="27" t="s">
        <v>48</v>
      </c>
      <c r="C16" s="27" t="s">
        <v>49</v>
      </c>
      <c r="D16" s="27" t="s">
        <v>29</v>
      </c>
      <c r="E16" s="27" t="s">
        <v>30</v>
      </c>
      <c r="F16" s="27" t="s">
        <v>5</v>
      </c>
      <c r="G16" s="27" t="s">
        <v>31</v>
      </c>
    </row>
    <row r="17" spans="1:11" x14ac:dyDescent="0.3">
      <c r="A17" s="24">
        <v>5</v>
      </c>
      <c r="B17" s="21" t="s">
        <v>13</v>
      </c>
      <c r="C17" s="36" t="s">
        <v>32</v>
      </c>
      <c r="D17" s="37">
        <v>-2039083</v>
      </c>
      <c r="E17" s="37">
        <v>6685055</v>
      </c>
      <c r="F17" s="38">
        <v>-0.30502099999999999</v>
      </c>
      <c r="G17" s="38">
        <v>0.76060000000000005</v>
      </c>
      <c r="H17" s="32"/>
    </row>
    <row r="18" spans="1:11" x14ac:dyDescent="0.3">
      <c r="A18" s="24">
        <v>6</v>
      </c>
      <c r="B18" s="21" t="s">
        <v>18</v>
      </c>
      <c r="C18" s="29" t="s">
        <v>104</v>
      </c>
      <c r="D18" s="37">
        <v>5241.8559999999998</v>
      </c>
      <c r="E18" s="37">
        <v>1269.453</v>
      </c>
      <c r="F18" s="39">
        <v>4.1292229999999996</v>
      </c>
      <c r="G18" s="40">
        <v>1E-4</v>
      </c>
      <c r="H18" s="28"/>
    </row>
    <row r="19" spans="1:11" x14ac:dyDescent="0.3">
      <c r="A19" s="24">
        <v>7</v>
      </c>
      <c r="B19" s="21" t="s">
        <v>19</v>
      </c>
      <c r="C19" s="36" t="s">
        <v>105</v>
      </c>
      <c r="D19" s="40">
        <v>12219.45</v>
      </c>
      <c r="E19" s="40">
        <v>809.12670000000003</v>
      </c>
      <c r="F19" s="39">
        <v>15.10202</v>
      </c>
      <c r="G19" s="39">
        <v>0</v>
      </c>
    </row>
    <row r="20" spans="1:11" x14ac:dyDescent="0.3">
      <c r="A20" s="24">
        <v>8</v>
      </c>
      <c r="B20" s="21" t="s">
        <v>20</v>
      </c>
      <c r="C20" s="36" t="s">
        <v>106</v>
      </c>
      <c r="D20" s="40">
        <v>14974.77</v>
      </c>
      <c r="E20" s="40">
        <v>678.94740000000002</v>
      </c>
      <c r="F20" s="39">
        <v>22.055859999999999</v>
      </c>
      <c r="G20" s="39">
        <v>0</v>
      </c>
    </row>
    <row r="21" spans="1:11" x14ac:dyDescent="0.3">
      <c r="A21" s="24">
        <v>9</v>
      </c>
      <c r="B21" s="21" t="s">
        <v>21</v>
      </c>
      <c r="C21" s="36" t="s">
        <v>107</v>
      </c>
      <c r="D21" s="40">
        <v>14137.8</v>
      </c>
      <c r="E21" s="40">
        <v>691.4511</v>
      </c>
      <c r="F21" s="39">
        <v>20.446560000000002</v>
      </c>
      <c r="G21" s="39">
        <v>0</v>
      </c>
    </row>
    <row r="22" spans="1:11" x14ac:dyDescent="0.3">
      <c r="A22" s="24">
        <v>10</v>
      </c>
      <c r="B22" s="21" t="s">
        <v>22</v>
      </c>
      <c r="C22" s="36" t="s">
        <v>108</v>
      </c>
      <c r="D22" s="40">
        <v>16755.84</v>
      </c>
      <c r="E22" s="40">
        <v>800.66859999999997</v>
      </c>
      <c r="F22" s="39">
        <v>20.927309999999999</v>
      </c>
      <c r="G22" s="39">
        <v>0</v>
      </c>
    </row>
    <row r="23" spans="1:11" x14ac:dyDescent="0.3">
      <c r="A23" s="24">
        <v>11</v>
      </c>
      <c r="B23" s="21" t="s">
        <v>14</v>
      </c>
      <c r="C23" s="36" t="s">
        <v>109</v>
      </c>
      <c r="D23" s="40">
        <v>14391.84</v>
      </c>
      <c r="E23" s="40">
        <v>1182.905</v>
      </c>
      <c r="F23" s="39">
        <v>12.16652</v>
      </c>
      <c r="G23" s="39">
        <v>0</v>
      </c>
    </row>
    <row r="24" spans="1:11" x14ac:dyDescent="0.3">
      <c r="A24" s="24">
        <v>12</v>
      </c>
      <c r="B24" s="21" t="s">
        <v>117</v>
      </c>
      <c r="C24" s="36" t="s">
        <v>116</v>
      </c>
      <c r="D24" s="40">
        <v>1934.213</v>
      </c>
      <c r="E24" s="39">
        <v>649.93060000000003</v>
      </c>
      <c r="F24" s="39">
        <v>2.9760300000000002</v>
      </c>
      <c r="G24" s="39">
        <v>3.2000000000000002E-3</v>
      </c>
    </row>
    <row r="25" spans="1:11" x14ac:dyDescent="0.3">
      <c r="A25" s="24">
        <v>13</v>
      </c>
      <c r="B25" s="21" t="s">
        <v>52</v>
      </c>
      <c r="C25" s="36" t="s">
        <v>46</v>
      </c>
      <c r="D25" s="40">
        <v>0.87661299999999998</v>
      </c>
      <c r="E25" s="40">
        <v>3.1844999999999998E-2</v>
      </c>
      <c r="F25" s="39">
        <v>27.5273</v>
      </c>
      <c r="G25" s="39">
        <v>0</v>
      </c>
    </row>
    <row r="26" spans="1:11" x14ac:dyDescent="0.3">
      <c r="A26" s="24">
        <v>14</v>
      </c>
      <c r="B26" s="28"/>
      <c r="C26" s="28"/>
      <c r="D26" s="30"/>
      <c r="E26" s="31"/>
      <c r="F26" s="33"/>
    </row>
    <row r="27" spans="1:11" x14ac:dyDescent="0.3">
      <c r="A27" s="24">
        <v>15</v>
      </c>
      <c r="B27" s="28" t="s">
        <v>33</v>
      </c>
      <c r="C27" s="41">
        <v>0.930481</v>
      </c>
      <c r="D27" s="30" t="s">
        <v>34</v>
      </c>
      <c r="E27" s="31"/>
      <c r="F27" s="42">
        <v>20628755</v>
      </c>
    </row>
    <row r="28" spans="1:11" x14ac:dyDescent="0.3">
      <c r="A28" s="24">
        <v>16</v>
      </c>
      <c r="B28" s="21" t="s">
        <v>35</v>
      </c>
      <c r="C28" s="43">
        <v>0.92806299999999997</v>
      </c>
      <c r="D28" s="31" t="s">
        <v>36</v>
      </c>
      <c r="E28" s="31"/>
      <c r="F28" s="42">
        <v>5058733</v>
      </c>
    </row>
    <row r="29" spans="1:11" x14ac:dyDescent="0.3">
      <c r="A29" s="24">
        <v>17</v>
      </c>
      <c r="B29" s="21" t="s">
        <v>37</v>
      </c>
      <c r="C29" s="42">
        <v>1356803</v>
      </c>
      <c r="D29" s="31" t="s">
        <v>38</v>
      </c>
      <c r="E29" s="31"/>
      <c r="F29" s="40">
        <v>31.11609</v>
      </c>
    </row>
    <row r="30" spans="1:11" x14ac:dyDescent="0.3">
      <c r="A30" s="24">
        <v>18</v>
      </c>
      <c r="B30" s="21" t="s">
        <v>39</v>
      </c>
      <c r="C30" s="44">
        <v>423000000000000</v>
      </c>
      <c r="D30" s="31" t="s">
        <v>40</v>
      </c>
      <c r="E30" s="31"/>
      <c r="F30" s="40">
        <v>31.247</v>
      </c>
    </row>
    <row r="31" spans="1:11" x14ac:dyDescent="0.3">
      <c r="A31" s="24">
        <v>19</v>
      </c>
      <c r="B31" s="21" t="s">
        <v>41</v>
      </c>
      <c r="C31" s="43">
        <v>-3709.373</v>
      </c>
      <c r="D31" s="31" t="s">
        <v>42</v>
      </c>
      <c r="E31" s="31"/>
      <c r="F31" s="40">
        <v>31.168839999999999</v>
      </c>
      <c r="K31" s="45"/>
    </row>
    <row r="32" spans="1:11" x14ac:dyDescent="0.3">
      <c r="A32" s="24">
        <v>20</v>
      </c>
      <c r="B32" s="21" t="s">
        <v>12</v>
      </c>
      <c r="C32" s="43">
        <v>384.80869999999999</v>
      </c>
      <c r="D32" s="31" t="s">
        <v>43</v>
      </c>
      <c r="E32" s="31"/>
      <c r="F32" s="40">
        <v>2.453789</v>
      </c>
    </row>
    <row r="33" spans="1:9" x14ac:dyDescent="0.3">
      <c r="A33" s="24">
        <v>21</v>
      </c>
      <c r="B33" s="21" t="s">
        <v>44</v>
      </c>
      <c r="C33" s="43">
        <v>0</v>
      </c>
      <c r="D33" s="31"/>
      <c r="E33" s="31"/>
      <c r="F33" s="33"/>
    </row>
    <row r="34" spans="1:9" x14ac:dyDescent="0.3">
      <c r="A34" s="24">
        <v>22</v>
      </c>
      <c r="C34" s="43"/>
      <c r="D34" s="31"/>
      <c r="E34" s="31"/>
      <c r="F34" s="33"/>
    </row>
    <row r="35" spans="1:9" x14ac:dyDescent="0.3">
      <c r="A35" s="24">
        <v>23</v>
      </c>
      <c r="B35" s="21" t="s">
        <v>47</v>
      </c>
      <c r="C35" s="43">
        <v>0.88</v>
      </c>
      <c r="D35" s="31"/>
      <c r="E35" s="31"/>
      <c r="F35" s="33"/>
    </row>
    <row r="36" spans="1:9" x14ac:dyDescent="0.3">
      <c r="A36" s="24">
        <v>24</v>
      </c>
      <c r="D36" s="31"/>
      <c r="E36" s="31"/>
      <c r="F36" s="33"/>
    </row>
    <row r="37" spans="1:9" x14ac:dyDescent="0.3">
      <c r="A37" s="24">
        <v>25</v>
      </c>
      <c r="B37" s="58" t="s">
        <v>94</v>
      </c>
      <c r="C37" s="58"/>
      <c r="D37" s="58"/>
      <c r="E37" s="58"/>
      <c r="F37" s="58"/>
      <c r="G37" s="58"/>
      <c r="H37" s="58"/>
    </row>
    <row r="38" spans="1:9" x14ac:dyDescent="0.3">
      <c r="A38" s="24">
        <v>26</v>
      </c>
      <c r="B38" s="24"/>
      <c r="C38" s="24"/>
      <c r="D38" s="24"/>
      <c r="E38" s="24"/>
      <c r="F38" s="24"/>
      <c r="G38" s="24"/>
      <c r="H38" s="24"/>
    </row>
    <row r="39" spans="1:9" x14ac:dyDescent="0.3">
      <c r="A39" s="24">
        <v>27</v>
      </c>
      <c r="B39" s="24" t="s">
        <v>7</v>
      </c>
      <c r="C39" s="24" t="s">
        <v>8</v>
      </c>
      <c r="D39" s="24" t="s">
        <v>9</v>
      </c>
      <c r="E39" s="24" t="s">
        <v>10</v>
      </c>
      <c r="F39" s="24" t="s">
        <v>11</v>
      </c>
      <c r="G39" s="25" t="s">
        <v>53</v>
      </c>
      <c r="H39" s="25"/>
    </row>
    <row r="40" spans="1:9" x14ac:dyDescent="0.3">
      <c r="A40" s="24">
        <v>28</v>
      </c>
      <c r="B40" s="26"/>
      <c r="C40" s="27"/>
      <c r="D40" s="27"/>
      <c r="E40" s="27"/>
      <c r="F40" s="27"/>
      <c r="G40" s="27"/>
      <c r="H40" s="28"/>
      <c r="I40" s="34"/>
    </row>
    <row r="41" spans="1:9" x14ac:dyDescent="0.3">
      <c r="A41" s="24">
        <v>29</v>
      </c>
      <c r="B41" s="21" t="s">
        <v>114</v>
      </c>
      <c r="I41" s="34"/>
    </row>
    <row r="42" spans="1:9" x14ac:dyDescent="0.3">
      <c r="A42" s="24">
        <v>30</v>
      </c>
      <c r="B42" s="21" t="s">
        <v>28</v>
      </c>
      <c r="C42" s="35"/>
      <c r="I42" s="34"/>
    </row>
    <row r="43" spans="1:9" x14ac:dyDescent="0.3">
      <c r="A43" s="24">
        <v>31</v>
      </c>
      <c r="C43" s="35"/>
      <c r="I43" s="34"/>
    </row>
    <row r="44" spans="1:9" x14ac:dyDescent="0.3">
      <c r="A44" s="24">
        <v>32</v>
      </c>
      <c r="B44" s="27" t="s">
        <v>48</v>
      </c>
      <c r="C44" s="27" t="s">
        <v>49</v>
      </c>
      <c r="D44" s="27" t="s">
        <v>29</v>
      </c>
      <c r="E44" s="27" t="s">
        <v>30</v>
      </c>
      <c r="F44" s="27" t="s">
        <v>5</v>
      </c>
      <c r="G44" s="27" t="s">
        <v>31</v>
      </c>
      <c r="I44" s="34"/>
    </row>
    <row r="45" spans="1:9" x14ac:dyDescent="0.3">
      <c r="A45" s="24">
        <v>33</v>
      </c>
      <c r="B45" s="21" t="s">
        <v>13</v>
      </c>
      <c r="C45" s="36" t="s">
        <v>32</v>
      </c>
      <c r="D45" s="37">
        <v>-4350549</v>
      </c>
      <c r="E45" s="37">
        <v>1948784</v>
      </c>
      <c r="F45" s="46">
        <v>-2.2324440000000001</v>
      </c>
      <c r="G45" s="46">
        <v>2.6499999999999999E-2</v>
      </c>
      <c r="H45" s="28"/>
      <c r="I45" s="47"/>
    </row>
    <row r="46" spans="1:9" x14ac:dyDescent="0.3">
      <c r="A46" s="24">
        <v>34</v>
      </c>
      <c r="B46" s="21" t="s">
        <v>18</v>
      </c>
      <c r="C46" s="36" t="s">
        <v>104</v>
      </c>
      <c r="D46" s="48">
        <v>4626.5349999999999</v>
      </c>
      <c r="E46" s="48">
        <v>2899.92</v>
      </c>
      <c r="F46" s="48">
        <v>1.5954010000000001</v>
      </c>
      <c r="G46" s="48">
        <v>0.112</v>
      </c>
      <c r="H46" s="32"/>
      <c r="I46" s="28"/>
    </row>
    <row r="47" spans="1:9" x14ac:dyDescent="0.3">
      <c r="A47" s="24">
        <v>35</v>
      </c>
      <c r="B47" s="21" t="s">
        <v>19</v>
      </c>
      <c r="C47" s="36" t="s">
        <v>105</v>
      </c>
      <c r="D47" s="46">
        <v>11822.51</v>
      </c>
      <c r="E47" s="46">
        <v>1448.414</v>
      </c>
      <c r="F47" s="46">
        <v>8.1623859999999997</v>
      </c>
      <c r="G47" s="46">
        <v>0</v>
      </c>
      <c r="H47" s="28"/>
      <c r="I47" s="28"/>
    </row>
    <row r="48" spans="1:9" x14ac:dyDescent="0.3">
      <c r="A48" s="24">
        <v>36</v>
      </c>
      <c r="B48" s="21" t="s">
        <v>20</v>
      </c>
      <c r="C48" s="36" t="s">
        <v>106</v>
      </c>
      <c r="D48" s="46">
        <v>14658.83</v>
      </c>
      <c r="E48" s="46">
        <v>1113.7159999999999</v>
      </c>
      <c r="F48" s="46">
        <v>13.162089999999999</v>
      </c>
      <c r="G48" s="46">
        <v>0</v>
      </c>
      <c r="H48" s="28"/>
      <c r="I48" s="28"/>
    </row>
    <row r="49" spans="1:12" x14ac:dyDescent="0.3">
      <c r="A49" s="24">
        <v>37</v>
      </c>
      <c r="B49" s="21" t="s">
        <v>21</v>
      </c>
      <c r="C49" s="36" t="s">
        <v>107</v>
      </c>
      <c r="D49" s="46">
        <v>13869.76</v>
      </c>
      <c r="E49" s="46">
        <v>1134.048</v>
      </c>
      <c r="F49" s="46">
        <v>12.230309999999999</v>
      </c>
      <c r="G49" s="46">
        <v>0</v>
      </c>
      <c r="H49" s="28"/>
      <c r="I49" s="28"/>
    </row>
    <row r="50" spans="1:12" x14ac:dyDescent="0.3">
      <c r="A50" s="24">
        <v>38</v>
      </c>
      <c r="B50" s="21" t="s">
        <v>22</v>
      </c>
      <c r="C50" s="36" t="s">
        <v>108</v>
      </c>
      <c r="D50" s="46">
        <v>16515.95</v>
      </c>
      <c r="E50" s="46">
        <v>1431.7550000000001</v>
      </c>
      <c r="F50" s="46">
        <v>11.53546</v>
      </c>
      <c r="G50" s="46">
        <v>0</v>
      </c>
      <c r="H50" s="28"/>
      <c r="I50" s="28"/>
    </row>
    <row r="51" spans="1:12" x14ac:dyDescent="0.3">
      <c r="A51" s="24">
        <v>39</v>
      </c>
      <c r="B51" s="21" t="s">
        <v>14</v>
      </c>
      <c r="C51" s="36" t="s">
        <v>109</v>
      </c>
      <c r="D51" s="46">
        <v>14012.38</v>
      </c>
      <c r="E51" s="46">
        <v>2702.5320000000002</v>
      </c>
      <c r="F51" s="46">
        <v>5.1849090000000002</v>
      </c>
      <c r="G51" s="46">
        <v>0</v>
      </c>
      <c r="H51" s="28"/>
      <c r="I51" s="28"/>
    </row>
    <row r="52" spans="1:12" x14ac:dyDescent="0.3">
      <c r="A52" s="24">
        <v>40</v>
      </c>
      <c r="B52" s="21" t="s">
        <v>117</v>
      </c>
      <c r="C52" s="36" t="s">
        <v>116</v>
      </c>
      <c r="D52" s="46">
        <v>2181.3490000000002</v>
      </c>
      <c r="E52" s="46">
        <v>192.48390000000001</v>
      </c>
      <c r="F52" s="46">
        <v>11.33263</v>
      </c>
      <c r="G52" s="46">
        <v>0</v>
      </c>
      <c r="H52" s="28"/>
      <c r="I52" s="28"/>
    </row>
    <row r="53" spans="1:12" x14ac:dyDescent="0.3">
      <c r="A53" s="24">
        <v>41</v>
      </c>
      <c r="C53" s="46"/>
      <c r="D53" s="31"/>
      <c r="E53" s="31"/>
      <c r="F53" s="49"/>
    </row>
    <row r="54" spans="1:12" x14ac:dyDescent="0.3">
      <c r="A54" s="24">
        <v>42</v>
      </c>
      <c r="B54" s="21" t="s">
        <v>33</v>
      </c>
      <c r="C54" s="46">
        <v>0.70382199999999995</v>
      </c>
      <c r="D54" s="31" t="s">
        <v>34</v>
      </c>
      <c r="E54" s="31"/>
      <c r="F54" s="49">
        <v>20605611</v>
      </c>
    </row>
    <row r="55" spans="1:12" x14ac:dyDescent="0.3">
      <c r="A55" s="24">
        <v>43</v>
      </c>
      <c r="B55" s="21" t="s">
        <v>35</v>
      </c>
      <c r="C55" s="50">
        <v>0.69488499999999997</v>
      </c>
      <c r="D55" s="31" t="s">
        <v>36</v>
      </c>
      <c r="E55" s="31"/>
      <c r="F55" s="50">
        <v>5060857</v>
      </c>
    </row>
    <row r="56" spans="1:12" x14ac:dyDescent="0.3">
      <c r="A56" s="24">
        <v>44</v>
      </c>
      <c r="B56" s="21" t="s">
        <v>37</v>
      </c>
      <c r="C56" s="50">
        <v>2795475</v>
      </c>
      <c r="D56" s="31" t="s">
        <v>38</v>
      </c>
      <c r="E56" s="31"/>
      <c r="F56" s="46">
        <v>32.557670000000002</v>
      </c>
    </row>
    <row r="57" spans="1:12" x14ac:dyDescent="0.3">
      <c r="A57" s="24">
        <v>45</v>
      </c>
      <c r="B57" s="21" t="s">
        <v>39</v>
      </c>
      <c r="C57" s="50">
        <v>1810000000000000</v>
      </c>
      <c r="D57" s="31" t="s">
        <v>40</v>
      </c>
      <c r="E57" s="31"/>
      <c r="F57" s="46">
        <v>32.673690000000001</v>
      </c>
      <c r="L57" s="45"/>
    </row>
    <row r="58" spans="1:12" x14ac:dyDescent="0.3">
      <c r="A58" s="24">
        <v>46</v>
      </c>
      <c r="B58" s="21" t="s">
        <v>41</v>
      </c>
      <c r="C58" s="46">
        <v>-3898.92</v>
      </c>
      <c r="D58" s="21" t="s">
        <v>42</v>
      </c>
      <c r="F58" s="46">
        <v>32.604419999999998</v>
      </c>
    </row>
    <row r="59" spans="1:12" x14ac:dyDescent="0.3">
      <c r="A59" s="24">
        <v>47</v>
      </c>
      <c r="B59" s="21" t="s">
        <v>12</v>
      </c>
      <c r="C59" s="46">
        <v>78.758849999999995</v>
      </c>
      <c r="D59" s="21" t="s">
        <v>43</v>
      </c>
      <c r="F59" s="46">
        <v>0.249555</v>
      </c>
    </row>
    <row r="60" spans="1:12" x14ac:dyDescent="0.3">
      <c r="A60" s="24">
        <v>48</v>
      </c>
      <c r="B60" s="21" t="s">
        <v>44</v>
      </c>
      <c r="C60" s="46">
        <v>0</v>
      </c>
    </row>
  </sheetData>
  <mergeCells count="2">
    <mergeCell ref="B9:H9"/>
    <mergeCell ref="B37:H37"/>
  </mergeCells>
  <pageMargins left="1.25" right="0.75" top="0.75" bottom="0.75" header="0.3" footer="0.3"/>
  <pageSetup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64"/>
  <sheetViews>
    <sheetView zoomScaleNormal="100" zoomScaleSheetLayoutView="100" workbookViewId="0"/>
  </sheetViews>
  <sheetFormatPr defaultColWidth="9.1796875" defaultRowHeight="14" x14ac:dyDescent="0.3"/>
  <cols>
    <col min="1" max="1" width="6.7265625" style="21" customWidth="1"/>
    <col min="2" max="2" width="30.7265625" style="21" customWidth="1"/>
    <col min="3" max="3" width="22.453125" style="21" customWidth="1"/>
    <col min="4" max="4" width="13.26953125" style="21" customWidth="1"/>
    <col min="5" max="8" width="11.7265625" style="21" customWidth="1"/>
    <col min="9" max="9" width="4.7265625" style="21" customWidth="1"/>
    <col min="10" max="10" width="9.1796875" style="21" customWidth="1"/>
    <col min="11" max="16384" width="9.1796875" style="21"/>
  </cols>
  <sheetData>
    <row r="1" spans="1:10" x14ac:dyDescent="0.3">
      <c r="A1" s="21" t="str">
        <f>'Stat Package'!A1</f>
        <v>EL PASO ELECTRIC COMPANY</v>
      </c>
      <c r="I1" s="22" t="s">
        <v>1</v>
      </c>
    </row>
    <row r="2" spans="1:10" x14ac:dyDescent="0.3">
      <c r="A2" s="21" t="str">
        <f>'Stat Package'!A2</f>
        <v>2021 TEXAS RATE CASE FILING</v>
      </c>
      <c r="I2" s="22" t="s">
        <v>82</v>
      </c>
    </row>
    <row r="3" spans="1:10" x14ac:dyDescent="0.3">
      <c r="A3" s="21" t="str">
        <f>'Stat Package'!A3</f>
        <v>SCHEDULE O-2.1:   MODEL INFORMATION</v>
      </c>
    </row>
    <row r="4" spans="1:10" x14ac:dyDescent="0.3">
      <c r="A4" s="21" t="str">
        <f>'Stat Package'!A4</f>
        <v>SPONSOR:  GEORGE NOVELA</v>
      </c>
    </row>
    <row r="5" spans="1:10" x14ac:dyDescent="0.3">
      <c r="A5" s="21" t="str">
        <f>'Stat Package'!A5</f>
        <v>PREPARER:  ENEDINA SOTO</v>
      </c>
    </row>
    <row r="6" spans="1:10" x14ac:dyDescent="0.3">
      <c r="A6" s="21" t="str">
        <f>'Stat Package'!A6</f>
        <v>FOR THE TEST YEAR ENDED DECEMBER 31, 2020</v>
      </c>
    </row>
    <row r="9" spans="1:10" x14ac:dyDescent="0.3">
      <c r="B9" s="58" t="s">
        <v>66</v>
      </c>
      <c r="C9" s="58"/>
      <c r="D9" s="58"/>
      <c r="E9" s="58"/>
      <c r="F9" s="58"/>
      <c r="G9" s="58"/>
      <c r="H9" s="58"/>
      <c r="I9" s="23"/>
      <c r="J9" s="23"/>
    </row>
    <row r="10" spans="1:10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10" x14ac:dyDescent="0.3"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5" t="s">
        <v>53</v>
      </c>
      <c r="H11" s="25"/>
    </row>
    <row r="12" spans="1:10" x14ac:dyDescent="0.3">
      <c r="A12" s="26" t="s">
        <v>3</v>
      </c>
      <c r="B12" s="26"/>
      <c r="C12" s="27"/>
      <c r="D12" s="27"/>
      <c r="E12" s="27"/>
      <c r="F12" s="27"/>
      <c r="G12" s="27"/>
      <c r="H12" s="28"/>
    </row>
    <row r="13" spans="1:10" x14ac:dyDescent="0.3">
      <c r="A13" s="24">
        <v>1</v>
      </c>
      <c r="B13" s="29" t="s">
        <v>99</v>
      </c>
      <c r="C13" s="28"/>
      <c r="D13" s="28"/>
      <c r="E13" s="28"/>
      <c r="F13" s="28"/>
      <c r="G13" s="28"/>
      <c r="H13" s="28"/>
    </row>
    <row r="14" spans="1:10" x14ac:dyDescent="0.3">
      <c r="A14" s="24">
        <v>2</v>
      </c>
      <c r="B14" s="29" t="s">
        <v>45</v>
      </c>
    </row>
    <row r="15" spans="1:10" x14ac:dyDescent="0.3">
      <c r="A15" s="24">
        <v>3</v>
      </c>
      <c r="B15" s="29"/>
      <c r="C15" s="35"/>
    </row>
    <row r="16" spans="1:10" x14ac:dyDescent="0.3">
      <c r="A16" s="24">
        <v>4</v>
      </c>
      <c r="B16" s="27" t="s">
        <v>48</v>
      </c>
      <c r="C16" s="27" t="s">
        <v>49</v>
      </c>
      <c r="D16" s="27" t="s">
        <v>29</v>
      </c>
      <c r="E16" s="27" t="s">
        <v>30</v>
      </c>
      <c r="F16" s="27" t="s">
        <v>5</v>
      </c>
      <c r="G16" s="27" t="s">
        <v>31</v>
      </c>
    </row>
    <row r="17" spans="1:11" x14ac:dyDescent="0.3">
      <c r="A17" s="24">
        <v>5</v>
      </c>
      <c r="B17" s="21" t="s">
        <v>13</v>
      </c>
      <c r="C17" s="21" t="s">
        <v>32</v>
      </c>
      <c r="D17" s="45">
        <v>-479664</v>
      </c>
      <c r="E17" s="45">
        <v>155807.9</v>
      </c>
      <c r="F17" s="43">
        <v>-3.07856</v>
      </c>
      <c r="G17" s="43">
        <v>2.3E-3</v>
      </c>
    </row>
    <row r="18" spans="1:11" x14ac:dyDescent="0.3">
      <c r="A18" s="24">
        <v>6</v>
      </c>
      <c r="B18" s="21" t="s">
        <v>18</v>
      </c>
      <c r="C18" s="21" t="s">
        <v>104</v>
      </c>
      <c r="D18" s="43">
        <v>280.08600000000001</v>
      </c>
      <c r="E18" s="43">
        <v>126.241</v>
      </c>
      <c r="F18" s="43">
        <v>2.218661</v>
      </c>
      <c r="G18" s="43">
        <v>2.75E-2</v>
      </c>
    </row>
    <row r="19" spans="1:11" x14ac:dyDescent="0.3">
      <c r="A19" s="24">
        <v>7</v>
      </c>
      <c r="B19" s="21" t="s">
        <v>19</v>
      </c>
      <c r="C19" s="21" t="s">
        <v>105</v>
      </c>
      <c r="D19" s="43">
        <v>348.16300000000001</v>
      </c>
      <c r="E19" s="43">
        <v>76.093519999999998</v>
      </c>
      <c r="F19" s="43">
        <v>4.5754619999999999</v>
      </c>
      <c r="G19" s="43">
        <v>0</v>
      </c>
    </row>
    <row r="20" spans="1:11" x14ac:dyDescent="0.3">
      <c r="A20" s="24">
        <v>8</v>
      </c>
      <c r="B20" s="21" t="s">
        <v>20</v>
      </c>
      <c r="C20" s="21" t="s">
        <v>106</v>
      </c>
      <c r="D20" s="43">
        <v>322.40350000000001</v>
      </c>
      <c r="E20" s="43">
        <v>60.303710000000002</v>
      </c>
      <c r="F20" s="43">
        <v>5.3463289999999999</v>
      </c>
      <c r="G20" s="43">
        <v>0</v>
      </c>
    </row>
    <row r="21" spans="1:11" x14ac:dyDescent="0.3">
      <c r="A21" s="24">
        <v>9</v>
      </c>
      <c r="B21" s="21" t="s">
        <v>21</v>
      </c>
      <c r="C21" s="21" t="s">
        <v>107</v>
      </c>
      <c r="D21" s="43">
        <v>237.31630000000001</v>
      </c>
      <c r="E21" s="43">
        <v>59.534050000000001</v>
      </c>
      <c r="F21" s="43">
        <v>3.9862280000000001</v>
      </c>
      <c r="G21" s="43">
        <v>1E-4</v>
      </c>
    </row>
    <row r="22" spans="1:11" x14ac:dyDescent="0.3">
      <c r="A22" s="24">
        <v>10</v>
      </c>
      <c r="B22" s="21" t="s">
        <v>22</v>
      </c>
      <c r="C22" s="21" t="s">
        <v>108</v>
      </c>
      <c r="D22" s="43">
        <v>284.68770000000001</v>
      </c>
      <c r="E22" s="43">
        <v>69.431380000000004</v>
      </c>
      <c r="F22" s="43">
        <v>4.1002739999999998</v>
      </c>
      <c r="G22" s="43">
        <v>1E-4</v>
      </c>
    </row>
    <row r="23" spans="1:11" x14ac:dyDescent="0.3">
      <c r="A23" s="24">
        <v>11</v>
      </c>
      <c r="B23" s="21" t="s">
        <v>14</v>
      </c>
      <c r="C23" s="21" t="s">
        <v>109</v>
      </c>
      <c r="D23" s="43">
        <v>261.04329999999999</v>
      </c>
      <c r="E23" s="43">
        <v>107.37520000000001</v>
      </c>
      <c r="F23" s="43">
        <v>2.4311319999999998</v>
      </c>
      <c r="G23" s="43">
        <v>1.5800000000000002E-2</v>
      </c>
    </row>
    <row r="24" spans="1:11" x14ac:dyDescent="0.3">
      <c r="A24" s="24">
        <v>12</v>
      </c>
      <c r="B24" s="21" t="s">
        <v>58</v>
      </c>
      <c r="C24" s="21" t="s">
        <v>57</v>
      </c>
      <c r="D24" s="43">
        <v>28.23047</v>
      </c>
      <c r="E24" s="43">
        <v>6.1574280000000003</v>
      </c>
      <c r="F24" s="43">
        <v>4.5847819999999997</v>
      </c>
      <c r="G24" s="43">
        <v>0</v>
      </c>
    </row>
    <row r="25" spans="1:11" x14ac:dyDescent="0.3">
      <c r="A25" s="24">
        <v>13</v>
      </c>
      <c r="B25" s="21" t="s">
        <v>52</v>
      </c>
      <c r="C25" s="21" t="s">
        <v>46</v>
      </c>
      <c r="D25" s="21">
        <v>0.59276799999999996</v>
      </c>
      <c r="E25" s="21">
        <v>6.2008000000000001E-2</v>
      </c>
      <c r="F25" s="21">
        <v>9.5595370000000006</v>
      </c>
      <c r="G25" s="43">
        <v>0</v>
      </c>
    </row>
    <row r="26" spans="1:11" x14ac:dyDescent="0.3">
      <c r="A26" s="24">
        <v>14</v>
      </c>
    </row>
    <row r="27" spans="1:11" x14ac:dyDescent="0.3">
      <c r="A27" s="24">
        <v>15</v>
      </c>
      <c r="B27" s="21" t="s">
        <v>33</v>
      </c>
      <c r="C27" s="43">
        <v>0.65785300000000002</v>
      </c>
      <c r="D27" s="21" t="s">
        <v>34</v>
      </c>
      <c r="F27" s="45">
        <v>291660.79999999999</v>
      </c>
    </row>
    <row r="28" spans="1:11" x14ac:dyDescent="0.3">
      <c r="A28" s="24">
        <v>16</v>
      </c>
      <c r="B28" s="21" t="s">
        <v>35</v>
      </c>
      <c r="C28" s="43">
        <v>0.64595199999999997</v>
      </c>
      <c r="D28" s="21" t="s">
        <v>36</v>
      </c>
      <c r="F28" s="45">
        <v>189615.8</v>
      </c>
      <c r="G28" s="32"/>
      <c r="H28" s="32"/>
    </row>
    <row r="29" spans="1:11" x14ac:dyDescent="0.3">
      <c r="A29" s="24">
        <v>17</v>
      </c>
      <c r="B29" s="21" t="s">
        <v>37</v>
      </c>
      <c r="C29" s="45">
        <v>112825.1</v>
      </c>
      <c r="D29" s="21" t="s">
        <v>38</v>
      </c>
      <c r="F29" s="43">
        <v>26.14199</v>
      </c>
      <c r="G29" s="28"/>
      <c r="H29" s="28"/>
      <c r="K29" s="45"/>
    </row>
    <row r="30" spans="1:11" x14ac:dyDescent="0.3">
      <c r="A30" s="24">
        <v>18</v>
      </c>
      <c r="B30" s="21" t="s">
        <v>39</v>
      </c>
      <c r="C30" s="45">
        <v>2930000000000</v>
      </c>
      <c r="D30" s="31" t="s">
        <v>40</v>
      </c>
      <c r="E30" s="31"/>
      <c r="F30" s="43">
        <v>26.27291</v>
      </c>
    </row>
    <row r="31" spans="1:11" x14ac:dyDescent="0.3">
      <c r="A31" s="24">
        <v>19</v>
      </c>
      <c r="B31" s="29" t="s">
        <v>41</v>
      </c>
      <c r="C31" s="43">
        <v>-3114.9679999999998</v>
      </c>
      <c r="D31" s="51" t="s">
        <v>42</v>
      </c>
      <c r="E31" s="51"/>
      <c r="F31" s="43">
        <v>26.194749999999999</v>
      </c>
    </row>
    <row r="32" spans="1:11" x14ac:dyDescent="0.3">
      <c r="A32" s="24">
        <v>20</v>
      </c>
      <c r="B32" s="36" t="s">
        <v>12</v>
      </c>
      <c r="C32" s="43">
        <v>55.278109999999998</v>
      </c>
      <c r="D32" s="52" t="s">
        <v>43</v>
      </c>
      <c r="E32" s="53"/>
      <c r="F32" s="43">
        <v>1.8425260000000001</v>
      </c>
    </row>
    <row r="33" spans="1:9" x14ac:dyDescent="0.3">
      <c r="A33" s="24">
        <v>21</v>
      </c>
      <c r="B33" s="29" t="s">
        <v>44</v>
      </c>
      <c r="C33" s="43">
        <v>0</v>
      </c>
      <c r="D33" s="53"/>
      <c r="E33" s="53"/>
      <c r="F33" s="54"/>
    </row>
    <row r="34" spans="1:9" x14ac:dyDescent="0.3">
      <c r="A34" s="24">
        <v>22</v>
      </c>
      <c r="C34" s="43"/>
      <c r="D34" s="31"/>
      <c r="E34" s="31"/>
      <c r="F34" s="33"/>
    </row>
    <row r="35" spans="1:9" x14ac:dyDescent="0.3">
      <c r="A35" s="24">
        <v>23</v>
      </c>
      <c r="B35" s="21" t="s">
        <v>47</v>
      </c>
      <c r="C35" s="43">
        <v>0.59</v>
      </c>
      <c r="D35" s="31"/>
      <c r="E35" s="31"/>
      <c r="F35" s="33"/>
    </row>
    <row r="36" spans="1:9" x14ac:dyDescent="0.3">
      <c r="A36" s="24">
        <v>24</v>
      </c>
      <c r="D36" s="31"/>
      <c r="E36" s="31"/>
      <c r="F36" s="33"/>
    </row>
    <row r="37" spans="1:9" x14ac:dyDescent="0.3">
      <c r="A37" s="24">
        <v>25</v>
      </c>
      <c r="D37" s="31"/>
      <c r="E37" s="31"/>
      <c r="F37" s="33"/>
    </row>
    <row r="38" spans="1:9" x14ac:dyDescent="0.3">
      <c r="A38" s="24">
        <v>26</v>
      </c>
      <c r="D38" s="31"/>
      <c r="E38" s="31"/>
      <c r="F38" s="33"/>
    </row>
    <row r="39" spans="1:9" x14ac:dyDescent="0.3">
      <c r="A39" s="24">
        <v>27</v>
      </c>
      <c r="D39" s="31"/>
      <c r="E39" s="31"/>
      <c r="F39" s="33"/>
    </row>
    <row r="40" spans="1:9" x14ac:dyDescent="0.3">
      <c r="A40" s="24">
        <v>28</v>
      </c>
      <c r="B40" s="58" t="s">
        <v>67</v>
      </c>
      <c r="C40" s="58"/>
      <c r="D40" s="58"/>
      <c r="E40" s="58"/>
      <c r="F40" s="58"/>
      <c r="G40" s="58"/>
      <c r="H40" s="58"/>
    </row>
    <row r="41" spans="1:9" x14ac:dyDescent="0.3">
      <c r="A41" s="24">
        <v>29</v>
      </c>
      <c r="B41" s="24"/>
      <c r="C41" s="24"/>
      <c r="D41" s="24"/>
      <c r="E41" s="24"/>
      <c r="F41" s="24"/>
      <c r="G41" s="24"/>
      <c r="H41" s="24"/>
    </row>
    <row r="42" spans="1:9" x14ac:dyDescent="0.3">
      <c r="A42" s="24">
        <v>30</v>
      </c>
      <c r="B42" s="24" t="s">
        <v>7</v>
      </c>
      <c r="C42" s="24" t="s">
        <v>8</v>
      </c>
      <c r="D42" s="24" t="s">
        <v>9</v>
      </c>
      <c r="E42" s="24" t="s">
        <v>10</v>
      </c>
      <c r="F42" s="24" t="s">
        <v>11</v>
      </c>
      <c r="G42" s="25" t="s">
        <v>53</v>
      </c>
      <c r="H42" s="25"/>
      <c r="I42" s="34"/>
    </row>
    <row r="43" spans="1:9" x14ac:dyDescent="0.3">
      <c r="A43" s="24">
        <v>31</v>
      </c>
      <c r="B43" s="26"/>
      <c r="C43" s="27"/>
      <c r="D43" s="27"/>
      <c r="E43" s="27"/>
      <c r="F43" s="27"/>
      <c r="G43" s="27"/>
      <c r="H43" s="28"/>
      <c r="I43" s="34"/>
    </row>
    <row r="44" spans="1:9" x14ac:dyDescent="0.3">
      <c r="A44" s="24">
        <v>32</v>
      </c>
      <c r="B44" s="21" t="s">
        <v>114</v>
      </c>
      <c r="C44" s="28"/>
      <c r="D44" s="28"/>
      <c r="E44" s="28"/>
      <c r="F44" s="28"/>
      <c r="G44" s="28"/>
      <c r="H44" s="28"/>
      <c r="I44" s="34"/>
    </row>
    <row r="45" spans="1:9" x14ac:dyDescent="0.3">
      <c r="A45" s="24">
        <v>33</v>
      </c>
      <c r="B45" s="21" t="s">
        <v>28</v>
      </c>
      <c r="I45" s="34"/>
    </row>
    <row r="46" spans="1:9" x14ac:dyDescent="0.3">
      <c r="A46" s="24">
        <v>34</v>
      </c>
      <c r="I46" s="34"/>
    </row>
    <row r="47" spans="1:9" x14ac:dyDescent="0.3">
      <c r="A47" s="24">
        <v>35</v>
      </c>
      <c r="B47" s="27" t="s">
        <v>48</v>
      </c>
      <c r="C47" s="27" t="s">
        <v>49</v>
      </c>
      <c r="D47" s="27" t="s">
        <v>29</v>
      </c>
      <c r="E47" s="27" t="s">
        <v>30</v>
      </c>
      <c r="F47" s="27" t="s">
        <v>5</v>
      </c>
      <c r="G47" s="27" t="s">
        <v>31</v>
      </c>
      <c r="I47" s="34"/>
    </row>
    <row r="48" spans="1:9" x14ac:dyDescent="0.3">
      <c r="A48" s="24">
        <v>36</v>
      </c>
      <c r="B48" s="21" t="s">
        <v>13</v>
      </c>
      <c r="C48" s="29" t="s">
        <v>32</v>
      </c>
      <c r="D48" s="45">
        <v>-511480.5</v>
      </c>
      <c r="E48" s="45">
        <v>73750.58</v>
      </c>
      <c r="F48" s="43">
        <v>-6.9352739999999997</v>
      </c>
      <c r="G48" s="43">
        <v>0</v>
      </c>
      <c r="I48" s="34"/>
    </row>
    <row r="49" spans="1:13" x14ac:dyDescent="0.3">
      <c r="A49" s="24">
        <v>37</v>
      </c>
      <c r="B49" s="21" t="s">
        <v>18</v>
      </c>
      <c r="C49" s="29" t="s">
        <v>104</v>
      </c>
      <c r="D49" s="43">
        <v>847.31920000000002</v>
      </c>
      <c r="E49" s="43">
        <v>137.6163</v>
      </c>
      <c r="F49" s="43">
        <v>6.1571129999999998</v>
      </c>
      <c r="G49" s="43">
        <v>0</v>
      </c>
      <c r="I49" s="34"/>
    </row>
    <row r="50" spans="1:13" x14ac:dyDescent="0.3">
      <c r="A50" s="24">
        <v>38</v>
      </c>
      <c r="B50" s="21" t="s">
        <v>19</v>
      </c>
      <c r="C50" s="29" t="s">
        <v>105</v>
      </c>
      <c r="D50" s="43">
        <v>546.03899999999999</v>
      </c>
      <c r="E50" s="43">
        <v>68.723349999999996</v>
      </c>
      <c r="F50" s="43">
        <v>7.9454650000000004</v>
      </c>
      <c r="G50" s="43">
        <v>0</v>
      </c>
      <c r="I50" s="34"/>
    </row>
    <row r="51" spans="1:13" x14ac:dyDescent="0.3">
      <c r="A51" s="24">
        <v>39</v>
      </c>
      <c r="B51" s="21" t="s">
        <v>20</v>
      </c>
      <c r="C51" s="29" t="s">
        <v>106</v>
      </c>
      <c r="D51" s="43">
        <v>427.25049999999999</v>
      </c>
      <c r="E51" s="43">
        <v>52.830579999999998</v>
      </c>
      <c r="F51" s="43">
        <v>8.0871809999999993</v>
      </c>
      <c r="G51" s="43">
        <v>0</v>
      </c>
    </row>
    <row r="52" spans="1:13" x14ac:dyDescent="0.3">
      <c r="A52" s="24">
        <v>40</v>
      </c>
      <c r="B52" s="21" t="s">
        <v>21</v>
      </c>
      <c r="C52" s="36" t="s">
        <v>107</v>
      </c>
      <c r="D52" s="43">
        <v>310.60629999999998</v>
      </c>
      <c r="E52" s="43">
        <v>53.786149999999999</v>
      </c>
      <c r="F52" s="43">
        <v>5.7748390000000001</v>
      </c>
      <c r="G52" s="43">
        <v>0</v>
      </c>
      <c r="H52" s="32"/>
    </row>
    <row r="53" spans="1:13" x14ac:dyDescent="0.3">
      <c r="A53" s="24">
        <v>41</v>
      </c>
      <c r="B53" s="21" t="s">
        <v>22</v>
      </c>
      <c r="C53" s="36" t="s">
        <v>108</v>
      </c>
      <c r="D53" s="43">
        <v>353.35309999999998</v>
      </c>
      <c r="E53" s="43">
        <v>67.920640000000006</v>
      </c>
      <c r="F53" s="43">
        <v>5.2024410000000003</v>
      </c>
      <c r="G53" s="43">
        <v>0</v>
      </c>
      <c r="H53" s="28"/>
      <c r="M53" s="45"/>
    </row>
    <row r="54" spans="1:13" x14ac:dyDescent="0.3">
      <c r="A54" s="24">
        <v>42</v>
      </c>
      <c r="B54" s="21" t="s">
        <v>14</v>
      </c>
      <c r="C54" s="36" t="s">
        <v>109</v>
      </c>
      <c r="D54" s="43">
        <v>335.8802</v>
      </c>
      <c r="E54" s="43">
        <v>128.2004</v>
      </c>
      <c r="F54" s="43">
        <v>2.6199629999999998</v>
      </c>
      <c r="G54" s="43">
        <v>9.4000000000000004E-3</v>
      </c>
    </row>
    <row r="55" spans="1:13" x14ac:dyDescent="0.3">
      <c r="A55" s="24">
        <v>43</v>
      </c>
      <c r="B55" s="21" t="s">
        <v>118</v>
      </c>
      <c r="C55" s="21" t="s">
        <v>57</v>
      </c>
      <c r="D55" s="31">
        <v>28.274509999999999</v>
      </c>
      <c r="E55" s="31">
        <v>2.9313579999999999</v>
      </c>
      <c r="F55" s="33">
        <v>9.6455319999999993</v>
      </c>
      <c r="G55" s="43">
        <v>0</v>
      </c>
    </row>
    <row r="56" spans="1:13" x14ac:dyDescent="0.3">
      <c r="A56" s="24">
        <v>44</v>
      </c>
      <c r="D56" s="31"/>
      <c r="E56" s="31"/>
      <c r="F56" s="33"/>
    </row>
    <row r="57" spans="1:13" x14ac:dyDescent="0.3">
      <c r="A57" s="24">
        <v>45</v>
      </c>
      <c r="B57" s="21" t="s">
        <v>33</v>
      </c>
      <c r="C57" s="43">
        <v>0.52512199999999998</v>
      </c>
      <c r="D57" s="31" t="s">
        <v>34</v>
      </c>
      <c r="E57" s="31"/>
      <c r="F57" s="45">
        <v>290826.90000000002</v>
      </c>
    </row>
    <row r="58" spans="1:13" x14ac:dyDescent="0.3">
      <c r="A58" s="24">
        <v>46</v>
      </c>
      <c r="B58" s="21" t="s">
        <v>35</v>
      </c>
      <c r="C58" s="43">
        <v>0.51079399999999997</v>
      </c>
      <c r="D58" s="31" t="s">
        <v>36</v>
      </c>
      <c r="E58" s="31"/>
      <c r="F58" s="45">
        <v>189659.3</v>
      </c>
    </row>
    <row r="59" spans="1:13" x14ac:dyDescent="0.3">
      <c r="A59" s="24">
        <v>47</v>
      </c>
      <c r="B59" s="21" t="s">
        <v>37</v>
      </c>
      <c r="C59" s="45">
        <v>132653.9</v>
      </c>
      <c r="D59" s="31" t="s">
        <v>38</v>
      </c>
      <c r="E59" s="31"/>
      <c r="F59" s="43">
        <v>26.461639999999999</v>
      </c>
    </row>
    <row r="60" spans="1:13" x14ac:dyDescent="0.3">
      <c r="A60" s="24">
        <v>48</v>
      </c>
      <c r="B60" s="21" t="s">
        <v>39</v>
      </c>
      <c r="C60" s="45">
        <v>4080000000000</v>
      </c>
      <c r="D60" s="31" t="s">
        <v>40</v>
      </c>
      <c r="E60" s="31"/>
      <c r="F60" s="43">
        <v>26.577660000000002</v>
      </c>
    </row>
    <row r="61" spans="1:13" x14ac:dyDescent="0.3">
      <c r="A61" s="24">
        <v>49</v>
      </c>
      <c r="B61" s="21" t="s">
        <v>41</v>
      </c>
      <c r="C61" s="43">
        <v>-3167.3969999999999</v>
      </c>
      <c r="D61" s="31" t="s">
        <v>42</v>
      </c>
      <c r="E61" s="31"/>
      <c r="F61" s="43">
        <v>26.508389999999999</v>
      </c>
    </row>
    <row r="62" spans="1:13" x14ac:dyDescent="0.3">
      <c r="A62" s="24">
        <v>50</v>
      </c>
      <c r="B62" s="21" t="s">
        <v>12</v>
      </c>
      <c r="C62" s="43">
        <v>36.649540000000002</v>
      </c>
      <c r="D62" s="31" t="s">
        <v>43</v>
      </c>
      <c r="E62" s="31"/>
      <c r="F62" s="43">
        <v>1.0615460000000001</v>
      </c>
    </row>
    <row r="63" spans="1:13" x14ac:dyDescent="0.3">
      <c r="A63" s="24">
        <v>51</v>
      </c>
      <c r="B63" s="21" t="s">
        <v>44</v>
      </c>
      <c r="C63" s="43">
        <v>0</v>
      </c>
      <c r="D63" s="31"/>
      <c r="E63" s="31"/>
      <c r="F63" s="33"/>
    </row>
    <row r="64" spans="1:13" x14ac:dyDescent="0.3">
      <c r="D64" s="31"/>
      <c r="E64" s="31"/>
      <c r="F64" s="33"/>
    </row>
  </sheetData>
  <mergeCells count="2">
    <mergeCell ref="B9:H9"/>
    <mergeCell ref="B40:H40"/>
  </mergeCells>
  <pageMargins left="1.25" right="0.7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L62"/>
  <sheetViews>
    <sheetView zoomScaleNormal="100" zoomScaleSheetLayoutView="100" workbookViewId="0">
      <selection activeCell="G42" sqref="G42"/>
    </sheetView>
  </sheetViews>
  <sheetFormatPr defaultColWidth="9.1796875" defaultRowHeight="14" x14ac:dyDescent="0.3"/>
  <cols>
    <col min="1" max="1" width="6.7265625" style="21" customWidth="1"/>
    <col min="2" max="2" width="30.54296875" style="21" customWidth="1"/>
    <col min="3" max="3" width="21.26953125" style="21" customWidth="1"/>
    <col min="4" max="4" width="14.81640625" style="21" customWidth="1"/>
    <col min="5" max="5" width="12.453125" style="21" customWidth="1"/>
    <col min="6" max="8" width="11.7265625" style="21" customWidth="1"/>
    <col min="9" max="9" width="4.7265625" style="21" customWidth="1"/>
    <col min="10" max="10" width="9.1796875" style="21" customWidth="1"/>
    <col min="11" max="16384" width="9.1796875" style="21"/>
  </cols>
  <sheetData>
    <row r="1" spans="1:10" x14ac:dyDescent="0.3">
      <c r="A1" s="21" t="str">
        <f>'Stat Package'!A1</f>
        <v>EL PASO ELECTRIC COMPANY</v>
      </c>
      <c r="I1" s="22" t="s">
        <v>1</v>
      </c>
    </row>
    <row r="2" spans="1:10" x14ac:dyDescent="0.3">
      <c r="A2" s="21" t="str">
        <f>'Stat Package'!A2</f>
        <v>2021 TEXAS RATE CASE FILING</v>
      </c>
      <c r="I2" s="22" t="s">
        <v>83</v>
      </c>
    </row>
    <row r="3" spans="1:10" x14ac:dyDescent="0.3">
      <c r="A3" s="21" t="str">
        <f>'Stat Package'!A3</f>
        <v>SCHEDULE O-2.1:   MODEL INFORMATION</v>
      </c>
    </row>
    <row r="4" spans="1:10" x14ac:dyDescent="0.3">
      <c r="A4" s="21" t="str">
        <f>'Stat Package'!A4</f>
        <v>SPONSOR:  GEORGE NOVELA</v>
      </c>
    </row>
    <row r="5" spans="1:10" x14ac:dyDescent="0.3">
      <c r="A5" s="21" t="str">
        <f>'Stat Package'!A5</f>
        <v>PREPARER:  ENEDINA SOTO</v>
      </c>
    </row>
    <row r="6" spans="1:10" x14ac:dyDescent="0.3">
      <c r="A6" s="21" t="str">
        <f>'Stat Package'!A6</f>
        <v>FOR THE TEST YEAR ENDED DECEMBER 31, 2020</v>
      </c>
    </row>
    <row r="9" spans="1:10" x14ac:dyDescent="0.3">
      <c r="B9" s="58" t="s">
        <v>64</v>
      </c>
      <c r="C9" s="58"/>
      <c r="D9" s="58"/>
      <c r="E9" s="58"/>
      <c r="F9" s="58"/>
      <c r="G9" s="58"/>
      <c r="H9" s="58"/>
      <c r="I9" s="23"/>
      <c r="J9" s="23"/>
    </row>
    <row r="10" spans="1:10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10" x14ac:dyDescent="0.3"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5" t="s">
        <v>53</v>
      </c>
      <c r="H11" s="25"/>
    </row>
    <row r="12" spans="1:10" x14ac:dyDescent="0.3">
      <c r="A12" s="26" t="s">
        <v>3</v>
      </c>
      <c r="B12" s="26"/>
      <c r="C12" s="27"/>
      <c r="D12" s="27"/>
      <c r="E12" s="27"/>
      <c r="F12" s="27"/>
      <c r="G12" s="27"/>
      <c r="H12" s="28"/>
    </row>
    <row r="13" spans="1:10" x14ac:dyDescent="0.3">
      <c r="A13" s="24">
        <v>1</v>
      </c>
      <c r="B13" s="29" t="s">
        <v>99</v>
      </c>
      <c r="C13" s="28"/>
      <c r="D13" s="28"/>
      <c r="E13" s="28"/>
      <c r="F13" s="28"/>
      <c r="G13" s="28"/>
      <c r="H13" s="28"/>
    </row>
    <row r="14" spans="1:10" x14ac:dyDescent="0.3">
      <c r="A14" s="24">
        <v>2</v>
      </c>
      <c r="B14" s="29" t="s">
        <v>45</v>
      </c>
    </row>
    <row r="15" spans="1:10" x14ac:dyDescent="0.3">
      <c r="A15" s="24">
        <v>3</v>
      </c>
      <c r="C15" s="35"/>
    </row>
    <row r="16" spans="1:10" x14ac:dyDescent="0.3">
      <c r="A16" s="24">
        <v>4</v>
      </c>
      <c r="B16" s="27" t="s">
        <v>48</v>
      </c>
      <c r="C16" s="27" t="s">
        <v>49</v>
      </c>
      <c r="D16" s="27" t="s">
        <v>29</v>
      </c>
      <c r="E16" s="27" t="s">
        <v>30</v>
      </c>
      <c r="F16" s="27" t="s">
        <v>5</v>
      </c>
      <c r="G16" s="27" t="s">
        <v>31</v>
      </c>
    </row>
    <row r="17" spans="1:12" x14ac:dyDescent="0.3">
      <c r="A17" s="24">
        <v>5</v>
      </c>
      <c r="B17" s="21" t="s">
        <v>13</v>
      </c>
      <c r="C17" s="29" t="s">
        <v>32</v>
      </c>
      <c r="D17" s="42">
        <v>48807699</v>
      </c>
      <c r="E17" s="42">
        <v>3671432</v>
      </c>
      <c r="F17" s="39">
        <v>13.29391</v>
      </c>
      <c r="G17" s="39">
        <v>0</v>
      </c>
    </row>
    <row r="18" spans="1:12" x14ac:dyDescent="0.3">
      <c r="A18" s="24">
        <v>6</v>
      </c>
      <c r="B18" s="21" t="s">
        <v>18</v>
      </c>
      <c r="C18" s="29" t="s">
        <v>104</v>
      </c>
      <c r="D18" s="55">
        <v>44066.96</v>
      </c>
      <c r="E18" s="55">
        <v>5148.6120000000001</v>
      </c>
      <c r="F18" s="39">
        <v>8.5589980000000008</v>
      </c>
      <c r="G18" s="39">
        <v>0</v>
      </c>
    </row>
    <row r="19" spans="1:12" x14ac:dyDescent="0.3">
      <c r="A19" s="24">
        <v>7</v>
      </c>
      <c r="B19" s="21" t="s">
        <v>19</v>
      </c>
      <c r="C19" s="29" t="s">
        <v>105</v>
      </c>
      <c r="D19" s="55">
        <v>71137.119999999995</v>
      </c>
      <c r="E19" s="55">
        <v>2702.0419999999999</v>
      </c>
      <c r="F19" s="39">
        <v>26.327179999999998</v>
      </c>
      <c r="G19" s="39">
        <v>0</v>
      </c>
    </row>
    <row r="20" spans="1:12" x14ac:dyDescent="0.3">
      <c r="A20" s="24">
        <v>8</v>
      </c>
      <c r="B20" s="21" t="s">
        <v>20</v>
      </c>
      <c r="C20" s="36" t="s">
        <v>106</v>
      </c>
      <c r="D20" s="56">
        <v>76311.199999999997</v>
      </c>
      <c r="E20" s="56">
        <v>2092.1210000000001</v>
      </c>
      <c r="F20" s="38">
        <v>36.475520000000003</v>
      </c>
      <c r="G20" s="38">
        <v>0</v>
      </c>
      <c r="H20" s="32"/>
    </row>
    <row r="21" spans="1:12" x14ac:dyDescent="0.3">
      <c r="A21" s="24">
        <v>9</v>
      </c>
      <c r="B21" s="21" t="s">
        <v>21</v>
      </c>
      <c r="C21" s="36" t="s">
        <v>107</v>
      </c>
      <c r="D21" s="57">
        <v>73382.14</v>
      </c>
      <c r="E21" s="57">
        <v>2128.3939999999998</v>
      </c>
      <c r="F21" s="40">
        <v>34.477710000000002</v>
      </c>
      <c r="G21" s="40">
        <v>0</v>
      </c>
      <c r="H21" s="28"/>
    </row>
    <row r="22" spans="1:12" x14ac:dyDescent="0.3">
      <c r="A22" s="24">
        <v>10</v>
      </c>
      <c r="B22" s="21" t="s">
        <v>22</v>
      </c>
      <c r="C22" s="36" t="s">
        <v>108</v>
      </c>
      <c r="D22" s="57">
        <v>92216.03</v>
      </c>
      <c r="E22" s="57">
        <v>2661.7420000000002</v>
      </c>
      <c r="F22" s="39">
        <v>34.64499</v>
      </c>
      <c r="G22" s="39">
        <v>0</v>
      </c>
    </row>
    <row r="23" spans="1:12" x14ac:dyDescent="0.3">
      <c r="A23" s="24">
        <v>11</v>
      </c>
      <c r="B23" s="21" t="s">
        <v>14</v>
      </c>
      <c r="C23" s="36" t="s">
        <v>109</v>
      </c>
      <c r="D23" s="57">
        <v>83227</v>
      </c>
      <c r="E23" s="57">
        <v>4743.3509999999997</v>
      </c>
      <c r="F23" s="39">
        <v>17.546029999999998</v>
      </c>
      <c r="G23" s="39">
        <v>0</v>
      </c>
    </row>
    <row r="24" spans="1:12" x14ac:dyDescent="0.3">
      <c r="A24" s="24">
        <v>12</v>
      </c>
      <c r="B24" s="21" t="s">
        <v>58</v>
      </c>
      <c r="C24" s="36" t="s">
        <v>57</v>
      </c>
      <c r="D24" s="57">
        <v>2168.0720000000001</v>
      </c>
      <c r="E24" s="57">
        <v>145.59870000000001</v>
      </c>
      <c r="F24" s="39">
        <v>14.890739999999999</v>
      </c>
      <c r="G24" s="39">
        <v>0</v>
      </c>
    </row>
    <row r="25" spans="1:12" x14ac:dyDescent="0.3">
      <c r="A25" s="24">
        <v>13</v>
      </c>
      <c r="B25" s="21" t="s">
        <v>52</v>
      </c>
      <c r="C25" s="36" t="s">
        <v>46</v>
      </c>
      <c r="D25" s="57">
        <v>0.24531</v>
      </c>
      <c r="E25" s="57">
        <v>6.4685000000000006E-2</v>
      </c>
      <c r="F25" s="39">
        <v>3.7924009999999999</v>
      </c>
      <c r="G25" s="39">
        <v>2.0000000000000001E-4</v>
      </c>
    </row>
    <row r="26" spans="1:12" x14ac:dyDescent="0.3">
      <c r="A26" s="24">
        <v>14</v>
      </c>
      <c r="B26" s="28"/>
      <c r="C26" s="28"/>
      <c r="D26" s="30"/>
      <c r="E26" s="31"/>
      <c r="F26" s="33"/>
    </row>
    <row r="27" spans="1:12" x14ac:dyDescent="0.3">
      <c r="A27" s="24">
        <v>15</v>
      </c>
      <c r="B27" s="28" t="s">
        <v>33</v>
      </c>
      <c r="C27" s="41">
        <v>0.94783399999999995</v>
      </c>
      <c r="D27" s="30" t="s">
        <v>34</v>
      </c>
      <c r="E27" s="31"/>
      <c r="F27" s="45">
        <v>120000000</v>
      </c>
    </row>
    <row r="28" spans="1:12" x14ac:dyDescent="0.3">
      <c r="A28" s="24">
        <v>16</v>
      </c>
      <c r="B28" s="28" t="s">
        <v>35</v>
      </c>
      <c r="C28" s="41">
        <v>0.94601999999999997</v>
      </c>
      <c r="D28" s="30" t="s">
        <v>36</v>
      </c>
      <c r="E28" s="31"/>
      <c r="F28" s="45">
        <v>21267342</v>
      </c>
      <c r="L28" s="45"/>
    </row>
    <row r="29" spans="1:12" x14ac:dyDescent="0.3">
      <c r="A29" s="24">
        <v>17</v>
      </c>
      <c r="B29" s="28" t="s">
        <v>37</v>
      </c>
      <c r="C29" s="45">
        <v>4941185</v>
      </c>
      <c r="D29" s="30" t="s">
        <v>38</v>
      </c>
      <c r="E29" s="31"/>
      <c r="F29" s="33">
        <v>33.701039999999999</v>
      </c>
    </row>
    <row r="30" spans="1:12" x14ac:dyDescent="0.3">
      <c r="A30" s="24">
        <v>18</v>
      </c>
      <c r="B30" s="21" t="s">
        <v>39</v>
      </c>
      <c r="C30" s="45">
        <v>5620000000000000</v>
      </c>
      <c r="D30" s="31" t="s">
        <v>40</v>
      </c>
      <c r="E30" s="31"/>
      <c r="F30" s="33">
        <v>33.831949999999999</v>
      </c>
    </row>
    <row r="31" spans="1:12" x14ac:dyDescent="0.3">
      <c r="A31" s="24">
        <v>19</v>
      </c>
      <c r="B31" s="21" t="s">
        <v>41</v>
      </c>
      <c r="C31" s="43">
        <v>-4018.2739999999999</v>
      </c>
      <c r="D31" s="31" t="s">
        <v>42</v>
      </c>
      <c r="E31" s="31"/>
      <c r="F31" s="33">
        <v>33.753790000000002</v>
      </c>
      <c r="K31" s="45"/>
    </row>
    <row r="32" spans="1:12" x14ac:dyDescent="0.3">
      <c r="A32" s="24">
        <v>20</v>
      </c>
      <c r="B32" s="21" t="s">
        <v>12</v>
      </c>
      <c r="C32" s="43">
        <v>522.37630000000001</v>
      </c>
      <c r="D32" s="31" t="s">
        <v>43</v>
      </c>
      <c r="E32" s="31"/>
      <c r="F32" s="33">
        <v>2.043593</v>
      </c>
    </row>
    <row r="33" spans="1:9" x14ac:dyDescent="0.3">
      <c r="A33" s="24">
        <v>21</v>
      </c>
      <c r="B33" s="21" t="s">
        <v>44</v>
      </c>
      <c r="C33" s="43">
        <v>0</v>
      </c>
      <c r="D33" s="31"/>
      <c r="E33" s="31"/>
      <c r="F33" s="33"/>
    </row>
    <row r="34" spans="1:9" x14ac:dyDescent="0.3">
      <c r="A34" s="24">
        <v>22</v>
      </c>
      <c r="C34" s="43"/>
      <c r="D34" s="31"/>
      <c r="E34" s="31"/>
      <c r="F34" s="33"/>
    </row>
    <row r="35" spans="1:9" x14ac:dyDescent="0.3">
      <c r="A35" s="24">
        <v>23</v>
      </c>
      <c r="B35" s="21" t="s">
        <v>47</v>
      </c>
      <c r="C35" s="43">
        <v>0.25</v>
      </c>
      <c r="D35" s="31"/>
      <c r="E35" s="31"/>
      <c r="F35" s="33"/>
    </row>
    <row r="36" spans="1:9" x14ac:dyDescent="0.3">
      <c r="A36" s="24">
        <v>24</v>
      </c>
      <c r="D36" s="31"/>
      <c r="E36" s="31"/>
      <c r="F36" s="33"/>
    </row>
    <row r="37" spans="1:9" x14ac:dyDescent="0.3">
      <c r="A37" s="24">
        <v>25</v>
      </c>
      <c r="D37" s="31"/>
      <c r="E37" s="31"/>
      <c r="F37" s="33"/>
    </row>
    <row r="38" spans="1:9" x14ac:dyDescent="0.3">
      <c r="A38" s="24">
        <v>26</v>
      </c>
      <c r="D38" s="31"/>
      <c r="E38" s="31"/>
      <c r="F38" s="33"/>
    </row>
    <row r="39" spans="1:9" x14ac:dyDescent="0.3">
      <c r="A39" s="24">
        <v>27</v>
      </c>
      <c r="B39" s="58" t="s">
        <v>65</v>
      </c>
      <c r="C39" s="58"/>
      <c r="D39" s="58"/>
      <c r="E39" s="58"/>
      <c r="F39" s="58"/>
      <c r="G39" s="58"/>
      <c r="H39" s="58"/>
    </row>
    <row r="40" spans="1:9" x14ac:dyDescent="0.3">
      <c r="A40" s="24">
        <v>28</v>
      </c>
      <c r="B40" s="24"/>
      <c r="C40" s="24"/>
      <c r="D40" s="24"/>
      <c r="E40" s="24"/>
      <c r="F40" s="24"/>
      <c r="G40" s="24"/>
      <c r="H40" s="24"/>
    </row>
    <row r="41" spans="1:9" x14ac:dyDescent="0.3">
      <c r="A41" s="24">
        <v>29</v>
      </c>
      <c r="B41" s="24" t="s">
        <v>7</v>
      </c>
      <c r="C41" s="24" t="s">
        <v>8</v>
      </c>
      <c r="D41" s="24" t="s">
        <v>9</v>
      </c>
      <c r="E41" s="24" t="s">
        <v>10</v>
      </c>
      <c r="F41" s="24" t="s">
        <v>11</v>
      </c>
      <c r="G41" s="25" t="s">
        <v>53</v>
      </c>
      <c r="H41" s="25"/>
    </row>
    <row r="42" spans="1:9" x14ac:dyDescent="0.3">
      <c r="A42" s="24">
        <v>30</v>
      </c>
      <c r="B42" s="26"/>
      <c r="C42" s="27"/>
      <c r="D42" s="27"/>
      <c r="E42" s="27"/>
      <c r="F42" s="27"/>
      <c r="G42" s="27"/>
      <c r="H42" s="28"/>
      <c r="I42" s="34"/>
    </row>
    <row r="43" spans="1:9" x14ac:dyDescent="0.3">
      <c r="A43" s="24">
        <v>31</v>
      </c>
      <c r="B43" s="21" t="s">
        <v>114</v>
      </c>
      <c r="C43" s="28"/>
      <c r="D43" s="28"/>
      <c r="E43" s="28"/>
      <c r="F43" s="28"/>
      <c r="G43" s="28"/>
      <c r="H43" s="28"/>
      <c r="I43" s="34"/>
    </row>
    <row r="44" spans="1:9" x14ac:dyDescent="0.3">
      <c r="A44" s="24">
        <v>32</v>
      </c>
      <c r="B44" s="21" t="s">
        <v>28</v>
      </c>
      <c r="I44" s="34"/>
    </row>
    <row r="45" spans="1:9" x14ac:dyDescent="0.3">
      <c r="A45" s="24">
        <v>33</v>
      </c>
      <c r="I45" s="34"/>
    </row>
    <row r="46" spans="1:9" x14ac:dyDescent="0.3">
      <c r="A46" s="24">
        <v>34</v>
      </c>
      <c r="B46" s="27" t="s">
        <v>48</v>
      </c>
      <c r="C46" s="27" t="s">
        <v>49</v>
      </c>
      <c r="D46" s="27" t="s">
        <v>29</v>
      </c>
      <c r="E46" s="27" t="s">
        <v>30</v>
      </c>
      <c r="F46" s="27" t="s">
        <v>5</v>
      </c>
      <c r="G46" s="27" t="s">
        <v>31</v>
      </c>
      <c r="I46" s="34"/>
    </row>
    <row r="47" spans="1:9" x14ac:dyDescent="0.3">
      <c r="A47" s="24">
        <v>35</v>
      </c>
      <c r="B47" s="21" t="s">
        <v>13</v>
      </c>
      <c r="C47" s="29" t="s">
        <v>32</v>
      </c>
      <c r="D47" s="42">
        <v>49226546</v>
      </c>
      <c r="E47" s="42">
        <v>2824506</v>
      </c>
      <c r="F47" s="39">
        <v>17.428370000000001</v>
      </c>
      <c r="G47" s="39">
        <v>0</v>
      </c>
      <c r="I47" s="34"/>
    </row>
    <row r="48" spans="1:9" x14ac:dyDescent="0.3">
      <c r="A48" s="24">
        <v>36</v>
      </c>
      <c r="B48" s="21" t="s">
        <v>18</v>
      </c>
      <c r="C48" s="29" t="s">
        <v>104</v>
      </c>
      <c r="D48" s="55">
        <v>47415.31</v>
      </c>
      <c r="E48" s="39">
        <v>5270.442</v>
      </c>
      <c r="F48" s="39">
        <v>8.9964580000000005</v>
      </c>
      <c r="G48" s="39">
        <v>0</v>
      </c>
      <c r="I48" s="34"/>
    </row>
    <row r="49" spans="1:10" x14ac:dyDescent="0.3">
      <c r="A49" s="24">
        <v>37</v>
      </c>
      <c r="B49" s="21" t="s">
        <v>19</v>
      </c>
      <c r="C49" s="29" t="s">
        <v>105</v>
      </c>
      <c r="D49" s="55">
        <v>71964.09</v>
      </c>
      <c r="E49" s="55">
        <v>2631.973</v>
      </c>
      <c r="F49" s="39">
        <v>27.34226</v>
      </c>
      <c r="G49" s="39">
        <v>0</v>
      </c>
      <c r="I49" s="34"/>
    </row>
    <row r="50" spans="1:10" x14ac:dyDescent="0.3">
      <c r="A50" s="24">
        <v>38</v>
      </c>
      <c r="B50" s="21" t="s">
        <v>20</v>
      </c>
      <c r="C50" s="36" t="s">
        <v>106</v>
      </c>
      <c r="D50" s="57">
        <v>76830.17</v>
      </c>
      <c r="E50" s="57">
        <v>2023.3109999999999</v>
      </c>
      <c r="F50" s="40">
        <v>37.972499999999997</v>
      </c>
      <c r="G50" s="40">
        <v>0</v>
      </c>
      <c r="I50" s="34"/>
    </row>
    <row r="51" spans="1:10" x14ac:dyDescent="0.3">
      <c r="A51" s="24">
        <v>39</v>
      </c>
      <c r="B51" s="21" t="s">
        <v>21</v>
      </c>
      <c r="C51" s="36" t="s">
        <v>107</v>
      </c>
      <c r="D51" s="56">
        <v>73819.960000000006</v>
      </c>
      <c r="E51" s="56">
        <v>2059.9070000000002</v>
      </c>
      <c r="F51" s="38">
        <v>35.836550000000003</v>
      </c>
      <c r="G51" s="38">
        <v>0</v>
      </c>
      <c r="H51" s="32"/>
    </row>
    <row r="52" spans="1:10" x14ac:dyDescent="0.3">
      <c r="A52" s="24">
        <v>40</v>
      </c>
      <c r="B52" s="21" t="s">
        <v>22</v>
      </c>
      <c r="C52" s="36" t="s">
        <v>108</v>
      </c>
      <c r="D52" s="57">
        <v>93016.48</v>
      </c>
      <c r="E52" s="57">
        <v>2601.2310000000002</v>
      </c>
      <c r="F52" s="40">
        <v>35.75864</v>
      </c>
      <c r="G52" s="40">
        <v>0</v>
      </c>
      <c r="H52" s="28"/>
    </row>
    <row r="53" spans="1:10" x14ac:dyDescent="0.3">
      <c r="A53" s="24">
        <v>41</v>
      </c>
      <c r="B53" s="21" t="s">
        <v>14</v>
      </c>
      <c r="C53" s="36" t="s">
        <v>109</v>
      </c>
      <c r="D53" s="57">
        <v>86675.62</v>
      </c>
      <c r="E53" s="57">
        <v>4909.83</v>
      </c>
      <c r="F53" s="39">
        <v>17.653490000000001</v>
      </c>
      <c r="G53" s="39">
        <v>0</v>
      </c>
    </row>
    <row r="54" spans="1:10" x14ac:dyDescent="0.3">
      <c r="A54" s="24">
        <v>42</v>
      </c>
      <c r="B54" s="21" t="s">
        <v>58</v>
      </c>
      <c r="C54" s="29" t="s">
        <v>57</v>
      </c>
      <c r="D54" s="55">
        <v>2143.203</v>
      </c>
      <c r="E54" s="55">
        <v>112.2654</v>
      </c>
      <c r="F54" s="39">
        <v>19.090499999999999</v>
      </c>
      <c r="G54" s="39">
        <v>0</v>
      </c>
    </row>
    <row r="55" spans="1:10" x14ac:dyDescent="0.3">
      <c r="A55" s="24">
        <v>43</v>
      </c>
      <c r="E55" s="31"/>
      <c r="F55" s="31"/>
      <c r="G55" s="33"/>
    </row>
    <row r="56" spans="1:10" x14ac:dyDescent="0.3">
      <c r="A56" s="24">
        <v>44</v>
      </c>
      <c r="B56" s="21" t="s">
        <v>33</v>
      </c>
      <c r="C56" s="43">
        <v>0.94461200000000001</v>
      </c>
      <c r="D56" s="31" t="s">
        <v>34</v>
      </c>
      <c r="E56" s="31"/>
      <c r="F56" s="42">
        <v>119000000</v>
      </c>
    </row>
    <row r="57" spans="1:10" x14ac:dyDescent="0.3">
      <c r="A57" s="24">
        <v>45</v>
      </c>
      <c r="B57" s="21" t="s">
        <v>35</v>
      </c>
      <c r="C57" s="43">
        <v>0.94294100000000003</v>
      </c>
      <c r="D57" s="31" t="s">
        <v>36</v>
      </c>
      <c r="E57" s="31"/>
      <c r="F57" s="42">
        <v>21268388</v>
      </c>
    </row>
    <row r="58" spans="1:10" x14ac:dyDescent="0.3">
      <c r="A58" s="24">
        <v>46</v>
      </c>
      <c r="B58" s="21" t="s">
        <v>37</v>
      </c>
      <c r="C58" s="42">
        <v>5080391</v>
      </c>
      <c r="D58" s="31" t="s">
        <v>38</v>
      </c>
      <c r="E58" s="31"/>
      <c r="F58" s="43">
        <v>33.75244</v>
      </c>
    </row>
    <row r="59" spans="1:10" x14ac:dyDescent="0.3">
      <c r="A59" s="24">
        <v>47</v>
      </c>
      <c r="B59" s="21" t="s">
        <v>39</v>
      </c>
      <c r="C59" s="42">
        <v>5990000000000000</v>
      </c>
      <c r="D59" s="31" t="s">
        <v>40</v>
      </c>
      <c r="E59" s="31"/>
      <c r="F59" s="43">
        <v>33.868459999999999</v>
      </c>
      <c r="J59" s="45"/>
    </row>
    <row r="60" spans="1:10" x14ac:dyDescent="0.3">
      <c r="A60" s="24">
        <v>48</v>
      </c>
      <c r="B60" s="21" t="s">
        <v>41</v>
      </c>
      <c r="C60" s="43">
        <v>-4042.2930000000001</v>
      </c>
      <c r="D60" s="31" t="s">
        <v>42</v>
      </c>
      <c r="E60" s="31"/>
      <c r="F60" s="43">
        <v>33.799190000000003</v>
      </c>
    </row>
    <row r="61" spans="1:10" x14ac:dyDescent="0.3">
      <c r="A61" s="24">
        <v>49</v>
      </c>
      <c r="B61" s="21" t="s">
        <v>12</v>
      </c>
      <c r="C61" s="43">
        <v>565.23400000000004</v>
      </c>
      <c r="D61" s="31" t="s">
        <v>43</v>
      </c>
      <c r="E61" s="31"/>
      <c r="F61" s="43">
        <v>1.5306029999999999</v>
      </c>
    </row>
    <row r="62" spans="1:10" x14ac:dyDescent="0.3">
      <c r="A62" s="24">
        <v>50</v>
      </c>
      <c r="B62" s="21" t="s">
        <v>44</v>
      </c>
      <c r="C62" s="43">
        <v>0</v>
      </c>
      <c r="D62" s="31"/>
      <c r="E62" s="31"/>
      <c r="F62" s="33"/>
    </row>
  </sheetData>
  <mergeCells count="2">
    <mergeCell ref="B9:H9"/>
    <mergeCell ref="B39:H39"/>
  </mergeCells>
  <pageMargins left="1.25" right="0.75" top="0.75" bottom="0.75" header="0.3" footer="0.3"/>
  <pageSetup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K58"/>
  <sheetViews>
    <sheetView topLeftCell="A19" zoomScaleNormal="100" zoomScaleSheetLayoutView="100" workbookViewId="0">
      <selection activeCell="B39" sqref="B39:B40"/>
    </sheetView>
  </sheetViews>
  <sheetFormatPr defaultColWidth="9.1796875" defaultRowHeight="14" x14ac:dyDescent="0.3"/>
  <cols>
    <col min="1" max="1" width="6.7265625" style="21" customWidth="1"/>
    <col min="2" max="2" width="30.7265625" style="21" customWidth="1"/>
    <col min="3" max="3" width="22.26953125" style="21" customWidth="1"/>
    <col min="4" max="4" width="13.26953125" style="21" customWidth="1"/>
    <col min="5" max="8" width="11.7265625" style="21" customWidth="1"/>
    <col min="9" max="9" width="4.7265625" style="21" customWidth="1"/>
    <col min="10" max="10" width="9.1796875" style="21" customWidth="1"/>
    <col min="11" max="16384" width="9.1796875" style="21"/>
  </cols>
  <sheetData>
    <row r="1" spans="1:10" x14ac:dyDescent="0.3">
      <c r="A1" s="21" t="str">
        <f>'Stat Package'!A1</f>
        <v>EL PASO ELECTRIC COMPANY</v>
      </c>
      <c r="I1" s="22" t="s">
        <v>1</v>
      </c>
    </row>
    <row r="2" spans="1:10" x14ac:dyDescent="0.3">
      <c r="A2" s="21" t="str">
        <f>'Stat Package'!A2</f>
        <v>2021 TEXAS RATE CASE FILING</v>
      </c>
      <c r="I2" s="22" t="s">
        <v>84</v>
      </c>
    </row>
    <row r="3" spans="1:10" x14ac:dyDescent="0.3">
      <c r="A3" s="21" t="str">
        <f>'Stat Package'!A3</f>
        <v>SCHEDULE O-2.1:   MODEL INFORMATION</v>
      </c>
    </row>
    <row r="4" spans="1:10" x14ac:dyDescent="0.3">
      <c r="A4" s="21" t="str">
        <f>'Stat Package'!A4</f>
        <v>SPONSOR:  GEORGE NOVELA</v>
      </c>
    </row>
    <row r="5" spans="1:10" x14ac:dyDescent="0.3">
      <c r="A5" s="21" t="str">
        <f>'Stat Package'!A5</f>
        <v>PREPARER:  ENEDINA SOTO</v>
      </c>
    </row>
    <row r="6" spans="1:10" x14ac:dyDescent="0.3">
      <c r="A6" s="21" t="str">
        <f>'Stat Package'!A6</f>
        <v>FOR THE TEST YEAR ENDED DECEMBER 31, 2020</v>
      </c>
    </row>
    <row r="9" spans="1:10" x14ac:dyDescent="0.3">
      <c r="B9" s="58" t="s">
        <v>59</v>
      </c>
      <c r="C9" s="58"/>
      <c r="D9" s="58"/>
      <c r="E9" s="58"/>
      <c r="F9" s="58"/>
      <c r="G9" s="58"/>
      <c r="H9" s="58"/>
      <c r="I9" s="23"/>
      <c r="J9" s="23"/>
    </row>
    <row r="10" spans="1:10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10" x14ac:dyDescent="0.3"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5" t="s">
        <v>53</v>
      </c>
      <c r="H11" s="25"/>
    </row>
    <row r="12" spans="1:10" x14ac:dyDescent="0.3">
      <c r="A12" s="26" t="s">
        <v>3</v>
      </c>
      <c r="B12" s="26"/>
      <c r="C12" s="27"/>
      <c r="D12" s="27"/>
      <c r="E12" s="27"/>
      <c r="F12" s="27"/>
      <c r="G12" s="27"/>
      <c r="H12" s="28"/>
    </row>
    <row r="13" spans="1:10" x14ac:dyDescent="0.3">
      <c r="A13" s="24">
        <v>1</v>
      </c>
      <c r="B13" s="29" t="s">
        <v>99</v>
      </c>
      <c r="G13" s="28"/>
      <c r="H13" s="28"/>
    </row>
    <row r="14" spans="1:10" x14ac:dyDescent="0.3">
      <c r="A14" s="24">
        <v>2</v>
      </c>
      <c r="B14" s="29" t="s">
        <v>45</v>
      </c>
    </row>
    <row r="15" spans="1:10" x14ac:dyDescent="0.3">
      <c r="A15" s="24">
        <v>3</v>
      </c>
    </row>
    <row r="16" spans="1:10" x14ac:dyDescent="0.3">
      <c r="A16" s="24">
        <v>4</v>
      </c>
      <c r="B16" s="27" t="s">
        <v>48</v>
      </c>
      <c r="C16" s="27" t="s">
        <v>49</v>
      </c>
      <c r="D16" s="27" t="s">
        <v>29</v>
      </c>
      <c r="E16" s="27" t="s">
        <v>30</v>
      </c>
      <c r="F16" s="27" t="s">
        <v>5</v>
      </c>
      <c r="G16" s="27" t="s">
        <v>31</v>
      </c>
    </row>
    <row r="17" spans="1:11" x14ac:dyDescent="0.3">
      <c r="A17" s="24">
        <v>5</v>
      </c>
      <c r="B17" s="21" t="s">
        <v>13</v>
      </c>
      <c r="C17" s="21" t="s">
        <v>32</v>
      </c>
      <c r="D17" s="45">
        <v>-4727318</v>
      </c>
      <c r="E17" s="45">
        <v>2381747</v>
      </c>
      <c r="F17" s="43">
        <v>-1.9848110000000001</v>
      </c>
      <c r="G17" s="43">
        <v>4.8300000000000003E-2</v>
      </c>
    </row>
    <row r="18" spans="1:11" x14ac:dyDescent="0.3">
      <c r="A18" s="24">
        <v>6</v>
      </c>
      <c r="B18" s="21" t="s">
        <v>19</v>
      </c>
      <c r="C18" s="21" t="s">
        <v>105</v>
      </c>
      <c r="D18" s="45">
        <v>8239.59</v>
      </c>
      <c r="E18" s="45">
        <v>997.77739999999994</v>
      </c>
      <c r="F18" s="43">
        <v>8.2579440000000002</v>
      </c>
      <c r="G18" s="43">
        <v>0</v>
      </c>
    </row>
    <row r="19" spans="1:11" x14ac:dyDescent="0.3">
      <c r="A19" s="24">
        <v>7</v>
      </c>
      <c r="B19" s="21" t="s">
        <v>20</v>
      </c>
      <c r="C19" s="21" t="s">
        <v>106</v>
      </c>
      <c r="D19" s="43">
        <v>5882.8370000000004</v>
      </c>
      <c r="E19" s="43">
        <v>930.95740000000001</v>
      </c>
      <c r="F19" s="43">
        <v>6.3191259999999998</v>
      </c>
      <c r="G19" s="43">
        <v>0</v>
      </c>
    </row>
    <row r="20" spans="1:11" x14ac:dyDescent="0.3">
      <c r="A20" s="24">
        <v>8</v>
      </c>
      <c r="B20" s="21" t="s">
        <v>21</v>
      </c>
      <c r="C20" s="21" t="s">
        <v>107</v>
      </c>
      <c r="D20" s="43">
        <v>5854.8149999999996</v>
      </c>
      <c r="E20" s="43">
        <v>947.8021</v>
      </c>
      <c r="F20" s="43">
        <v>6.1772549999999997</v>
      </c>
      <c r="G20" s="43">
        <v>0</v>
      </c>
    </row>
    <row r="21" spans="1:11" x14ac:dyDescent="0.3">
      <c r="A21" s="24">
        <v>9</v>
      </c>
      <c r="B21" s="21" t="s">
        <v>22</v>
      </c>
      <c r="C21" s="21" t="s">
        <v>108</v>
      </c>
      <c r="D21" s="43">
        <v>4702.67</v>
      </c>
      <c r="E21" s="43">
        <v>985.88099999999997</v>
      </c>
      <c r="F21" s="43">
        <v>4.7700180000000003</v>
      </c>
      <c r="G21" s="43">
        <v>0</v>
      </c>
    </row>
    <row r="22" spans="1:11" x14ac:dyDescent="0.3">
      <c r="A22" s="24">
        <v>10</v>
      </c>
      <c r="B22" s="21" t="s">
        <v>120</v>
      </c>
      <c r="C22" s="21" t="s">
        <v>119</v>
      </c>
      <c r="D22" s="43">
        <v>8892.7369999999992</v>
      </c>
      <c r="E22" s="43">
        <v>955.73180000000002</v>
      </c>
      <c r="F22" s="43">
        <v>9.3046369999999996</v>
      </c>
      <c r="G22" s="43">
        <v>0</v>
      </c>
    </row>
    <row r="23" spans="1:11" x14ac:dyDescent="0.3">
      <c r="A23" s="24">
        <v>11</v>
      </c>
      <c r="B23" s="21" t="s">
        <v>52</v>
      </c>
      <c r="C23" s="21" t="s">
        <v>46</v>
      </c>
      <c r="D23" s="43">
        <v>0.84485699999999997</v>
      </c>
      <c r="E23" s="43">
        <v>3.4200000000000001E-2</v>
      </c>
      <c r="F23" s="43">
        <v>24.703389999999999</v>
      </c>
      <c r="G23" s="43">
        <v>0</v>
      </c>
    </row>
    <row r="24" spans="1:11" x14ac:dyDescent="0.3">
      <c r="A24" s="24">
        <v>12</v>
      </c>
      <c r="D24" s="43"/>
      <c r="E24" s="43"/>
      <c r="F24" s="43"/>
      <c r="G24" s="43"/>
    </row>
    <row r="25" spans="1:11" x14ac:dyDescent="0.3">
      <c r="A25" s="24">
        <v>13</v>
      </c>
      <c r="B25" s="21" t="s">
        <v>33</v>
      </c>
      <c r="C25" s="21">
        <v>0.948959</v>
      </c>
      <c r="D25" s="43" t="s">
        <v>34</v>
      </c>
      <c r="E25" s="43"/>
      <c r="F25" s="45">
        <v>16418167</v>
      </c>
      <c r="G25" s="43"/>
    </row>
    <row r="26" spans="1:11" x14ac:dyDescent="0.3">
      <c r="A26" s="24">
        <v>14</v>
      </c>
      <c r="B26" s="21" t="s">
        <v>35</v>
      </c>
      <c r="C26" s="21">
        <v>0.94763900000000001</v>
      </c>
      <c r="D26" s="21" t="s">
        <v>36</v>
      </c>
      <c r="F26" s="45">
        <v>9494707</v>
      </c>
    </row>
    <row r="27" spans="1:11" x14ac:dyDescent="0.3">
      <c r="A27" s="24">
        <v>15</v>
      </c>
      <c r="B27" s="21" t="s">
        <v>37</v>
      </c>
      <c r="C27" s="45">
        <v>2172637</v>
      </c>
      <c r="D27" s="21" t="s">
        <v>38</v>
      </c>
      <c r="F27" s="43">
        <v>32.049630000000001</v>
      </c>
    </row>
    <row r="28" spans="1:11" x14ac:dyDescent="0.3">
      <c r="A28" s="24">
        <v>16</v>
      </c>
      <c r="B28" s="21" t="s">
        <v>39</v>
      </c>
      <c r="C28" s="45">
        <v>1100000000000000</v>
      </c>
      <c r="D28" s="21" t="s">
        <v>40</v>
      </c>
      <c r="F28" s="43">
        <v>32.151449999999997</v>
      </c>
      <c r="G28" s="32"/>
      <c r="H28" s="32"/>
      <c r="K28" s="45"/>
    </row>
    <row r="29" spans="1:11" x14ac:dyDescent="0.3">
      <c r="A29" s="24">
        <v>17</v>
      </c>
      <c r="B29" s="21" t="s">
        <v>41</v>
      </c>
      <c r="C29" s="45">
        <v>-3822.931</v>
      </c>
      <c r="D29" s="21" t="s">
        <v>42</v>
      </c>
      <c r="F29" s="43">
        <v>32.09066</v>
      </c>
      <c r="G29" s="28"/>
      <c r="H29" s="28"/>
    </row>
    <row r="30" spans="1:11" x14ac:dyDescent="0.3">
      <c r="A30" s="24">
        <v>18</v>
      </c>
      <c r="B30" s="21" t="s">
        <v>12</v>
      </c>
      <c r="C30" s="45">
        <v>718.88890000000004</v>
      </c>
      <c r="D30" s="21" t="s">
        <v>43</v>
      </c>
      <c r="F30" s="43">
        <v>2.231582</v>
      </c>
    </row>
    <row r="31" spans="1:11" x14ac:dyDescent="0.3">
      <c r="A31" s="24">
        <v>19</v>
      </c>
      <c r="B31" s="21" t="s">
        <v>44</v>
      </c>
      <c r="C31" s="43">
        <v>0</v>
      </c>
      <c r="F31" s="43"/>
    </row>
    <row r="32" spans="1:11" x14ac:dyDescent="0.3">
      <c r="A32" s="24">
        <v>20</v>
      </c>
      <c r="C32" s="43"/>
      <c r="F32" s="43"/>
    </row>
    <row r="33" spans="1:9" x14ac:dyDescent="0.3">
      <c r="A33" s="24">
        <v>21</v>
      </c>
      <c r="B33" s="21" t="s">
        <v>47</v>
      </c>
      <c r="C33" s="43">
        <v>0.84</v>
      </c>
    </row>
    <row r="34" spans="1:9" x14ac:dyDescent="0.3">
      <c r="A34" s="24">
        <v>22</v>
      </c>
      <c r="D34" s="31"/>
      <c r="E34" s="31"/>
      <c r="F34" s="33"/>
    </row>
    <row r="35" spans="1:9" x14ac:dyDescent="0.3">
      <c r="A35" s="24">
        <v>23</v>
      </c>
      <c r="B35" s="58" t="s">
        <v>60</v>
      </c>
      <c r="C35" s="58"/>
      <c r="D35" s="58"/>
      <c r="E35" s="58"/>
      <c r="F35" s="58"/>
      <c r="G35" s="58"/>
      <c r="H35" s="58"/>
    </row>
    <row r="36" spans="1:9" x14ac:dyDescent="0.3">
      <c r="A36" s="24">
        <v>24</v>
      </c>
      <c r="B36" s="24"/>
      <c r="C36" s="24"/>
      <c r="D36" s="24"/>
      <c r="E36" s="24"/>
      <c r="F36" s="24"/>
      <c r="G36" s="24"/>
      <c r="H36" s="24"/>
    </row>
    <row r="37" spans="1:9" x14ac:dyDescent="0.3">
      <c r="A37" s="24">
        <v>25</v>
      </c>
      <c r="B37" s="24" t="s">
        <v>7</v>
      </c>
      <c r="C37" s="24" t="s">
        <v>8</v>
      </c>
      <c r="D37" s="24" t="s">
        <v>9</v>
      </c>
      <c r="E37" s="24" t="s">
        <v>10</v>
      </c>
      <c r="F37" s="24" t="s">
        <v>11</v>
      </c>
      <c r="G37" s="25" t="s">
        <v>53</v>
      </c>
      <c r="H37" s="25"/>
    </row>
    <row r="38" spans="1:9" x14ac:dyDescent="0.3">
      <c r="A38" s="24">
        <v>26</v>
      </c>
      <c r="B38" s="26"/>
      <c r="C38" s="27"/>
      <c r="D38" s="27"/>
      <c r="E38" s="27"/>
      <c r="F38" s="27"/>
      <c r="G38" s="27"/>
      <c r="H38" s="28"/>
      <c r="I38" s="34"/>
    </row>
    <row r="39" spans="1:9" x14ac:dyDescent="0.3">
      <c r="A39" s="24">
        <v>27</v>
      </c>
      <c r="B39" s="21" t="s">
        <v>114</v>
      </c>
      <c r="H39" s="28"/>
      <c r="I39" s="34"/>
    </row>
    <row r="40" spans="1:9" x14ac:dyDescent="0.3">
      <c r="A40" s="24">
        <v>28</v>
      </c>
      <c r="B40" s="21" t="s">
        <v>28</v>
      </c>
      <c r="I40" s="34"/>
    </row>
    <row r="41" spans="1:9" x14ac:dyDescent="0.3">
      <c r="A41" s="24">
        <v>29</v>
      </c>
      <c r="I41" s="34"/>
    </row>
    <row r="42" spans="1:9" x14ac:dyDescent="0.3">
      <c r="A42" s="24">
        <v>30</v>
      </c>
      <c r="B42" s="27" t="s">
        <v>48</v>
      </c>
      <c r="C42" s="27" t="s">
        <v>49</v>
      </c>
      <c r="D42" s="27" t="s">
        <v>29</v>
      </c>
      <c r="E42" s="27" t="s">
        <v>30</v>
      </c>
      <c r="F42" s="27" t="s">
        <v>5</v>
      </c>
      <c r="G42" s="27" t="s">
        <v>31</v>
      </c>
      <c r="I42" s="34"/>
    </row>
    <row r="43" spans="1:9" x14ac:dyDescent="0.3">
      <c r="A43" s="24">
        <v>31</v>
      </c>
      <c r="B43" s="21" t="s">
        <v>13</v>
      </c>
      <c r="C43" s="21" t="s">
        <v>32</v>
      </c>
      <c r="D43" s="45">
        <v>-3963448</v>
      </c>
      <c r="E43" s="45">
        <v>695165.1</v>
      </c>
      <c r="F43" s="43">
        <v>-5.7014480000000001</v>
      </c>
      <c r="G43" s="43">
        <v>0</v>
      </c>
      <c r="I43" s="34"/>
    </row>
    <row r="44" spans="1:9" x14ac:dyDescent="0.3">
      <c r="A44" s="24">
        <v>32</v>
      </c>
      <c r="B44" s="21" t="s">
        <v>19</v>
      </c>
      <c r="C44" s="21" t="s">
        <v>105</v>
      </c>
      <c r="D44" s="45">
        <v>8145.2370000000001</v>
      </c>
      <c r="E44" s="45">
        <v>2116.261</v>
      </c>
      <c r="F44" s="43">
        <v>3.8488820000000001</v>
      </c>
      <c r="G44" s="43">
        <v>2.0000000000000001E-4</v>
      </c>
      <c r="I44" s="34"/>
    </row>
    <row r="45" spans="1:9" x14ac:dyDescent="0.3">
      <c r="A45" s="24">
        <v>33</v>
      </c>
      <c r="B45" s="21" t="s">
        <v>20</v>
      </c>
      <c r="C45" s="21" t="s">
        <v>106</v>
      </c>
      <c r="D45" s="43">
        <v>5871.7889999999998</v>
      </c>
      <c r="E45" s="43">
        <v>1626.4760000000001</v>
      </c>
      <c r="F45" s="43">
        <v>3.6101299999999998</v>
      </c>
      <c r="G45" s="43">
        <v>4.0000000000000002E-4</v>
      </c>
      <c r="I45" s="34"/>
    </row>
    <row r="46" spans="1:9" x14ac:dyDescent="0.3">
      <c r="A46" s="24">
        <v>34</v>
      </c>
      <c r="B46" s="21" t="s">
        <v>21</v>
      </c>
      <c r="C46" s="21" t="s">
        <v>107</v>
      </c>
      <c r="D46" s="43">
        <v>5928.8040000000001</v>
      </c>
      <c r="E46" s="43">
        <v>1655.828</v>
      </c>
      <c r="F46" s="43">
        <v>3.580568</v>
      </c>
      <c r="G46" s="43">
        <v>4.0000000000000002E-4</v>
      </c>
      <c r="I46" s="34"/>
    </row>
    <row r="47" spans="1:9" x14ac:dyDescent="0.3">
      <c r="A47" s="24">
        <v>35</v>
      </c>
      <c r="B47" s="21" t="s">
        <v>22</v>
      </c>
      <c r="C47" s="21" t="s">
        <v>108</v>
      </c>
      <c r="D47" s="43">
        <v>5323.3760000000002</v>
      </c>
      <c r="E47" s="43">
        <v>2090.96</v>
      </c>
      <c r="F47" s="43">
        <v>2.5459000000000001</v>
      </c>
      <c r="G47" s="43">
        <v>1.15E-2</v>
      </c>
      <c r="H47" s="32"/>
    </row>
    <row r="48" spans="1:9" x14ac:dyDescent="0.3">
      <c r="A48" s="24">
        <v>36</v>
      </c>
      <c r="B48" s="21" t="s">
        <v>120</v>
      </c>
      <c r="C48" s="21" t="s">
        <v>119</v>
      </c>
      <c r="D48" s="43">
        <v>8642.6890000000003</v>
      </c>
      <c r="E48" s="43">
        <v>279.42169999999999</v>
      </c>
      <c r="F48" s="43">
        <v>30.930630000000001</v>
      </c>
      <c r="G48" s="43">
        <v>0</v>
      </c>
      <c r="H48" s="28"/>
    </row>
    <row r="49" spans="1:11" x14ac:dyDescent="0.3">
      <c r="A49" s="24">
        <v>37</v>
      </c>
      <c r="D49" s="43"/>
      <c r="E49" s="43"/>
      <c r="F49" s="43"/>
      <c r="G49" s="43"/>
    </row>
    <row r="50" spans="1:11" x14ac:dyDescent="0.3">
      <c r="A50" s="24">
        <v>38</v>
      </c>
      <c r="B50" s="21" t="s">
        <v>33</v>
      </c>
      <c r="C50" s="43">
        <v>0.81213100000000005</v>
      </c>
      <c r="D50" s="43" t="s">
        <v>34</v>
      </c>
      <c r="E50" s="43"/>
      <c r="F50" s="45">
        <v>16388507</v>
      </c>
      <c r="G50" s="43"/>
      <c r="K50" s="45"/>
    </row>
    <row r="51" spans="1:11" x14ac:dyDescent="0.3">
      <c r="A51" s="24">
        <v>39</v>
      </c>
      <c r="B51" s="21" t="s">
        <v>35</v>
      </c>
      <c r="C51" s="43">
        <v>0.80811699999999997</v>
      </c>
      <c r="D51" s="21" t="s">
        <v>36</v>
      </c>
      <c r="F51" s="45">
        <v>9485958</v>
      </c>
    </row>
    <row r="52" spans="1:11" x14ac:dyDescent="0.3">
      <c r="A52" s="24">
        <v>40</v>
      </c>
      <c r="B52" s="21" t="s">
        <v>37</v>
      </c>
      <c r="C52" s="45">
        <v>4155274</v>
      </c>
      <c r="D52" s="21" t="s">
        <v>38</v>
      </c>
      <c r="F52" s="43">
        <v>33.34234</v>
      </c>
    </row>
    <row r="53" spans="1:11" x14ac:dyDescent="0.3">
      <c r="A53" s="24">
        <v>41</v>
      </c>
      <c r="B53" s="21" t="s">
        <v>39</v>
      </c>
      <c r="C53" s="45">
        <v>4040000000000000</v>
      </c>
      <c r="D53" s="21" t="s">
        <v>40</v>
      </c>
      <c r="F53" s="43">
        <v>33.429349999999999</v>
      </c>
    </row>
    <row r="54" spans="1:11" x14ac:dyDescent="0.3">
      <c r="A54" s="24">
        <v>42</v>
      </c>
      <c r="B54" s="21" t="s">
        <v>41</v>
      </c>
      <c r="C54" s="43">
        <v>-3995.08</v>
      </c>
      <c r="D54" s="21" t="s">
        <v>42</v>
      </c>
      <c r="F54" s="43">
        <v>33.377400000000002</v>
      </c>
    </row>
    <row r="55" spans="1:11" x14ac:dyDescent="0.3">
      <c r="A55" s="24">
        <v>43</v>
      </c>
      <c r="B55" s="21" t="s">
        <v>12</v>
      </c>
      <c r="C55" s="45">
        <v>202.3099</v>
      </c>
      <c r="D55" s="21" t="s">
        <v>43</v>
      </c>
      <c r="F55" s="43">
        <v>0.29598400000000002</v>
      </c>
    </row>
    <row r="56" spans="1:11" x14ac:dyDescent="0.3">
      <c r="A56" s="24">
        <v>44</v>
      </c>
      <c r="B56" s="21" t="s">
        <v>44</v>
      </c>
      <c r="C56" s="43">
        <v>0</v>
      </c>
      <c r="F56" s="43"/>
    </row>
    <row r="57" spans="1:11" x14ac:dyDescent="0.3">
      <c r="A57" s="24"/>
      <c r="C57" s="43"/>
      <c r="F57" s="43"/>
    </row>
    <row r="58" spans="1:11" x14ac:dyDescent="0.3">
      <c r="A58" s="24"/>
      <c r="C58" s="43"/>
    </row>
  </sheetData>
  <mergeCells count="2">
    <mergeCell ref="B9:H9"/>
    <mergeCell ref="B35:H35"/>
  </mergeCells>
  <pageMargins left="1.25" right="0.75" top="0.75" bottom="0.75" header="0.3" footer="0.3"/>
  <pageSetup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59"/>
  <sheetViews>
    <sheetView view="pageBreakPreview" zoomScaleNormal="100" zoomScaleSheetLayoutView="100" workbookViewId="0"/>
  </sheetViews>
  <sheetFormatPr defaultColWidth="9.1796875" defaultRowHeight="14" x14ac:dyDescent="0.3"/>
  <cols>
    <col min="1" max="1" width="6.7265625" style="1" customWidth="1"/>
    <col min="2" max="2" width="40.453125" style="1" customWidth="1"/>
    <col min="3" max="3" width="25" style="1" bestFit="1" customWidth="1"/>
    <col min="4" max="4" width="13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85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61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f>A13+1</f>
        <v>2</v>
      </c>
      <c r="B14" s="29" t="s">
        <v>45</v>
      </c>
    </row>
    <row r="15" spans="1:10" x14ac:dyDescent="0.3">
      <c r="A15" s="20">
        <f t="shared" ref="A15:A58" si="0">A14+1</f>
        <v>3</v>
      </c>
    </row>
    <row r="16" spans="1:10" x14ac:dyDescent="0.3">
      <c r="A16" s="20">
        <f t="shared" si="0"/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2" x14ac:dyDescent="0.3">
      <c r="A17" s="20">
        <f t="shared" si="0"/>
        <v>5</v>
      </c>
      <c r="B17" s="1" t="s">
        <v>13</v>
      </c>
      <c r="C17" s="1" t="s">
        <v>32</v>
      </c>
      <c r="D17" s="13">
        <v>21471816</v>
      </c>
      <c r="E17" s="13">
        <v>338547.7</v>
      </c>
      <c r="F17" s="16">
        <v>63.423299999999998</v>
      </c>
      <c r="G17" s="16">
        <v>0</v>
      </c>
    </row>
    <row r="18" spans="1:12" x14ac:dyDescent="0.3">
      <c r="A18" s="20">
        <f t="shared" si="0"/>
        <v>6</v>
      </c>
      <c r="B18" s="1" t="s">
        <v>18</v>
      </c>
      <c r="C18" s="1" t="s">
        <v>104</v>
      </c>
      <c r="D18" s="13">
        <v>11575.78</v>
      </c>
      <c r="E18" s="13">
        <v>2928.2</v>
      </c>
      <c r="F18" s="16">
        <v>3.9532069999999999</v>
      </c>
      <c r="G18" s="16">
        <v>1E-4</v>
      </c>
    </row>
    <row r="19" spans="1:12" x14ac:dyDescent="0.3">
      <c r="A19" s="20">
        <f t="shared" si="0"/>
        <v>7</v>
      </c>
      <c r="B19" s="1" t="s">
        <v>19</v>
      </c>
      <c r="C19" s="1" t="s">
        <v>105</v>
      </c>
      <c r="D19" s="13">
        <v>7596.4690000000001</v>
      </c>
      <c r="E19" s="13">
        <v>1617.9159999999999</v>
      </c>
      <c r="F19" s="16">
        <v>4.6952179999999997</v>
      </c>
      <c r="G19" s="16">
        <v>0</v>
      </c>
    </row>
    <row r="20" spans="1:12" x14ac:dyDescent="0.3">
      <c r="A20" s="20">
        <f t="shared" si="0"/>
        <v>8</v>
      </c>
      <c r="B20" s="1" t="s">
        <v>20</v>
      </c>
      <c r="C20" s="1" t="s">
        <v>106</v>
      </c>
      <c r="D20" s="16">
        <v>4325.3720000000003</v>
      </c>
      <c r="E20" s="16">
        <v>1245.01</v>
      </c>
      <c r="F20" s="16">
        <v>3.4741659999999999</v>
      </c>
      <c r="G20" s="16">
        <v>5.9999999999999995E-4</v>
      </c>
    </row>
    <row r="21" spans="1:12" x14ac:dyDescent="0.3">
      <c r="A21" s="20">
        <f t="shared" si="0"/>
        <v>9</v>
      </c>
      <c r="B21" s="1" t="s">
        <v>21</v>
      </c>
      <c r="C21" s="1" t="s">
        <v>107</v>
      </c>
      <c r="D21" s="16">
        <v>11922.54</v>
      </c>
      <c r="E21" s="16">
        <v>1266.954</v>
      </c>
      <c r="F21" s="16">
        <v>9.4103929999999991</v>
      </c>
      <c r="G21" s="16">
        <v>0</v>
      </c>
    </row>
    <row r="22" spans="1:12" x14ac:dyDescent="0.3">
      <c r="A22" s="20">
        <f t="shared" si="0"/>
        <v>10</v>
      </c>
      <c r="B22" s="1" t="s">
        <v>22</v>
      </c>
      <c r="C22" s="1" t="s">
        <v>108</v>
      </c>
      <c r="D22" s="16">
        <v>20765.22</v>
      </c>
      <c r="E22" s="16">
        <v>1598.4490000000001</v>
      </c>
      <c r="F22" s="16">
        <v>12.99086</v>
      </c>
      <c r="G22" s="16">
        <v>0</v>
      </c>
    </row>
    <row r="23" spans="1:12" x14ac:dyDescent="0.3">
      <c r="A23" s="20">
        <f t="shared" si="0"/>
        <v>11</v>
      </c>
      <c r="B23" s="1" t="s">
        <v>14</v>
      </c>
      <c r="C23" s="1" t="s">
        <v>109</v>
      </c>
      <c r="D23" s="16">
        <v>15916.63</v>
      </c>
      <c r="E23" s="16">
        <v>2694.9659999999999</v>
      </c>
      <c r="F23" s="16">
        <v>5.9060569999999997</v>
      </c>
      <c r="G23" s="16">
        <v>0</v>
      </c>
    </row>
    <row r="24" spans="1:12" x14ac:dyDescent="0.3">
      <c r="A24" s="20">
        <f t="shared" si="0"/>
        <v>12</v>
      </c>
      <c r="B24" s="21" t="s">
        <v>122</v>
      </c>
      <c r="C24" s="1" t="s">
        <v>121</v>
      </c>
      <c r="D24" s="16">
        <v>0.39307799999999998</v>
      </c>
      <c r="E24" s="16">
        <v>6.1599000000000001E-2</v>
      </c>
      <c r="F24" s="16">
        <v>6.3812220000000002</v>
      </c>
      <c r="G24" s="16">
        <v>0</v>
      </c>
    </row>
    <row r="25" spans="1:12" x14ac:dyDescent="0.3">
      <c r="A25" s="20">
        <f t="shared" si="0"/>
        <v>13</v>
      </c>
      <c r="D25" s="16"/>
      <c r="E25" s="16"/>
      <c r="F25" s="16"/>
      <c r="G25" s="16"/>
    </row>
    <row r="26" spans="1:12" x14ac:dyDescent="0.3">
      <c r="A26" s="20">
        <f t="shared" si="0"/>
        <v>14</v>
      </c>
      <c r="B26" s="1" t="s">
        <v>33</v>
      </c>
      <c r="C26" s="16">
        <v>0.60353500000000004</v>
      </c>
      <c r="D26" s="1" t="s">
        <v>34</v>
      </c>
      <c r="F26" s="13">
        <v>23929098</v>
      </c>
    </row>
    <row r="27" spans="1:12" x14ac:dyDescent="0.3">
      <c r="A27" s="20">
        <f t="shared" si="0"/>
        <v>15</v>
      </c>
      <c r="B27" s="1" t="s">
        <v>35</v>
      </c>
      <c r="C27" s="16">
        <v>0.59157300000000002</v>
      </c>
      <c r="D27" s="1" t="s">
        <v>36</v>
      </c>
      <c r="F27" s="13">
        <v>4398903</v>
      </c>
    </row>
    <row r="28" spans="1:12" x14ac:dyDescent="0.3">
      <c r="A28" s="20">
        <f t="shared" si="0"/>
        <v>16</v>
      </c>
      <c r="B28" s="1" t="s">
        <v>37</v>
      </c>
      <c r="C28" s="13">
        <v>2811264</v>
      </c>
      <c r="D28" s="1" t="s">
        <v>38</v>
      </c>
      <c r="F28" s="16">
        <v>32.568930000000002</v>
      </c>
    </row>
    <row r="29" spans="1:12" x14ac:dyDescent="0.3">
      <c r="A29" s="20">
        <f t="shared" si="0"/>
        <v>17</v>
      </c>
      <c r="B29" s="1" t="s">
        <v>39</v>
      </c>
      <c r="C29" s="13">
        <v>1830000000000000</v>
      </c>
      <c r="D29" s="1" t="s">
        <v>40</v>
      </c>
      <c r="F29" s="16">
        <v>32.684950000000001</v>
      </c>
    </row>
    <row r="30" spans="1:12" x14ac:dyDescent="0.3">
      <c r="A30" s="20">
        <f t="shared" si="0"/>
        <v>18</v>
      </c>
      <c r="B30" s="1" t="s">
        <v>41</v>
      </c>
      <c r="C30" s="13">
        <v>-3900.2719999999999</v>
      </c>
      <c r="D30" s="1" t="s">
        <v>42</v>
      </c>
      <c r="F30" s="16">
        <v>32.615679999999998</v>
      </c>
      <c r="L30" s="13"/>
    </row>
    <row r="31" spans="1:12" x14ac:dyDescent="0.3">
      <c r="A31" s="20">
        <f t="shared" si="0"/>
        <v>19</v>
      </c>
      <c r="B31" s="1" t="s">
        <v>12</v>
      </c>
      <c r="C31" s="16">
        <v>50.453110000000002</v>
      </c>
      <c r="D31" s="1" t="s">
        <v>43</v>
      </c>
      <c r="F31" s="16">
        <v>1.820249</v>
      </c>
      <c r="G31" s="9"/>
      <c r="H31" s="9"/>
    </row>
    <row r="32" spans="1:12" x14ac:dyDescent="0.3">
      <c r="A32" s="20">
        <f t="shared" si="0"/>
        <v>20</v>
      </c>
      <c r="B32" s="1" t="s">
        <v>44</v>
      </c>
      <c r="C32" s="16">
        <v>0</v>
      </c>
      <c r="G32" s="7"/>
      <c r="H32" s="7"/>
    </row>
    <row r="33" spans="1:8" x14ac:dyDescent="0.3">
      <c r="A33" s="20">
        <f t="shared" si="0"/>
        <v>21</v>
      </c>
      <c r="C33" s="16"/>
      <c r="G33" s="7"/>
      <c r="H33" s="7"/>
    </row>
    <row r="34" spans="1:8" x14ac:dyDescent="0.3">
      <c r="A34" s="20">
        <f t="shared" si="0"/>
        <v>22</v>
      </c>
      <c r="B34" s="21" t="s">
        <v>47</v>
      </c>
      <c r="C34" s="43">
        <v>-0.39</v>
      </c>
      <c r="G34" s="7"/>
      <c r="H34" s="7"/>
    </row>
    <row r="35" spans="1:8" x14ac:dyDescent="0.3">
      <c r="A35" s="20">
        <f t="shared" si="0"/>
        <v>23</v>
      </c>
      <c r="C35" s="16"/>
      <c r="G35" s="7"/>
      <c r="H35" s="7"/>
    </row>
    <row r="36" spans="1:8" x14ac:dyDescent="0.3">
      <c r="A36" s="20">
        <f t="shared" si="0"/>
        <v>24</v>
      </c>
      <c r="B36" s="59" t="s">
        <v>61</v>
      </c>
      <c r="C36" s="59"/>
      <c r="D36" s="59"/>
      <c r="E36" s="59"/>
      <c r="F36" s="59"/>
      <c r="G36" s="59"/>
      <c r="H36" s="59"/>
    </row>
    <row r="37" spans="1:8" x14ac:dyDescent="0.3">
      <c r="A37" s="20">
        <f t="shared" si="0"/>
        <v>25</v>
      </c>
      <c r="B37" s="20"/>
      <c r="C37" s="20"/>
      <c r="D37" s="20"/>
      <c r="E37" s="20"/>
      <c r="F37" s="20"/>
      <c r="G37" s="20"/>
      <c r="H37" s="20"/>
    </row>
    <row r="38" spans="1:8" x14ac:dyDescent="0.3">
      <c r="A38" s="20">
        <f t="shared" si="0"/>
        <v>26</v>
      </c>
      <c r="B38" s="20" t="s">
        <v>7</v>
      </c>
      <c r="C38" s="20" t="s">
        <v>8</v>
      </c>
      <c r="D38" s="20" t="s">
        <v>9</v>
      </c>
      <c r="E38" s="20" t="s">
        <v>10</v>
      </c>
      <c r="F38" s="20" t="s">
        <v>11</v>
      </c>
      <c r="G38" s="8" t="s">
        <v>53</v>
      </c>
      <c r="H38" s="8"/>
    </row>
    <row r="39" spans="1:8" x14ac:dyDescent="0.3">
      <c r="A39" s="20">
        <f t="shared" si="0"/>
        <v>27</v>
      </c>
      <c r="B39" s="4"/>
      <c r="C39" s="5"/>
      <c r="D39" s="5"/>
      <c r="E39" s="5"/>
      <c r="F39" s="5"/>
      <c r="G39" s="5"/>
      <c r="H39" s="7"/>
    </row>
    <row r="40" spans="1:8" x14ac:dyDescent="0.3">
      <c r="A40" s="20">
        <f t="shared" si="0"/>
        <v>28</v>
      </c>
      <c r="B40" s="21" t="s">
        <v>114</v>
      </c>
      <c r="G40" s="7"/>
      <c r="H40" s="7"/>
    </row>
    <row r="41" spans="1:8" x14ac:dyDescent="0.3">
      <c r="A41" s="20">
        <f t="shared" si="0"/>
        <v>29</v>
      </c>
      <c r="B41" s="21" t="s">
        <v>28</v>
      </c>
    </row>
    <row r="42" spans="1:8" x14ac:dyDescent="0.3">
      <c r="A42" s="20">
        <f t="shared" si="0"/>
        <v>30</v>
      </c>
    </row>
    <row r="43" spans="1:8" x14ac:dyDescent="0.3">
      <c r="A43" s="20">
        <f t="shared" si="0"/>
        <v>31</v>
      </c>
      <c r="B43" s="5" t="s">
        <v>48</v>
      </c>
      <c r="C43" s="5" t="s">
        <v>49</v>
      </c>
      <c r="D43" s="5" t="s">
        <v>29</v>
      </c>
      <c r="E43" s="5" t="s">
        <v>30</v>
      </c>
      <c r="F43" s="5" t="s">
        <v>5</v>
      </c>
      <c r="G43" s="5" t="s">
        <v>31</v>
      </c>
    </row>
    <row r="44" spans="1:8" x14ac:dyDescent="0.3">
      <c r="A44" s="20">
        <f t="shared" si="0"/>
        <v>32</v>
      </c>
      <c r="B44" s="1" t="s">
        <v>13</v>
      </c>
      <c r="C44" s="1" t="s">
        <v>32</v>
      </c>
      <c r="D44" s="13">
        <v>21402252</v>
      </c>
      <c r="E44" s="13">
        <v>279024.2</v>
      </c>
      <c r="F44" s="16">
        <v>76.70393</v>
      </c>
      <c r="G44" s="16">
        <v>0</v>
      </c>
    </row>
    <row r="45" spans="1:8" x14ac:dyDescent="0.3">
      <c r="A45" s="20">
        <f t="shared" si="0"/>
        <v>33</v>
      </c>
      <c r="B45" s="1" t="s">
        <v>18</v>
      </c>
      <c r="C45" s="1" t="s">
        <v>104</v>
      </c>
      <c r="D45" s="13">
        <v>13056.09</v>
      </c>
      <c r="E45" s="13">
        <v>3203.1170000000002</v>
      </c>
      <c r="F45" s="16">
        <v>4.0760560000000003</v>
      </c>
      <c r="G45" s="16">
        <v>1E-4</v>
      </c>
    </row>
    <row r="46" spans="1:8" x14ac:dyDescent="0.3">
      <c r="A46" s="20">
        <f t="shared" si="0"/>
        <v>34</v>
      </c>
      <c r="B46" s="1" t="s">
        <v>19</v>
      </c>
      <c r="C46" s="1" t="s">
        <v>105</v>
      </c>
      <c r="D46" s="13">
        <v>7780.09</v>
      </c>
      <c r="E46" s="13">
        <v>1599.3520000000001</v>
      </c>
      <c r="F46" s="16">
        <v>4.8645259999999997</v>
      </c>
      <c r="G46" s="16">
        <v>0</v>
      </c>
    </row>
    <row r="47" spans="1:8" x14ac:dyDescent="0.3">
      <c r="A47" s="20">
        <f t="shared" si="0"/>
        <v>35</v>
      </c>
      <c r="B47" s="1" t="s">
        <v>20</v>
      </c>
      <c r="C47" s="1" t="s">
        <v>106</v>
      </c>
      <c r="D47" s="16">
        <v>4451.348</v>
      </c>
      <c r="E47" s="16">
        <v>1229.088</v>
      </c>
      <c r="F47" s="16">
        <v>3.621667</v>
      </c>
      <c r="G47" s="16">
        <v>4.0000000000000002E-4</v>
      </c>
    </row>
    <row r="48" spans="1:8" x14ac:dyDescent="0.3">
      <c r="A48" s="20">
        <f t="shared" si="0"/>
        <v>36</v>
      </c>
      <c r="B48" s="1" t="s">
        <v>21</v>
      </c>
      <c r="C48" s="1" t="s">
        <v>107</v>
      </c>
      <c r="D48" s="16">
        <v>12023.45</v>
      </c>
      <c r="E48" s="16">
        <v>1250.9849999999999</v>
      </c>
      <c r="F48" s="16">
        <v>9.6111889999999995</v>
      </c>
      <c r="G48" s="16">
        <v>0</v>
      </c>
    </row>
    <row r="49" spans="1:12" x14ac:dyDescent="0.3">
      <c r="A49" s="20">
        <f t="shared" si="0"/>
        <v>37</v>
      </c>
      <c r="B49" s="1" t="s">
        <v>22</v>
      </c>
      <c r="C49" s="1" t="s">
        <v>108</v>
      </c>
      <c r="D49" s="16">
        <v>21027.45</v>
      </c>
      <c r="E49" s="16">
        <v>1579.1279999999999</v>
      </c>
      <c r="F49" s="16">
        <v>13.315860000000001</v>
      </c>
      <c r="G49" s="16">
        <v>0</v>
      </c>
    </row>
    <row r="50" spans="1:12" x14ac:dyDescent="0.3">
      <c r="A50" s="20">
        <f t="shared" si="0"/>
        <v>38</v>
      </c>
      <c r="B50" s="1" t="s">
        <v>14</v>
      </c>
      <c r="C50" s="1" t="s">
        <v>109</v>
      </c>
      <c r="D50" s="16">
        <v>17032.259999999998</v>
      </c>
      <c r="E50" s="16">
        <v>2978.9389999999999</v>
      </c>
      <c r="F50" s="16">
        <v>5.7175589999999996</v>
      </c>
      <c r="G50" s="16">
        <v>0</v>
      </c>
    </row>
    <row r="51" spans="1:12" x14ac:dyDescent="0.3">
      <c r="A51" s="20">
        <f t="shared" si="0"/>
        <v>39</v>
      </c>
      <c r="D51" s="16"/>
      <c r="E51" s="16"/>
      <c r="F51" s="16"/>
      <c r="G51" s="16"/>
    </row>
    <row r="52" spans="1:12" x14ac:dyDescent="0.3">
      <c r="A52" s="20">
        <f t="shared" si="0"/>
        <v>40</v>
      </c>
      <c r="B52" s="1" t="s">
        <v>33</v>
      </c>
      <c r="C52" s="16">
        <v>0.51954400000000001</v>
      </c>
      <c r="D52" s="1" t="s">
        <v>34</v>
      </c>
      <c r="F52" s="13">
        <v>23929098</v>
      </c>
    </row>
    <row r="53" spans="1:12" x14ac:dyDescent="0.3">
      <c r="A53" s="20">
        <f t="shared" si="0"/>
        <v>41</v>
      </c>
      <c r="B53" s="1" t="s">
        <v>35</v>
      </c>
      <c r="C53" s="16">
        <v>0.50717199999999996</v>
      </c>
      <c r="D53" s="1" t="s">
        <v>36</v>
      </c>
      <c r="F53" s="13">
        <v>4398903</v>
      </c>
    </row>
    <row r="54" spans="1:12" x14ac:dyDescent="0.3">
      <c r="A54" s="20">
        <f t="shared" si="0"/>
        <v>42</v>
      </c>
      <c r="B54" s="1" t="s">
        <v>37</v>
      </c>
      <c r="C54" s="13">
        <v>3088105</v>
      </c>
      <c r="D54" s="1" t="s">
        <v>38</v>
      </c>
      <c r="F54" s="16">
        <v>32.752749999999999</v>
      </c>
    </row>
    <row r="55" spans="1:12" x14ac:dyDescent="0.3">
      <c r="A55" s="20">
        <f t="shared" si="0"/>
        <v>43</v>
      </c>
      <c r="B55" s="1" t="s">
        <v>39</v>
      </c>
      <c r="C55" s="13">
        <v>2220000000000000</v>
      </c>
      <c r="D55" s="1" t="s">
        <v>40</v>
      </c>
      <c r="F55" s="16">
        <v>32.854259999999996</v>
      </c>
    </row>
    <row r="56" spans="1:12" x14ac:dyDescent="0.3">
      <c r="A56" s="20">
        <f t="shared" si="0"/>
        <v>44</v>
      </c>
      <c r="B56" s="1" t="s">
        <v>41</v>
      </c>
      <c r="C56" s="13">
        <v>-3923.33</v>
      </c>
      <c r="D56" s="1" t="s">
        <v>42</v>
      </c>
      <c r="F56" s="16">
        <v>32.79365</v>
      </c>
      <c r="L56" s="13"/>
    </row>
    <row r="57" spans="1:12" x14ac:dyDescent="0.3">
      <c r="A57" s="20">
        <f t="shared" si="0"/>
        <v>45</v>
      </c>
      <c r="B57" s="1" t="s">
        <v>12</v>
      </c>
      <c r="C57" s="16">
        <v>41.992690000000003</v>
      </c>
      <c r="D57" s="1" t="s">
        <v>43</v>
      </c>
      <c r="F57" s="16">
        <v>0.99166399999999999</v>
      </c>
      <c r="G57" s="9"/>
      <c r="H57" s="9"/>
    </row>
    <row r="58" spans="1:12" x14ac:dyDescent="0.3">
      <c r="A58" s="20">
        <f t="shared" si="0"/>
        <v>46</v>
      </c>
      <c r="B58" s="1" t="s">
        <v>44</v>
      </c>
      <c r="C58" s="16">
        <v>0</v>
      </c>
      <c r="G58" s="7"/>
      <c r="H58" s="7"/>
    </row>
    <row r="59" spans="1:12" x14ac:dyDescent="0.3">
      <c r="A59" s="20"/>
    </row>
  </sheetData>
  <mergeCells count="2">
    <mergeCell ref="B9:H9"/>
    <mergeCell ref="B36:H36"/>
  </mergeCells>
  <pageMargins left="1.25" right="0.75" top="0.75" bottom="0.75" header="0.3" footer="0.3"/>
  <pageSetup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J76"/>
  <sheetViews>
    <sheetView view="pageBreakPreview" zoomScaleNormal="100" zoomScaleSheetLayoutView="100" workbookViewId="0">
      <selection activeCell="B50" sqref="B50:B51"/>
    </sheetView>
  </sheetViews>
  <sheetFormatPr defaultColWidth="9.1796875" defaultRowHeight="14" x14ac:dyDescent="0.3"/>
  <cols>
    <col min="1" max="1" width="6.7265625" style="1" customWidth="1"/>
    <col min="2" max="2" width="34.26953125" style="1" customWidth="1"/>
    <col min="3" max="3" width="23.453125" style="1" customWidth="1"/>
    <col min="4" max="4" width="13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86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68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8">
        <v>3</v>
      </c>
    </row>
    <row r="16" spans="1:10" x14ac:dyDescent="0.3">
      <c r="A16" s="18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8" x14ac:dyDescent="0.3">
      <c r="A17" s="18">
        <v>5</v>
      </c>
      <c r="B17" s="1" t="s">
        <v>13</v>
      </c>
      <c r="C17" s="1" t="s">
        <v>32</v>
      </c>
      <c r="D17" s="16">
        <v>334.75310000000002</v>
      </c>
      <c r="E17" s="16">
        <v>29.087630000000001</v>
      </c>
      <c r="F17" s="16">
        <v>11.50844</v>
      </c>
      <c r="G17" s="16">
        <v>0</v>
      </c>
    </row>
    <row r="18" spans="1:8" x14ac:dyDescent="0.3">
      <c r="A18" s="18">
        <v>6</v>
      </c>
      <c r="B18" s="1" t="s">
        <v>16</v>
      </c>
      <c r="C18" s="1" t="s">
        <v>123</v>
      </c>
      <c r="D18" s="16">
        <v>0.41183500000000001</v>
      </c>
      <c r="E18" s="16">
        <v>2.7628E-2</v>
      </c>
      <c r="F18" s="16">
        <v>14.906700000000001</v>
      </c>
      <c r="G18" s="16">
        <v>0</v>
      </c>
    </row>
    <row r="19" spans="1:8" x14ac:dyDescent="0.3">
      <c r="A19" s="18">
        <v>7</v>
      </c>
      <c r="B19" s="1" t="s">
        <v>17</v>
      </c>
      <c r="C19" s="1" t="s">
        <v>124</v>
      </c>
      <c r="D19" s="16">
        <v>0.277084</v>
      </c>
      <c r="E19" s="16">
        <v>3.1531000000000003E-2</v>
      </c>
      <c r="F19" s="16">
        <v>8.7877899999999993</v>
      </c>
      <c r="G19" s="16">
        <v>0</v>
      </c>
    </row>
    <row r="20" spans="1:8" x14ac:dyDescent="0.3">
      <c r="A20" s="18">
        <v>8</v>
      </c>
      <c r="B20" s="1" t="s">
        <v>24</v>
      </c>
      <c r="C20" s="1" t="s">
        <v>125</v>
      </c>
      <c r="D20" s="16">
        <v>0.19015000000000001</v>
      </c>
      <c r="E20" s="16">
        <v>4.3895000000000003E-2</v>
      </c>
      <c r="F20" s="16">
        <v>4.3319239999999999</v>
      </c>
      <c r="G20" s="16">
        <v>0</v>
      </c>
    </row>
    <row r="21" spans="1:8" x14ac:dyDescent="0.3">
      <c r="A21" s="18">
        <v>9</v>
      </c>
      <c r="B21" s="1" t="s">
        <v>50</v>
      </c>
      <c r="C21" s="1" t="s">
        <v>126</v>
      </c>
      <c r="D21" s="16">
        <v>0.20000299999999999</v>
      </c>
      <c r="E21" s="16">
        <v>7.6808000000000001E-2</v>
      </c>
      <c r="F21" s="16">
        <v>2.6039430000000001</v>
      </c>
      <c r="G21" s="16">
        <v>9.7999999999999997E-3</v>
      </c>
    </row>
    <row r="22" spans="1:8" x14ac:dyDescent="0.3">
      <c r="A22" s="18">
        <v>10</v>
      </c>
      <c r="B22" s="1" t="s">
        <v>18</v>
      </c>
      <c r="C22" s="1" t="s">
        <v>127</v>
      </c>
      <c r="D22" s="16">
        <v>0.60999300000000001</v>
      </c>
      <c r="E22" s="16">
        <v>0.13301099999999999</v>
      </c>
      <c r="F22" s="16">
        <v>4.5860250000000002</v>
      </c>
      <c r="G22" s="16">
        <v>0</v>
      </c>
    </row>
    <row r="23" spans="1:8" x14ac:dyDescent="0.3">
      <c r="A23" s="18">
        <v>11</v>
      </c>
      <c r="B23" s="1" t="s">
        <v>19</v>
      </c>
      <c r="C23" s="1" t="s">
        <v>128</v>
      </c>
      <c r="D23" s="16">
        <v>0.77468300000000001</v>
      </c>
      <c r="E23" s="16">
        <v>5.0832000000000002E-2</v>
      </c>
      <c r="F23" s="16">
        <v>15.24004</v>
      </c>
      <c r="G23" s="16">
        <v>0</v>
      </c>
    </row>
    <row r="24" spans="1:8" x14ac:dyDescent="0.3">
      <c r="A24" s="18">
        <v>12</v>
      </c>
      <c r="B24" s="1" t="s">
        <v>20</v>
      </c>
      <c r="C24" s="1" t="s">
        <v>129</v>
      </c>
      <c r="D24" s="16">
        <v>0.85973500000000003</v>
      </c>
      <c r="E24" s="16">
        <v>3.5302E-2</v>
      </c>
      <c r="F24" s="16">
        <v>24.353660000000001</v>
      </c>
      <c r="G24" s="16">
        <v>0</v>
      </c>
    </row>
    <row r="25" spans="1:8" x14ac:dyDescent="0.3">
      <c r="A25" s="18">
        <v>13</v>
      </c>
      <c r="B25" s="1" t="s">
        <v>21</v>
      </c>
      <c r="C25" s="1" t="s">
        <v>130</v>
      </c>
      <c r="D25" s="16">
        <v>0.82144300000000003</v>
      </c>
      <c r="E25" s="16">
        <v>3.5775000000000001E-2</v>
      </c>
      <c r="F25" s="16">
        <v>22.96143</v>
      </c>
      <c r="G25" s="16">
        <v>0</v>
      </c>
    </row>
    <row r="26" spans="1:8" x14ac:dyDescent="0.3">
      <c r="A26" s="18">
        <v>14</v>
      </c>
      <c r="B26" s="1" t="s">
        <v>22</v>
      </c>
      <c r="C26" s="1" t="s">
        <v>131</v>
      </c>
      <c r="D26" s="16">
        <v>0.95230099999999995</v>
      </c>
      <c r="E26" s="16">
        <v>4.7286000000000002E-2</v>
      </c>
      <c r="F26" s="16">
        <v>20.139050000000001</v>
      </c>
      <c r="G26" s="16">
        <v>0</v>
      </c>
    </row>
    <row r="27" spans="1:8" x14ac:dyDescent="0.3">
      <c r="A27" s="18">
        <v>15</v>
      </c>
      <c r="B27" s="1" t="s">
        <v>14</v>
      </c>
      <c r="C27" s="1" t="s">
        <v>132</v>
      </c>
      <c r="D27" s="16">
        <v>0.86552899999999999</v>
      </c>
      <c r="E27" s="16">
        <v>0.100662</v>
      </c>
      <c r="F27" s="16">
        <v>8.5983889999999992</v>
      </c>
      <c r="G27" s="16">
        <v>0</v>
      </c>
    </row>
    <row r="28" spans="1:8" x14ac:dyDescent="0.3">
      <c r="A28" s="18">
        <v>16</v>
      </c>
      <c r="B28" s="1" t="s">
        <v>51</v>
      </c>
      <c r="C28" s="1" t="s">
        <v>133</v>
      </c>
      <c r="D28" s="16">
        <v>0.152866</v>
      </c>
      <c r="E28" s="16">
        <v>6.8309999999999996E-2</v>
      </c>
      <c r="F28" s="16">
        <v>2.2378429999999998</v>
      </c>
      <c r="G28" s="16">
        <v>2.6200000000000001E-2</v>
      </c>
    </row>
    <row r="29" spans="1:8" x14ac:dyDescent="0.3">
      <c r="A29" s="18">
        <v>17</v>
      </c>
      <c r="B29" s="1" t="s">
        <v>15</v>
      </c>
      <c r="C29" s="1" t="s">
        <v>134</v>
      </c>
      <c r="D29" s="16">
        <v>0.28428900000000001</v>
      </c>
      <c r="E29" s="16">
        <v>3.3461999999999999E-2</v>
      </c>
      <c r="F29" s="16">
        <v>8.4958869999999997</v>
      </c>
      <c r="G29" s="16">
        <v>0</v>
      </c>
    </row>
    <row r="30" spans="1:8" x14ac:dyDescent="0.3">
      <c r="A30" s="18">
        <v>18</v>
      </c>
      <c r="B30" s="1" t="s">
        <v>136</v>
      </c>
      <c r="C30" s="1" t="s">
        <v>135</v>
      </c>
      <c r="D30" s="16">
        <v>1.9480999999999998E-2</v>
      </c>
      <c r="E30" s="16">
        <v>3.8340000000000002E-3</v>
      </c>
      <c r="F30" s="16">
        <v>5.0805280000000002</v>
      </c>
      <c r="G30" s="16">
        <v>0</v>
      </c>
      <c r="H30" s="9"/>
    </row>
    <row r="31" spans="1:8" x14ac:dyDescent="0.3">
      <c r="A31" s="18">
        <v>19</v>
      </c>
      <c r="B31" s="1" t="s">
        <v>52</v>
      </c>
      <c r="C31" s="1" t="s">
        <v>46</v>
      </c>
      <c r="D31" s="16">
        <v>0.57834700000000006</v>
      </c>
      <c r="E31" s="16">
        <v>5.4723000000000001E-2</v>
      </c>
      <c r="F31" s="16">
        <v>10.56869</v>
      </c>
      <c r="G31" s="16">
        <v>0</v>
      </c>
      <c r="H31" s="7"/>
    </row>
    <row r="32" spans="1:8" x14ac:dyDescent="0.3">
      <c r="A32" s="18">
        <v>20</v>
      </c>
      <c r="D32" s="16"/>
      <c r="E32" s="16"/>
      <c r="F32" s="16"/>
      <c r="G32" s="16"/>
      <c r="H32" s="7"/>
    </row>
    <row r="33" spans="1:8" x14ac:dyDescent="0.3">
      <c r="A33" s="18">
        <v>21</v>
      </c>
      <c r="G33" s="7"/>
      <c r="H33" s="7"/>
    </row>
    <row r="34" spans="1:8" x14ac:dyDescent="0.3">
      <c r="A34" s="18">
        <v>22</v>
      </c>
      <c r="B34" s="1" t="s">
        <v>33</v>
      </c>
      <c r="C34" s="16">
        <v>0.94151600000000002</v>
      </c>
      <c r="D34" s="1" t="s">
        <v>34</v>
      </c>
      <c r="F34" s="16">
        <v>656.55250000000001</v>
      </c>
      <c r="G34" s="7"/>
      <c r="H34" s="7"/>
    </row>
    <row r="35" spans="1:8" x14ac:dyDescent="0.3">
      <c r="A35" s="18">
        <v>23</v>
      </c>
      <c r="B35" s="1" t="s">
        <v>35</v>
      </c>
      <c r="C35" s="16">
        <v>0.93786000000000003</v>
      </c>
      <c r="D35" s="1" t="s">
        <v>36</v>
      </c>
      <c r="F35" s="16">
        <v>149.5583</v>
      </c>
      <c r="G35" s="7"/>
      <c r="H35" s="7"/>
    </row>
    <row r="36" spans="1:8" x14ac:dyDescent="0.3">
      <c r="A36" s="18">
        <v>24</v>
      </c>
      <c r="B36" s="1" t="s">
        <v>37</v>
      </c>
      <c r="C36" s="16">
        <v>37.281660000000002</v>
      </c>
      <c r="D36" s="1" t="s">
        <v>38</v>
      </c>
      <c r="F36" s="16">
        <v>10.135590000000001</v>
      </c>
      <c r="G36" s="7"/>
      <c r="H36" s="7"/>
    </row>
    <row r="37" spans="1:8" x14ac:dyDescent="0.3">
      <c r="A37" s="18">
        <v>25</v>
      </c>
      <c r="B37" s="1" t="s">
        <v>39</v>
      </c>
      <c r="C37" s="13">
        <v>311342.59999999998</v>
      </c>
      <c r="D37" s="1" t="s">
        <v>40</v>
      </c>
      <c r="F37" s="16">
        <v>10.353770000000001</v>
      </c>
      <c r="G37" s="7"/>
      <c r="H37" s="7"/>
    </row>
    <row r="38" spans="1:8" x14ac:dyDescent="0.3">
      <c r="A38" s="18">
        <v>26</v>
      </c>
      <c r="B38" s="1" t="s">
        <v>41</v>
      </c>
      <c r="C38" s="16">
        <v>-1196.203</v>
      </c>
      <c r="D38" s="1" t="s">
        <v>42</v>
      </c>
      <c r="F38" s="16">
        <v>10.223509999999999</v>
      </c>
      <c r="G38" s="7"/>
      <c r="H38" s="7"/>
    </row>
    <row r="39" spans="1:8" x14ac:dyDescent="0.3">
      <c r="A39" s="18">
        <v>27</v>
      </c>
      <c r="B39" s="1" t="s">
        <v>12</v>
      </c>
      <c r="C39" s="16">
        <v>257.577</v>
      </c>
      <c r="D39" s="1" t="s">
        <v>43</v>
      </c>
      <c r="F39" s="16">
        <v>1.861667</v>
      </c>
      <c r="G39" s="7"/>
    </row>
    <row r="40" spans="1:8" x14ac:dyDescent="0.3">
      <c r="A40" s="18">
        <v>28</v>
      </c>
      <c r="B40" s="1" t="s">
        <v>44</v>
      </c>
      <c r="C40" s="16">
        <v>0</v>
      </c>
      <c r="G40" s="7"/>
    </row>
    <row r="41" spans="1:8" x14ac:dyDescent="0.3">
      <c r="A41" s="18">
        <v>29</v>
      </c>
      <c r="C41" s="16"/>
      <c r="G41" s="7"/>
    </row>
    <row r="42" spans="1:8" x14ac:dyDescent="0.3">
      <c r="A42" s="18">
        <v>30</v>
      </c>
      <c r="B42" s="1" t="s">
        <v>47</v>
      </c>
      <c r="C42" s="16">
        <v>0.57999999999999996</v>
      </c>
    </row>
    <row r="43" spans="1:8" x14ac:dyDescent="0.3">
      <c r="A43" s="18">
        <v>31</v>
      </c>
    </row>
    <row r="44" spans="1:8" x14ac:dyDescent="0.3">
      <c r="A44" s="18">
        <v>32</v>
      </c>
    </row>
    <row r="45" spans="1:8" x14ac:dyDescent="0.3">
      <c r="A45" s="18">
        <v>33</v>
      </c>
      <c r="D45" s="10"/>
      <c r="E45" s="10"/>
      <c r="F45" s="12"/>
    </row>
    <row r="46" spans="1:8" x14ac:dyDescent="0.3">
      <c r="A46" s="18">
        <v>34</v>
      </c>
      <c r="B46" s="59" t="s">
        <v>69</v>
      </c>
      <c r="C46" s="59"/>
      <c r="D46" s="59"/>
      <c r="E46" s="59"/>
      <c r="F46" s="59"/>
      <c r="G46" s="59"/>
      <c r="H46" s="59"/>
    </row>
    <row r="47" spans="1:8" x14ac:dyDescent="0.3">
      <c r="A47" s="18">
        <v>35</v>
      </c>
      <c r="B47" s="6"/>
      <c r="C47" s="6"/>
      <c r="D47" s="6"/>
      <c r="E47" s="6"/>
      <c r="F47" s="6"/>
      <c r="G47" s="6"/>
      <c r="H47" s="6"/>
    </row>
    <row r="48" spans="1:8" x14ac:dyDescent="0.3">
      <c r="A48" s="18">
        <v>36</v>
      </c>
      <c r="B48" s="6" t="s">
        <v>7</v>
      </c>
      <c r="C48" s="6" t="s">
        <v>8</v>
      </c>
      <c r="D48" s="6" t="s">
        <v>9</v>
      </c>
      <c r="E48" s="6" t="s">
        <v>10</v>
      </c>
      <c r="F48" s="6" t="s">
        <v>11</v>
      </c>
      <c r="G48" s="8" t="s">
        <v>53</v>
      </c>
      <c r="H48" s="8"/>
    </row>
    <row r="49" spans="1:9" x14ac:dyDescent="0.3">
      <c r="A49" s="18">
        <v>37</v>
      </c>
      <c r="B49" s="4"/>
      <c r="C49" s="5"/>
      <c r="D49" s="5"/>
      <c r="E49" s="5"/>
      <c r="F49" s="5"/>
      <c r="G49" s="5"/>
      <c r="H49" s="7"/>
      <c r="I49" s="3"/>
    </row>
    <row r="50" spans="1:9" x14ac:dyDescent="0.3">
      <c r="A50" s="18">
        <v>38</v>
      </c>
      <c r="B50" s="21" t="s">
        <v>114</v>
      </c>
      <c r="G50" s="7"/>
      <c r="H50" s="7"/>
      <c r="I50" s="3"/>
    </row>
    <row r="51" spans="1:9" x14ac:dyDescent="0.3">
      <c r="A51" s="18">
        <v>39</v>
      </c>
      <c r="B51" s="21" t="s">
        <v>28</v>
      </c>
      <c r="I51" s="3"/>
    </row>
    <row r="52" spans="1:9" x14ac:dyDescent="0.3">
      <c r="A52" s="18">
        <v>40</v>
      </c>
      <c r="I52" s="3"/>
    </row>
    <row r="53" spans="1:9" x14ac:dyDescent="0.3">
      <c r="A53" s="18">
        <v>41</v>
      </c>
      <c r="B53" s="5" t="s">
        <v>48</v>
      </c>
      <c r="C53" s="5" t="s">
        <v>49</v>
      </c>
      <c r="D53" s="5" t="s">
        <v>29</v>
      </c>
      <c r="E53" s="5" t="s">
        <v>30</v>
      </c>
      <c r="F53" s="5" t="s">
        <v>5</v>
      </c>
      <c r="G53" s="5" t="s">
        <v>31</v>
      </c>
      <c r="I53" s="3"/>
    </row>
    <row r="54" spans="1:9" x14ac:dyDescent="0.3">
      <c r="A54" s="18">
        <v>42</v>
      </c>
      <c r="B54" s="1" t="s">
        <v>13</v>
      </c>
      <c r="C54" s="1" t="s">
        <v>32</v>
      </c>
      <c r="D54" s="16">
        <v>326.94</v>
      </c>
      <c r="E54" s="16">
        <v>22.769939999999998</v>
      </c>
      <c r="F54" s="16">
        <v>14.358409999999999</v>
      </c>
      <c r="G54" s="16">
        <v>0</v>
      </c>
      <c r="I54" s="3"/>
    </row>
    <row r="55" spans="1:9" x14ac:dyDescent="0.3">
      <c r="A55" s="18">
        <v>43</v>
      </c>
      <c r="B55" s="1" t="s">
        <v>16</v>
      </c>
      <c r="C55" s="1" t="s">
        <v>123</v>
      </c>
      <c r="D55" s="16">
        <v>0.417601</v>
      </c>
      <c r="E55" s="16">
        <v>3.1768999999999999E-2</v>
      </c>
      <c r="F55" s="16">
        <v>13.14479</v>
      </c>
      <c r="G55" s="16">
        <v>0</v>
      </c>
      <c r="I55" s="3"/>
    </row>
    <row r="56" spans="1:9" x14ac:dyDescent="0.3">
      <c r="A56" s="18">
        <v>44</v>
      </c>
      <c r="B56" s="1" t="s">
        <v>17</v>
      </c>
      <c r="C56" s="1" t="s">
        <v>124</v>
      </c>
      <c r="D56" s="16">
        <v>0.28196500000000002</v>
      </c>
      <c r="E56" s="16">
        <v>3.6685000000000002E-2</v>
      </c>
      <c r="F56" s="16">
        <v>7.6862029999999999</v>
      </c>
      <c r="G56" s="16">
        <v>0</v>
      </c>
      <c r="I56" s="3"/>
    </row>
    <row r="57" spans="1:9" x14ac:dyDescent="0.3">
      <c r="A57" s="18">
        <v>45</v>
      </c>
      <c r="B57" s="1" t="s">
        <v>24</v>
      </c>
      <c r="C57" s="1" t="s">
        <v>125</v>
      </c>
      <c r="D57" s="16">
        <v>0.196773</v>
      </c>
      <c r="E57" s="16">
        <v>5.2316000000000001E-2</v>
      </c>
      <c r="F57" s="16">
        <v>3.7612100000000002</v>
      </c>
      <c r="G57" s="16">
        <v>2.0000000000000001E-4</v>
      </c>
      <c r="I57" s="3"/>
    </row>
    <row r="58" spans="1:9" x14ac:dyDescent="0.3">
      <c r="A58" s="18">
        <v>46</v>
      </c>
      <c r="B58" s="1" t="s">
        <v>50</v>
      </c>
      <c r="C58" s="1" t="s">
        <v>126</v>
      </c>
      <c r="D58" s="16">
        <v>0.20811499999999999</v>
      </c>
      <c r="E58" s="16">
        <v>9.5114000000000004E-2</v>
      </c>
      <c r="F58" s="16">
        <v>2.1880600000000001</v>
      </c>
      <c r="G58" s="16">
        <v>2.9700000000000001E-2</v>
      </c>
      <c r="H58" s="9"/>
    </row>
    <row r="59" spans="1:9" x14ac:dyDescent="0.3">
      <c r="A59" s="18">
        <v>47</v>
      </c>
      <c r="B59" s="1" t="s">
        <v>18</v>
      </c>
      <c r="C59" s="1" t="s">
        <v>127</v>
      </c>
      <c r="D59" s="16">
        <v>0.60841199999999995</v>
      </c>
      <c r="E59" s="16">
        <v>0.16209899999999999</v>
      </c>
      <c r="F59" s="16">
        <v>3.7533439999999998</v>
      </c>
      <c r="G59" s="16">
        <v>2.0000000000000001E-4</v>
      </c>
      <c r="H59" s="7"/>
    </row>
    <row r="60" spans="1:9" x14ac:dyDescent="0.3">
      <c r="A60" s="18">
        <v>48</v>
      </c>
      <c r="B60" s="1" t="s">
        <v>19</v>
      </c>
      <c r="C60" s="1" t="s">
        <v>128</v>
      </c>
      <c r="D60" s="16">
        <v>0.77634300000000001</v>
      </c>
      <c r="E60" s="16">
        <v>6.1248999999999998E-2</v>
      </c>
      <c r="F60" s="16">
        <v>12.675179999999999</v>
      </c>
      <c r="G60" s="16">
        <v>0</v>
      </c>
    </row>
    <row r="61" spans="1:9" x14ac:dyDescent="0.3">
      <c r="A61" s="18">
        <v>49</v>
      </c>
      <c r="B61" s="1" t="s">
        <v>20</v>
      </c>
      <c r="C61" s="1" t="s">
        <v>129</v>
      </c>
      <c r="D61" s="16">
        <v>0.86547499999999999</v>
      </c>
      <c r="E61" s="16">
        <v>4.1634999999999998E-2</v>
      </c>
      <c r="F61" s="16">
        <v>20.78706</v>
      </c>
      <c r="G61" s="16">
        <v>0</v>
      </c>
    </row>
    <row r="62" spans="1:9" x14ac:dyDescent="0.3">
      <c r="A62" s="18">
        <v>50</v>
      </c>
      <c r="B62" s="1" t="s">
        <v>21</v>
      </c>
      <c r="C62" s="1" t="s">
        <v>130</v>
      </c>
      <c r="D62" s="16">
        <v>0.83011699999999999</v>
      </c>
      <c r="E62" s="16">
        <v>4.1786999999999998E-2</v>
      </c>
      <c r="F62" s="16">
        <v>19.86523</v>
      </c>
      <c r="G62" s="16">
        <v>0</v>
      </c>
    </row>
    <row r="63" spans="1:9" x14ac:dyDescent="0.3">
      <c r="A63" s="18">
        <v>51</v>
      </c>
      <c r="B63" s="1" t="s">
        <v>22</v>
      </c>
      <c r="C63" s="1" t="s">
        <v>131</v>
      </c>
      <c r="D63" s="16">
        <v>0.96532499999999999</v>
      </c>
      <c r="E63" s="16">
        <v>5.5468999999999997E-2</v>
      </c>
      <c r="F63" s="16">
        <v>17.403020000000001</v>
      </c>
      <c r="G63" s="16">
        <v>0</v>
      </c>
    </row>
    <row r="64" spans="1:9" x14ac:dyDescent="0.3">
      <c r="A64" s="18">
        <v>52</v>
      </c>
      <c r="B64" s="1" t="s">
        <v>14</v>
      </c>
      <c r="C64" s="1" t="s">
        <v>132</v>
      </c>
      <c r="D64" s="16">
        <v>0.89738600000000002</v>
      </c>
      <c r="E64" s="16">
        <v>0.119856</v>
      </c>
      <c r="F64" s="16">
        <v>7.4871689999999997</v>
      </c>
      <c r="G64" s="16">
        <v>0</v>
      </c>
    </row>
    <row r="65" spans="1:7" x14ac:dyDescent="0.3">
      <c r="A65" s="18">
        <v>53</v>
      </c>
      <c r="B65" s="1" t="s">
        <v>51</v>
      </c>
      <c r="C65" s="1" t="s">
        <v>133</v>
      </c>
      <c r="D65" s="16">
        <v>0.180504</v>
      </c>
      <c r="E65" s="16">
        <v>8.1281999999999993E-2</v>
      </c>
      <c r="F65" s="16">
        <v>2.2207180000000002</v>
      </c>
      <c r="G65" s="16">
        <v>2.7400000000000001E-2</v>
      </c>
    </row>
    <row r="66" spans="1:7" x14ac:dyDescent="0.3">
      <c r="A66" s="18">
        <v>54</v>
      </c>
      <c r="B66" s="1" t="s">
        <v>15</v>
      </c>
      <c r="C66" s="1" t="s">
        <v>134</v>
      </c>
      <c r="D66" s="16">
        <v>0.29631400000000002</v>
      </c>
      <c r="E66" s="16">
        <v>3.9287999999999997E-2</v>
      </c>
      <c r="F66" s="16">
        <v>7.542173</v>
      </c>
      <c r="G66" s="16">
        <v>0</v>
      </c>
    </row>
    <row r="67" spans="1:7" x14ac:dyDescent="0.3">
      <c r="A67" s="18">
        <v>55</v>
      </c>
      <c r="B67" s="1" t="s">
        <v>136</v>
      </c>
      <c r="C67" s="1" t="s">
        <v>135</v>
      </c>
      <c r="D67" s="16">
        <v>2.0177E-2</v>
      </c>
      <c r="E67" s="16">
        <v>1.9729999999999999E-3</v>
      </c>
      <c r="F67" s="16">
        <v>10.224259999999999</v>
      </c>
      <c r="G67" s="16">
        <v>0</v>
      </c>
    </row>
    <row r="68" spans="1:7" x14ac:dyDescent="0.3">
      <c r="A68" s="18">
        <v>56</v>
      </c>
      <c r="D68" s="16"/>
      <c r="E68" s="16"/>
      <c r="F68" s="16"/>
      <c r="G68" s="16"/>
    </row>
    <row r="69" spans="1:7" x14ac:dyDescent="0.3">
      <c r="A69" s="18">
        <v>57</v>
      </c>
      <c r="C69" s="16"/>
      <c r="F69" s="16"/>
    </row>
    <row r="70" spans="1:7" x14ac:dyDescent="0.3">
      <c r="A70" s="18">
        <v>58</v>
      </c>
      <c r="B70" s="1" t="s">
        <v>33</v>
      </c>
      <c r="C70" s="16">
        <v>0.91240900000000003</v>
      </c>
      <c r="D70" s="1" t="s">
        <v>34</v>
      </c>
      <c r="F70" s="16">
        <v>656.71929999999998</v>
      </c>
    </row>
    <row r="71" spans="1:7" x14ac:dyDescent="0.3">
      <c r="A71" s="18">
        <v>59</v>
      </c>
      <c r="B71" s="1" t="s">
        <v>35</v>
      </c>
      <c r="C71" s="16">
        <v>0.90737100000000004</v>
      </c>
      <c r="D71" s="1" t="s">
        <v>36</v>
      </c>
      <c r="F71" s="16">
        <v>149.26750000000001</v>
      </c>
    </row>
    <row r="72" spans="1:7" x14ac:dyDescent="0.3">
      <c r="A72" s="18">
        <v>60</v>
      </c>
      <c r="B72" s="1" t="s">
        <v>37</v>
      </c>
      <c r="C72" s="16">
        <v>45.429670000000002</v>
      </c>
      <c r="D72" s="1" t="s">
        <v>38</v>
      </c>
      <c r="F72" s="16">
        <v>10.526770000000001</v>
      </c>
    </row>
    <row r="73" spans="1:7" x14ac:dyDescent="0.3">
      <c r="A73" s="18">
        <v>61</v>
      </c>
      <c r="B73" s="1" t="s">
        <v>39</v>
      </c>
      <c r="C73" s="13">
        <v>466431.2</v>
      </c>
      <c r="D73" s="1" t="s">
        <v>40</v>
      </c>
      <c r="F73" s="16">
        <v>10.729810000000001</v>
      </c>
    </row>
    <row r="74" spans="1:7" x14ac:dyDescent="0.3">
      <c r="A74" s="18">
        <v>62</v>
      </c>
      <c r="B74" s="1" t="s">
        <v>41</v>
      </c>
      <c r="C74" s="16">
        <v>-1249.212</v>
      </c>
      <c r="D74" s="1" t="s">
        <v>42</v>
      </c>
      <c r="F74" s="16">
        <v>10.60858</v>
      </c>
    </row>
    <row r="75" spans="1:7" x14ac:dyDescent="0.3">
      <c r="A75" s="18">
        <v>63</v>
      </c>
      <c r="B75" s="1" t="s">
        <v>12</v>
      </c>
      <c r="C75" s="16">
        <v>181.09039999999999</v>
      </c>
      <c r="D75" s="1" t="s">
        <v>43</v>
      </c>
      <c r="F75" s="1">
        <v>0.84830499999999998</v>
      </c>
    </row>
    <row r="76" spans="1:7" x14ac:dyDescent="0.3">
      <c r="A76" s="18">
        <v>64</v>
      </c>
      <c r="B76" s="1" t="s">
        <v>44</v>
      </c>
      <c r="C76" s="16">
        <v>0</v>
      </c>
    </row>
  </sheetData>
  <mergeCells count="2">
    <mergeCell ref="B9:H9"/>
    <mergeCell ref="B46:H46"/>
  </mergeCells>
  <printOptions horizontalCentered="1"/>
  <pageMargins left="1.25" right="0.75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60"/>
  <sheetViews>
    <sheetView tabSelected="1" zoomScaleNormal="100" zoomScaleSheetLayoutView="100" workbookViewId="0">
      <selection activeCell="D7" sqref="D7"/>
    </sheetView>
  </sheetViews>
  <sheetFormatPr defaultColWidth="9.1796875" defaultRowHeight="14" x14ac:dyDescent="0.3"/>
  <cols>
    <col min="1" max="1" width="6.7265625" style="1" customWidth="1"/>
    <col min="2" max="2" width="33.453125" style="1" customWidth="1"/>
    <col min="3" max="3" width="26.7265625" style="1" bestFit="1" customWidth="1"/>
    <col min="4" max="4" width="15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87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95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8">
        <v>3</v>
      </c>
    </row>
    <row r="16" spans="1:10" x14ac:dyDescent="0.3">
      <c r="A16" s="18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1" x14ac:dyDescent="0.3">
      <c r="A17" s="18">
        <v>5</v>
      </c>
      <c r="B17" s="1" t="s">
        <v>13</v>
      </c>
      <c r="C17" s="1" t="s">
        <v>32</v>
      </c>
      <c r="D17" s="13">
        <v>5393817</v>
      </c>
      <c r="E17" s="13">
        <v>2557635</v>
      </c>
      <c r="F17" s="16">
        <v>2.108908</v>
      </c>
      <c r="G17" s="16">
        <v>3.5999999999999997E-2</v>
      </c>
    </row>
    <row r="18" spans="1:11" x14ac:dyDescent="0.3">
      <c r="A18" s="18">
        <v>6</v>
      </c>
      <c r="B18" s="1" t="s">
        <v>18</v>
      </c>
      <c r="C18" s="1" t="s">
        <v>127</v>
      </c>
      <c r="D18" s="13">
        <v>5828.5370000000003</v>
      </c>
      <c r="E18" s="13">
        <v>1401.8679999999999</v>
      </c>
      <c r="F18" s="16">
        <v>4.1576930000000001</v>
      </c>
      <c r="G18" s="16">
        <v>0</v>
      </c>
    </row>
    <row r="19" spans="1:11" x14ac:dyDescent="0.3">
      <c r="A19" s="18">
        <v>7</v>
      </c>
      <c r="B19" s="1" t="s">
        <v>19</v>
      </c>
      <c r="C19" s="1" t="s">
        <v>128</v>
      </c>
      <c r="D19" s="16">
        <v>9644.9529999999995</v>
      </c>
      <c r="E19" s="16">
        <v>646.61810000000003</v>
      </c>
      <c r="F19" s="16">
        <v>14.916</v>
      </c>
      <c r="G19" s="16">
        <v>0</v>
      </c>
    </row>
    <row r="20" spans="1:11" x14ac:dyDescent="0.3">
      <c r="A20" s="18">
        <v>8</v>
      </c>
      <c r="B20" s="1" t="s">
        <v>20</v>
      </c>
      <c r="C20" s="1" t="s">
        <v>129</v>
      </c>
      <c r="D20" s="16">
        <v>10875.2</v>
      </c>
      <c r="E20" s="16">
        <v>475.65750000000003</v>
      </c>
      <c r="F20" s="16">
        <v>22.863499999999998</v>
      </c>
      <c r="G20" s="16">
        <v>0</v>
      </c>
    </row>
    <row r="21" spans="1:11" x14ac:dyDescent="0.3">
      <c r="A21" s="18">
        <v>9</v>
      </c>
      <c r="B21" s="1" t="s">
        <v>21</v>
      </c>
      <c r="C21" s="1" t="s">
        <v>130</v>
      </c>
      <c r="D21" s="16">
        <v>10100.219999999999</v>
      </c>
      <c r="E21" s="16">
        <v>479.3861</v>
      </c>
      <c r="F21" s="16">
        <v>21.06907</v>
      </c>
      <c r="G21" s="16">
        <v>0</v>
      </c>
    </row>
    <row r="22" spans="1:11" x14ac:dyDescent="0.3">
      <c r="A22" s="18">
        <v>10</v>
      </c>
      <c r="B22" s="1" t="s">
        <v>22</v>
      </c>
      <c r="C22" s="1" t="s">
        <v>131</v>
      </c>
      <c r="D22" s="16">
        <v>12301.14</v>
      </c>
      <c r="E22" s="16">
        <v>590.34969999999998</v>
      </c>
      <c r="F22" s="16">
        <v>20.837039999999998</v>
      </c>
      <c r="G22" s="16">
        <v>0</v>
      </c>
    </row>
    <row r="23" spans="1:11" x14ac:dyDescent="0.3">
      <c r="A23" s="18">
        <v>11</v>
      </c>
      <c r="B23" s="1" t="s">
        <v>14</v>
      </c>
      <c r="C23" s="1" t="s">
        <v>132</v>
      </c>
      <c r="D23" s="16">
        <v>12001.19</v>
      </c>
      <c r="E23" s="16">
        <v>1022.477</v>
      </c>
      <c r="F23" s="16">
        <v>11.737360000000001</v>
      </c>
      <c r="G23" s="16">
        <v>0</v>
      </c>
    </row>
    <row r="24" spans="1:11" x14ac:dyDescent="0.3">
      <c r="A24" s="18">
        <v>12</v>
      </c>
      <c r="B24" s="1" t="s">
        <v>138</v>
      </c>
      <c r="C24" s="1" t="s">
        <v>137</v>
      </c>
      <c r="D24" s="13">
        <v>2930.5439999999999</v>
      </c>
      <c r="E24" s="13">
        <v>1176.826</v>
      </c>
      <c r="F24" s="16">
        <v>2.4902090000000001</v>
      </c>
      <c r="G24" s="16">
        <v>1.35E-2</v>
      </c>
    </row>
    <row r="25" spans="1:11" x14ac:dyDescent="0.3">
      <c r="A25" s="18">
        <v>13</v>
      </c>
      <c r="B25" s="1" t="s">
        <v>52</v>
      </c>
      <c r="C25" s="1" t="s">
        <v>46</v>
      </c>
      <c r="D25" s="16">
        <v>0.77999399999999997</v>
      </c>
      <c r="E25" s="16">
        <v>4.1982999999999999E-2</v>
      </c>
      <c r="F25" s="16">
        <v>18.57884</v>
      </c>
      <c r="G25" s="16">
        <v>0</v>
      </c>
    </row>
    <row r="26" spans="1:11" x14ac:dyDescent="0.3">
      <c r="A26" s="18">
        <v>14</v>
      </c>
    </row>
    <row r="27" spans="1:11" x14ac:dyDescent="0.3">
      <c r="A27" s="18">
        <v>15</v>
      </c>
      <c r="B27" s="1" t="s">
        <v>33</v>
      </c>
      <c r="C27" s="16">
        <v>0.90582700000000005</v>
      </c>
      <c r="D27" s="1" t="s">
        <v>34</v>
      </c>
      <c r="F27" s="13">
        <v>13509635</v>
      </c>
      <c r="G27" s="7"/>
    </row>
    <row r="28" spans="1:11" x14ac:dyDescent="0.3">
      <c r="A28" s="18">
        <v>16</v>
      </c>
      <c r="B28" s="1" t="s">
        <v>35</v>
      </c>
      <c r="C28" s="16">
        <v>0.90255200000000002</v>
      </c>
      <c r="D28" s="1" t="s">
        <v>36</v>
      </c>
      <c r="F28" s="13">
        <v>2536055</v>
      </c>
      <c r="G28" s="7"/>
    </row>
    <row r="29" spans="1:11" x14ac:dyDescent="0.3">
      <c r="A29" s="18">
        <v>17</v>
      </c>
      <c r="B29" s="1" t="s">
        <v>37</v>
      </c>
      <c r="C29" s="13">
        <v>791673.6</v>
      </c>
      <c r="D29" s="1" t="s">
        <v>38</v>
      </c>
      <c r="F29" s="16">
        <v>30.038620000000002</v>
      </c>
      <c r="G29" s="9"/>
      <c r="H29" s="9"/>
      <c r="K29" s="13"/>
    </row>
    <row r="30" spans="1:11" x14ac:dyDescent="0.3">
      <c r="A30" s="18">
        <v>18</v>
      </c>
      <c r="B30" s="1" t="s">
        <v>39</v>
      </c>
      <c r="C30" s="13">
        <v>144000000000000</v>
      </c>
      <c r="D30" s="1" t="s">
        <v>40</v>
      </c>
      <c r="F30" s="16">
        <v>30.169530000000002</v>
      </c>
      <c r="G30" s="7"/>
      <c r="H30" s="7"/>
    </row>
    <row r="31" spans="1:11" x14ac:dyDescent="0.3">
      <c r="A31" s="18">
        <v>19</v>
      </c>
      <c r="B31" s="1" t="s">
        <v>41</v>
      </c>
      <c r="C31" s="16">
        <v>-3580.6149999999998</v>
      </c>
      <c r="D31" s="1" t="s">
        <v>42</v>
      </c>
      <c r="F31" s="16">
        <v>30.091370000000001</v>
      </c>
      <c r="G31" s="7"/>
    </row>
    <row r="32" spans="1:11" x14ac:dyDescent="0.3">
      <c r="A32" s="18">
        <v>20</v>
      </c>
      <c r="B32" s="1" t="s">
        <v>12</v>
      </c>
      <c r="C32" s="16">
        <v>276.53969999999998</v>
      </c>
      <c r="D32" s="1" t="s">
        <v>43</v>
      </c>
      <c r="F32" s="16">
        <v>2.3843589999999999</v>
      </c>
      <c r="G32" s="7"/>
    </row>
    <row r="33" spans="1:9" x14ac:dyDescent="0.3">
      <c r="A33" s="18">
        <v>21</v>
      </c>
      <c r="B33" s="1" t="s">
        <v>44</v>
      </c>
      <c r="C33" s="16">
        <v>0</v>
      </c>
    </row>
    <row r="34" spans="1:9" x14ac:dyDescent="0.3">
      <c r="A34" s="18">
        <v>22</v>
      </c>
      <c r="C34" s="16"/>
    </row>
    <row r="35" spans="1:9" x14ac:dyDescent="0.3">
      <c r="A35" s="18">
        <v>23</v>
      </c>
      <c r="B35" s="1" t="s">
        <v>47</v>
      </c>
      <c r="C35" s="16">
        <v>0.78</v>
      </c>
    </row>
    <row r="36" spans="1:9" x14ac:dyDescent="0.3">
      <c r="A36" s="18">
        <v>24</v>
      </c>
      <c r="D36" s="10"/>
      <c r="E36" s="10"/>
      <c r="F36" s="12"/>
    </row>
    <row r="37" spans="1:9" x14ac:dyDescent="0.3">
      <c r="A37" s="18">
        <v>25</v>
      </c>
      <c r="B37" s="59" t="s">
        <v>96</v>
      </c>
      <c r="C37" s="59"/>
      <c r="D37" s="59"/>
      <c r="E37" s="59"/>
      <c r="F37" s="59"/>
      <c r="G37" s="59"/>
      <c r="H37" s="59"/>
    </row>
    <row r="38" spans="1:9" x14ac:dyDescent="0.3">
      <c r="A38" s="18">
        <v>26</v>
      </c>
      <c r="B38" s="6"/>
      <c r="C38" s="6"/>
      <c r="D38" s="6"/>
      <c r="E38" s="6"/>
      <c r="F38" s="6"/>
      <c r="G38" s="6"/>
      <c r="H38" s="6"/>
    </row>
    <row r="39" spans="1:9" x14ac:dyDescent="0.3">
      <c r="A39" s="18">
        <v>27</v>
      </c>
      <c r="B39" s="6" t="s">
        <v>7</v>
      </c>
      <c r="C39" s="6" t="s">
        <v>8</v>
      </c>
      <c r="D39" s="6" t="s">
        <v>9</v>
      </c>
      <c r="E39" s="6" t="s">
        <v>10</v>
      </c>
      <c r="F39" s="6" t="s">
        <v>11</v>
      </c>
      <c r="G39" s="8" t="s">
        <v>53</v>
      </c>
      <c r="H39" s="8"/>
    </row>
    <row r="40" spans="1:9" x14ac:dyDescent="0.3">
      <c r="A40" s="18">
        <v>28</v>
      </c>
      <c r="B40" s="4"/>
      <c r="C40" s="5"/>
      <c r="D40" s="5"/>
      <c r="E40" s="5"/>
      <c r="F40" s="5"/>
      <c r="G40" s="5"/>
      <c r="H40" s="7"/>
      <c r="I40" s="3"/>
    </row>
    <row r="41" spans="1:9" x14ac:dyDescent="0.3">
      <c r="A41" s="18">
        <v>29</v>
      </c>
      <c r="B41" s="21" t="s">
        <v>114</v>
      </c>
      <c r="H41" s="7"/>
      <c r="I41" s="3"/>
    </row>
    <row r="42" spans="1:9" x14ac:dyDescent="0.3">
      <c r="A42" s="18">
        <v>30</v>
      </c>
      <c r="B42" s="21" t="s">
        <v>28</v>
      </c>
      <c r="I42" s="3"/>
    </row>
    <row r="43" spans="1:9" x14ac:dyDescent="0.3">
      <c r="A43" s="18">
        <v>31</v>
      </c>
      <c r="I43" s="3"/>
    </row>
    <row r="44" spans="1:9" x14ac:dyDescent="0.3">
      <c r="A44" s="18">
        <v>32</v>
      </c>
      <c r="B44" s="5" t="s">
        <v>48</v>
      </c>
      <c r="C44" s="5" t="s">
        <v>49</v>
      </c>
      <c r="D44" s="5" t="s">
        <v>29</v>
      </c>
      <c r="E44" s="5" t="s">
        <v>30</v>
      </c>
      <c r="F44" s="5" t="s">
        <v>5</v>
      </c>
      <c r="G44" s="5" t="s">
        <v>31</v>
      </c>
      <c r="I44" s="3"/>
    </row>
    <row r="45" spans="1:9" x14ac:dyDescent="0.3">
      <c r="A45" s="18">
        <v>33</v>
      </c>
      <c r="B45" s="1" t="s">
        <v>13</v>
      </c>
      <c r="C45" s="1" t="s">
        <v>32</v>
      </c>
      <c r="D45" s="13">
        <v>4478879</v>
      </c>
      <c r="E45" s="13">
        <v>908240.2</v>
      </c>
      <c r="F45" s="16">
        <v>4.9313820000000002</v>
      </c>
      <c r="G45" s="16">
        <v>0</v>
      </c>
      <c r="I45" s="3"/>
    </row>
    <row r="46" spans="1:9" x14ac:dyDescent="0.3">
      <c r="A46" s="18">
        <v>34</v>
      </c>
      <c r="B46" s="1" t="s">
        <v>18</v>
      </c>
      <c r="C46" s="1" t="s">
        <v>127</v>
      </c>
      <c r="D46" s="13">
        <v>3693.2109999999998</v>
      </c>
      <c r="E46" s="13">
        <v>2364.8739999999998</v>
      </c>
      <c r="F46" s="16">
        <v>1.5616950000000001</v>
      </c>
      <c r="G46" s="16">
        <v>0.1197</v>
      </c>
      <c r="I46" s="3"/>
    </row>
    <row r="47" spans="1:9" x14ac:dyDescent="0.3">
      <c r="A47" s="18">
        <v>35</v>
      </c>
      <c r="B47" s="1" t="s">
        <v>19</v>
      </c>
      <c r="C47" s="1" t="s">
        <v>128</v>
      </c>
      <c r="D47" s="16">
        <v>9020.9349999999995</v>
      </c>
      <c r="E47" s="16">
        <v>871.97339999999997</v>
      </c>
      <c r="F47" s="16">
        <v>10.345420000000001</v>
      </c>
      <c r="G47" s="16">
        <v>0</v>
      </c>
      <c r="I47" s="3"/>
    </row>
    <row r="48" spans="1:9" x14ac:dyDescent="0.3">
      <c r="A48" s="18">
        <v>36</v>
      </c>
      <c r="B48" s="1" t="s">
        <v>20</v>
      </c>
      <c r="C48" s="1" t="s">
        <v>129</v>
      </c>
      <c r="D48" s="16">
        <v>10492.7</v>
      </c>
      <c r="E48" s="16">
        <v>590.57960000000003</v>
      </c>
      <c r="F48" s="16">
        <v>17.76679</v>
      </c>
      <c r="G48" s="16">
        <v>0</v>
      </c>
      <c r="H48" s="7"/>
      <c r="I48" s="17"/>
    </row>
    <row r="49" spans="1:11" x14ac:dyDescent="0.3">
      <c r="A49" s="18">
        <v>37</v>
      </c>
      <c r="B49" s="1" t="s">
        <v>21</v>
      </c>
      <c r="C49" s="1" t="s">
        <v>130</v>
      </c>
      <c r="D49" s="16">
        <v>9711.3760000000002</v>
      </c>
      <c r="E49" s="16">
        <v>593.76160000000004</v>
      </c>
      <c r="F49" s="16">
        <v>16.35568</v>
      </c>
      <c r="G49" s="16">
        <v>0</v>
      </c>
      <c r="H49" s="9"/>
      <c r="I49" s="7"/>
    </row>
    <row r="50" spans="1:11" x14ac:dyDescent="0.3">
      <c r="A50" s="18">
        <v>38</v>
      </c>
      <c r="B50" s="1" t="s">
        <v>22</v>
      </c>
      <c r="C50" s="1" t="s">
        <v>131</v>
      </c>
      <c r="D50" s="16">
        <v>11775.01</v>
      </c>
      <c r="E50" s="16">
        <v>790.12070000000006</v>
      </c>
      <c r="F50" s="16">
        <v>14.902799999999999</v>
      </c>
      <c r="G50" s="16">
        <v>0</v>
      </c>
      <c r="H50" s="7"/>
      <c r="I50" s="7"/>
    </row>
    <row r="51" spans="1:11" x14ac:dyDescent="0.3">
      <c r="A51" s="18">
        <v>39</v>
      </c>
      <c r="B51" s="1" t="s">
        <v>14</v>
      </c>
      <c r="C51" s="1" t="s">
        <v>132</v>
      </c>
      <c r="D51" s="16">
        <v>10743.98</v>
      </c>
      <c r="E51" s="16">
        <v>1718.7249999999999</v>
      </c>
      <c r="F51" s="16">
        <v>6.2511369999999999</v>
      </c>
      <c r="G51" s="16">
        <v>0</v>
      </c>
      <c r="H51" s="7"/>
      <c r="I51" s="7"/>
      <c r="K51" s="13"/>
    </row>
    <row r="52" spans="1:11" x14ac:dyDescent="0.3">
      <c r="A52" s="18">
        <v>40</v>
      </c>
      <c r="B52" s="1" t="s">
        <v>138</v>
      </c>
      <c r="C52" s="1" t="s">
        <v>137</v>
      </c>
      <c r="D52" s="16">
        <v>3419.886</v>
      </c>
      <c r="E52" s="16">
        <v>420.98919999999998</v>
      </c>
      <c r="F52" s="16">
        <v>8.1234520000000003</v>
      </c>
      <c r="G52" s="16">
        <v>0</v>
      </c>
      <c r="H52" s="7"/>
      <c r="I52" s="7"/>
    </row>
    <row r="53" spans="1:11" x14ac:dyDescent="0.3">
      <c r="A53" s="18">
        <v>41</v>
      </c>
    </row>
    <row r="54" spans="1:11" x14ac:dyDescent="0.3">
      <c r="A54" s="18">
        <v>42</v>
      </c>
      <c r="B54" s="1" t="s">
        <v>33</v>
      </c>
      <c r="C54" s="16">
        <v>0.76855300000000004</v>
      </c>
      <c r="D54" s="1" t="s">
        <v>34</v>
      </c>
      <c r="F54" s="13">
        <v>13497199</v>
      </c>
    </row>
    <row r="55" spans="1:11" x14ac:dyDescent="0.3">
      <c r="A55" s="18">
        <v>43</v>
      </c>
      <c r="B55" s="1" t="s">
        <v>35</v>
      </c>
      <c r="C55" s="16">
        <v>0.76156900000000005</v>
      </c>
      <c r="D55" s="1" t="s">
        <v>36</v>
      </c>
      <c r="F55" s="13">
        <v>2538068</v>
      </c>
    </row>
    <row r="56" spans="1:11" x14ac:dyDescent="0.3">
      <c r="A56" s="18">
        <v>44</v>
      </c>
      <c r="B56" s="1" t="s">
        <v>37</v>
      </c>
      <c r="C56" s="13">
        <v>1239322</v>
      </c>
      <c r="D56" s="1" t="s">
        <v>38</v>
      </c>
      <c r="F56" s="16">
        <v>30.930789999999998</v>
      </c>
    </row>
    <row r="57" spans="1:11" x14ac:dyDescent="0.3">
      <c r="A57" s="18">
        <v>45</v>
      </c>
      <c r="B57" s="1" t="s">
        <v>39</v>
      </c>
      <c r="C57" s="13">
        <v>356000000000000</v>
      </c>
      <c r="D57" s="1" t="s">
        <v>40</v>
      </c>
      <c r="F57" s="16">
        <v>31.046810000000001</v>
      </c>
    </row>
    <row r="58" spans="1:11" x14ac:dyDescent="0.3">
      <c r="A58" s="18">
        <v>46</v>
      </c>
      <c r="B58" s="1" t="s">
        <v>41</v>
      </c>
      <c r="C58" s="16">
        <v>-3703.6950000000002</v>
      </c>
      <c r="D58" s="1" t="s">
        <v>42</v>
      </c>
      <c r="F58" s="16">
        <v>30.977540000000001</v>
      </c>
    </row>
    <row r="59" spans="1:11" x14ac:dyDescent="0.3">
      <c r="A59" s="18">
        <v>47</v>
      </c>
      <c r="B59" s="1" t="s">
        <v>12</v>
      </c>
      <c r="C59" s="16">
        <v>110.05540000000001</v>
      </c>
      <c r="D59" s="1" t="s">
        <v>43</v>
      </c>
      <c r="F59" s="16">
        <v>0.46104699999999998</v>
      </c>
    </row>
    <row r="60" spans="1:11" x14ac:dyDescent="0.3">
      <c r="A60" s="18">
        <v>48</v>
      </c>
      <c r="B60" s="1" t="s">
        <v>44</v>
      </c>
      <c r="C60" s="16">
        <v>0</v>
      </c>
    </row>
  </sheetData>
  <mergeCells count="2">
    <mergeCell ref="B9:H9"/>
    <mergeCell ref="B37:H37"/>
  </mergeCells>
  <printOptions horizontalCentered="1"/>
  <pageMargins left="1.25" right="0.75" top="0.75" bottom="0.75" header="0.3" footer="0.3"/>
  <pageSetup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L61"/>
  <sheetViews>
    <sheetView topLeftCell="A13" zoomScaleNormal="100" zoomScaleSheetLayoutView="100" workbookViewId="0">
      <selection activeCell="I3" sqref="I3"/>
    </sheetView>
  </sheetViews>
  <sheetFormatPr defaultColWidth="9.1796875" defaultRowHeight="14" x14ac:dyDescent="0.3"/>
  <cols>
    <col min="1" max="1" width="6.7265625" style="1" customWidth="1"/>
    <col min="2" max="2" width="33.453125" style="1" customWidth="1"/>
    <col min="3" max="3" width="21" style="1" customWidth="1"/>
    <col min="4" max="4" width="13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88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70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5">
        <v>3</v>
      </c>
    </row>
    <row r="16" spans="1:10" x14ac:dyDescent="0.3">
      <c r="A16" s="15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1" x14ac:dyDescent="0.3">
      <c r="A17" s="15">
        <v>5</v>
      </c>
      <c r="B17" s="1" t="s">
        <v>13</v>
      </c>
      <c r="C17" s="1" t="s">
        <v>32</v>
      </c>
      <c r="D17" s="13">
        <v>21566161</v>
      </c>
      <c r="E17" s="13">
        <v>3379315</v>
      </c>
      <c r="F17" s="16">
        <v>6.3818149999999996</v>
      </c>
      <c r="G17" s="16">
        <v>0</v>
      </c>
    </row>
    <row r="18" spans="1:11" x14ac:dyDescent="0.3">
      <c r="A18" s="15">
        <v>6</v>
      </c>
      <c r="B18" s="1" t="s">
        <v>18</v>
      </c>
      <c r="C18" s="1" t="s">
        <v>127</v>
      </c>
      <c r="D18" s="19">
        <v>9050.8680000000004</v>
      </c>
      <c r="E18" s="19">
        <v>2066.3780000000002</v>
      </c>
      <c r="F18" s="16">
        <v>4.3800629999999998</v>
      </c>
      <c r="G18" s="16">
        <v>0</v>
      </c>
    </row>
    <row r="19" spans="1:11" x14ac:dyDescent="0.3">
      <c r="A19" s="15">
        <v>7</v>
      </c>
      <c r="B19" s="1" t="s">
        <v>19</v>
      </c>
      <c r="C19" s="1" t="s">
        <v>128</v>
      </c>
      <c r="D19" s="19">
        <v>12590.99</v>
      </c>
      <c r="E19" s="19">
        <v>824.41030000000001</v>
      </c>
      <c r="F19" s="16">
        <v>15.27272</v>
      </c>
      <c r="G19" s="16">
        <v>0</v>
      </c>
    </row>
    <row r="20" spans="1:11" x14ac:dyDescent="0.3">
      <c r="A20" s="15">
        <v>8</v>
      </c>
      <c r="B20" s="1" t="s">
        <v>20</v>
      </c>
      <c r="C20" s="1" t="s">
        <v>129</v>
      </c>
      <c r="D20" s="19">
        <v>13795.19</v>
      </c>
      <c r="E20" s="19">
        <v>561.62940000000003</v>
      </c>
      <c r="F20" s="16">
        <v>24.562809999999999</v>
      </c>
      <c r="G20" s="16">
        <v>0</v>
      </c>
    </row>
    <row r="21" spans="1:11" x14ac:dyDescent="0.3">
      <c r="A21" s="15">
        <v>9</v>
      </c>
      <c r="B21" s="1" t="s">
        <v>21</v>
      </c>
      <c r="C21" s="1" t="s">
        <v>130</v>
      </c>
      <c r="D21" s="19">
        <v>13644.73</v>
      </c>
      <c r="E21" s="19">
        <v>565.51639999999998</v>
      </c>
      <c r="F21" s="16">
        <v>24.12792</v>
      </c>
      <c r="G21" s="16">
        <v>0</v>
      </c>
    </row>
    <row r="22" spans="1:11" x14ac:dyDescent="0.3">
      <c r="A22" s="15">
        <v>10</v>
      </c>
      <c r="B22" s="1" t="s">
        <v>22</v>
      </c>
      <c r="C22" s="1" t="s">
        <v>131</v>
      </c>
      <c r="D22" s="19">
        <v>16768.009999999998</v>
      </c>
      <c r="E22" s="19">
        <v>739.06370000000004</v>
      </c>
      <c r="F22" s="16">
        <v>22.68817</v>
      </c>
      <c r="G22" s="16">
        <v>0</v>
      </c>
    </row>
    <row r="23" spans="1:11" x14ac:dyDescent="0.3">
      <c r="A23" s="15">
        <v>11</v>
      </c>
      <c r="B23" s="1" t="s">
        <v>22</v>
      </c>
      <c r="C23" s="1" t="s">
        <v>132</v>
      </c>
      <c r="D23" s="19">
        <v>16738.05</v>
      </c>
      <c r="E23" s="19">
        <v>1475.616</v>
      </c>
      <c r="F23" s="16">
        <v>11.34309</v>
      </c>
      <c r="G23" s="16">
        <v>0</v>
      </c>
    </row>
    <row r="24" spans="1:11" x14ac:dyDescent="0.3">
      <c r="A24" s="15">
        <v>12</v>
      </c>
      <c r="B24" s="1" t="s">
        <v>52</v>
      </c>
      <c r="C24" s="1" t="s">
        <v>46</v>
      </c>
      <c r="D24" s="19">
        <v>0.58465</v>
      </c>
      <c r="E24" s="19">
        <v>6.6340999999999997E-2</v>
      </c>
      <c r="F24" s="16">
        <v>8.8127669999999991</v>
      </c>
      <c r="G24" s="16">
        <v>0</v>
      </c>
    </row>
    <row r="25" spans="1:11" x14ac:dyDescent="0.3">
      <c r="A25" s="15">
        <v>13</v>
      </c>
      <c r="B25" s="1" t="s">
        <v>141</v>
      </c>
      <c r="C25" s="1" t="s">
        <v>139</v>
      </c>
      <c r="D25" s="16">
        <v>0.18099399999999999</v>
      </c>
      <c r="E25" s="16">
        <v>7.6909000000000005E-2</v>
      </c>
      <c r="F25" s="16">
        <v>2.3533409999999999</v>
      </c>
      <c r="G25" s="16">
        <v>1.95E-2</v>
      </c>
      <c r="K25" s="13"/>
    </row>
    <row r="26" spans="1:11" x14ac:dyDescent="0.3">
      <c r="A26" s="15">
        <v>14</v>
      </c>
      <c r="B26" s="1" t="s">
        <v>142</v>
      </c>
      <c r="C26" s="1" t="s">
        <v>140</v>
      </c>
      <c r="D26" s="16">
        <v>0.207866</v>
      </c>
      <c r="E26" s="16">
        <v>6.6487000000000004E-2</v>
      </c>
      <c r="F26" s="16">
        <v>3.1264259999999999</v>
      </c>
      <c r="G26" s="16">
        <v>2E-3</v>
      </c>
    </row>
    <row r="27" spans="1:11" x14ac:dyDescent="0.3">
      <c r="A27" s="15">
        <v>15</v>
      </c>
    </row>
    <row r="28" spans="1:11" x14ac:dyDescent="0.3">
      <c r="A28" s="15">
        <v>16</v>
      </c>
      <c r="B28" s="1" t="s">
        <v>33</v>
      </c>
      <c r="C28" s="16">
        <v>0.954731</v>
      </c>
      <c r="D28" s="1" t="s">
        <v>34</v>
      </c>
      <c r="F28" s="13">
        <v>21509491</v>
      </c>
    </row>
    <row r="29" spans="1:11" x14ac:dyDescent="0.3">
      <c r="A29" s="15">
        <v>17</v>
      </c>
      <c r="B29" s="1" t="s">
        <v>35</v>
      </c>
      <c r="C29" s="16">
        <v>0.95293600000000001</v>
      </c>
      <c r="D29" s="1" t="s">
        <v>36</v>
      </c>
      <c r="F29" s="13">
        <v>5617152</v>
      </c>
    </row>
    <row r="30" spans="1:11" x14ac:dyDescent="0.3">
      <c r="A30" s="15">
        <v>18</v>
      </c>
      <c r="B30" s="1" t="s">
        <v>37</v>
      </c>
      <c r="C30" s="13">
        <v>1218597</v>
      </c>
      <c r="D30" s="1" t="s">
        <v>38</v>
      </c>
      <c r="F30" s="16">
        <v>30.90558</v>
      </c>
      <c r="G30" s="9"/>
      <c r="H30" s="9"/>
      <c r="K30" s="13"/>
    </row>
    <row r="31" spans="1:11" x14ac:dyDescent="0.3">
      <c r="A31" s="15">
        <v>19</v>
      </c>
      <c r="B31" s="1" t="s">
        <v>39</v>
      </c>
      <c r="C31" s="13">
        <v>337000000000000</v>
      </c>
      <c r="D31" s="1" t="s">
        <v>40</v>
      </c>
      <c r="F31" s="16">
        <v>31.051909999999999</v>
      </c>
      <c r="G31" s="7"/>
      <c r="H31" s="7"/>
    </row>
    <row r="32" spans="1:11" x14ac:dyDescent="0.3">
      <c r="A32" s="15">
        <v>20</v>
      </c>
      <c r="B32" s="1" t="s">
        <v>41</v>
      </c>
      <c r="C32" s="16">
        <v>-3652.3110000000001</v>
      </c>
      <c r="D32" s="1" t="s">
        <v>42</v>
      </c>
      <c r="F32" s="16">
        <v>30.964559999999999</v>
      </c>
    </row>
    <row r="33" spans="1:9" x14ac:dyDescent="0.3">
      <c r="A33" s="15">
        <v>21</v>
      </c>
      <c r="B33" s="1" t="s">
        <v>12</v>
      </c>
      <c r="C33" s="16">
        <v>531.93989999999997</v>
      </c>
      <c r="D33" s="1" t="s">
        <v>43</v>
      </c>
      <c r="F33" s="16">
        <v>1.984094</v>
      </c>
    </row>
    <row r="34" spans="1:9" x14ac:dyDescent="0.3">
      <c r="A34" s="15">
        <v>22</v>
      </c>
      <c r="B34" s="1" t="s">
        <v>44</v>
      </c>
      <c r="C34" s="16">
        <v>0</v>
      </c>
      <c r="F34" s="16"/>
    </row>
    <row r="35" spans="1:9" x14ac:dyDescent="0.3">
      <c r="A35" s="15">
        <v>23</v>
      </c>
      <c r="C35" s="16"/>
      <c r="F35" s="16"/>
    </row>
    <row r="36" spans="1:9" x14ac:dyDescent="0.3">
      <c r="A36" s="15">
        <v>24</v>
      </c>
      <c r="B36" s="1" t="s">
        <v>47</v>
      </c>
      <c r="C36" s="16">
        <v>0.98</v>
      </c>
      <c r="D36" s="1" t="s">
        <v>143</v>
      </c>
      <c r="E36" s="1" t="s">
        <v>144</v>
      </c>
      <c r="F36" s="16"/>
    </row>
    <row r="37" spans="1:9" x14ac:dyDescent="0.3">
      <c r="A37" s="15">
        <v>25</v>
      </c>
      <c r="D37" s="10"/>
      <c r="E37" s="10"/>
      <c r="F37" s="12"/>
    </row>
    <row r="38" spans="1:9" x14ac:dyDescent="0.3">
      <c r="A38" s="15">
        <v>26</v>
      </c>
      <c r="B38" s="59" t="s">
        <v>71</v>
      </c>
      <c r="C38" s="59"/>
      <c r="D38" s="59"/>
      <c r="E38" s="59"/>
      <c r="F38" s="59"/>
      <c r="G38" s="59"/>
      <c r="H38" s="59"/>
    </row>
    <row r="39" spans="1:9" x14ac:dyDescent="0.3">
      <c r="A39" s="15">
        <v>27</v>
      </c>
      <c r="B39" s="6"/>
      <c r="C39" s="6"/>
      <c r="D39" s="6"/>
      <c r="E39" s="6"/>
      <c r="F39" s="6"/>
      <c r="G39" s="6"/>
      <c r="H39" s="6"/>
    </row>
    <row r="40" spans="1:9" x14ac:dyDescent="0.3">
      <c r="A40" s="15">
        <v>28</v>
      </c>
      <c r="B40" s="6" t="s">
        <v>7</v>
      </c>
      <c r="C40" s="6" t="s">
        <v>8</v>
      </c>
      <c r="D40" s="6" t="s">
        <v>9</v>
      </c>
      <c r="E40" s="6" t="s">
        <v>10</v>
      </c>
      <c r="F40" s="6" t="s">
        <v>11</v>
      </c>
      <c r="G40" s="8"/>
      <c r="H40" s="8"/>
      <c r="I40" s="3"/>
    </row>
    <row r="41" spans="1:9" x14ac:dyDescent="0.3">
      <c r="A41" s="15">
        <v>29</v>
      </c>
      <c r="B41" s="4"/>
      <c r="C41" s="5"/>
      <c r="D41" s="5"/>
      <c r="E41" s="5"/>
      <c r="F41" s="5"/>
      <c r="G41" s="5"/>
      <c r="H41" s="7"/>
      <c r="I41" s="3"/>
    </row>
    <row r="42" spans="1:9" x14ac:dyDescent="0.3">
      <c r="A42" s="15">
        <v>30</v>
      </c>
      <c r="B42" s="21" t="s">
        <v>114</v>
      </c>
      <c r="G42" s="7"/>
      <c r="H42" s="7"/>
      <c r="I42" s="3"/>
    </row>
    <row r="43" spans="1:9" x14ac:dyDescent="0.3">
      <c r="A43" s="15">
        <v>31</v>
      </c>
      <c r="B43" s="21" t="s">
        <v>28</v>
      </c>
      <c r="I43" s="3"/>
    </row>
    <row r="44" spans="1:9" x14ac:dyDescent="0.3">
      <c r="A44" s="15">
        <v>32</v>
      </c>
      <c r="I44" s="3"/>
    </row>
    <row r="45" spans="1:9" x14ac:dyDescent="0.3">
      <c r="A45" s="15">
        <v>33</v>
      </c>
      <c r="B45" s="5" t="s">
        <v>48</v>
      </c>
      <c r="C45" s="5" t="s">
        <v>49</v>
      </c>
      <c r="D45" s="5" t="s">
        <v>29</v>
      </c>
      <c r="E45" s="5" t="s">
        <v>30</v>
      </c>
      <c r="F45" s="5" t="s">
        <v>5</v>
      </c>
      <c r="G45" s="5" t="s">
        <v>31</v>
      </c>
      <c r="I45" s="3"/>
    </row>
    <row r="46" spans="1:9" x14ac:dyDescent="0.3">
      <c r="A46" s="15">
        <v>34</v>
      </c>
      <c r="B46" s="1" t="s">
        <v>13</v>
      </c>
      <c r="C46" s="1" t="s">
        <v>32</v>
      </c>
      <c r="D46" s="13">
        <v>19052858</v>
      </c>
      <c r="E46" s="13">
        <v>444393.2</v>
      </c>
      <c r="F46" s="16">
        <v>42.873869999999997</v>
      </c>
      <c r="G46" s="16">
        <v>0</v>
      </c>
      <c r="I46" s="3"/>
    </row>
    <row r="47" spans="1:9" x14ac:dyDescent="0.3">
      <c r="A47" s="15">
        <v>35</v>
      </c>
      <c r="B47" s="1" t="s">
        <v>18</v>
      </c>
      <c r="C47" s="1" t="s">
        <v>127</v>
      </c>
      <c r="D47" s="19">
        <v>3902.73</v>
      </c>
      <c r="E47" s="19">
        <v>9427.3279999999995</v>
      </c>
      <c r="F47" s="16">
        <v>0.41398099999999999</v>
      </c>
      <c r="G47" s="16">
        <v>0.67930000000000001</v>
      </c>
      <c r="I47" s="3"/>
    </row>
    <row r="48" spans="1:9" x14ac:dyDescent="0.3">
      <c r="A48" s="15">
        <v>36</v>
      </c>
      <c r="B48" s="1" t="s">
        <v>19</v>
      </c>
      <c r="C48" s="1" t="s">
        <v>128</v>
      </c>
      <c r="D48" s="19">
        <v>11943.87</v>
      </c>
      <c r="E48" s="19">
        <v>3475.1979999999999</v>
      </c>
      <c r="F48" s="16">
        <v>3.4368889999999999</v>
      </c>
      <c r="G48" s="16">
        <v>6.9999999999999999E-4</v>
      </c>
      <c r="H48" s="7"/>
      <c r="I48" s="3"/>
    </row>
    <row r="49" spans="1:12" x14ac:dyDescent="0.3">
      <c r="A49" s="15">
        <v>37</v>
      </c>
      <c r="B49" s="1" t="s">
        <v>20</v>
      </c>
      <c r="C49" s="1" t="s">
        <v>129</v>
      </c>
      <c r="D49" s="19">
        <v>14004.68</v>
      </c>
      <c r="E49" s="19">
        <v>2352.9009999999998</v>
      </c>
      <c r="F49" s="16">
        <v>5.952089</v>
      </c>
      <c r="G49" s="16">
        <v>0</v>
      </c>
      <c r="H49" s="7"/>
    </row>
    <row r="50" spans="1:12" x14ac:dyDescent="0.3">
      <c r="A50" s="15">
        <v>38</v>
      </c>
      <c r="B50" s="1" t="s">
        <v>21</v>
      </c>
      <c r="C50" s="1" t="s">
        <v>130</v>
      </c>
      <c r="D50" s="19">
        <v>13862.63</v>
      </c>
      <c r="E50" s="19">
        <v>2364.94</v>
      </c>
      <c r="F50" s="16">
        <v>5.8617270000000001</v>
      </c>
      <c r="G50" s="16">
        <v>0</v>
      </c>
      <c r="H50" s="9"/>
    </row>
    <row r="51" spans="1:12" x14ac:dyDescent="0.3">
      <c r="A51" s="15">
        <v>39</v>
      </c>
      <c r="B51" s="1" t="s">
        <v>22</v>
      </c>
      <c r="C51" s="1" t="s">
        <v>131</v>
      </c>
      <c r="D51" s="19">
        <v>17096.37</v>
      </c>
      <c r="E51" s="19">
        <v>3147.2370000000001</v>
      </c>
      <c r="F51" s="16">
        <v>5.4321830000000002</v>
      </c>
      <c r="G51" s="16">
        <v>0</v>
      </c>
      <c r="H51" s="7"/>
    </row>
    <row r="52" spans="1:12" x14ac:dyDescent="0.3">
      <c r="A52" s="15">
        <v>40</v>
      </c>
      <c r="B52" s="1" t="s">
        <v>14</v>
      </c>
      <c r="C52" s="1" t="s">
        <v>132</v>
      </c>
      <c r="D52" s="19">
        <v>18119.36</v>
      </c>
      <c r="E52" s="19">
        <v>6845.2709999999997</v>
      </c>
      <c r="F52" s="16">
        <v>2.6469900000000002</v>
      </c>
      <c r="G52" s="16">
        <v>8.6999999999999994E-3</v>
      </c>
      <c r="H52" s="7"/>
    </row>
    <row r="53" spans="1:12" x14ac:dyDescent="0.3">
      <c r="A53" s="15">
        <v>41</v>
      </c>
      <c r="D53" s="19"/>
      <c r="E53" s="19"/>
      <c r="F53" s="16"/>
      <c r="G53" s="16"/>
      <c r="H53" s="7"/>
    </row>
    <row r="54" spans="1:12" x14ac:dyDescent="0.3">
      <c r="A54" s="15">
        <v>42</v>
      </c>
      <c r="G54" s="7"/>
      <c r="H54" s="7"/>
    </row>
    <row r="55" spans="1:12" x14ac:dyDescent="0.3">
      <c r="A55" s="15">
        <v>43</v>
      </c>
      <c r="B55" s="1" t="s">
        <v>33</v>
      </c>
      <c r="C55" s="16">
        <v>0.264015</v>
      </c>
      <c r="D55" s="1" t="s">
        <v>34</v>
      </c>
      <c r="F55" s="13">
        <v>21387786</v>
      </c>
    </row>
    <row r="56" spans="1:12" x14ac:dyDescent="0.3">
      <c r="A56" s="15">
        <v>44</v>
      </c>
      <c r="B56" s="1" t="s">
        <v>35</v>
      </c>
      <c r="C56" s="16">
        <v>0.245062</v>
      </c>
      <c r="D56" s="1" t="s">
        <v>36</v>
      </c>
      <c r="F56" s="13">
        <v>5686120</v>
      </c>
    </row>
    <row r="57" spans="1:12" x14ac:dyDescent="0.3">
      <c r="A57" s="15">
        <v>45</v>
      </c>
      <c r="B57" s="1" t="s">
        <v>37</v>
      </c>
      <c r="C57" s="13">
        <v>4940508</v>
      </c>
      <c r="D57" s="1" t="s">
        <v>38</v>
      </c>
      <c r="F57" s="16">
        <v>33.692570000000003</v>
      </c>
    </row>
    <row r="58" spans="1:12" x14ac:dyDescent="0.3">
      <c r="A58" s="15">
        <v>46</v>
      </c>
      <c r="B58" s="1" t="s">
        <v>39</v>
      </c>
      <c r="C58" s="13">
        <v>5690000000000000</v>
      </c>
      <c r="D58" s="1" t="s">
        <v>40</v>
      </c>
      <c r="F58" s="16">
        <v>33.794089999999997</v>
      </c>
      <c r="L58" s="13"/>
    </row>
    <row r="59" spans="1:12" x14ac:dyDescent="0.3">
      <c r="A59" s="15">
        <v>47</v>
      </c>
      <c r="B59" s="1" t="s">
        <v>41</v>
      </c>
      <c r="C59" s="16">
        <v>-4036.1080000000002</v>
      </c>
      <c r="D59" s="1" t="s">
        <v>42</v>
      </c>
      <c r="F59" s="16">
        <v>33.733469999999997</v>
      </c>
    </row>
    <row r="60" spans="1:12" x14ac:dyDescent="0.3">
      <c r="A60" s="20">
        <v>48</v>
      </c>
      <c r="B60" s="1" t="s">
        <v>12</v>
      </c>
      <c r="C60" s="16">
        <v>13.930400000000001</v>
      </c>
      <c r="D60" s="1" t="s">
        <v>43</v>
      </c>
      <c r="F60" s="16">
        <v>7.2025000000000006E-2</v>
      </c>
    </row>
    <row r="61" spans="1:12" x14ac:dyDescent="0.3">
      <c r="A61" s="20">
        <v>49</v>
      </c>
      <c r="B61" s="1" t="s">
        <v>44</v>
      </c>
      <c r="C61" s="16">
        <v>0</v>
      </c>
    </row>
  </sheetData>
  <mergeCells count="2">
    <mergeCell ref="B9:H9"/>
    <mergeCell ref="B38:H38"/>
  </mergeCells>
  <printOptions horizontalCentered="1"/>
  <pageMargins left="1.25" right="0.75" top="0.75" bottom="0.75" header="0.3" footer="0.3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L65"/>
  <sheetViews>
    <sheetView zoomScaleNormal="100" zoomScaleSheetLayoutView="100" workbookViewId="0">
      <selection activeCell="I3" sqref="I3"/>
    </sheetView>
  </sheetViews>
  <sheetFormatPr defaultColWidth="9.1796875" defaultRowHeight="14" x14ac:dyDescent="0.3"/>
  <cols>
    <col min="1" max="1" width="6.7265625" style="1" customWidth="1"/>
    <col min="2" max="2" width="34.453125" style="1" customWidth="1"/>
    <col min="3" max="3" width="20.7265625" style="1" customWidth="1"/>
    <col min="4" max="4" width="13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89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72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8">
        <v>3</v>
      </c>
    </row>
    <row r="16" spans="1:10" x14ac:dyDescent="0.3">
      <c r="A16" s="18">
        <v>4</v>
      </c>
    </row>
    <row r="17" spans="1:11" x14ac:dyDescent="0.3">
      <c r="A17" s="18">
        <v>5</v>
      </c>
      <c r="B17" s="5" t="s">
        <v>48</v>
      </c>
      <c r="C17" s="5" t="s">
        <v>49</v>
      </c>
      <c r="D17" s="5" t="s">
        <v>29</v>
      </c>
      <c r="E17" s="5" t="s">
        <v>30</v>
      </c>
      <c r="F17" s="5" t="s">
        <v>5</v>
      </c>
      <c r="G17" s="5" t="s">
        <v>31</v>
      </c>
    </row>
    <row r="18" spans="1:11" x14ac:dyDescent="0.3">
      <c r="A18" s="18">
        <v>6</v>
      </c>
      <c r="B18" s="1" t="s">
        <v>54</v>
      </c>
      <c r="C18" s="1" t="s">
        <v>32</v>
      </c>
      <c r="D18" s="13">
        <v>-3198097</v>
      </c>
      <c r="E18" s="13">
        <v>2381348</v>
      </c>
      <c r="F18" s="16">
        <v>-1.3429770000000001</v>
      </c>
      <c r="G18" s="16">
        <v>0.18060000000000001</v>
      </c>
    </row>
    <row r="19" spans="1:11" x14ac:dyDescent="0.3">
      <c r="A19" s="18">
        <v>7</v>
      </c>
      <c r="B19" s="1" t="s">
        <v>18</v>
      </c>
      <c r="C19" s="1" t="s">
        <v>127</v>
      </c>
      <c r="D19" s="13">
        <v>12534.95</v>
      </c>
      <c r="E19" s="13">
        <v>2517.42</v>
      </c>
      <c r="F19" s="16">
        <v>4.9792839999999998</v>
      </c>
      <c r="G19" s="16">
        <v>0</v>
      </c>
    </row>
    <row r="20" spans="1:11" x14ac:dyDescent="0.3">
      <c r="A20" s="18">
        <v>8</v>
      </c>
      <c r="B20" s="1" t="s">
        <v>19</v>
      </c>
      <c r="C20" s="1" t="s">
        <v>128</v>
      </c>
      <c r="D20" s="19">
        <v>7964.951</v>
      </c>
      <c r="E20" s="19">
        <v>1110.9929999999999</v>
      </c>
      <c r="F20" s="16">
        <v>7.1692169999999997</v>
      </c>
      <c r="G20" s="16">
        <v>0</v>
      </c>
    </row>
    <row r="21" spans="1:11" x14ac:dyDescent="0.3">
      <c r="A21" s="18">
        <v>9</v>
      </c>
      <c r="B21" s="1" t="s">
        <v>20</v>
      </c>
      <c r="C21" s="1" t="s">
        <v>129</v>
      </c>
      <c r="D21" s="19">
        <v>4484.6170000000002</v>
      </c>
      <c r="E21" s="19">
        <v>779.3682</v>
      </c>
      <c r="F21" s="16">
        <v>5.7541710000000004</v>
      </c>
      <c r="G21" s="16">
        <v>0</v>
      </c>
    </row>
    <row r="22" spans="1:11" x14ac:dyDescent="0.3">
      <c r="A22" s="18">
        <v>10</v>
      </c>
      <c r="B22" s="1" t="s">
        <v>21</v>
      </c>
      <c r="C22" s="1" t="s">
        <v>130</v>
      </c>
      <c r="D22" s="19">
        <v>4349.9759999999997</v>
      </c>
      <c r="E22" s="19">
        <v>762.63419999999996</v>
      </c>
      <c r="F22" s="16">
        <v>5.7038830000000003</v>
      </c>
      <c r="G22" s="16">
        <v>0</v>
      </c>
    </row>
    <row r="23" spans="1:11" x14ac:dyDescent="0.3">
      <c r="A23" s="18">
        <v>11</v>
      </c>
      <c r="B23" s="1" t="s">
        <v>22</v>
      </c>
      <c r="C23" s="1" t="s">
        <v>131</v>
      </c>
      <c r="D23" s="19">
        <v>6010.2370000000001</v>
      </c>
      <c r="E23" s="19">
        <v>940.23479999999995</v>
      </c>
      <c r="F23" s="16">
        <v>6.3922720000000002</v>
      </c>
      <c r="G23" s="16">
        <v>0</v>
      </c>
    </row>
    <row r="24" spans="1:11" x14ac:dyDescent="0.3">
      <c r="A24" s="18">
        <v>12</v>
      </c>
      <c r="B24" s="1" t="s">
        <v>14</v>
      </c>
      <c r="C24" s="1" t="s">
        <v>132</v>
      </c>
      <c r="D24" s="19">
        <v>7803.5929999999998</v>
      </c>
      <c r="E24" s="19">
        <v>1687.0440000000001</v>
      </c>
      <c r="F24" s="16">
        <v>4.6256019999999998</v>
      </c>
      <c r="G24" s="16">
        <v>0</v>
      </c>
    </row>
    <row r="25" spans="1:11" x14ac:dyDescent="0.3">
      <c r="A25" s="18">
        <v>13</v>
      </c>
      <c r="B25" s="1" t="s">
        <v>146</v>
      </c>
      <c r="C25" s="1" t="s">
        <v>145</v>
      </c>
      <c r="D25" s="19">
        <v>843.44159999999999</v>
      </c>
      <c r="E25" s="19">
        <v>371.03550000000001</v>
      </c>
      <c r="F25" s="16">
        <v>2.2732100000000002</v>
      </c>
      <c r="G25" s="16">
        <v>2.3900000000000001E-2</v>
      </c>
    </row>
    <row r="26" spans="1:11" x14ac:dyDescent="0.3">
      <c r="A26" s="18">
        <v>14</v>
      </c>
      <c r="B26" s="1" t="s">
        <v>52</v>
      </c>
      <c r="C26" s="1" t="s">
        <v>46</v>
      </c>
      <c r="D26" s="16">
        <v>0.58003400000000005</v>
      </c>
      <c r="E26" s="16">
        <v>6.2107999999999997E-2</v>
      </c>
      <c r="F26" s="16">
        <v>9.3390570000000004</v>
      </c>
      <c r="G26" s="16">
        <v>0</v>
      </c>
    </row>
    <row r="27" spans="1:11" x14ac:dyDescent="0.3">
      <c r="A27" s="18">
        <v>15</v>
      </c>
      <c r="D27" s="16"/>
      <c r="E27" s="16"/>
      <c r="F27" s="16"/>
      <c r="G27" s="16"/>
    </row>
    <row r="28" spans="1:11" x14ac:dyDescent="0.3">
      <c r="A28" s="18">
        <v>16</v>
      </c>
      <c r="B28" s="1" t="s">
        <v>33</v>
      </c>
      <c r="C28" s="1">
        <v>0.66177699999999995</v>
      </c>
      <c r="D28" s="16" t="s">
        <v>34</v>
      </c>
      <c r="E28" s="16"/>
      <c r="F28" s="13">
        <v>3203041</v>
      </c>
      <c r="G28" s="16"/>
    </row>
    <row r="29" spans="1:11" x14ac:dyDescent="0.3">
      <c r="A29" s="18">
        <v>17</v>
      </c>
      <c r="B29" s="1" t="s">
        <v>35</v>
      </c>
      <c r="C29" s="1">
        <v>0.65001299999999995</v>
      </c>
      <c r="D29" s="16" t="s">
        <v>36</v>
      </c>
      <c r="E29" s="16"/>
      <c r="F29" s="13">
        <v>2090345</v>
      </c>
      <c r="G29" s="16"/>
      <c r="H29" s="7"/>
    </row>
    <row r="30" spans="1:11" x14ac:dyDescent="0.3">
      <c r="A30" s="18">
        <v>18</v>
      </c>
      <c r="B30" s="1" t="s">
        <v>37</v>
      </c>
      <c r="C30" s="13">
        <v>1236642</v>
      </c>
      <c r="D30" s="16" t="s">
        <v>38</v>
      </c>
      <c r="E30" s="16"/>
      <c r="F30" s="16">
        <v>30.930630000000001</v>
      </c>
      <c r="G30" s="16"/>
      <c r="H30" s="9"/>
    </row>
    <row r="31" spans="1:11" x14ac:dyDescent="0.3">
      <c r="A31" s="18">
        <v>19</v>
      </c>
      <c r="B31" s="1" t="s">
        <v>39</v>
      </c>
      <c r="C31" s="13">
        <v>352000000000000</v>
      </c>
      <c r="D31" s="1" t="s">
        <v>40</v>
      </c>
      <c r="F31" s="1">
        <v>31.061540000000001</v>
      </c>
      <c r="G31" s="7"/>
      <c r="H31" s="7"/>
    </row>
    <row r="32" spans="1:11" x14ac:dyDescent="0.3">
      <c r="A32" s="18">
        <v>20</v>
      </c>
      <c r="B32" s="1" t="s">
        <v>41</v>
      </c>
      <c r="C32" s="16">
        <v>-3687.21</v>
      </c>
      <c r="D32" s="1" t="s">
        <v>42</v>
      </c>
      <c r="F32" s="16">
        <v>30.98338</v>
      </c>
      <c r="G32" s="7"/>
      <c r="H32" s="7"/>
      <c r="K32" s="13"/>
    </row>
    <row r="33" spans="1:10" x14ac:dyDescent="0.3">
      <c r="A33" s="18">
        <v>21</v>
      </c>
      <c r="B33" s="1" t="s">
        <v>12</v>
      </c>
      <c r="C33" s="16">
        <v>56.25311</v>
      </c>
      <c r="D33" s="1" t="s">
        <v>43</v>
      </c>
      <c r="F33" s="16">
        <v>1.975044</v>
      </c>
      <c r="G33" s="7"/>
      <c r="H33" s="7"/>
    </row>
    <row r="34" spans="1:10" x14ac:dyDescent="0.3">
      <c r="A34" s="18">
        <v>22</v>
      </c>
      <c r="B34" s="1" t="s">
        <v>44</v>
      </c>
      <c r="C34" s="16">
        <v>0</v>
      </c>
      <c r="F34" s="16"/>
      <c r="G34" s="7"/>
      <c r="H34" s="7"/>
    </row>
    <row r="35" spans="1:10" x14ac:dyDescent="0.3">
      <c r="A35" s="18">
        <v>23</v>
      </c>
      <c r="C35" s="13"/>
      <c r="F35" s="16"/>
    </row>
    <row r="36" spans="1:10" x14ac:dyDescent="0.3">
      <c r="A36" s="18">
        <v>24</v>
      </c>
      <c r="B36" s="1" t="s">
        <v>47</v>
      </c>
      <c r="C36" s="16">
        <v>0.57999999999999996</v>
      </c>
      <c r="F36" s="16"/>
    </row>
    <row r="37" spans="1:10" x14ac:dyDescent="0.3">
      <c r="A37" s="18">
        <v>25</v>
      </c>
      <c r="D37" s="10"/>
      <c r="E37" s="10"/>
      <c r="F37" s="12"/>
    </row>
    <row r="38" spans="1:10" x14ac:dyDescent="0.3">
      <c r="A38" s="18">
        <v>26</v>
      </c>
      <c r="B38" s="59" t="s">
        <v>73</v>
      </c>
      <c r="C38" s="59"/>
      <c r="D38" s="59"/>
      <c r="E38" s="59"/>
      <c r="F38" s="59"/>
      <c r="G38" s="59"/>
      <c r="H38" s="59"/>
    </row>
    <row r="39" spans="1:10" x14ac:dyDescent="0.3">
      <c r="A39" s="18">
        <v>27</v>
      </c>
      <c r="B39" s="6"/>
      <c r="C39" s="6"/>
      <c r="D39" s="6"/>
      <c r="E39" s="6"/>
      <c r="F39" s="6"/>
      <c r="G39" s="6"/>
      <c r="H39" s="6"/>
    </row>
    <row r="40" spans="1:10" x14ac:dyDescent="0.3">
      <c r="A40" s="18">
        <v>28</v>
      </c>
      <c r="B40" s="6" t="s">
        <v>7</v>
      </c>
      <c r="C40" s="6" t="s">
        <v>8</v>
      </c>
      <c r="D40" s="6" t="s">
        <v>9</v>
      </c>
      <c r="E40" s="6" t="s">
        <v>10</v>
      </c>
      <c r="F40" s="6" t="s">
        <v>11</v>
      </c>
      <c r="G40" s="8" t="s">
        <v>53</v>
      </c>
      <c r="H40" s="8"/>
    </row>
    <row r="41" spans="1:10" x14ac:dyDescent="0.3">
      <c r="A41" s="18">
        <v>29</v>
      </c>
      <c r="B41" s="4"/>
      <c r="C41" s="5"/>
      <c r="D41" s="5"/>
      <c r="E41" s="5"/>
      <c r="F41" s="5"/>
      <c r="G41" s="5"/>
      <c r="H41" s="7"/>
      <c r="I41" s="3"/>
    </row>
    <row r="42" spans="1:10" x14ac:dyDescent="0.3">
      <c r="A42" s="18">
        <v>30</v>
      </c>
      <c r="B42" s="21" t="s">
        <v>114</v>
      </c>
      <c r="G42" s="7"/>
      <c r="H42" s="7"/>
      <c r="I42" s="3"/>
    </row>
    <row r="43" spans="1:10" x14ac:dyDescent="0.3">
      <c r="A43" s="18">
        <v>31</v>
      </c>
      <c r="B43" s="21" t="s">
        <v>28</v>
      </c>
      <c r="I43" s="3"/>
    </row>
    <row r="44" spans="1:10" x14ac:dyDescent="0.3">
      <c r="A44" s="18">
        <v>32</v>
      </c>
      <c r="I44" s="3"/>
    </row>
    <row r="45" spans="1:10" x14ac:dyDescent="0.3">
      <c r="A45" s="18">
        <v>33</v>
      </c>
      <c r="B45" s="5" t="s">
        <v>48</v>
      </c>
      <c r="C45" s="5" t="s">
        <v>49</v>
      </c>
      <c r="D45" s="5" t="s">
        <v>29</v>
      </c>
      <c r="E45" s="5" t="s">
        <v>30</v>
      </c>
      <c r="F45" s="5" t="s">
        <v>5</v>
      </c>
      <c r="G45" s="5" t="s">
        <v>31</v>
      </c>
      <c r="I45" s="3"/>
    </row>
    <row r="46" spans="1:10" x14ac:dyDescent="0.3">
      <c r="A46" s="18">
        <v>34</v>
      </c>
      <c r="B46" s="1" t="s">
        <v>54</v>
      </c>
      <c r="C46" s="1" t="s">
        <v>32</v>
      </c>
      <c r="D46" s="13">
        <v>-3912073</v>
      </c>
      <c r="E46" s="13">
        <v>1140638</v>
      </c>
      <c r="F46" s="16">
        <v>-3.4297240000000002</v>
      </c>
      <c r="G46" s="16">
        <v>6.9999999999999999E-4</v>
      </c>
      <c r="I46" s="3"/>
    </row>
    <row r="47" spans="1:10" x14ac:dyDescent="0.3">
      <c r="A47" s="18">
        <v>35</v>
      </c>
      <c r="B47" s="1" t="s">
        <v>18</v>
      </c>
      <c r="C47" s="1" t="s">
        <v>127</v>
      </c>
      <c r="D47" s="13">
        <v>22279.94</v>
      </c>
      <c r="E47" s="13">
        <v>2768.8359999999998</v>
      </c>
      <c r="F47" s="16">
        <v>8.0466840000000008</v>
      </c>
      <c r="G47" s="16">
        <v>0</v>
      </c>
      <c r="H47" s="7"/>
      <c r="I47" s="17"/>
      <c r="J47" s="7"/>
    </row>
    <row r="48" spans="1:10" x14ac:dyDescent="0.3">
      <c r="A48" s="18">
        <v>36</v>
      </c>
      <c r="B48" s="1" t="s">
        <v>19</v>
      </c>
      <c r="C48" s="1" t="s">
        <v>128</v>
      </c>
      <c r="D48" s="19">
        <v>10780.88</v>
      </c>
      <c r="E48" s="19">
        <v>1020.3819999999999</v>
      </c>
      <c r="F48" s="16">
        <v>10.565530000000001</v>
      </c>
      <c r="G48" s="16">
        <v>0</v>
      </c>
      <c r="H48" s="7"/>
      <c r="I48" s="17"/>
      <c r="J48" s="7"/>
    </row>
    <row r="49" spans="1:12" x14ac:dyDescent="0.3">
      <c r="A49" s="18">
        <v>37</v>
      </c>
      <c r="B49" s="1" t="s">
        <v>20</v>
      </c>
      <c r="C49" s="1" t="s">
        <v>129</v>
      </c>
      <c r="D49" s="19">
        <v>5846.3959999999997</v>
      </c>
      <c r="E49" s="19">
        <v>690.94380000000001</v>
      </c>
      <c r="F49" s="16">
        <v>8.4614639999999994</v>
      </c>
      <c r="G49" s="16">
        <v>0</v>
      </c>
      <c r="H49" s="7"/>
      <c r="I49" s="17"/>
      <c r="J49" s="7"/>
    </row>
    <row r="50" spans="1:12" x14ac:dyDescent="0.3">
      <c r="A50" s="18">
        <v>38</v>
      </c>
      <c r="B50" s="1" t="s">
        <v>21</v>
      </c>
      <c r="C50" s="1" t="s">
        <v>130</v>
      </c>
      <c r="D50" s="19">
        <v>5263.3429999999998</v>
      </c>
      <c r="E50" s="19">
        <v>694.63890000000004</v>
      </c>
      <c r="F50" s="16">
        <v>7.5770920000000004</v>
      </c>
      <c r="G50" s="16">
        <v>0</v>
      </c>
      <c r="H50" s="9"/>
      <c r="I50" s="7"/>
      <c r="J50" s="7"/>
    </row>
    <row r="51" spans="1:12" x14ac:dyDescent="0.3">
      <c r="A51" s="18">
        <v>39</v>
      </c>
      <c r="B51" s="1" t="s">
        <v>22</v>
      </c>
      <c r="C51" s="1" t="s">
        <v>131</v>
      </c>
      <c r="D51" s="19">
        <v>6889.6189999999997</v>
      </c>
      <c r="E51" s="19">
        <v>924.46699999999998</v>
      </c>
      <c r="F51" s="16">
        <v>7.4525309999999996</v>
      </c>
      <c r="G51" s="16">
        <v>0</v>
      </c>
      <c r="H51" s="7"/>
      <c r="I51" s="7"/>
      <c r="J51" s="7"/>
    </row>
    <row r="52" spans="1:12" x14ac:dyDescent="0.3">
      <c r="A52" s="18">
        <v>40</v>
      </c>
      <c r="B52" s="1" t="s">
        <v>14</v>
      </c>
      <c r="C52" s="1" t="s">
        <v>132</v>
      </c>
      <c r="D52" s="19">
        <v>8826.2610000000004</v>
      </c>
      <c r="E52" s="19">
        <v>2010.7049999999999</v>
      </c>
      <c r="F52" s="16">
        <v>4.389634</v>
      </c>
      <c r="G52" s="16">
        <v>0</v>
      </c>
      <c r="H52" s="7"/>
      <c r="I52" s="7"/>
      <c r="J52" s="7"/>
    </row>
    <row r="53" spans="1:12" x14ac:dyDescent="0.3">
      <c r="A53" s="18">
        <v>41</v>
      </c>
      <c r="B53" s="1" t="s">
        <v>146</v>
      </c>
      <c r="C53" s="1" t="s">
        <v>145</v>
      </c>
      <c r="D53" s="19">
        <v>906.53579999999999</v>
      </c>
      <c r="E53" s="19">
        <v>178.3364</v>
      </c>
      <c r="F53" s="16">
        <v>5.0832889999999997</v>
      </c>
      <c r="G53" s="16">
        <v>0</v>
      </c>
      <c r="H53" s="7"/>
      <c r="I53" s="7"/>
      <c r="J53" s="7"/>
    </row>
    <row r="54" spans="1:12" x14ac:dyDescent="0.3">
      <c r="A54" s="18">
        <v>42</v>
      </c>
      <c r="D54" s="16"/>
      <c r="E54" s="16"/>
      <c r="F54" s="16"/>
      <c r="G54" s="16"/>
      <c r="H54" s="7"/>
      <c r="I54" s="7"/>
      <c r="J54" s="7"/>
    </row>
    <row r="55" spans="1:12" x14ac:dyDescent="0.3">
      <c r="A55" s="18">
        <v>43</v>
      </c>
      <c r="B55" s="1" t="s">
        <v>33</v>
      </c>
      <c r="C55" s="1">
        <v>0.53397700000000003</v>
      </c>
      <c r="D55" s="16" t="s">
        <v>34</v>
      </c>
      <c r="E55" s="16"/>
      <c r="F55" s="13">
        <v>3191505</v>
      </c>
      <c r="G55" s="16"/>
      <c r="H55" s="7"/>
      <c r="I55" s="7"/>
      <c r="J55" s="7"/>
    </row>
    <row r="56" spans="1:12" x14ac:dyDescent="0.3">
      <c r="A56" s="18">
        <v>44</v>
      </c>
      <c r="B56" s="1" t="s">
        <v>35</v>
      </c>
      <c r="C56" s="1">
        <v>0.51991600000000004</v>
      </c>
      <c r="D56" s="16" t="s">
        <v>36</v>
      </c>
      <c r="E56" s="16"/>
      <c r="F56" s="13">
        <v>2093608</v>
      </c>
      <c r="G56" s="16"/>
      <c r="H56" s="7"/>
      <c r="I56" s="7"/>
      <c r="J56" s="7"/>
    </row>
    <row r="57" spans="1:12" x14ac:dyDescent="0.3">
      <c r="A57" s="18">
        <v>45</v>
      </c>
      <c r="B57" s="1" t="s">
        <v>37</v>
      </c>
      <c r="C57" s="13">
        <v>1450621</v>
      </c>
      <c r="D57" s="16" t="s">
        <v>38</v>
      </c>
      <c r="E57" s="16"/>
      <c r="F57" s="16">
        <v>31.245650000000001</v>
      </c>
      <c r="G57" s="16"/>
      <c r="H57" s="7"/>
      <c r="I57" s="7"/>
      <c r="J57" s="7"/>
    </row>
    <row r="58" spans="1:12" x14ac:dyDescent="0.3">
      <c r="A58" s="18">
        <v>46</v>
      </c>
      <c r="B58" s="1" t="s">
        <v>39</v>
      </c>
      <c r="C58" s="13">
        <v>488000000000000</v>
      </c>
      <c r="D58" s="1" t="s">
        <v>40</v>
      </c>
      <c r="F58" s="16">
        <v>31.36167</v>
      </c>
    </row>
    <row r="59" spans="1:12" x14ac:dyDescent="0.3">
      <c r="A59" s="18">
        <v>47</v>
      </c>
      <c r="B59" s="1" t="s">
        <v>41</v>
      </c>
      <c r="C59" s="16">
        <v>-3741.4780000000001</v>
      </c>
      <c r="D59" s="1" t="s">
        <v>42</v>
      </c>
      <c r="F59" s="16">
        <v>31.292400000000001</v>
      </c>
    </row>
    <row r="60" spans="1:12" x14ac:dyDescent="0.3">
      <c r="A60" s="18">
        <v>48</v>
      </c>
      <c r="B60" s="1" t="s">
        <v>12</v>
      </c>
      <c r="C60" s="16">
        <v>37.975619999999999</v>
      </c>
      <c r="D60" s="1" t="s">
        <v>43</v>
      </c>
      <c r="F60" s="16">
        <v>1.037765</v>
      </c>
    </row>
    <row r="61" spans="1:12" x14ac:dyDescent="0.3">
      <c r="A61" s="18">
        <v>49</v>
      </c>
      <c r="B61" s="1" t="s">
        <v>44</v>
      </c>
      <c r="C61" s="16">
        <v>0</v>
      </c>
      <c r="F61" s="16"/>
    </row>
    <row r="62" spans="1:12" x14ac:dyDescent="0.3">
      <c r="A62" s="15"/>
      <c r="C62" s="13"/>
      <c r="F62" s="16"/>
    </row>
    <row r="63" spans="1:12" x14ac:dyDescent="0.3">
      <c r="A63" s="15"/>
      <c r="C63" s="16"/>
      <c r="F63" s="16"/>
    </row>
    <row r="64" spans="1:12" x14ac:dyDescent="0.3">
      <c r="A64" s="15"/>
      <c r="C64" s="16"/>
      <c r="F64" s="16"/>
      <c r="L64" s="13"/>
    </row>
    <row r="65" spans="1:3" x14ac:dyDescent="0.3">
      <c r="A65" s="15"/>
      <c r="C65" s="16"/>
    </row>
  </sheetData>
  <mergeCells count="2">
    <mergeCell ref="B9:H9"/>
    <mergeCell ref="B38:H38"/>
  </mergeCells>
  <printOptions horizontalCentered="1"/>
  <pageMargins left="1.25" right="0.75" top="0.75" bottom="0.75" header="0.3" footer="0.3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L61"/>
  <sheetViews>
    <sheetView topLeftCell="A4" zoomScaleNormal="100" zoomScaleSheetLayoutView="100" workbookViewId="0">
      <selection activeCell="I3" sqref="I3"/>
    </sheetView>
  </sheetViews>
  <sheetFormatPr defaultColWidth="9.1796875" defaultRowHeight="14" x14ac:dyDescent="0.3"/>
  <cols>
    <col min="1" max="1" width="6.7265625" style="1" customWidth="1"/>
    <col min="2" max="2" width="43.7265625" style="1" customWidth="1"/>
    <col min="3" max="3" width="24.81640625" style="1" bestFit="1" customWidth="1"/>
    <col min="4" max="4" width="13.26953125" style="1" customWidth="1"/>
    <col min="5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90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74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8">
        <v>3</v>
      </c>
    </row>
    <row r="16" spans="1:10" x14ac:dyDescent="0.3">
      <c r="A16" s="18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2" x14ac:dyDescent="0.3">
      <c r="A17" s="18">
        <v>5</v>
      </c>
      <c r="B17" s="1" t="s">
        <v>13</v>
      </c>
      <c r="C17" s="1" t="s">
        <v>32</v>
      </c>
      <c r="D17" s="13">
        <v>-3411722</v>
      </c>
      <c r="E17" s="13">
        <v>2420853</v>
      </c>
      <c r="F17" s="16">
        <v>-1.4093059999999999</v>
      </c>
      <c r="G17" s="16">
        <v>0.16009999999999999</v>
      </c>
    </row>
    <row r="18" spans="1:12" x14ac:dyDescent="0.3">
      <c r="A18" s="18">
        <v>6</v>
      </c>
      <c r="B18" s="1" t="s">
        <v>18</v>
      </c>
      <c r="C18" s="1" t="s">
        <v>127</v>
      </c>
      <c r="D18" s="13">
        <v>3372.1860000000001</v>
      </c>
      <c r="E18" s="13">
        <v>633.73310000000004</v>
      </c>
      <c r="F18" s="16">
        <v>5.3211459999999997</v>
      </c>
      <c r="G18" s="16">
        <v>0</v>
      </c>
    </row>
    <row r="19" spans="1:12" x14ac:dyDescent="0.3">
      <c r="A19" s="18">
        <v>7</v>
      </c>
      <c r="B19" s="1" t="s">
        <v>19</v>
      </c>
      <c r="C19" s="1" t="s">
        <v>128</v>
      </c>
      <c r="D19" s="19">
        <v>2082.3820000000001</v>
      </c>
      <c r="E19" s="19">
        <v>248.4539</v>
      </c>
      <c r="F19" s="16">
        <v>8.3813600000000008</v>
      </c>
      <c r="G19" s="16">
        <v>0</v>
      </c>
    </row>
    <row r="20" spans="1:12" x14ac:dyDescent="0.3">
      <c r="A20" s="18">
        <v>8</v>
      </c>
      <c r="B20" s="1" t="s">
        <v>20</v>
      </c>
      <c r="C20" s="1" t="s">
        <v>129</v>
      </c>
      <c r="D20" s="19">
        <v>1890.6489999999999</v>
      </c>
      <c r="E20" s="19">
        <v>166.78630000000001</v>
      </c>
      <c r="F20" s="16">
        <v>11.335750000000001</v>
      </c>
      <c r="G20" s="16">
        <v>0</v>
      </c>
    </row>
    <row r="21" spans="1:12" x14ac:dyDescent="0.3">
      <c r="A21" s="18">
        <v>9</v>
      </c>
      <c r="B21" s="1" t="s">
        <v>21</v>
      </c>
      <c r="C21" s="1" t="s">
        <v>130</v>
      </c>
      <c r="D21" s="19">
        <v>3142.4580000000001</v>
      </c>
      <c r="E21" s="19">
        <v>167.44390000000001</v>
      </c>
      <c r="F21" s="16">
        <v>18.767219999999998</v>
      </c>
      <c r="G21" s="16">
        <v>0</v>
      </c>
    </row>
    <row r="22" spans="1:12" x14ac:dyDescent="0.3">
      <c r="A22" s="18">
        <v>10</v>
      </c>
      <c r="B22" s="1" t="s">
        <v>22</v>
      </c>
      <c r="C22" s="1" t="s">
        <v>131</v>
      </c>
      <c r="D22" s="19">
        <v>6681.3130000000001</v>
      </c>
      <c r="E22" s="19">
        <v>226.36179999999999</v>
      </c>
      <c r="F22" s="16">
        <v>29.516079999999999</v>
      </c>
      <c r="G22" s="16">
        <v>0</v>
      </c>
    </row>
    <row r="23" spans="1:12" x14ac:dyDescent="0.3">
      <c r="A23" s="18">
        <v>11</v>
      </c>
      <c r="B23" s="1" t="s">
        <v>14</v>
      </c>
      <c r="C23" s="1" t="s">
        <v>132</v>
      </c>
      <c r="D23" s="19">
        <v>6595.53</v>
      </c>
      <c r="E23" s="19">
        <v>452.70580000000001</v>
      </c>
      <c r="F23" s="16">
        <v>14.569129999999999</v>
      </c>
      <c r="G23" s="16">
        <v>0</v>
      </c>
    </row>
    <row r="24" spans="1:12" x14ac:dyDescent="0.3">
      <c r="A24" s="18">
        <v>12</v>
      </c>
      <c r="B24" s="1" t="s">
        <v>76</v>
      </c>
      <c r="C24" s="1" t="s">
        <v>147</v>
      </c>
      <c r="D24" s="19">
        <v>528401.9</v>
      </c>
      <c r="E24" s="19">
        <v>146653</v>
      </c>
      <c r="F24" s="16">
        <v>3.6030760000000002</v>
      </c>
      <c r="G24" s="16">
        <v>4.0000000000000002E-4</v>
      </c>
    </row>
    <row r="25" spans="1:12" x14ac:dyDescent="0.3">
      <c r="A25" s="18">
        <v>13</v>
      </c>
      <c r="B25" s="1" t="s">
        <v>52</v>
      </c>
      <c r="C25" s="1" t="s">
        <v>46</v>
      </c>
      <c r="D25" s="16">
        <v>0.51586699999999996</v>
      </c>
      <c r="E25" s="16">
        <v>5.7811000000000001E-2</v>
      </c>
      <c r="F25" s="1">
        <v>8.9233759999999993</v>
      </c>
      <c r="G25" s="16">
        <v>0</v>
      </c>
    </row>
    <row r="26" spans="1:12" x14ac:dyDescent="0.3">
      <c r="A26" s="18">
        <v>14</v>
      </c>
      <c r="B26" s="1" t="s">
        <v>142</v>
      </c>
      <c r="C26" s="16" t="s">
        <v>140</v>
      </c>
      <c r="D26" s="1">
        <v>0.340895</v>
      </c>
      <c r="E26" s="1">
        <v>5.9645999999999998E-2</v>
      </c>
      <c r="F26" s="13">
        <v>5.7153080000000003</v>
      </c>
      <c r="G26" s="1">
        <v>0</v>
      </c>
    </row>
    <row r="27" spans="1:12" x14ac:dyDescent="0.3">
      <c r="A27" s="18">
        <v>15</v>
      </c>
      <c r="C27" s="16"/>
      <c r="F27" s="13"/>
    </row>
    <row r="28" spans="1:12" x14ac:dyDescent="0.3">
      <c r="A28" s="18">
        <v>16</v>
      </c>
      <c r="B28" s="1" t="s">
        <v>33</v>
      </c>
      <c r="C28" s="16">
        <v>0.88797400000000004</v>
      </c>
      <c r="D28" s="1" t="s">
        <v>34</v>
      </c>
      <c r="F28" s="13">
        <v>6025000</v>
      </c>
    </row>
    <row r="29" spans="1:12" x14ac:dyDescent="0.3">
      <c r="A29" s="18">
        <v>17</v>
      </c>
      <c r="B29" s="1" t="s">
        <v>35</v>
      </c>
      <c r="C29" s="16">
        <v>0.88353199999999998</v>
      </c>
      <c r="D29" s="1" t="s">
        <v>36</v>
      </c>
      <c r="F29" s="13">
        <v>1055367</v>
      </c>
    </row>
    <row r="30" spans="1:12" x14ac:dyDescent="0.3">
      <c r="A30" s="18">
        <v>18</v>
      </c>
      <c r="B30" s="1" t="s">
        <v>37</v>
      </c>
      <c r="C30" s="13">
        <v>360169.2</v>
      </c>
      <c r="D30" s="1" t="s">
        <v>38</v>
      </c>
      <c r="F30" s="16">
        <v>28.46781</v>
      </c>
      <c r="G30" s="9"/>
      <c r="H30" s="9"/>
    </row>
    <row r="31" spans="1:12" x14ac:dyDescent="0.3">
      <c r="A31" s="18">
        <v>19</v>
      </c>
      <c r="B31" s="1" t="s">
        <v>39</v>
      </c>
      <c r="C31" s="13">
        <v>29400000000000</v>
      </c>
      <c r="D31" s="1" t="s">
        <v>40</v>
      </c>
      <c r="F31" s="16">
        <v>28.614149999999999</v>
      </c>
      <c r="G31" s="7"/>
      <c r="H31" s="7"/>
      <c r="L31" s="13"/>
    </row>
    <row r="32" spans="1:12" x14ac:dyDescent="0.3">
      <c r="A32" s="18">
        <v>20</v>
      </c>
      <c r="B32" s="1" t="s">
        <v>41</v>
      </c>
      <c r="C32" s="16">
        <v>-3363.4360000000001</v>
      </c>
      <c r="D32" s="1" t="s">
        <v>42</v>
      </c>
      <c r="F32" s="16">
        <v>28.526789999999998</v>
      </c>
    </row>
    <row r="33" spans="1:9" x14ac:dyDescent="0.3">
      <c r="A33" s="18">
        <v>21</v>
      </c>
      <c r="B33" s="1" t="s">
        <v>12</v>
      </c>
      <c r="C33" s="16">
        <v>199.92339999999999</v>
      </c>
      <c r="D33" s="1" t="s">
        <v>43</v>
      </c>
      <c r="F33" s="1">
        <v>2.1954440000000002</v>
      </c>
    </row>
    <row r="34" spans="1:9" x14ac:dyDescent="0.3">
      <c r="A34" s="18">
        <v>22</v>
      </c>
      <c r="B34" s="1" t="s">
        <v>44</v>
      </c>
      <c r="C34" s="16">
        <v>0</v>
      </c>
    </row>
    <row r="35" spans="1:9" x14ac:dyDescent="0.3">
      <c r="A35" s="18">
        <v>23</v>
      </c>
      <c r="C35" s="16"/>
    </row>
    <row r="36" spans="1:9" x14ac:dyDescent="0.3">
      <c r="A36" s="18">
        <v>24</v>
      </c>
      <c r="B36" s="1" t="s">
        <v>47</v>
      </c>
      <c r="C36" s="16">
        <v>0.92</v>
      </c>
      <c r="D36" s="10" t="s">
        <v>148</v>
      </c>
      <c r="E36" s="10" t="s">
        <v>149</v>
      </c>
      <c r="F36" s="12"/>
    </row>
    <row r="37" spans="1:9" x14ac:dyDescent="0.3">
      <c r="A37" s="18">
        <v>25</v>
      </c>
      <c r="D37" s="10"/>
      <c r="E37" s="10"/>
      <c r="F37" s="12"/>
    </row>
    <row r="38" spans="1:9" x14ac:dyDescent="0.3">
      <c r="A38" s="18">
        <v>26</v>
      </c>
      <c r="B38" s="59" t="s">
        <v>75</v>
      </c>
      <c r="C38" s="59"/>
      <c r="D38" s="59"/>
      <c r="E38" s="59"/>
      <c r="F38" s="59"/>
      <c r="G38" s="59"/>
      <c r="H38" s="59"/>
    </row>
    <row r="39" spans="1:9" x14ac:dyDescent="0.3">
      <c r="A39" s="18">
        <v>27</v>
      </c>
      <c r="B39" s="6"/>
      <c r="C39" s="6"/>
      <c r="D39" s="6"/>
      <c r="E39" s="6"/>
      <c r="F39" s="6"/>
      <c r="G39" s="6"/>
      <c r="H39" s="6"/>
    </row>
    <row r="40" spans="1:9" x14ac:dyDescent="0.3">
      <c r="A40" s="18">
        <v>28</v>
      </c>
      <c r="B40" s="6" t="s">
        <v>7</v>
      </c>
      <c r="C40" s="6" t="s">
        <v>8</v>
      </c>
      <c r="D40" s="6" t="s">
        <v>9</v>
      </c>
      <c r="E40" s="6" t="s">
        <v>10</v>
      </c>
      <c r="F40" s="6" t="s">
        <v>11</v>
      </c>
      <c r="G40" s="8" t="s">
        <v>53</v>
      </c>
      <c r="H40" s="8"/>
      <c r="I40" s="3"/>
    </row>
    <row r="41" spans="1:9" x14ac:dyDescent="0.3">
      <c r="A41" s="18">
        <v>29</v>
      </c>
      <c r="B41" s="4"/>
      <c r="C41" s="5"/>
      <c r="D41" s="5"/>
      <c r="E41" s="5"/>
      <c r="F41" s="5"/>
      <c r="G41" s="5"/>
      <c r="H41" s="7"/>
      <c r="I41" s="3"/>
    </row>
    <row r="42" spans="1:9" x14ac:dyDescent="0.3">
      <c r="A42" s="18">
        <v>30</v>
      </c>
      <c r="B42" s="21" t="s">
        <v>114</v>
      </c>
      <c r="G42" s="7"/>
      <c r="H42" s="7"/>
      <c r="I42" s="3"/>
    </row>
    <row r="43" spans="1:9" x14ac:dyDescent="0.3">
      <c r="A43" s="18">
        <v>31</v>
      </c>
      <c r="B43" s="21" t="s">
        <v>28</v>
      </c>
      <c r="I43" s="3"/>
    </row>
    <row r="44" spans="1:9" x14ac:dyDescent="0.3">
      <c r="A44" s="18">
        <v>32</v>
      </c>
      <c r="I44" s="3"/>
    </row>
    <row r="45" spans="1:9" x14ac:dyDescent="0.3">
      <c r="A45" s="18">
        <v>33</v>
      </c>
      <c r="B45" s="5" t="s">
        <v>48</v>
      </c>
      <c r="C45" s="5" t="s">
        <v>49</v>
      </c>
      <c r="D45" s="5" t="s">
        <v>29</v>
      </c>
      <c r="E45" s="5" t="s">
        <v>30</v>
      </c>
      <c r="F45" s="5" t="s">
        <v>5</v>
      </c>
      <c r="G45" s="5" t="s">
        <v>31</v>
      </c>
      <c r="I45" s="3"/>
    </row>
    <row r="46" spans="1:9" x14ac:dyDescent="0.3">
      <c r="A46" s="18">
        <v>34</v>
      </c>
      <c r="B46" s="1" t="s">
        <v>13</v>
      </c>
      <c r="C46" s="1" t="s">
        <v>32</v>
      </c>
      <c r="D46" s="13">
        <v>-4964361</v>
      </c>
      <c r="E46" s="13">
        <v>751249.4</v>
      </c>
      <c r="F46" s="16">
        <v>-6.6081409999999998</v>
      </c>
      <c r="G46" s="16">
        <v>0</v>
      </c>
      <c r="I46" s="3"/>
    </row>
    <row r="47" spans="1:9" x14ac:dyDescent="0.3">
      <c r="A47" s="18">
        <v>35</v>
      </c>
      <c r="B47" s="1" t="s">
        <v>18</v>
      </c>
      <c r="C47" s="1" t="s">
        <v>127</v>
      </c>
      <c r="D47" s="13">
        <v>3343.3330000000001</v>
      </c>
      <c r="E47" s="13">
        <v>1053.9069999999999</v>
      </c>
      <c r="F47" s="16">
        <v>3.172323</v>
      </c>
      <c r="G47" s="16">
        <v>1.6999999999999999E-3</v>
      </c>
      <c r="I47" s="3"/>
    </row>
    <row r="48" spans="1:9" x14ac:dyDescent="0.3">
      <c r="A48" s="18">
        <v>36</v>
      </c>
      <c r="B48" s="1" t="s">
        <v>19</v>
      </c>
      <c r="C48" s="1" t="s">
        <v>128</v>
      </c>
      <c r="D48" s="16">
        <v>1961.4580000000001</v>
      </c>
      <c r="E48" s="16">
        <v>388.5127</v>
      </c>
      <c r="F48" s="16">
        <v>5.0486329999999997</v>
      </c>
      <c r="G48" s="16">
        <v>0</v>
      </c>
      <c r="I48" s="3"/>
    </row>
    <row r="49" spans="1:12" x14ac:dyDescent="0.3">
      <c r="A49" s="18">
        <v>37</v>
      </c>
      <c r="B49" s="1" t="s">
        <v>20</v>
      </c>
      <c r="C49" s="1" t="s">
        <v>129</v>
      </c>
      <c r="D49" s="16">
        <v>1764.451</v>
      </c>
      <c r="E49" s="16">
        <v>263.07040000000001</v>
      </c>
      <c r="F49" s="16">
        <v>6.7071430000000003</v>
      </c>
      <c r="G49" s="16">
        <v>0</v>
      </c>
    </row>
    <row r="50" spans="1:12" x14ac:dyDescent="0.3">
      <c r="A50" s="18">
        <v>38</v>
      </c>
      <c r="B50" s="1" t="s">
        <v>21</v>
      </c>
      <c r="C50" s="1" t="s">
        <v>130</v>
      </c>
      <c r="D50" s="16">
        <v>3110.4569999999999</v>
      </c>
      <c r="E50" s="16">
        <v>264.45600000000002</v>
      </c>
      <c r="F50" s="16">
        <v>11.76172</v>
      </c>
      <c r="G50" s="16">
        <v>0</v>
      </c>
      <c r="H50" s="9"/>
    </row>
    <row r="51" spans="1:12" x14ac:dyDescent="0.3">
      <c r="A51" s="18">
        <v>39</v>
      </c>
      <c r="B51" s="1" t="s">
        <v>22</v>
      </c>
      <c r="C51" s="1" t="s">
        <v>131</v>
      </c>
      <c r="D51" s="16">
        <v>6521.0820000000003</v>
      </c>
      <c r="E51" s="16">
        <v>352.0147</v>
      </c>
      <c r="F51" s="16">
        <v>18.525030000000001</v>
      </c>
      <c r="G51" s="16">
        <v>0</v>
      </c>
      <c r="H51" s="7"/>
    </row>
    <row r="52" spans="1:12" x14ac:dyDescent="0.3">
      <c r="A52" s="18">
        <v>40</v>
      </c>
      <c r="B52" s="1" t="s">
        <v>14</v>
      </c>
      <c r="C52" s="1" t="s">
        <v>132</v>
      </c>
      <c r="D52" s="16">
        <v>6739.5919999999996</v>
      </c>
      <c r="E52" s="16">
        <v>765.87189999999998</v>
      </c>
      <c r="F52" s="16">
        <v>8.7998949999999994</v>
      </c>
      <c r="G52" s="16">
        <v>0</v>
      </c>
    </row>
    <row r="53" spans="1:12" x14ac:dyDescent="0.3">
      <c r="A53" s="18">
        <v>41</v>
      </c>
      <c r="B53" s="1" t="s">
        <v>76</v>
      </c>
      <c r="C53" s="1" t="s">
        <v>147</v>
      </c>
      <c r="D53" s="1">
        <v>627921.30000000005</v>
      </c>
      <c r="E53" s="1">
        <v>45205.73</v>
      </c>
      <c r="F53" s="1">
        <v>13.8903</v>
      </c>
      <c r="G53" s="16">
        <v>0</v>
      </c>
    </row>
    <row r="54" spans="1:12" x14ac:dyDescent="0.3">
      <c r="A54" s="18">
        <v>42</v>
      </c>
      <c r="C54" s="16"/>
      <c r="F54" s="13"/>
    </row>
    <row r="55" spans="1:12" x14ac:dyDescent="0.3">
      <c r="A55" s="18">
        <v>43</v>
      </c>
      <c r="B55" s="1" t="s">
        <v>33</v>
      </c>
      <c r="C55" s="16">
        <v>0.73141699999999998</v>
      </c>
      <c r="D55" s="1" t="s">
        <v>34</v>
      </c>
      <c r="F55" s="13">
        <v>6019487</v>
      </c>
    </row>
    <row r="56" spans="1:12" x14ac:dyDescent="0.3">
      <c r="A56" s="18">
        <v>44</v>
      </c>
      <c r="B56" s="1" t="s">
        <v>35</v>
      </c>
      <c r="C56" s="16">
        <v>0.72331400000000001</v>
      </c>
      <c r="D56" s="1" t="s">
        <v>36</v>
      </c>
      <c r="F56" s="13">
        <v>1049974</v>
      </c>
    </row>
    <row r="57" spans="1:12" x14ac:dyDescent="0.3">
      <c r="A57" s="18">
        <v>45</v>
      </c>
      <c r="B57" s="1" t="s">
        <v>37</v>
      </c>
      <c r="C57" s="13">
        <v>552296.80000000005</v>
      </c>
      <c r="D57" s="1" t="s">
        <v>38</v>
      </c>
      <c r="F57" s="16">
        <v>29.314319999999999</v>
      </c>
    </row>
    <row r="58" spans="1:12" x14ac:dyDescent="0.3">
      <c r="A58" s="18">
        <v>46</v>
      </c>
      <c r="B58" s="1" t="s">
        <v>39</v>
      </c>
      <c r="C58" s="13">
        <v>70800000000000</v>
      </c>
      <c r="D58" s="1" t="s">
        <v>40</v>
      </c>
      <c r="F58" s="16">
        <v>29.430350000000001</v>
      </c>
    </row>
    <row r="59" spans="1:12" x14ac:dyDescent="0.3">
      <c r="A59" s="18">
        <v>47</v>
      </c>
      <c r="B59" s="1" t="s">
        <v>41</v>
      </c>
      <c r="C59" s="16">
        <v>-3509.7190000000001</v>
      </c>
      <c r="D59" s="1" t="s">
        <v>42</v>
      </c>
      <c r="F59" s="16">
        <v>29.361070000000002</v>
      </c>
      <c r="L59" s="13"/>
    </row>
    <row r="60" spans="1:12" x14ac:dyDescent="0.3">
      <c r="A60" s="18">
        <v>48</v>
      </c>
      <c r="B60" s="1" t="s">
        <v>12</v>
      </c>
      <c r="C60" s="1">
        <v>90.256240000000005</v>
      </c>
      <c r="D60" s="1" t="s">
        <v>43</v>
      </c>
      <c r="F60" s="1">
        <v>0.55390300000000003</v>
      </c>
    </row>
    <row r="61" spans="1:12" x14ac:dyDescent="0.3">
      <c r="B61" s="1" t="s">
        <v>44</v>
      </c>
      <c r="C61" s="16">
        <v>0</v>
      </c>
    </row>
  </sheetData>
  <mergeCells count="2">
    <mergeCell ref="B9:H9"/>
    <mergeCell ref="B38:H38"/>
  </mergeCells>
  <printOptions horizontalCentered="1"/>
  <pageMargins left="1.25" right="0.75" top="0.75" bottom="0.75" header="0.3" footer="0.3"/>
  <pageSetup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L60"/>
  <sheetViews>
    <sheetView zoomScaleNormal="100" zoomScaleSheetLayoutView="100" workbookViewId="0">
      <selection activeCell="B25" sqref="B25"/>
    </sheetView>
  </sheetViews>
  <sheetFormatPr defaultColWidth="9.1796875" defaultRowHeight="14" x14ac:dyDescent="0.3"/>
  <cols>
    <col min="1" max="1" width="6.7265625" style="1" customWidth="1"/>
    <col min="2" max="2" width="43.1796875" style="1" bestFit="1" customWidth="1"/>
    <col min="3" max="3" width="20.7265625" style="1" customWidth="1"/>
    <col min="4" max="4" width="13.26953125" style="1" customWidth="1"/>
    <col min="5" max="5" width="13" style="1" customWidth="1"/>
    <col min="6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91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77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3"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6">
        <v>1</v>
      </c>
      <c r="B13" s="29" t="s">
        <v>99</v>
      </c>
      <c r="G13" s="7"/>
      <c r="H13" s="7"/>
    </row>
    <row r="14" spans="1:10" x14ac:dyDescent="0.3">
      <c r="A14" s="6">
        <v>2</v>
      </c>
      <c r="B14" s="29" t="s">
        <v>45</v>
      </c>
    </row>
    <row r="15" spans="1:10" x14ac:dyDescent="0.3">
      <c r="A15" s="18">
        <v>3</v>
      </c>
    </row>
    <row r="16" spans="1:10" x14ac:dyDescent="0.3">
      <c r="A16" s="18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2" x14ac:dyDescent="0.3">
      <c r="A17" s="18">
        <v>5</v>
      </c>
      <c r="B17" s="1" t="s">
        <v>13</v>
      </c>
      <c r="C17" s="1" t="s">
        <v>32</v>
      </c>
      <c r="D17" s="13">
        <v>-2562507</v>
      </c>
      <c r="E17" s="13">
        <v>308594.09999999998</v>
      </c>
      <c r="F17" s="16">
        <v>-8.3038109999999996</v>
      </c>
      <c r="G17" s="16">
        <v>0</v>
      </c>
    </row>
    <row r="18" spans="1:12" x14ac:dyDescent="0.3">
      <c r="A18" s="18">
        <v>6</v>
      </c>
      <c r="B18" s="1" t="s">
        <v>18</v>
      </c>
      <c r="C18" s="1" t="s">
        <v>127</v>
      </c>
      <c r="D18" s="13">
        <v>3008.9830000000002</v>
      </c>
      <c r="E18" s="13">
        <v>486.76889999999997</v>
      </c>
      <c r="F18" s="16">
        <v>6.1815429999999996</v>
      </c>
      <c r="G18" s="16">
        <v>0</v>
      </c>
    </row>
    <row r="19" spans="1:12" x14ac:dyDescent="0.3">
      <c r="A19" s="18">
        <v>7</v>
      </c>
      <c r="B19" s="1" t="s">
        <v>19</v>
      </c>
      <c r="C19" s="1" t="s">
        <v>128</v>
      </c>
      <c r="D19" s="19">
        <v>2276.672</v>
      </c>
      <c r="E19" s="19">
        <v>182.58439999999999</v>
      </c>
      <c r="F19" s="16">
        <v>12.469150000000001</v>
      </c>
      <c r="G19" s="16">
        <v>0</v>
      </c>
    </row>
    <row r="20" spans="1:12" x14ac:dyDescent="0.3">
      <c r="A20" s="18">
        <v>8</v>
      </c>
      <c r="B20" s="1" t="s">
        <v>20</v>
      </c>
      <c r="C20" s="1" t="s">
        <v>129</v>
      </c>
      <c r="D20" s="19">
        <v>2014.9380000000001</v>
      </c>
      <c r="E20" s="19">
        <v>123.1957</v>
      </c>
      <c r="F20" s="16">
        <v>16.355589999999999</v>
      </c>
      <c r="G20" s="16">
        <v>0</v>
      </c>
      <c r="H20" s="9"/>
    </row>
    <row r="21" spans="1:12" x14ac:dyDescent="0.3">
      <c r="A21" s="18">
        <v>9</v>
      </c>
      <c r="B21" s="1" t="s">
        <v>21</v>
      </c>
      <c r="C21" s="1" t="s">
        <v>130</v>
      </c>
      <c r="D21" s="19">
        <v>1564.865</v>
      </c>
      <c r="E21" s="19">
        <v>123.42740000000001</v>
      </c>
      <c r="F21" s="16">
        <v>12.678419999999999</v>
      </c>
      <c r="G21" s="16">
        <v>0</v>
      </c>
      <c r="H21" s="9"/>
    </row>
    <row r="22" spans="1:12" x14ac:dyDescent="0.3">
      <c r="A22" s="18">
        <v>10</v>
      </c>
      <c r="B22" s="1" t="s">
        <v>22</v>
      </c>
      <c r="C22" s="1" t="s">
        <v>131</v>
      </c>
      <c r="D22" s="19">
        <v>2066.5030000000002</v>
      </c>
      <c r="E22" s="19">
        <v>162.27979999999999</v>
      </c>
      <c r="F22" s="16">
        <v>12.73419</v>
      </c>
      <c r="G22" s="16">
        <v>0</v>
      </c>
      <c r="H22" s="9"/>
    </row>
    <row r="23" spans="1:12" x14ac:dyDescent="0.3">
      <c r="A23" s="18">
        <v>11</v>
      </c>
      <c r="B23" s="1" t="s">
        <v>14</v>
      </c>
      <c r="C23" s="1" t="s">
        <v>132</v>
      </c>
      <c r="D23" s="19">
        <v>2071.3200000000002</v>
      </c>
      <c r="E23" s="19">
        <v>332.35449999999997</v>
      </c>
      <c r="F23" s="16">
        <v>6.2322600000000001</v>
      </c>
      <c r="G23" s="16">
        <v>0</v>
      </c>
      <c r="H23" s="9"/>
    </row>
    <row r="24" spans="1:12" x14ac:dyDescent="0.3">
      <c r="A24" s="18">
        <v>12</v>
      </c>
      <c r="B24" s="1" t="s">
        <v>23</v>
      </c>
      <c r="C24" s="1" t="s">
        <v>55</v>
      </c>
      <c r="D24" s="19">
        <v>23272.75</v>
      </c>
      <c r="E24" s="19">
        <v>1502.0250000000001</v>
      </c>
      <c r="F24" s="16">
        <v>15.494249999999999</v>
      </c>
      <c r="G24" s="16">
        <v>0</v>
      </c>
      <c r="H24" s="9"/>
    </row>
    <row r="25" spans="1:12" x14ac:dyDescent="0.3">
      <c r="A25" s="18">
        <v>13</v>
      </c>
      <c r="B25" s="1" t="s">
        <v>52</v>
      </c>
      <c r="C25" s="1" t="s">
        <v>46</v>
      </c>
      <c r="D25" s="16">
        <v>0.255052</v>
      </c>
      <c r="E25" s="16">
        <v>6.8179000000000003E-2</v>
      </c>
      <c r="F25" s="16">
        <v>3.740923</v>
      </c>
      <c r="G25" s="16">
        <v>2.0000000000000001E-4</v>
      </c>
      <c r="H25" s="9"/>
    </row>
    <row r="26" spans="1:12" x14ac:dyDescent="0.3">
      <c r="A26" s="18">
        <v>14</v>
      </c>
      <c r="G26" s="9"/>
      <c r="H26" s="9"/>
    </row>
    <row r="27" spans="1:12" x14ac:dyDescent="0.3">
      <c r="A27" s="18">
        <v>15</v>
      </c>
      <c r="B27" s="1" t="s">
        <v>33</v>
      </c>
      <c r="C27" s="16">
        <v>0.82680500000000001</v>
      </c>
      <c r="D27" s="1" t="s">
        <v>34</v>
      </c>
      <c r="F27" s="13">
        <v>2533479</v>
      </c>
      <c r="G27" s="9"/>
      <c r="H27" s="9"/>
    </row>
    <row r="28" spans="1:12" x14ac:dyDescent="0.3">
      <c r="A28" s="18">
        <v>16</v>
      </c>
      <c r="B28" s="1" t="s">
        <v>35</v>
      </c>
      <c r="C28" s="16">
        <v>0.82078099999999998</v>
      </c>
      <c r="D28" s="1" t="s">
        <v>36</v>
      </c>
      <c r="F28" s="13">
        <v>569494.69999999995</v>
      </c>
      <c r="G28" s="7"/>
      <c r="H28" s="7"/>
    </row>
    <row r="29" spans="1:12" x14ac:dyDescent="0.3">
      <c r="A29" s="18">
        <v>17</v>
      </c>
      <c r="B29" s="1" t="s">
        <v>37</v>
      </c>
      <c r="C29" s="13">
        <v>241091.4</v>
      </c>
      <c r="D29" s="1" t="s">
        <v>38</v>
      </c>
      <c r="F29" s="16">
        <v>27.66067</v>
      </c>
    </row>
    <row r="30" spans="1:12" x14ac:dyDescent="0.3">
      <c r="A30" s="18">
        <v>18</v>
      </c>
      <c r="B30" s="1" t="s">
        <v>39</v>
      </c>
      <c r="C30" s="13">
        <v>13400000000000</v>
      </c>
      <c r="D30" s="1" t="s">
        <v>40</v>
      </c>
      <c r="F30" s="16">
        <v>27.79158</v>
      </c>
      <c r="L30" s="13"/>
    </row>
    <row r="31" spans="1:12" x14ac:dyDescent="0.3">
      <c r="A31" s="18">
        <v>19</v>
      </c>
      <c r="B31" s="1" t="s">
        <v>41</v>
      </c>
      <c r="C31" s="16">
        <v>-3296.45</v>
      </c>
      <c r="D31" s="1" t="s">
        <v>42</v>
      </c>
      <c r="F31" s="16">
        <v>27.713419999999999</v>
      </c>
    </row>
    <row r="32" spans="1:12" x14ac:dyDescent="0.3">
      <c r="A32" s="18">
        <v>20</v>
      </c>
      <c r="B32" s="1" t="s">
        <v>12</v>
      </c>
      <c r="C32" s="16">
        <v>137.24799999999999</v>
      </c>
      <c r="D32" s="1" t="s">
        <v>43</v>
      </c>
      <c r="F32" s="16">
        <v>2.0797810000000001</v>
      </c>
    </row>
    <row r="33" spans="1:10" x14ac:dyDescent="0.3">
      <c r="A33" s="18">
        <v>21</v>
      </c>
      <c r="B33" s="1" t="s">
        <v>44</v>
      </c>
      <c r="C33" s="16">
        <v>0</v>
      </c>
    </row>
    <row r="34" spans="1:10" x14ac:dyDescent="0.3">
      <c r="A34" s="18">
        <v>22</v>
      </c>
      <c r="C34" s="16"/>
    </row>
    <row r="35" spans="1:10" x14ac:dyDescent="0.3">
      <c r="A35" s="18">
        <v>23</v>
      </c>
      <c r="B35" s="1" t="s">
        <v>47</v>
      </c>
      <c r="C35" s="16">
        <v>0.26</v>
      </c>
    </row>
    <row r="36" spans="1:10" x14ac:dyDescent="0.3">
      <c r="A36" s="18">
        <v>24</v>
      </c>
      <c r="D36" s="10"/>
      <c r="E36" s="10"/>
      <c r="F36" s="12"/>
    </row>
    <row r="37" spans="1:10" x14ac:dyDescent="0.3">
      <c r="A37" s="18">
        <v>25</v>
      </c>
      <c r="B37" s="59" t="s">
        <v>78</v>
      </c>
      <c r="C37" s="59"/>
      <c r="D37" s="59"/>
      <c r="E37" s="59"/>
      <c r="F37" s="59"/>
      <c r="G37" s="59"/>
      <c r="H37" s="59"/>
    </row>
    <row r="38" spans="1:10" x14ac:dyDescent="0.3">
      <c r="A38" s="18">
        <v>26</v>
      </c>
      <c r="B38" s="6"/>
      <c r="C38" s="6"/>
      <c r="D38" s="6"/>
      <c r="E38" s="6"/>
      <c r="F38" s="6"/>
      <c r="G38" s="6"/>
      <c r="H38" s="6"/>
    </row>
    <row r="39" spans="1:10" x14ac:dyDescent="0.3">
      <c r="A39" s="18">
        <v>27</v>
      </c>
      <c r="B39" s="6" t="s">
        <v>7</v>
      </c>
      <c r="C39" s="6" t="s">
        <v>8</v>
      </c>
      <c r="D39" s="6" t="s">
        <v>9</v>
      </c>
      <c r="E39" s="6" t="s">
        <v>10</v>
      </c>
      <c r="F39" s="6" t="s">
        <v>11</v>
      </c>
      <c r="G39" s="8" t="s">
        <v>53</v>
      </c>
      <c r="H39" s="8"/>
    </row>
    <row r="40" spans="1:10" x14ac:dyDescent="0.3">
      <c r="A40" s="18">
        <v>28</v>
      </c>
      <c r="B40" s="4"/>
      <c r="C40" s="5"/>
      <c r="D40" s="5"/>
      <c r="E40" s="5"/>
      <c r="F40" s="5"/>
      <c r="G40" s="5"/>
      <c r="H40" s="7"/>
      <c r="I40" s="3"/>
    </row>
    <row r="41" spans="1:10" x14ac:dyDescent="0.3">
      <c r="A41" s="18">
        <v>29</v>
      </c>
      <c r="B41" s="21" t="s">
        <v>114</v>
      </c>
      <c r="I41" s="3"/>
    </row>
    <row r="42" spans="1:10" x14ac:dyDescent="0.3">
      <c r="A42" s="18">
        <v>30</v>
      </c>
      <c r="B42" s="21" t="s">
        <v>28</v>
      </c>
      <c r="I42" s="3"/>
    </row>
    <row r="43" spans="1:10" x14ac:dyDescent="0.3">
      <c r="A43" s="18">
        <v>31</v>
      </c>
      <c r="I43" s="3"/>
    </row>
    <row r="44" spans="1:10" x14ac:dyDescent="0.3">
      <c r="A44" s="18">
        <v>32</v>
      </c>
      <c r="B44" s="5" t="s">
        <v>4</v>
      </c>
      <c r="C44" s="5" t="s">
        <v>29</v>
      </c>
      <c r="D44" s="5" t="s">
        <v>30</v>
      </c>
      <c r="E44" s="5" t="s">
        <v>5</v>
      </c>
      <c r="F44" s="5" t="s">
        <v>31</v>
      </c>
      <c r="G44" s="5"/>
      <c r="I44" s="3"/>
    </row>
    <row r="45" spans="1:10" x14ac:dyDescent="0.3">
      <c r="A45" s="18">
        <v>33</v>
      </c>
      <c r="B45" s="1" t="s">
        <v>13</v>
      </c>
      <c r="C45" s="1" t="s">
        <v>32</v>
      </c>
      <c r="D45" s="13">
        <v>-2603322</v>
      </c>
      <c r="E45" s="13">
        <v>232730.9</v>
      </c>
      <c r="F45" s="16">
        <v>-11.185969999999999</v>
      </c>
      <c r="G45" s="16">
        <v>0</v>
      </c>
      <c r="I45" s="3"/>
    </row>
    <row r="46" spans="1:10" x14ac:dyDescent="0.3">
      <c r="A46" s="18">
        <v>34</v>
      </c>
      <c r="B46" s="1" t="s">
        <v>18</v>
      </c>
      <c r="C46" s="1" t="s">
        <v>127</v>
      </c>
      <c r="D46" s="13">
        <v>3726.6979999999999</v>
      </c>
      <c r="E46" s="13">
        <v>471.31630000000001</v>
      </c>
      <c r="F46" s="16">
        <v>7.907</v>
      </c>
      <c r="G46" s="16">
        <v>0</v>
      </c>
      <c r="I46" s="17"/>
      <c r="J46" s="7"/>
    </row>
    <row r="47" spans="1:10" x14ac:dyDescent="0.3">
      <c r="A47" s="18">
        <v>35</v>
      </c>
      <c r="B47" s="1" t="s">
        <v>19</v>
      </c>
      <c r="C47" s="1" t="s">
        <v>128</v>
      </c>
      <c r="D47" s="19">
        <v>2388.0120000000002</v>
      </c>
      <c r="E47" s="19">
        <v>173.67150000000001</v>
      </c>
      <c r="F47" s="16">
        <v>13.750159999999999</v>
      </c>
      <c r="G47" s="16">
        <v>0</v>
      </c>
      <c r="I47" s="17"/>
      <c r="J47" s="7"/>
    </row>
    <row r="48" spans="1:10" x14ac:dyDescent="0.3">
      <c r="A48" s="18">
        <v>36</v>
      </c>
      <c r="B48" s="1" t="s">
        <v>20</v>
      </c>
      <c r="C48" s="1" t="s">
        <v>129</v>
      </c>
      <c r="D48" s="19">
        <v>2060.0459999999998</v>
      </c>
      <c r="E48" s="19">
        <v>117.58369999999999</v>
      </c>
      <c r="F48" s="16">
        <v>17.519829999999999</v>
      </c>
      <c r="G48" s="16">
        <v>0</v>
      </c>
      <c r="I48" s="17"/>
      <c r="J48" s="7"/>
    </row>
    <row r="49" spans="1:11" x14ac:dyDescent="0.3">
      <c r="A49" s="18">
        <v>37</v>
      </c>
      <c r="B49" s="1" t="s">
        <v>21</v>
      </c>
      <c r="C49" s="1" t="s">
        <v>130</v>
      </c>
      <c r="D49" s="19">
        <v>1607.8309999999999</v>
      </c>
      <c r="E49" s="19">
        <v>118.18810000000001</v>
      </c>
      <c r="F49" s="16">
        <v>13.603999999999999</v>
      </c>
      <c r="G49" s="16">
        <v>0</v>
      </c>
      <c r="I49" s="7"/>
      <c r="J49" s="7"/>
    </row>
    <row r="50" spans="1:11" x14ac:dyDescent="0.3">
      <c r="A50" s="18">
        <v>38</v>
      </c>
      <c r="B50" s="1" t="s">
        <v>22</v>
      </c>
      <c r="C50" s="1" t="s">
        <v>131</v>
      </c>
      <c r="D50" s="19">
        <v>2128.404</v>
      </c>
      <c r="E50" s="19">
        <v>157.28739999999999</v>
      </c>
      <c r="F50" s="16">
        <v>13.531940000000001</v>
      </c>
      <c r="G50" s="16">
        <v>0</v>
      </c>
      <c r="I50" s="7"/>
      <c r="J50" s="7"/>
    </row>
    <row r="51" spans="1:11" x14ac:dyDescent="0.3">
      <c r="A51" s="18">
        <v>39</v>
      </c>
      <c r="B51" s="1" t="s">
        <v>14</v>
      </c>
      <c r="C51" s="1" t="s">
        <v>132</v>
      </c>
      <c r="D51" s="19">
        <v>2289.4009999999998</v>
      </c>
      <c r="E51" s="19">
        <v>342.09780000000001</v>
      </c>
      <c r="F51" s="16">
        <v>6.6922410000000001</v>
      </c>
      <c r="G51" s="16">
        <v>0</v>
      </c>
      <c r="I51" s="7"/>
      <c r="J51" s="7"/>
    </row>
    <row r="52" spans="1:11" x14ac:dyDescent="0.3">
      <c r="A52" s="18">
        <v>40</v>
      </c>
      <c r="B52" s="1" t="s">
        <v>23</v>
      </c>
      <c r="C52" s="1" t="s">
        <v>55</v>
      </c>
      <c r="D52" s="16">
        <v>23377.22</v>
      </c>
      <c r="E52" s="16">
        <v>1134.1510000000001</v>
      </c>
      <c r="F52" s="16">
        <v>20.612100000000002</v>
      </c>
      <c r="G52" s="1">
        <v>0</v>
      </c>
      <c r="I52" s="7"/>
      <c r="J52" s="7"/>
    </row>
    <row r="53" spans="1:11" x14ac:dyDescent="0.3">
      <c r="A53" s="18">
        <v>41</v>
      </c>
      <c r="C53" s="16"/>
      <c r="F53" s="13"/>
      <c r="I53" s="7"/>
      <c r="J53" s="7"/>
    </row>
    <row r="54" spans="1:11" x14ac:dyDescent="0.3">
      <c r="A54" s="18">
        <v>42</v>
      </c>
      <c r="B54" s="1" t="s">
        <v>33</v>
      </c>
      <c r="C54" s="16">
        <v>0.81948299999999996</v>
      </c>
      <c r="D54" s="1" t="s">
        <v>34</v>
      </c>
      <c r="F54" s="13">
        <v>2528997</v>
      </c>
      <c r="I54" s="7"/>
      <c r="J54" s="7"/>
    </row>
    <row r="55" spans="1:11" x14ac:dyDescent="0.3">
      <c r="A55" s="18">
        <v>43</v>
      </c>
      <c r="B55" s="1" t="s">
        <v>35</v>
      </c>
      <c r="C55" s="13">
        <v>0.81403700000000001</v>
      </c>
      <c r="D55" s="1" t="s">
        <v>36</v>
      </c>
      <c r="F55" s="13">
        <v>572528.19999999995</v>
      </c>
      <c r="I55" s="7"/>
      <c r="J55" s="7"/>
    </row>
    <row r="56" spans="1:11" x14ac:dyDescent="0.3">
      <c r="A56" s="18">
        <v>44</v>
      </c>
      <c r="B56" s="1" t="s">
        <v>37</v>
      </c>
      <c r="C56" s="13">
        <v>246894</v>
      </c>
      <c r="D56" s="1" t="s">
        <v>38</v>
      </c>
      <c r="F56" s="16">
        <v>27.704070000000002</v>
      </c>
      <c r="I56" s="7"/>
      <c r="J56" s="7"/>
      <c r="K56" s="13"/>
    </row>
    <row r="57" spans="1:11" x14ac:dyDescent="0.3">
      <c r="A57" s="18">
        <v>45</v>
      </c>
      <c r="B57" s="1" t="s">
        <v>39</v>
      </c>
      <c r="C57" s="13">
        <v>14100000000000</v>
      </c>
      <c r="D57" s="1" t="s">
        <v>40</v>
      </c>
      <c r="F57" s="16">
        <v>27.82009</v>
      </c>
      <c r="I57" s="7"/>
      <c r="J57" s="7"/>
    </row>
    <row r="58" spans="1:11" x14ac:dyDescent="0.3">
      <c r="A58" s="18">
        <v>46</v>
      </c>
      <c r="B58" s="1" t="s">
        <v>41</v>
      </c>
      <c r="C58" s="16">
        <v>-3316.4879999999998</v>
      </c>
      <c r="D58" s="1" t="s">
        <v>42</v>
      </c>
      <c r="F58" s="16">
        <v>27.750820000000001</v>
      </c>
    </row>
    <row r="59" spans="1:11" x14ac:dyDescent="0.3">
      <c r="A59" s="18">
        <v>47</v>
      </c>
      <c r="B59" s="1" t="s">
        <v>12</v>
      </c>
      <c r="C59" s="16">
        <v>150.4571</v>
      </c>
      <c r="D59" s="1" t="s">
        <v>43</v>
      </c>
      <c r="F59" s="16">
        <v>1.574546</v>
      </c>
    </row>
    <row r="60" spans="1:11" x14ac:dyDescent="0.3">
      <c r="A60" s="18">
        <v>48</v>
      </c>
      <c r="B60" s="1" t="s">
        <v>44</v>
      </c>
      <c r="C60" s="16">
        <v>0</v>
      </c>
    </row>
  </sheetData>
  <mergeCells count="2">
    <mergeCell ref="B9:H9"/>
    <mergeCell ref="B37:H37"/>
  </mergeCells>
  <printOptions horizontalCentered="1"/>
  <pageMargins left="1.25" right="0.75" top="0.75" bottom="0.75" header="0.3" footer="0.3"/>
  <pageSetup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96BB-1805-41AC-8A6A-1C355EFED8E8}">
  <sheetPr>
    <pageSetUpPr fitToPage="1"/>
  </sheetPr>
  <dimension ref="A1:N60"/>
  <sheetViews>
    <sheetView zoomScaleNormal="100" zoomScaleSheetLayoutView="100" workbookViewId="0">
      <selection activeCell="B6" sqref="B6"/>
    </sheetView>
  </sheetViews>
  <sheetFormatPr defaultColWidth="9.1796875" defaultRowHeight="14" x14ac:dyDescent="0.3"/>
  <cols>
    <col min="1" max="1" width="6.7265625" style="1" customWidth="1"/>
    <col min="2" max="2" width="43.1796875" style="1" bestFit="1" customWidth="1"/>
    <col min="3" max="3" width="20.7265625" style="1" customWidth="1"/>
    <col min="4" max="4" width="13.26953125" style="1" customWidth="1"/>
    <col min="5" max="5" width="13" style="1" customWidth="1"/>
    <col min="6" max="8" width="11.7265625" style="1" customWidth="1"/>
    <col min="9" max="9" width="4.7265625" style="1" customWidth="1"/>
    <col min="10" max="10" width="9.1796875" style="1" customWidth="1"/>
    <col min="11" max="16384" width="9.1796875" style="1"/>
  </cols>
  <sheetData>
    <row r="1" spans="1:10" x14ac:dyDescent="0.3">
      <c r="A1" s="1" t="str">
        <f>'Stat Package'!A1</f>
        <v>EL PASO ELECTRIC COMPANY</v>
      </c>
      <c r="I1" s="2" t="s">
        <v>1</v>
      </c>
    </row>
    <row r="2" spans="1:10" x14ac:dyDescent="0.3">
      <c r="A2" s="1" t="str">
        <f>'Stat Package'!A2</f>
        <v>2021 TEXAS RATE CASE FILING</v>
      </c>
      <c r="I2" s="2" t="s">
        <v>92</v>
      </c>
    </row>
    <row r="3" spans="1:10" x14ac:dyDescent="0.3">
      <c r="A3" s="1" t="str">
        <f>'Stat Package'!A3</f>
        <v>SCHEDULE O-2.1:   MODEL INFORMATION</v>
      </c>
    </row>
    <row r="4" spans="1:10" x14ac:dyDescent="0.3">
      <c r="A4" s="1" t="str">
        <f>'Stat Package'!A4</f>
        <v>SPONSOR:  GEORGE NOVELA</v>
      </c>
    </row>
    <row r="5" spans="1:10" x14ac:dyDescent="0.3">
      <c r="A5" s="1" t="str">
        <f>'Stat Package'!A5</f>
        <v>PREPARER:  ENEDINA SOTO</v>
      </c>
    </row>
    <row r="6" spans="1:10" x14ac:dyDescent="0.3">
      <c r="A6" s="1" t="str">
        <f>'Stat Package'!A6</f>
        <v>FOR THE TEST YEAR ENDED DECEMBER 31, 2020</v>
      </c>
    </row>
    <row r="9" spans="1:10" x14ac:dyDescent="0.3">
      <c r="B9" s="59" t="s">
        <v>77</v>
      </c>
      <c r="C9" s="59"/>
      <c r="D9" s="59"/>
      <c r="E9" s="59"/>
      <c r="F9" s="59"/>
      <c r="G9" s="59"/>
      <c r="H9" s="59"/>
      <c r="I9" s="11"/>
      <c r="J9" s="11"/>
    </row>
    <row r="10" spans="1:10" x14ac:dyDescent="0.3">
      <c r="A10" s="20"/>
      <c r="B10" s="20"/>
      <c r="C10" s="20"/>
      <c r="D10" s="20"/>
      <c r="E10" s="20"/>
      <c r="F10" s="20"/>
      <c r="G10" s="20"/>
      <c r="H10" s="20"/>
      <c r="I10" s="20"/>
    </row>
    <row r="11" spans="1:10" x14ac:dyDescent="0.3">
      <c r="B11" s="20" t="s">
        <v>7</v>
      </c>
      <c r="C11" s="20" t="s">
        <v>8</v>
      </c>
      <c r="D11" s="20" t="s">
        <v>9</v>
      </c>
      <c r="E11" s="20" t="s">
        <v>10</v>
      </c>
      <c r="F11" s="20" t="s">
        <v>11</v>
      </c>
      <c r="G11" s="8" t="s">
        <v>53</v>
      </c>
      <c r="H11" s="8"/>
    </row>
    <row r="12" spans="1:10" x14ac:dyDescent="0.3">
      <c r="A12" s="4" t="s">
        <v>3</v>
      </c>
      <c r="B12" s="4"/>
      <c r="C12" s="5"/>
      <c r="D12" s="5"/>
      <c r="E12" s="5"/>
      <c r="F12" s="5"/>
      <c r="G12" s="5"/>
      <c r="H12" s="7"/>
    </row>
    <row r="13" spans="1:10" x14ac:dyDescent="0.3">
      <c r="A13" s="20">
        <v>1</v>
      </c>
      <c r="B13" s="29" t="s">
        <v>99</v>
      </c>
      <c r="G13" s="7"/>
      <c r="H13" s="7"/>
    </row>
    <row r="14" spans="1:10" x14ac:dyDescent="0.3">
      <c r="A14" s="20">
        <v>2</v>
      </c>
      <c r="B14" s="29" t="s">
        <v>45</v>
      </c>
    </row>
    <row r="15" spans="1:10" x14ac:dyDescent="0.3">
      <c r="A15" s="20">
        <v>3</v>
      </c>
    </row>
    <row r="16" spans="1:10" x14ac:dyDescent="0.3">
      <c r="A16" s="20">
        <v>4</v>
      </c>
      <c r="B16" s="5" t="s">
        <v>48</v>
      </c>
      <c r="C16" s="5" t="s">
        <v>49</v>
      </c>
      <c r="D16" s="5" t="s">
        <v>29</v>
      </c>
      <c r="E16" s="5" t="s">
        <v>30</v>
      </c>
      <c r="F16" s="5" t="s">
        <v>5</v>
      </c>
      <c r="G16" s="5" t="s">
        <v>31</v>
      </c>
    </row>
    <row r="17" spans="1:14" x14ac:dyDescent="0.3">
      <c r="A17" s="20">
        <v>5</v>
      </c>
      <c r="B17" s="1" t="s">
        <v>13</v>
      </c>
      <c r="C17" s="1" t="s">
        <v>32</v>
      </c>
      <c r="D17" s="13">
        <v>9283383</v>
      </c>
      <c r="E17" s="13">
        <v>1571862</v>
      </c>
      <c r="F17" s="16">
        <v>5.9059799999999996</v>
      </c>
      <c r="G17" s="16">
        <v>0</v>
      </c>
    </row>
    <row r="18" spans="1:14" x14ac:dyDescent="0.3">
      <c r="A18" s="20">
        <v>6</v>
      </c>
      <c r="B18" s="1" t="s">
        <v>19</v>
      </c>
      <c r="C18" s="1" t="s">
        <v>128</v>
      </c>
      <c r="D18" s="13">
        <v>7530.3019999999997</v>
      </c>
      <c r="E18" s="13">
        <v>1176.8150000000001</v>
      </c>
      <c r="F18" s="16">
        <v>6.3988839999999998</v>
      </c>
      <c r="G18" s="16">
        <v>0</v>
      </c>
    </row>
    <row r="19" spans="1:14" x14ac:dyDescent="0.3">
      <c r="A19" s="20">
        <v>7</v>
      </c>
      <c r="B19" s="1" t="s">
        <v>20</v>
      </c>
      <c r="C19" s="1" t="s">
        <v>129</v>
      </c>
      <c r="D19" s="19">
        <v>8147.1779999999999</v>
      </c>
      <c r="E19" s="19">
        <v>922.34090000000003</v>
      </c>
      <c r="F19" s="16">
        <v>8.8331529999999994</v>
      </c>
      <c r="G19" s="16">
        <v>0</v>
      </c>
    </row>
    <row r="20" spans="1:14" x14ac:dyDescent="0.3">
      <c r="A20" s="20">
        <v>8</v>
      </c>
      <c r="B20" s="1" t="s">
        <v>21</v>
      </c>
      <c r="C20" s="1" t="s">
        <v>130</v>
      </c>
      <c r="D20" s="19">
        <v>7770.6549999999997</v>
      </c>
      <c r="E20" s="19">
        <v>927.32140000000004</v>
      </c>
      <c r="F20" s="16">
        <v>8.3796780000000002</v>
      </c>
      <c r="G20" s="16">
        <v>0</v>
      </c>
      <c r="H20" s="9"/>
    </row>
    <row r="21" spans="1:14" x14ac:dyDescent="0.3">
      <c r="A21" s="20">
        <v>9</v>
      </c>
      <c r="B21" s="1" t="s">
        <v>22</v>
      </c>
      <c r="C21" s="1" t="s">
        <v>131</v>
      </c>
      <c r="D21" s="19">
        <v>6351.9809999999998</v>
      </c>
      <c r="E21" s="19">
        <v>1065.1890000000001</v>
      </c>
      <c r="F21" s="16">
        <v>5.9632420000000002</v>
      </c>
      <c r="G21" s="16">
        <v>0</v>
      </c>
      <c r="H21" s="9"/>
    </row>
    <row r="22" spans="1:14" x14ac:dyDescent="0.3">
      <c r="A22" s="20">
        <v>10</v>
      </c>
      <c r="B22" s="1" t="s">
        <v>151</v>
      </c>
      <c r="C22" s="1" t="s">
        <v>150</v>
      </c>
      <c r="D22" s="19">
        <v>63834.79</v>
      </c>
      <c r="E22" s="19">
        <v>28098.35</v>
      </c>
      <c r="F22" s="16">
        <v>2.2718340000000001</v>
      </c>
      <c r="G22" s="16">
        <v>2.4E-2</v>
      </c>
      <c r="H22" s="9"/>
    </row>
    <row r="23" spans="1:14" x14ac:dyDescent="0.3">
      <c r="A23" s="20">
        <v>11</v>
      </c>
      <c r="B23" s="1" t="s">
        <v>52</v>
      </c>
      <c r="C23" s="1" t="s">
        <v>46</v>
      </c>
      <c r="D23" s="19">
        <v>0.57663600000000004</v>
      </c>
      <c r="E23" s="19">
        <v>5.3898000000000001E-2</v>
      </c>
      <c r="F23" s="16">
        <v>10.69857</v>
      </c>
      <c r="G23" s="16">
        <v>0</v>
      </c>
      <c r="H23" s="9"/>
    </row>
    <row r="24" spans="1:14" x14ac:dyDescent="0.3">
      <c r="A24" s="20">
        <v>12</v>
      </c>
      <c r="D24" s="19"/>
      <c r="E24" s="19"/>
      <c r="F24" s="16"/>
      <c r="G24" s="16"/>
      <c r="H24" s="9"/>
    </row>
    <row r="25" spans="1:14" x14ac:dyDescent="0.3">
      <c r="A25" s="20">
        <v>13</v>
      </c>
      <c r="B25" s="1" t="s">
        <v>33</v>
      </c>
      <c r="C25" s="16">
        <v>0.61085999999999996</v>
      </c>
      <c r="D25" s="1" t="s">
        <v>34</v>
      </c>
      <c r="F25" s="13">
        <v>13899414</v>
      </c>
      <c r="G25" s="9"/>
      <c r="H25" s="9"/>
    </row>
    <row r="26" spans="1:14" x14ac:dyDescent="0.3">
      <c r="A26" s="20">
        <v>14</v>
      </c>
      <c r="B26" s="1" t="s">
        <v>35</v>
      </c>
      <c r="C26" s="16">
        <v>0.60079700000000003</v>
      </c>
      <c r="D26" s="1" t="s">
        <v>36</v>
      </c>
      <c r="F26" s="13">
        <v>2773587</v>
      </c>
      <c r="G26" s="7"/>
      <c r="H26" s="7"/>
    </row>
    <row r="27" spans="1:14" x14ac:dyDescent="0.3">
      <c r="A27" s="20">
        <v>15</v>
      </c>
      <c r="B27" s="1" t="s">
        <v>37</v>
      </c>
      <c r="C27" s="13">
        <v>1752423</v>
      </c>
      <c r="D27" s="1" t="s">
        <v>38</v>
      </c>
      <c r="F27" s="16">
        <v>31.61975</v>
      </c>
    </row>
    <row r="28" spans="1:14" x14ac:dyDescent="0.3">
      <c r="A28" s="20">
        <v>16</v>
      </c>
      <c r="B28" s="1" t="s">
        <v>39</v>
      </c>
      <c r="C28" s="13">
        <v>712000000000000</v>
      </c>
      <c r="D28" s="1" t="s">
        <v>40</v>
      </c>
      <c r="F28" s="16">
        <v>31.72157</v>
      </c>
    </row>
    <row r="29" spans="1:14" x14ac:dyDescent="0.3">
      <c r="A29" s="20">
        <v>17</v>
      </c>
      <c r="B29" s="1" t="s">
        <v>41</v>
      </c>
      <c r="C29" s="16">
        <v>-3771.56</v>
      </c>
      <c r="D29" s="1" t="s">
        <v>42</v>
      </c>
      <c r="F29" s="16">
        <v>31.660779999999999</v>
      </c>
      <c r="N29" s="13"/>
    </row>
    <row r="30" spans="1:14" x14ac:dyDescent="0.3">
      <c r="A30" s="20">
        <v>18</v>
      </c>
      <c r="B30" s="1" t="s">
        <v>12</v>
      </c>
      <c r="C30" s="16">
        <v>60.697870000000002</v>
      </c>
      <c r="D30" s="1" t="s">
        <v>43</v>
      </c>
      <c r="F30" s="16">
        <v>2.4750719999999999</v>
      </c>
    </row>
    <row r="31" spans="1:14" x14ac:dyDescent="0.3">
      <c r="A31" s="20">
        <v>19</v>
      </c>
      <c r="B31" s="1" t="s">
        <v>44</v>
      </c>
      <c r="C31" s="16">
        <v>0</v>
      </c>
    </row>
    <row r="32" spans="1:14" x14ac:dyDescent="0.3">
      <c r="A32" s="20">
        <v>20</v>
      </c>
      <c r="C32" s="16"/>
    </row>
    <row r="33" spans="1:10" x14ac:dyDescent="0.3">
      <c r="A33" s="20">
        <v>21</v>
      </c>
      <c r="B33" s="1" t="s">
        <v>47</v>
      </c>
      <c r="C33" s="16">
        <v>0.57999999999999996</v>
      </c>
    </row>
    <row r="34" spans="1:10" x14ac:dyDescent="0.3">
      <c r="A34" s="20">
        <v>22</v>
      </c>
      <c r="D34" s="10"/>
      <c r="E34" s="10"/>
      <c r="F34" s="12"/>
    </row>
    <row r="35" spans="1:10" x14ac:dyDescent="0.3">
      <c r="A35" s="20">
        <v>23</v>
      </c>
      <c r="B35" s="59" t="s">
        <v>78</v>
      </c>
      <c r="C35" s="59"/>
      <c r="D35" s="59"/>
      <c r="E35" s="59"/>
      <c r="F35" s="59"/>
      <c r="G35" s="59"/>
      <c r="H35" s="59"/>
    </row>
    <row r="36" spans="1:10" x14ac:dyDescent="0.3">
      <c r="A36" s="20">
        <v>24</v>
      </c>
      <c r="B36" s="20"/>
      <c r="C36" s="20"/>
      <c r="D36" s="20"/>
      <c r="E36" s="20"/>
      <c r="F36" s="20"/>
      <c r="G36" s="20"/>
      <c r="H36" s="20"/>
    </row>
    <row r="37" spans="1:10" x14ac:dyDescent="0.3">
      <c r="A37" s="20">
        <v>25</v>
      </c>
      <c r="B37" s="20" t="s">
        <v>7</v>
      </c>
      <c r="C37" s="20" t="s">
        <v>8</v>
      </c>
      <c r="D37" s="20" t="s">
        <v>9</v>
      </c>
      <c r="E37" s="20" t="s">
        <v>10</v>
      </c>
      <c r="F37" s="20" t="s">
        <v>11</v>
      </c>
      <c r="G37" s="8" t="s">
        <v>53</v>
      </c>
      <c r="H37" s="8"/>
    </row>
    <row r="38" spans="1:10" x14ac:dyDescent="0.3">
      <c r="A38" s="20">
        <v>26</v>
      </c>
      <c r="B38" s="4"/>
      <c r="C38" s="5"/>
      <c r="D38" s="5"/>
      <c r="E38" s="5"/>
      <c r="F38" s="5"/>
      <c r="G38" s="5"/>
      <c r="H38" s="7"/>
    </row>
    <row r="39" spans="1:10" x14ac:dyDescent="0.3">
      <c r="A39" s="20">
        <v>27</v>
      </c>
      <c r="B39" s="21" t="s">
        <v>114</v>
      </c>
    </row>
    <row r="40" spans="1:10" x14ac:dyDescent="0.3">
      <c r="A40" s="20">
        <v>28</v>
      </c>
      <c r="B40" s="21" t="s">
        <v>28</v>
      </c>
      <c r="I40" s="3"/>
    </row>
    <row r="41" spans="1:10" x14ac:dyDescent="0.3">
      <c r="A41" s="20">
        <v>29</v>
      </c>
      <c r="I41" s="3"/>
    </row>
    <row r="42" spans="1:10" x14ac:dyDescent="0.3">
      <c r="A42" s="20">
        <v>30</v>
      </c>
      <c r="B42" s="5" t="s">
        <v>4</v>
      </c>
      <c r="C42" s="5" t="s">
        <v>29</v>
      </c>
      <c r="D42" s="5" t="s">
        <v>30</v>
      </c>
      <c r="E42" s="5" t="s">
        <v>5</v>
      </c>
      <c r="F42" s="5" t="s">
        <v>31</v>
      </c>
      <c r="G42" s="5"/>
      <c r="I42" s="3"/>
    </row>
    <row r="43" spans="1:10" x14ac:dyDescent="0.3">
      <c r="A43" s="20">
        <v>31</v>
      </c>
      <c r="B43" s="1" t="s">
        <v>13</v>
      </c>
      <c r="C43" s="1" t="s">
        <v>32</v>
      </c>
      <c r="D43" s="13">
        <v>9581554</v>
      </c>
      <c r="E43" s="13">
        <v>791148.8</v>
      </c>
      <c r="F43" s="16">
        <v>12.110939999999999</v>
      </c>
      <c r="G43" s="16">
        <v>0</v>
      </c>
      <c r="I43" s="3"/>
    </row>
    <row r="44" spans="1:10" x14ac:dyDescent="0.3">
      <c r="A44" s="20">
        <v>32</v>
      </c>
      <c r="B44" s="1" t="s">
        <v>19</v>
      </c>
      <c r="C44" s="1" t="s">
        <v>128</v>
      </c>
      <c r="D44" s="13">
        <v>8437.2199999999993</v>
      </c>
      <c r="E44" s="13">
        <v>1479.962</v>
      </c>
      <c r="F44" s="16">
        <v>5.7009720000000002</v>
      </c>
      <c r="G44" s="16">
        <v>0</v>
      </c>
      <c r="I44" s="3"/>
    </row>
    <row r="45" spans="1:10" x14ac:dyDescent="0.3">
      <c r="A45" s="20">
        <v>33</v>
      </c>
      <c r="B45" s="1" t="s">
        <v>20</v>
      </c>
      <c r="C45" s="1" t="s">
        <v>129</v>
      </c>
      <c r="D45" s="19">
        <v>8527.9549999999999</v>
      </c>
      <c r="E45" s="19">
        <v>1001.829</v>
      </c>
      <c r="F45" s="16">
        <v>8.5123829999999998</v>
      </c>
      <c r="G45" s="16">
        <v>0</v>
      </c>
      <c r="I45" s="3"/>
    </row>
    <row r="46" spans="1:10" x14ac:dyDescent="0.3">
      <c r="A46" s="20">
        <v>34</v>
      </c>
      <c r="B46" s="1" t="s">
        <v>21</v>
      </c>
      <c r="C46" s="1" t="s">
        <v>130</v>
      </c>
      <c r="D46" s="19">
        <v>8021.5450000000001</v>
      </c>
      <c r="E46" s="19">
        <v>1007.067</v>
      </c>
      <c r="F46" s="16">
        <v>7.9652510000000003</v>
      </c>
      <c r="G46" s="16">
        <v>0</v>
      </c>
      <c r="I46" s="17"/>
      <c r="J46" s="7"/>
    </row>
    <row r="47" spans="1:10" x14ac:dyDescent="0.3">
      <c r="A47" s="20">
        <v>35</v>
      </c>
      <c r="B47" s="1" t="s">
        <v>22</v>
      </c>
      <c r="C47" s="1" t="s">
        <v>131</v>
      </c>
      <c r="D47" s="19">
        <v>6657.2049999999999</v>
      </c>
      <c r="E47" s="19">
        <v>1340.3</v>
      </c>
      <c r="F47" s="16">
        <v>4.966952</v>
      </c>
      <c r="G47" s="16">
        <v>0</v>
      </c>
      <c r="I47" s="17"/>
      <c r="J47" s="7"/>
    </row>
    <row r="48" spans="1:10" x14ac:dyDescent="0.3">
      <c r="A48" s="20">
        <v>36</v>
      </c>
      <c r="B48" s="1" t="s">
        <v>151</v>
      </c>
      <c r="C48" s="1" t="s">
        <v>150</v>
      </c>
      <c r="D48" s="19">
        <v>58096.85</v>
      </c>
      <c r="E48" s="19">
        <v>14145.15</v>
      </c>
      <c r="F48" s="16">
        <v>4.1071929999999996</v>
      </c>
      <c r="G48" s="16">
        <v>1E-4</v>
      </c>
      <c r="I48" s="17"/>
      <c r="J48" s="7"/>
    </row>
    <row r="49" spans="1:12" x14ac:dyDescent="0.3">
      <c r="A49" s="20">
        <v>37</v>
      </c>
      <c r="D49" s="19"/>
      <c r="E49" s="19"/>
      <c r="F49" s="16"/>
      <c r="G49" s="16"/>
      <c r="I49" s="7"/>
      <c r="J49" s="7"/>
    </row>
    <row r="50" spans="1:12" x14ac:dyDescent="0.3">
      <c r="A50" s="20">
        <v>38</v>
      </c>
      <c r="B50" s="1" t="s">
        <v>33</v>
      </c>
      <c r="C50" s="16">
        <v>0.415626</v>
      </c>
      <c r="D50" s="1" t="s">
        <v>34</v>
      </c>
      <c r="F50" s="13">
        <v>13899650</v>
      </c>
      <c r="I50" s="7"/>
      <c r="J50" s="7"/>
    </row>
    <row r="51" spans="1:12" x14ac:dyDescent="0.3">
      <c r="A51" s="20">
        <v>39</v>
      </c>
      <c r="B51" s="1" t="s">
        <v>35</v>
      </c>
      <c r="C51" s="13">
        <v>0.40314</v>
      </c>
      <c r="D51" s="1" t="s">
        <v>36</v>
      </c>
      <c r="F51" s="13">
        <v>2767781</v>
      </c>
      <c r="I51" s="7"/>
      <c r="J51" s="7"/>
    </row>
    <row r="52" spans="1:12" x14ac:dyDescent="0.3">
      <c r="A52" s="20">
        <v>40</v>
      </c>
      <c r="B52" s="1" t="s">
        <v>37</v>
      </c>
      <c r="C52" s="13">
        <v>2138297</v>
      </c>
      <c r="D52" s="1" t="s">
        <v>38</v>
      </c>
      <c r="F52" s="16">
        <v>32.013599999999997</v>
      </c>
      <c r="I52" s="7"/>
      <c r="J52" s="7"/>
    </row>
    <row r="53" spans="1:12" x14ac:dyDescent="0.3">
      <c r="A53" s="20">
        <v>41</v>
      </c>
      <c r="B53" s="1" t="s">
        <v>39</v>
      </c>
      <c r="C53" s="13">
        <v>1070000000000000</v>
      </c>
      <c r="D53" s="1" t="s">
        <v>40</v>
      </c>
      <c r="F53" s="16">
        <v>32.100619999999999</v>
      </c>
      <c r="I53" s="7"/>
      <c r="J53" s="7"/>
    </row>
    <row r="54" spans="1:12" x14ac:dyDescent="0.3">
      <c r="A54" s="20">
        <v>42</v>
      </c>
      <c r="B54" s="1" t="s">
        <v>41</v>
      </c>
      <c r="C54" s="16">
        <v>-3835.6320000000001</v>
      </c>
      <c r="D54" s="1" t="s">
        <v>42</v>
      </c>
      <c r="F54" s="16">
        <v>32.048659999999998</v>
      </c>
      <c r="I54" s="7"/>
      <c r="J54" s="7"/>
      <c r="L54" s="13"/>
    </row>
    <row r="55" spans="1:12" x14ac:dyDescent="0.3">
      <c r="A55" s="20">
        <v>43</v>
      </c>
      <c r="B55" s="1" t="s">
        <v>12</v>
      </c>
      <c r="C55" s="16">
        <v>33.285760000000003</v>
      </c>
      <c r="D55" s="1" t="s">
        <v>43</v>
      </c>
      <c r="F55" s="16">
        <v>0.84803600000000001</v>
      </c>
      <c r="I55" s="7"/>
      <c r="J55" s="7"/>
    </row>
    <row r="56" spans="1:12" x14ac:dyDescent="0.3">
      <c r="A56" s="20">
        <v>44</v>
      </c>
      <c r="B56" s="1" t="s">
        <v>44</v>
      </c>
      <c r="C56" s="16">
        <v>0</v>
      </c>
      <c r="I56" s="7"/>
      <c r="J56" s="7"/>
    </row>
    <row r="57" spans="1:12" x14ac:dyDescent="0.3">
      <c r="A57" s="20">
        <v>45</v>
      </c>
      <c r="I57" s="7"/>
      <c r="J57" s="7"/>
    </row>
    <row r="58" spans="1:12" x14ac:dyDescent="0.3">
      <c r="A58" s="20">
        <v>46</v>
      </c>
    </row>
    <row r="59" spans="1:12" x14ac:dyDescent="0.3">
      <c r="A59" s="20">
        <v>47</v>
      </c>
    </row>
    <row r="60" spans="1:12" x14ac:dyDescent="0.3">
      <c r="A60" s="20">
        <v>48</v>
      </c>
    </row>
  </sheetData>
  <mergeCells count="2">
    <mergeCell ref="B9:H9"/>
    <mergeCell ref="B35:H35"/>
  </mergeCells>
  <printOptions horizontalCentered="1"/>
  <pageMargins left="1.25" right="0.75" top="0.75" bottom="0.75" header="0.3" footer="0.3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Stat Package</vt:lpstr>
      <vt:lpstr>TX RT01</vt:lpstr>
      <vt:lpstr>TX RT02</vt:lpstr>
      <vt:lpstr>TX RT22</vt:lpstr>
      <vt:lpstr>TX RT24</vt:lpstr>
      <vt:lpstr>TX RT31</vt:lpstr>
      <vt:lpstr>TX RT41</vt:lpstr>
      <vt:lpstr>NM RT01</vt:lpstr>
      <vt:lpstr>NM RT03</vt:lpstr>
      <vt:lpstr>NM RT04</vt:lpstr>
      <vt:lpstr>NM RT05</vt:lpstr>
      <vt:lpstr>NM RT07</vt:lpstr>
      <vt:lpstr>NM RT08</vt:lpstr>
      <vt:lpstr>NM RT10</vt:lpstr>
      <vt:lpstr>'NM RT01'!Print_Area</vt:lpstr>
      <vt:lpstr>'NM RT03'!Print_Area</vt:lpstr>
      <vt:lpstr>'NM RT04'!Print_Area</vt:lpstr>
      <vt:lpstr>'NM RT05'!Print_Area</vt:lpstr>
      <vt:lpstr>'NM RT07'!Print_Area</vt:lpstr>
      <vt:lpstr>'NM RT08'!Print_Area</vt:lpstr>
      <vt:lpstr>'NM RT10'!Print_Area</vt:lpstr>
      <vt:lpstr>'Stat Package'!Print_Area</vt:lpstr>
      <vt:lpstr>'TX RT01'!Print_Area</vt:lpstr>
      <vt:lpstr>'TX RT02'!Print_Area</vt:lpstr>
      <vt:lpstr>'TX RT22'!Print_Area</vt:lpstr>
      <vt:lpstr>'TX RT24'!Print_Area</vt:lpstr>
      <vt:lpstr>'TX RT31'!Print_Area</vt:lpstr>
      <vt:lpstr>'TX RT41'!Print_Area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2017-02-06T23:41:37Z</dcterms:created>
  <dcterms:modified xsi:type="dcterms:W3CDTF">2021-03-11T20:47:12Z</dcterms:modified>
</cp:coreProperties>
</file>