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63546A1B-8EE2-419B-9A33-377FF396A06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0-1.7" sheetId="1" r:id="rId1"/>
  </sheets>
  <definedNames>
    <definedName name="AdjkW_TX">'0-1.7'!$G$37</definedName>
    <definedName name="KwAdj_TX">'0-1.7'!$F$37</definedName>
    <definedName name="kWUnadj_TX">'0-1.7'!$E$37</definedName>
    <definedName name="_xlnm.Print_Area" localSheetId="0">'0-1.7'!$A$1:$G$45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3" i="1" l="1"/>
  <c r="F28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12" i="1"/>
  <c r="E35" i="1" l="1"/>
  <c r="E30" i="1" l="1"/>
  <c r="A11" i="1" l="1"/>
  <c r="A12" i="1" s="1"/>
  <c r="A13" i="1" s="1"/>
  <c r="A14" i="1" s="1"/>
  <c r="A15" i="1" s="1"/>
  <c r="A16" i="1" s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F35" i="1"/>
  <c r="G35" i="1" l="1"/>
  <c r="E37" i="1" l="1"/>
  <c r="G30" i="1" l="1"/>
  <c r="G37" i="1" s="1"/>
  <c r="F30" i="1"/>
  <c r="F37" i="1" s="1"/>
</calcChain>
</file>

<file path=xl/sharedStrings.xml><?xml version="1.0" encoding="utf-8"?>
<sst xmlns="http://schemas.openxmlformats.org/spreadsheetml/2006/main" count="48" uniqueCount="44">
  <si>
    <t>Line</t>
  </si>
  <si>
    <t>Rate Description</t>
  </si>
  <si>
    <t>Rate</t>
  </si>
  <si>
    <t>Unadjusted Billed KW</t>
  </si>
  <si>
    <t>KW Adjustment</t>
  </si>
  <si>
    <t>Adjusted Billed KW</t>
  </si>
  <si>
    <t>(a)</t>
  </si>
  <si>
    <t>(b)</t>
  </si>
  <si>
    <t>(d)</t>
  </si>
  <si>
    <t>(e)</t>
  </si>
  <si>
    <t>TEXAS RATE CLASSES</t>
  </si>
  <si>
    <t>Residential Service</t>
  </si>
  <si>
    <t>Outdoor Recreational Lighting</t>
  </si>
  <si>
    <t>Governmental Street Lighting</t>
  </si>
  <si>
    <t>Electrolytic Refining</t>
  </si>
  <si>
    <t>Water Heating Rider</t>
  </si>
  <si>
    <t>Irrigation Service</t>
  </si>
  <si>
    <t>General Service</t>
  </si>
  <si>
    <t>Area Lighting</t>
  </si>
  <si>
    <t>Electric Furnace Service</t>
  </si>
  <si>
    <t>Military Reservation</t>
  </si>
  <si>
    <t>Cotton Gin Service</t>
  </si>
  <si>
    <t>City and County Service</t>
  </si>
  <si>
    <t xml:space="preserve">(c) </t>
  </si>
  <si>
    <t>Total Texas Non-Firm kW</t>
  </si>
  <si>
    <t>Total Texas kW</t>
  </si>
  <si>
    <t>FIRM SERVICE RATE CLASSES</t>
  </si>
  <si>
    <t>NON-FIRM SERVICE RATE CLASSES</t>
  </si>
  <si>
    <t>Total Texas Firm kW</t>
  </si>
  <si>
    <t>Rider</t>
  </si>
  <si>
    <t>Traffic Signals</t>
  </si>
  <si>
    <t>Municipal Pumping Time of Use</t>
  </si>
  <si>
    <t>11 TOU</t>
  </si>
  <si>
    <t>Small General Service</t>
  </si>
  <si>
    <t>KW Billing Demand (A)</t>
  </si>
  <si>
    <t xml:space="preserve">(A) </t>
  </si>
  <si>
    <t>Note:</t>
  </si>
  <si>
    <t>Amounts may not add or tie to other schedules due to rounding.</t>
  </si>
  <si>
    <t>Includes billed demand and demand from Power Factor charge adjustments.</t>
  </si>
  <si>
    <t>Large Power Service</t>
  </si>
  <si>
    <t>Petroleum Refining Service</t>
  </si>
  <si>
    <t>Interruptible Service for Large Power</t>
  </si>
  <si>
    <t>(B)</t>
  </si>
  <si>
    <t>Excludes billed demand under the Experimental Distributed Generation Demand Charge Monthly Rate.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</si>
</sst>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u val="doubleAccounting"/>
      <sz val="10"/>
      <color theme="1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2" fillId="0" borderId="0" xfId="1" applyNumberFormat="1" applyFont="1"/>
    <xf numFmtId="164" fontId="4" fillId="0" borderId="0" xfId="1" applyNumberFormat="1" applyFont="1"/>
    <xf numFmtId="164" fontId="2" fillId="0" borderId="0" xfId="0" applyNumberFormat="1" applyFont="1"/>
    <xf numFmtId="164" fontId="5" fillId="0" borderId="0" xfId="1" applyNumberFormat="1" applyFont="1"/>
    <xf numFmtId="0" fontId="2" fillId="0" borderId="0" xfId="0" applyFont="1"/>
    <xf numFmtId="164" fontId="6" fillId="0" borderId="0" xfId="1" applyNumberFormat="1" applyFont="1"/>
    <xf numFmtId="0" fontId="5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view="pageBreakPreview" zoomScale="60" zoomScaleNormal="100" workbookViewId="0">
      <selection activeCell="B39" sqref="B39"/>
    </sheetView>
  </sheetViews>
  <sheetFormatPr defaultColWidth="9.1796875" defaultRowHeight="12.5" x14ac:dyDescent="0.25"/>
  <cols>
    <col min="1" max="1" width="5.453125" style="1" bestFit="1" customWidth="1"/>
    <col min="2" max="2" width="52.453125" style="1" bestFit="1" customWidth="1"/>
    <col min="3" max="3" width="3.453125" style="2" bestFit="1" customWidth="1"/>
    <col min="4" max="4" width="6.81640625" style="1" customWidth="1"/>
    <col min="5" max="5" width="13.453125" style="1" customWidth="1"/>
    <col min="6" max="7" width="12.26953125" style="1" customWidth="1"/>
    <col min="8" max="16384" width="9.1796875" style="1"/>
  </cols>
  <sheetData>
    <row r="1" spans="1:7" x14ac:dyDescent="0.25">
      <c r="D1" s="2"/>
      <c r="G1" s="3"/>
    </row>
    <row r="2" spans="1:7" x14ac:dyDescent="0.25">
      <c r="D2" s="2"/>
      <c r="G2" s="3"/>
    </row>
    <row r="3" spans="1:7" x14ac:dyDescent="0.25">
      <c r="D3" s="2"/>
      <c r="F3" s="2"/>
    </row>
    <row r="4" spans="1:7" x14ac:dyDescent="0.25">
      <c r="D4" s="2"/>
      <c r="F4" s="2"/>
    </row>
    <row r="5" spans="1:7" x14ac:dyDescent="0.25">
      <c r="D5" s="2"/>
      <c r="F5" s="2"/>
    </row>
    <row r="6" spans="1:7" x14ac:dyDescent="0.25">
      <c r="A6" s="2"/>
      <c r="B6" s="2" t="s">
        <v>6</v>
      </c>
      <c r="D6" s="2" t="s">
        <v>7</v>
      </c>
      <c r="E6" s="2" t="s">
        <v>23</v>
      </c>
      <c r="F6" s="2" t="s">
        <v>8</v>
      </c>
      <c r="G6" s="2" t="s">
        <v>9</v>
      </c>
    </row>
    <row r="7" spans="1:7" ht="16.5" customHeight="1" x14ac:dyDescent="0.25">
      <c r="E7" s="17" t="s">
        <v>34</v>
      </c>
      <c r="F7" s="17"/>
      <c r="G7" s="17"/>
    </row>
    <row r="8" spans="1:7" ht="25" x14ac:dyDescent="0.25">
      <c r="A8" s="4" t="s">
        <v>0</v>
      </c>
      <c r="B8" s="4" t="s">
        <v>1</v>
      </c>
      <c r="C8" s="4"/>
      <c r="D8" s="4" t="s">
        <v>2</v>
      </c>
      <c r="E8" s="5" t="s">
        <v>3</v>
      </c>
      <c r="F8" s="5" t="s">
        <v>4</v>
      </c>
      <c r="G8" s="5" t="s">
        <v>5</v>
      </c>
    </row>
    <row r="10" spans="1:7" x14ac:dyDescent="0.25">
      <c r="A10" s="2">
        <v>1</v>
      </c>
      <c r="B10" s="1" t="s">
        <v>10</v>
      </c>
      <c r="E10" s="6"/>
      <c r="F10" s="6"/>
      <c r="G10" s="6"/>
    </row>
    <row r="11" spans="1:7" x14ac:dyDescent="0.25">
      <c r="A11" s="2">
        <f>1+A10</f>
        <v>2</v>
      </c>
      <c r="B11" s="1" t="s">
        <v>26</v>
      </c>
      <c r="E11" s="6"/>
      <c r="F11" s="6"/>
      <c r="G11" s="6"/>
    </row>
    <row r="12" spans="1:7" x14ac:dyDescent="0.25">
      <c r="A12" s="2">
        <f t="shared" ref="A12:A37" si="0">1+A11</f>
        <v>3</v>
      </c>
      <c r="B12" s="1" t="s">
        <v>11</v>
      </c>
      <c r="C12" s="2" t="s">
        <v>42</v>
      </c>
      <c r="D12" s="2">
        <v>1</v>
      </c>
      <c r="E12" s="9">
        <v>0</v>
      </c>
      <c r="F12" s="9">
        <f>G12-E12</f>
        <v>0</v>
      </c>
      <c r="G12" s="9">
        <v>0</v>
      </c>
    </row>
    <row r="13" spans="1:7" x14ac:dyDescent="0.25">
      <c r="A13" s="2">
        <f t="shared" si="0"/>
        <v>4</v>
      </c>
      <c r="B13" s="1" t="s">
        <v>33</v>
      </c>
      <c r="C13" s="2" t="s">
        <v>42</v>
      </c>
      <c r="D13" s="2">
        <v>2</v>
      </c>
      <c r="E13" s="9">
        <v>0</v>
      </c>
      <c r="F13" s="9">
        <f t="shared" ref="F13:F27" si="1">G13-E13</f>
        <v>0</v>
      </c>
      <c r="G13" s="9">
        <v>0</v>
      </c>
    </row>
    <row r="14" spans="1:7" x14ac:dyDescent="0.25">
      <c r="A14" s="2">
        <f t="shared" si="0"/>
        <v>5</v>
      </c>
      <c r="B14" s="1" t="s">
        <v>12</v>
      </c>
      <c r="D14" s="2">
        <v>7</v>
      </c>
      <c r="E14" s="9">
        <v>0</v>
      </c>
      <c r="F14" s="9">
        <f t="shared" si="1"/>
        <v>0</v>
      </c>
      <c r="G14" s="9">
        <v>0</v>
      </c>
    </row>
    <row r="15" spans="1:7" x14ac:dyDescent="0.25">
      <c r="A15" s="2">
        <f t="shared" si="0"/>
        <v>6</v>
      </c>
      <c r="B15" s="1" t="s">
        <v>13</v>
      </c>
      <c r="D15" s="2">
        <v>8</v>
      </c>
      <c r="E15" s="9">
        <v>0</v>
      </c>
      <c r="F15" s="9">
        <f t="shared" si="1"/>
        <v>0</v>
      </c>
      <c r="G15" s="9">
        <v>0</v>
      </c>
    </row>
    <row r="16" spans="1:7" s="10" customFormat="1" x14ac:dyDescent="0.25">
      <c r="A16" s="2">
        <f t="shared" si="0"/>
        <v>7</v>
      </c>
      <c r="B16" s="10" t="s">
        <v>30</v>
      </c>
      <c r="C16" s="2"/>
      <c r="D16" s="2">
        <v>9</v>
      </c>
      <c r="E16" s="9">
        <v>0</v>
      </c>
      <c r="F16" s="9">
        <f t="shared" si="1"/>
        <v>0</v>
      </c>
      <c r="G16" s="9">
        <v>0</v>
      </c>
    </row>
    <row r="17" spans="1:9" s="10" customFormat="1" x14ac:dyDescent="0.25">
      <c r="A17" s="2">
        <f t="shared" si="0"/>
        <v>8</v>
      </c>
      <c r="B17" s="10" t="s">
        <v>31</v>
      </c>
      <c r="C17" s="2"/>
      <c r="D17" s="2" t="s">
        <v>32</v>
      </c>
      <c r="E17" s="9">
        <v>0</v>
      </c>
      <c r="F17" s="9">
        <f t="shared" si="1"/>
        <v>0</v>
      </c>
      <c r="G17" s="9">
        <v>0</v>
      </c>
    </row>
    <row r="18" spans="1:9" x14ac:dyDescent="0.25">
      <c r="A18" s="2">
        <f t="shared" si="0"/>
        <v>9</v>
      </c>
      <c r="B18" s="1" t="s">
        <v>14</v>
      </c>
      <c r="D18" s="2">
        <v>15</v>
      </c>
      <c r="E18" s="9">
        <v>90000</v>
      </c>
      <c r="F18" s="9">
        <f t="shared" si="1"/>
        <v>0</v>
      </c>
      <c r="G18" s="9">
        <v>90000</v>
      </c>
    </row>
    <row r="19" spans="1:9" x14ac:dyDescent="0.25">
      <c r="A19" s="2">
        <f t="shared" si="0"/>
        <v>10</v>
      </c>
      <c r="B19" s="1" t="s">
        <v>15</v>
      </c>
      <c r="D19" s="2" t="s">
        <v>29</v>
      </c>
      <c r="E19" s="9">
        <v>0</v>
      </c>
      <c r="F19" s="9">
        <f t="shared" si="1"/>
        <v>0</v>
      </c>
      <c r="G19" s="9">
        <v>0</v>
      </c>
    </row>
    <row r="20" spans="1:9" x14ac:dyDescent="0.25">
      <c r="A20" s="2">
        <f t="shared" si="0"/>
        <v>11</v>
      </c>
      <c r="B20" s="1" t="s">
        <v>16</v>
      </c>
      <c r="D20" s="2">
        <v>22</v>
      </c>
      <c r="E20" s="9">
        <v>0</v>
      </c>
      <c r="F20" s="9">
        <f t="shared" si="1"/>
        <v>0</v>
      </c>
      <c r="G20" s="9">
        <v>0</v>
      </c>
    </row>
    <row r="21" spans="1:9" x14ac:dyDescent="0.25">
      <c r="A21" s="2">
        <f t="shared" si="0"/>
        <v>12</v>
      </c>
      <c r="B21" s="1" t="s">
        <v>17</v>
      </c>
      <c r="D21" s="2">
        <v>24</v>
      </c>
      <c r="E21" s="9">
        <v>4630200</v>
      </c>
      <c r="F21" s="9">
        <f t="shared" si="1"/>
        <v>-31143</v>
      </c>
      <c r="G21" s="9">
        <v>4599057</v>
      </c>
    </row>
    <row r="22" spans="1:9" x14ac:dyDescent="0.25">
      <c r="A22" s="2">
        <f t="shared" si="0"/>
        <v>13</v>
      </c>
      <c r="B22" s="1" t="s">
        <v>39</v>
      </c>
      <c r="D22" s="2">
        <v>25</v>
      </c>
      <c r="E22" s="9">
        <v>1433912</v>
      </c>
      <c r="F22" s="9">
        <f t="shared" si="1"/>
        <v>-21525</v>
      </c>
      <c r="G22" s="9">
        <v>1412387</v>
      </c>
    </row>
    <row r="23" spans="1:9" x14ac:dyDescent="0.25">
      <c r="A23" s="2">
        <f t="shared" si="0"/>
        <v>14</v>
      </c>
      <c r="B23" s="1" t="s">
        <v>40</v>
      </c>
      <c r="D23" s="2">
        <v>26</v>
      </c>
      <c r="E23" s="9">
        <v>550745</v>
      </c>
      <c r="F23" s="9">
        <f t="shared" si="1"/>
        <v>-65945</v>
      </c>
      <c r="G23" s="9">
        <v>484800</v>
      </c>
    </row>
    <row r="24" spans="1:9" x14ac:dyDescent="0.25">
      <c r="A24" s="2">
        <f t="shared" si="0"/>
        <v>15</v>
      </c>
      <c r="B24" s="1" t="s">
        <v>18</v>
      </c>
      <c r="D24" s="2">
        <v>28</v>
      </c>
      <c r="E24" s="9">
        <v>0</v>
      </c>
      <c r="F24" s="9">
        <f t="shared" si="1"/>
        <v>0</v>
      </c>
      <c r="G24" s="9">
        <v>0</v>
      </c>
    </row>
    <row r="25" spans="1:9" x14ac:dyDescent="0.25">
      <c r="A25" s="2">
        <f t="shared" si="0"/>
        <v>16</v>
      </c>
      <c r="B25" s="1" t="s">
        <v>19</v>
      </c>
      <c r="D25" s="2">
        <v>30</v>
      </c>
      <c r="E25" s="9">
        <v>63911</v>
      </c>
      <c r="F25" s="9">
        <f t="shared" si="1"/>
        <v>-928</v>
      </c>
      <c r="G25" s="9">
        <v>62983</v>
      </c>
    </row>
    <row r="26" spans="1:9" x14ac:dyDescent="0.25">
      <c r="A26" s="2">
        <f t="shared" si="0"/>
        <v>17</v>
      </c>
      <c r="B26" s="1" t="s">
        <v>20</v>
      </c>
      <c r="D26" s="2">
        <v>31</v>
      </c>
      <c r="E26" s="9">
        <v>552000</v>
      </c>
      <c r="F26" s="9">
        <f t="shared" si="1"/>
        <v>0</v>
      </c>
      <c r="G26" s="9">
        <v>552000</v>
      </c>
    </row>
    <row r="27" spans="1:9" x14ac:dyDescent="0.25">
      <c r="A27" s="2">
        <f t="shared" si="0"/>
        <v>18</v>
      </c>
      <c r="B27" s="1" t="s">
        <v>21</v>
      </c>
      <c r="D27" s="2">
        <v>34</v>
      </c>
      <c r="E27" s="9">
        <v>5904</v>
      </c>
      <c r="F27" s="9">
        <f t="shared" si="1"/>
        <v>0</v>
      </c>
      <c r="G27" s="9">
        <v>5904</v>
      </c>
    </row>
    <row r="28" spans="1:9" ht="14" x14ac:dyDescent="0.4">
      <c r="A28" s="2">
        <f t="shared" si="0"/>
        <v>19</v>
      </c>
      <c r="B28" s="1" t="s">
        <v>22</v>
      </c>
      <c r="D28" s="2">
        <v>41</v>
      </c>
      <c r="E28" s="11">
        <v>622438</v>
      </c>
      <c r="F28" s="11">
        <f>G28-E28</f>
        <v>-3858</v>
      </c>
      <c r="G28" s="11">
        <v>618580</v>
      </c>
    </row>
    <row r="29" spans="1:9" x14ac:dyDescent="0.25">
      <c r="A29" s="2">
        <f t="shared" si="0"/>
        <v>20</v>
      </c>
      <c r="D29" s="2"/>
      <c r="E29" s="9"/>
      <c r="F29" s="9"/>
      <c r="G29" s="9"/>
    </row>
    <row r="30" spans="1:9" ht="14" x14ac:dyDescent="0.4">
      <c r="A30" s="2">
        <f t="shared" si="0"/>
        <v>21</v>
      </c>
      <c r="B30" s="1" t="s">
        <v>28</v>
      </c>
      <c r="D30" s="2"/>
      <c r="E30" s="11">
        <f>SUM(E12:E28)</f>
        <v>7949110</v>
      </c>
      <c r="F30" s="11">
        <f>SUM(F12:F28)</f>
        <v>-123399</v>
      </c>
      <c r="G30" s="11">
        <f>SUM(G12:G28)</f>
        <v>7825711</v>
      </c>
    </row>
    <row r="31" spans="1:9" x14ac:dyDescent="0.25">
      <c r="A31" s="2">
        <f t="shared" si="0"/>
        <v>22</v>
      </c>
      <c r="D31" s="2"/>
      <c r="E31" s="9"/>
      <c r="F31" s="9"/>
      <c r="G31" s="9"/>
    </row>
    <row r="32" spans="1:9" x14ac:dyDescent="0.25">
      <c r="A32" s="2">
        <f t="shared" si="0"/>
        <v>23</v>
      </c>
      <c r="B32" s="1" t="s">
        <v>27</v>
      </c>
      <c r="E32" s="12"/>
      <c r="F32" s="12"/>
      <c r="G32" s="12"/>
      <c r="I32" s="8"/>
    </row>
    <row r="33" spans="1:9" ht="17.25" customHeight="1" x14ac:dyDescent="0.4">
      <c r="A33" s="2">
        <f t="shared" si="0"/>
        <v>24</v>
      </c>
      <c r="B33" s="1" t="s">
        <v>41</v>
      </c>
      <c r="D33" s="2">
        <v>38</v>
      </c>
      <c r="E33" s="11">
        <v>809875</v>
      </c>
      <c r="F33" s="11">
        <f>G33-E33</f>
        <v>104778</v>
      </c>
      <c r="G33" s="11">
        <v>914653</v>
      </c>
      <c r="I33" s="8"/>
    </row>
    <row r="34" spans="1:9" x14ac:dyDescent="0.25">
      <c r="A34" s="2">
        <f t="shared" si="0"/>
        <v>25</v>
      </c>
      <c r="D34" s="2"/>
      <c r="E34" s="6"/>
      <c r="F34" s="6"/>
      <c r="G34" s="6"/>
    </row>
    <row r="35" spans="1:9" ht="14" x14ac:dyDescent="0.4">
      <c r="A35" s="2">
        <f t="shared" si="0"/>
        <v>26</v>
      </c>
      <c r="B35" s="1" t="s">
        <v>24</v>
      </c>
      <c r="D35" s="2"/>
      <c r="E35" s="7">
        <f>SUM(E33:E33)</f>
        <v>809875</v>
      </c>
      <c r="F35" s="7">
        <f>SUM(F33:F33)</f>
        <v>104778</v>
      </c>
      <c r="G35" s="7">
        <f>SUM(G33:G33)</f>
        <v>914653</v>
      </c>
    </row>
    <row r="36" spans="1:9" x14ac:dyDescent="0.25">
      <c r="A36" s="2">
        <f t="shared" si="0"/>
        <v>27</v>
      </c>
      <c r="D36" s="2"/>
      <c r="E36" s="6"/>
      <c r="F36" s="6"/>
      <c r="G36" s="6"/>
    </row>
    <row r="37" spans="1:9" ht="14" x14ac:dyDescent="0.4">
      <c r="A37" s="2">
        <f t="shared" si="0"/>
        <v>28</v>
      </c>
      <c r="B37" s="1" t="s">
        <v>25</v>
      </c>
      <c r="D37" s="2"/>
      <c r="E37" s="7">
        <f>E30+E35</f>
        <v>8758985</v>
      </c>
      <c r="F37" s="7">
        <f>F30+F35</f>
        <v>-18621</v>
      </c>
      <c r="G37" s="7">
        <f>G30+G35</f>
        <v>8740364</v>
      </c>
    </row>
    <row r="39" spans="1:9" x14ac:dyDescent="0.25">
      <c r="A39" s="14" t="s">
        <v>35</v>
      </c>
      <c r="B39" s="14" t="s">
        <v>38</v>
      </c>
      <c r="C39" s="14"/>
      <c r="D39" s="14"/>
      <c r="E39" s="14"/>
      <c r="F39" s="14"/>
      <c r="G39" s="14"/>
    </row>
    <row r="40" spans="1:9" ht="11.25" customHeight="1" x14ac:dyDescent="0.25">
      <c r="A40" s="13"/>
      <c r="B40" s="15"/>
      <c r="C40" s="15"/>
      <c r="D40" s="15"/>
      <c r="E40" s="15"/>
      <c r="F40" s="15"/>
      <c r="G40" s="15"/>
    </row>
    <row r="41" spans="1:9" ht="11.25" customHeight="1" x14ac:dyDescent="0.25">
      <c r="A41" s="1" t="s">
        <v>42</v>
      </c>
      <c r="B41" s="1" t="s">
        <v>43</v>
      </c>
    </row>
    <row r="42" spans="1:9" ht="11.25" customHeight="1" x14ac:dyDescent="0.25">
      <c r="B42" s="16" t="s">
        <v>11</v>
      </c>
      <c r="E42" s="9">
        <v>118</v>
      </c>
    </row>
    <row r="43" spans="1:9" x14ac:dyDescent="0.25">
      <c r="B43" s="16" t="s">
        <v>33</v>
      </c>
      <c r="E43" s="9">
        <v>20145</v>
      </c>
    </row>
    <row r="44" spans="1:9" s="13" customFormat="1" x14ac:dyDescent="0.25">
      <c r="C44" s="2"/>
      <c r="D44" s="1"/>
      <c r="E44" s="1"/>
      <c r="F44" s="1"/>
      <c r="G44" s="1"/>
    </row>
    <row r="45" spans="1:9" s="13" customFormat="1" x14ac:dyDescent="0.25">
      <c r="A45" s="1" t="s">
        <v>36</v>
      </c>
      <c r="B45" s="1" t="s">
        <v>37</v>
      </c>
      <c r="C45" s="2"/>
      <c r="D45" s="1"/>
      <c r="E45" s="1"/>
      <c r="F45" s="1"/>
      <c r="G45" s="1"/>
    </row>
  </sheetData>
  <mergeCells count="1">
    <mergeCell ref="E7:G7"/>
  </mergeCells>
  <pageMargins left="1.25" right="0.75" top="1.25" bottom="0.75" header="0.75" footer="0.3"/>
  <pageSetup scale="77" orientation="portrait" r:id="rId1"/>
  <headerFooter>
    <oddHeader>&amp;L&amp;"Arial,Regular"EL PASO ELECTRIC COMPANY
2021 TEXAS RATE CASE FILING
SCHEDULE O-1.7: ADJUSTMENTS TO BILLING DEMAND
SPONSOR: MANUEL CARRASCO
PREPARER: RENE F. GONZALEZ
FOR THE TEST YEAR ENDED DECEMBER 31, 2020&amp;R&amp;"Arial,Regular"SCHEDULE O-1.7
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0-1.7</vt:lpstr>
      <vt:lpstr>AdjkW_TX</vt:lpstr>
      <vt:lpstr>KwAdj_TX</vt:lpstr>
      <vt:lpstr>kWUnadj_TX</vt:lpstr>
      <vt:lpstr>'0-1.7'!Print_Area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2016-12-02T23:56:08Z</dcterms:created>
  <dcterms:modified xsi:type="dcterms:W3CDTF">2021-05-28T23:41:19Z</dcterms:modified>
  <cp:contentStatus/>
</cp:coreProperties>
</file>