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7C64AC43-B4C0-4F0D-BDE5-93BA2779FA3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-1.6" sheetId="1" r:id="rId1"/>
  </sheets>
  <definedNames>
    <definedName name="_xlnm.Print_Area" localSheetId="0">'O-1.6'!$A$1:$J$48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" l="1"/>
  <c r="H18" i="1"/>
  <c r="H19" i="1"/>
  <c r="H20" i="1"/>
  <c r="H21" i="1"/>
  <c r="H22" i="1"/>
  <c r="H23" i="1"/>
  <c r="H24" i="1"/>
  <c r="H25" i="1"/>
  <c r="H26" i="1"/>
  <c r="H27" i="1"/>
  <c r="H28" i="1"/>
  <c r="H17" i="1"/>
  <c r="F15" i="1"/>
  <c r="G15" i="1"/>
  <c r="H15" i="1" l="1"/>
</calcChain>
</file>

<file path=xl/sharedStrings.xml><?xml version="1.0" encoding="utf-8"?>
<sst xmlns="http://schemas.openxmlformats.org/spreadsheetml/2006/main" count="42" uniqueCount="41">
  <si>
    <t>EL PASO ELECTRIC COMPANY</t>
  </si>
  <si>
    <t xml:space="preserve">Line </t>
  </si>
  <si>
    <t>No.</t>
  </si>
  <si>
    <t>Description</t>
  </si>
  <si>
    <t>Peak MW</t>
  </si>
  <si>
    <t>Load</t>
  </si>
  <si>
    <t>(a)</t>
  </si>
  <si>
    <t>(b)</t>
  </si>
  <si>
    <t>(d)</t>
  </si>
  <si>
    <t>( c )</t>
  </si>
  <si>
    <t>SCHEDULE O-1.6</t>
  </si>
  <si>
    <t>PAGE 1 OF 1</t>
  </si>
  <si>
    <t>Annual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</si>
  <si>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</si>
  <si>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</si>
  <si>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</si>
  <si>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</si>
  <si>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</si>
  <si>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</si>
  <si>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</si>
  <si>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</si>
  <si>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</si>
  <si>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</si>
  <si>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</si>
  <si>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</si>
  <si>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Note:</t>
  </si>
  <si>
    <t>x 100</t>
  </si>
  <si>
    <t>SCHEDULE O-1.6:  SYSTEM LOAD FACTOR</t>
  </si>
  <si>
    <t>Hours</t>
  </si>
  <si>
    <t>(e)</t>
  </si>
  <si>
    <t xml:space="preserve"> to Lines </t>
  </si>
  <si>
    <t>Factor (A)</t>
  </si>
  <si>
    <t>MWh Net Output to Lines</t>
  </si>
  <si>
    <t>MWh Net Output</t>
  </si>
  <si>
    <t>Native System</t>
  </si>
  <si>
    <t>Native System Peak x Period Hours</t>
  </si>
  <si>
    <t>(A) Native Load Factor Equation:</t>
  </si>
  <si>
    <t>PREPARER:  ENEDINA SOTO</t>
  </si>
  <si>
    <t>SPONSOR:  GEORGE NOVELA</t>
  </si>
  <si>
    <t>2021 TEXAS RATE CASE FILING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</si>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</sst>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u val="singleAccounting"/>
      <sz val="11"/>
      <color theme="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2" fillId="0" borderId="0" xfId="0" quotePrefix="1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textRotation="180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textRotation="180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Continuous"/>
    </xf>
    <xf numFmtId="3" fontId="2" fillId="0" borderId="0" xfId="0" applyNumberFormat="1" applyFont="1"/>
    <xf numFmtId="10" fontId="2" fillId="0" borderId="0" xfId="0" applyNumberFormat="1" applyFont="1" applyAlignment="1">
      <alignment horizontal="right"/>
    </xf>
    <xf numFmtId="3" fontId="5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zoomScaleNormal="100" zoomScaleSheetLayoutView="100" workbookViewId="0">
      <selection activeCell="M14" sqref="M14"/>
    </sheetView>
  </sheetViews>
  <sheetFormatPr defaultRowHeight="14.25" x14ac:dyDescent="0.2"/>
  <cols>
    <col min="1" max="1" width="3.42578125" style="1" customWidth="1"/>
    <col min="2" max="2" width="8.42578125" style="1" customWidth="1"/>
    <col min="3" max="3" width="12.42578125" style="1" customWidth="1"/>
    <col min="4" max="4" width="7.7109375" style="1" customWidth="1"/>
    <col min="5" max="5" width="17.28515625" style="1" customWidth="1"/>
    <col min="6" max="6" width="16.28515625" style="1" customWidth="1"/>
    <col min="7" max="7" width="9.140625" style="1"/>
    <col min="8" max="8" width="13.5703125" style="1" customWidth="1"/>
    <col min="9" max="10" width="3.140625" style="1" customWidth="1"/>
    <col min="11" max="11" width="17.42578125" style="1" customWidth="1"/>
    <col min="12" max="16384" width="9.140625" style="1"/>
  </cols>
  <sheetData>
    <row r="1" spans="1:10" x14ac:dyDescent="0.2">
      <c r="A1" s="1" t="s">
        <v>0</v>
      </c>
      <c r="I1" s="2"/>
      <c r="J1" s="2" t="s">
        <v>10</v>
      </c>
    </row>
    <row r="2" spans="1:10" x14ac:dyDescent="0.2">
      <c r="A2" s="20" t="s">
        <v>39</v>
      </c>
      <c r="I2" s="2"/>
      <c r="J2" s="2" t="s">
        <v>11</v>
      </c>
    </row>
    <row r="3" spans="1:10" x14ac:dyDescent="0.2">
      <c r="A3" s="1" t="s">
        <v>27</v>
      </c>
    </row>
    <row r="4" spans="1:10" x14ac:dyDescent="0.2">
      <c r="A4" s="20" t="s">
        <v>38</v>
      </c>
    </row>
    <row r="5" spans="1:10" x14ac:dyDescent="0.2">
      <c r="A5" s="20" t="s">
        <v>37</v>
      </c>
    </row>
    <row r="6" spans="1:10" x14ac:dyDescent="0.2">
      <c r="A6" s="20" t="s">
        <v>40</v>
      </c>
    </row>
    <row r="9" spans="1:10" x14ac:dyDescent="0.2">
      <c r="C9" s="2" t="s">
        <v>6</v>
      </c>
      <c r="D9" s="3"/>
      <c r="E9" s="3" t="s">
        <v>7</v>
      </c>
      <c r="F9" s="4" t="s">
        <v>9</v>
      </c>
      <c r="G9" s="3" t="s">
        <v>8</v>
      </c>
      <c r="H9" s="3" t="s">
        <v>29</v>
      </c>
      <c r="I9" s="3"/>
    </row>
    <row r="10" spans="1:10" x14ac:dyDescent="0.2">
      <c r="E10" s="3"/>
      <c r="F10" s="3"/>
    </row>
    <row r="11" spans="1:10" x14ac:dyDescent="0.2">
      <c r="E11" s="3" t="s">
        <v>34</v>
      </c>
      <c r="F11" s="2"/>
      <c r="G11" s="2"/>
      <c r="H11" s="2"/>
    </row>
    <row r="12" spans="1:10" x14ac:dyDescent="0.2">
      <c r="B12" s="3" t="s">
        <v>1</v>
      </c>
      <c r="E12" s="3" t="s">
        <v>33</v>
      </c>
      <c r="F12" s="2" t="s">
        <v>34</v>
      </c>
      <c r="G12" s="2"/>
      <c r="H12" s="3" t="s">
        <v>5</v>
      </c>
      <c r="I12" s="3"/>
    </row>
    <row r="13" spans="1:10" ht="16.5" x14ac:dyDescent="0.35">
      <c r="B13" s="13" t="s">
        <v>2</v>
      </c>
      <c r="C13" s="14" t="s">
        <v>3</v>
      </c>
      <c r="D13" s="14"/>
      <c r="E13" s="13" t="s">
        <v>30</v>
      </c>
      <c r="F13" s="15" t="s">
        <v>4</v>
      </c>
      <c r="G13" s="15" t="s">
        <v>28</v>
      </c>
      <c r="H13" s="15" t="s">
        <v>31</v>
      </c>
      <c r="I13" s="10"/>
    </row>
    <row r="14" spans="1:10" x14ac:dyDescent="0.2">
      <c r="B14" s="3"/>
      <c r="E14" s="3"/>
      <c r="F14" s="3"/>
    </row>
    <row r="15" spans="1:10" x14ac:dyDescent="0.2">
      <c r="B15" s="3">
        <v>1</v>
      </c>
      <c r="C15" s="7" t="s">
        <v>12</v>
      </c>
      <c r="D15" s="12"/>
      <c r="E15" s="5">
        <f>SUM(E17:E28)</f>
        <v>8674263</v>
      </c>
      <c r="F15" s="5">
        <f>MAX(F17:F28)</f>
        <v>2173</v>
      </c>
      <c r="G15" s="17">
        <f>SUM(G17:G28)</f>
        <v>8784</v>
      </c>
      <c r="H15" s="18">
        <f>E15/(F15*G15)</f>
        <v>0.45444416572993446</v>
      </c>
      <c r="I15" s="6"/>
    </row>
    <row r="16" spans="1:10" x14ac:dyDescent="0.2">
      <c r="B16" s="3"/>
      <c r="E16" s="2"/>
      <c r="F16" s="3"/>
      <c r="H16" s="6"/>
      <c r="I16" s="6"/>
    </row>
    <row r="17" spans="2:9" x14ac:dyDescent="0.2">
      <c r="B17" s="3">
        <v>2</v>
      </c>
      <c r="C17" s="21" t="s">
        <v>19</v>
      </c>
      <c r="D17" s="8">
        <v>2020</v>
      </c>
      <c r="E17" s="5">
        <v>609370</v>
      </c>
      <c r="F17" s="5">
        <v>1078</v>
      </c>
      <c r="G17" s="1">
        <v>744</v>
      </c>
      <c r="H17" s="18">
        <f>E17/(F17*G17)</f>
        <v>0.75978265206375806</v>
      </c>
      <c r="I17" s="6"/>
    </row>
    <row r="18" spans="2:9" x14ac:dyDescent="0.2">
      <c r="B18" s="3">
        <v>3</v>
      </c>
      <c r="C18" s="21" t="s">
        <v>20</v>
      </c>
      <c r="D18" s="8">
        <v>2020</v>
      </c>
      <c r="E18" s="5">
        <v>563992</v>
      </c>
      <c r="F18" s="5">
        <v>1133</v>
      </c>
      <c r="G18" s="1">
        <v>696</v>
      </c>
      <c r="H18" s="18">
        <f t="shared" ref="H18:H28" si="0">E18/(F18*G18)</f>
        <v>0.71521035598705507</v>
      </c>
      <c r="I18" s="6"/>
    </row>
    <row r="19" spans="2:9" x14ac:dyDescent="0.2">
      <c r="B19" s="3">
        <v>4</v>
      </c>
      <c r="C19" s="21" t="s">
        <v>21</v>
      </c>
      <c r="D19" s="8">
        <v>2020</v>
      </c>
      <c r="E19" s="5">
        <v>567567</v>
      </c>
      <c r="F19" s="5">
        <v>1015</v>
      </c>
      <c r="G19" s="1">
        <v>744</v>
      </c>
      <c r="H19" s="18">
        <f t="shared" si="0"/>
        <v>0.7515850945494994</v>
      </c>
      <c r="I19" s="6"/>
    </row>
    <row r="20" spans="2:9" x14ac:dyDescent="0.2">
      <c r="B20" s="3">
        <v>5</v>
      </c>
      <c r="C20" s="21" t="s">
        <v>22</v>
      </c>
      <c r="D20" s="8">
        <v>2020</v>
      </c>
      <c r="E20" s="5">
        <v>562888</v>
      </c>
      <c r="F20" s="5">
        <v>1386</v>
      </c>
      <c r="G20" s="1">
        <v>720</v>
      </c>
      <c r="H20" s="18">
        <f t="shared" si="0"/>
        <v>0.56406124739458074</v>
      </c>
      <c r="I20" s="6"/>
    </row>
    <row r="21" spans="2:9" x14ac:dyDescent="0.2">
      <c r="B21" s="3">
        <v>6</v>
      </c>
      <c r="C21" s="21" t="s">
        <v>23</v>
      </c>
      <c r="D21" s="8">
        <v>2020</v>
      </c>
      <c r="E21" s="5">
        <v>752315</v>
      </c>
      <c r="F21" s="5">
        <v>1650</v>
      </c>
      <c r="G21" s="1">
        <v>744</v>
      </c>
      <c r="H21" s="18">
        <f t="shared" si="0"/>
        <v>0.6128339850114044</v>
      </c>
      <c r="I21" s="6"/>
    </row>
    <row r="22" spans="2:9" x14ac:dyDescent="0.2">
      <c r="B22" s="3">
        <v>7</v>
      </c>
      <c r="C22" s="21" t="s">
        <v>24</v>
      </c>
      <c r="D22" s="8">
        <v>2020</v>
      </c>
      <c r="E22" s="5">
        <v>896734</v>
      </c>
      <c r="F22" s="5">
        <v>1932</v>
      </c>
      <c r="G22" s="1">
        <v>720</v>
      </c>
      <c r="H22" s="18">
        <f t="shared" si="0"/>
        <v>0.64465004600874165</v>
      </c>
      <c r="I22" s="6"/>
    </row>
    <row r="23" spans="2:9" x14ac:dyDescent="0.2">
      <c r="B23" s="3">
        <v>8</v>
      </c>
      <c r="C23" s="21" t="s">
        <v>13</v>
      </c>
      <c r="D23" s="8">
        <v>2020</v>
      </c>
      <c r="E23" s="5">
        <v>1039608</v>
      </c>
      <c r="F23" s="5">
        <v>2173</v>
      </c>
      <c r="G23" s="1">
        <v>744</v>
      </c>
      <c r="H23" s="18">
        <f t="shared" si="0"/>
        <v>0.64303846325133973</v>
      </c>
      <c r="I23" s="6"/>
    </row>
    <row r="24" spans="2:9" x14ac:dyDescent="0.2">
      <c r="B24" s="3">
        <v>9</v>
      </c>
      <c r="C24" s="21" t="s">
        <v>14</v>
      </c>
      <c r="D24" s="8">
        <v>2020</v>
      </c>
      <c r="E24" s="5">
        <v>1033192</v>
      </c>
      <c r="F24" s="5">
        <v>2100</v>
      </c>
      <c r="G24" s="1">
        <v>744</v>
      </c>
      <c r="H24" s="18">
        <f t="shared" si="0"/>
        <v>0.66128520225294418</v>
      </c>
      <c r="I24" s="6"/>
    </row>
    <row r="25" spans="2:9" x14ac:dyDescent="0.2">
      <c r="B25" s="3">
        <v>10</v>
      </c>
      <c r="C25" s="21" t="s">
        <v>15</v>
      </c>
      <c r="D25" s="8">
        <v>2020</v>
      </c>
      <c r="E25" s="5">
        <v>769845</v>
      </c>
      <c r="F25" s="5">
        <v>1870</v>
      </c>
      <c r="G25" s="1">
        <v>720</v>
      </c>
      <c r="H25" s="18">
        <f t="shared" si="0"/>
        <v>0.57178030303030303</v>
      </c>
      <c r="I25" s="6"/>
    </row>
    <row r="26" spans="2:9" x14ac:dyDescent="0.2">
      <c r="B26" s="3">
        <v>11</v>
      </c>
      <c r="C26" s="21" t="s">
        <v>16</v>
      </c>
      <c r="D26" s="8">
        <v>2020</v>
      </c>
      <c r="E26" s="5">
        <v>667494</v>
      </c>
      <c r="F26" s="5">
        <v>1449</v>
      </c>
      <c r="G26" s="1">
        <v>744</v>
      </c>
      <c r="H26" s="18">
        <f t="shared" si="0"/>
        <v>0.61916449609296731</v>
      </c>
      <c r="I26" s="6"/>
    </row>
    <row r="27" spans="2:9" x14ac:dyDescent="0.2">
      <c r="B27" s="3">
        <v>12</v>
      </c>
      <c r="C27" s="21" t="s">
        <v>17</v>
      </c>
      <c r="D27" s="8">
        <v>2020</v>
      </c>
      <c r="E27" s="5">
        <v>556416</v>
      </c>
      <c r="F27" s="5">
        <v>1042</v>
      </c>
      <c r="G27" s="1">
        <v>720</v>
      </c>
      <c r="H27" s="18">
        <f t="shared" si="0"/>
        <v>0.74165067178502875</v>
      </c>
      <c r="I27" s="6"/>
    </row>
    <row r="28" spans="2:9" x14ac:dyDescent="0.2">
      <c r="B28" s="3">
        <v>13</v>
      </c>
      <c r="C28" s="21" t="s">
        <v>18</v>
      </c>
      <c r="D28" s="8">
        <v>2020</v>
      </c>
      <c r="E28" s="5">
        <v>654842</v>
      </c>
      <c r="F28" s="5">
        <v>1097</v>
      </c>
      <c r="G28" s="1">
        <v>744</v>
      </c>
      <c r="H28" s="18">
        <f t="shared" si="0"/>
        <v>0.80233726389664872</v>
      </c>
      <c r="I28" s="6"/>
    </row>
    <row r="30" spans="2:9" x14ac:dyDescent="0.2">
      <c r="E30" s="19"/>
    </row>
    <row r="34" spans="2:10" x14ac:dyDescent="0.2">
      <c r="B34" s="1" t="s">
        <v>25</v>
      </c>
    </row>
    <row r="36" spans="2:10" x14ac:dyDescent="0.2">
      <c r="C36" s="1" t="s">
        <v>36</v>
      </c>
    </row>
    <row r="37" spans="2:10" ht="15" customHeight="1" x14ac:dyDescent="0.2"/>
    <row r="38" spans="2:10" ht="16.5" x14ac:dyDescent="0.35">
      <c r="C38" s="16" t="s">
        <v>32</v>
      </c>
      <c r="D38" s="16"/>
      <c r="E38" s="14"/>
      <c r="F38" s="7" t="s">
        <v>26</v>
      </c>
    </row>
    <row r="39" spans="2:10" x14ac:dyDescent="0.2">
      <c r="C39" s="12" t="s">
        <v>35</v>
      </c>
      <c r="D39" s="12"/>
      <c r="E39" s="12"/>
    </row>
    <row r="41" spans="2:10" x14ac:dyDescent="0.2">
      <c r="I41" s="11"/>
      <c r="J41" s="11"/>
    </row>
    <row r="42" spans="2:10" x14ac:dyDescent="0.2">
      <c r="I42" s="11"/>
      <c r="J42" s="11"/>
    </row>
    <row r="43" spans="2:10" x14ac:dyDescent="0.2">
      <c r="I43" s="11"/>
      <c r="J43" s="11"/>
    </row>
    <row r="44" spans="2:10" x14ac:dyDescent="0.2">
      <c r="I44" s="11"/>
      <c r="J44" s="11"/>
    </row>
    <row r="45" spans="2:10" x14ac:dyDescent="0.2">
      <c r="I45" s="11"/>
      <c r="J45" s="11"/>
    </row>
    <row r="46" spans="2:10" x14ac:dyDescent="0.2">
      <c r="I46" s="11"/>
      <c r="J46" s="11"/>
    </row>
    <row r="47" spans="2:10" x14ac:dyDescent="0.2">
      <c r="I47" s="11"/>
      <c r="J47" s="11"/>
    </row>
    <row r="48" spans="2:10" x14ac:dyDescent="0.2">
      <c r="I48" s="11"/>
      <c r="J48" s="11"/>
    </row>
    <row r="49" spans="9:10" x14ac:dyDescent="0.2">
      <c r="I49" s="9"/>
      <c r="J49" s="9"/>
    </row>
    <row r="50" spans="9:10" x14ac:dyDescent="0.2">
      <c r="I50" s="9"/>
      <c r="J50" s="9"/>
    </row>
    <row r="51" spans="9:10" x14ac:dyDescent="0.2">
      <c r="I51" s="9"/>
      <c r="J51" s="9"/>
    </row>
  </sheetData>
  <phoneticPr fontId="6" type="noConversion"/>
  <pageMargins left="1.25" right="0.75" top="0.75" bottom="0.75" header="0" footer="0"/>
  <pageSetup scale="87" orientation="portrait" r:id="rId1"/>
  <ignoredErrors>
    <ignoredError sqref="F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O-1.6</vt:lpstr>
      <vt:lpstr>'O-1.6'!Print_Area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2017-02-06T23:29:27Z</dcterms:created>
  <dcterms:modified xsi:type="dcterms:W3CDTF">2021-02-16T15:46:29Z</dcterms:modified>
</cp:coreProperties>
</file>