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04291C50-51F7-4C88-AF10-6D2A270A6583}" xr6:coauthVersionLast="45" xr6:coauthVersionMax="45" xr10:uidLastSave="{00000000-0000-0000-0000-000000000000}"/>
  <bookViews>
    <workbookView xWindow="-120" yWindow="-120" windowWidth="20730" windowHeight="11160" tabRatio="359" activeTab="1" xr2:uid="{00000000-000D-0000-FFFF-FFFF00000000}"/>
  </bookViews>
  <sheets>
    <sheet name="CPD" sheetId="21" r:id="rId1"/>
    <sheet name="MDD" sheetId="22" r:id="rId2"/>
    <sheet name="Energy" sheetId="23" r:id="rId3"/>
    <sheet name="___snlqueryparms" sheetId="19" state="veryHidden" r:id="rId4"/>
  </sheets>
  <definedNames>
    <definedName name="_10A_ADJ_TX" localSheetId="0">#REF!</definedName>
    <definedName name="_10A_ADJ_TX" localSheetId="2">#REF!</definedName>
    <definedName name="_10A_ADJ_TX" localSheetId="1">#REF!</definedName>
    <definedName name="_10A_ADJ_TX">#REF!</definedName>
    <definedName name="_11A_DEMAND_MODEL" localSheetId="0">#REF!</definedName>
    <definedName name="_11A_DEMAND_MODEL" localSheetId="2">#REF!</definedName>
    <definedName name="_11A_DEMAND_MODEL" localSheetId="1">#REF!</definedName>
    <definedName name="_11A_DEMAND_MODEL">#REF!</definedName>
    <definedName name="_12A_JURIS" localSheetId="0">#REF!</definedName>
    <definedName name="_12A_JURIS" localSheetId="2">#REF!</definedName>
    <definedName name="_12A_JURIS" localSheetId="1">#REF!</definedName>
    <definedName name="_12A_JURIS">#REF!</definedName>
    <definedName name="_13A_UNADJ_ALLOCAT" localSheetId="2">#REF!</definedName>
    <definedName name="_13A_UNADJ_ALLOCAT" localSheetId="1">#REF!</definedName>
    <definedName name="_13A_UNADJ_ALLOCAT">#REF!</definedName>
    <definedName name="_14A_UNADJ_CLASS" localSheetId="2">#REF!</definedName>
    <definedName name="_14A_UNADJ_CLASS" localSheetId="1">#REF!</definedName>
    <definedName name="_14A_UNADJ_CLASS">#REF!</definedName>
    <definedName name="_15A_UNADJ_D2" localSheetId="2">#REF!</definedName>
    <definedName name="_15A_UNADJ_D2" localSheetId="1">#REF!</definedName>
    <definedName name="_15A_UNADJ_D2">#REF!</definedName>
    <definedName name="_16A_UNADJ_METER" localSheetId="0">#REF!</definedName>
    <definedName name="_16A_UNADJ_METER" localSheetId="2">#REF!</definedName>
    <definedName name="_16A_UNADJ_METER" localSheetId="1">#REF!</definedName>
    <definedName name="_16A_UNADJ_METER">#REF!</definedName>
    <definedName name="_17A_UNADJ_MODEL" localSheetId="0">#REF!</definedName>
    <definedName name="_17A_UNADJ_MODEL" localSheetId="2">#REF!</definedName>
    <definedName name="_17A_UNADJ_MODEL" localSheetId="1">#REF!</definedName>
    <definedName name="_17A_UNADJ_MODEL">#REF!</definedName>
    <definedName name="_18A_UNADJ_NM_E1" localSheetId="0">#REF!</definedName>
    <definedName name="_18A_UNADJ_NM_E1" localSheetId="2">#REF!</definedName>
    <definedName name="_18A_UNADJ_NM_E1" localSheetId="1">#REF!</definedName>
    <definedName name="_18A_UNADJ_NM_E1">#REF!</definedName>
    <definedName name="_19A_UNADJ_NM4CP" localSheetId="0">#REF!</definedName>
    <definedName name="_19A_UNADJ_NM4CP" localSheetId="2">#REF!</definedName>
    <definedName name="_19A_UNADJ_NM4CP" localSheetId="1">#REF!</definedName>
    <definedName name="_19A_UNADJ_NM4CP">#REF!</definedName>
    <definedName name="_1A_ADJ_ALLOCAT" localSheetId="2">#REF!</definedName>
    <definedName name="_1A_ADJ_ALLOCAT" localSheetId="1">#REF!</definedName>
    <definedName name="_1A_ADJ_ALLOCAT">#REF!</definedName>
    <definedName name="_20A_UNADJ_NMBACK" localSheetId="2">#REF!</definedName>
    <definedName name="_20A_UNADJ_NMBACK" localSheetId="1">#REF!</definedName>
    <definedName name="_20A_UNADJ_NMBACK">#REF!</definedName>
    <definedName name="_21A_UNADJ_SUPPLY" localSheetId="0">#REF!</definedName>
    <definedName name="_21A_UNADJ_SUPPLY" localSheetId="2">#REF!</definedName>
    <definedName name="_21A_UNADJ_SUPPLY" localSheetId="1">#REF!</definedName>
    <definedName name="_21A_UNADJ_SUPPLY">#REF!</definedName>
    <definedName name="_22A_UNADJ_TX" localSheetId="0">#REF!</definedName>
    <definedName name="_22A_UNADJ_TX" localSheetId="2">#REF!</definedName>
    <definedName name="_22A_UNADJ_TX" localSheetId="1">#REF!</definedName>
    <definedName name="_22A_UNADJ_TX">#REF!</definedName>
    <definedName name="_2A_ADJ_CLASS" localSheetId="0">#REF!</definedName>
    <definedName name="_2A_ADJ_CLASS" localSheetId="2">#REF!</definedName>
    <definedName name="_2A_ADJ_CLASS" localSheetId="1">#REF!</definedName>
    <definedName name="_2A_ADJ_CLASS">#REF!</definedName>
    <definedName name="_3A_ADJ_D2" localSheetId="0">#REF!</definedName>
    <definedName name="_3A_ADJ_D2" localSheetId="2">#REF!</definedName>
    <definedName name="_3A_ADJ_D2" localSheetId="1">#REF!</definedName>
    <definedName name="_3A_ADJ_D2">#REF!</definedName>
    <definedName name="_4A_ADJ_METER" localSheetId="2">#REF!</definedName>
    <definedName name="_4A_ADJ_METER" localSheetId="1">#REF!</definedName>
    <definedName name="_4A_ADJ_METER">#REF!</definedName>
    <definedName name="_5A_ADJ_MODEL" localSheetId="2">#REF!</definedName>
    <definedName name="_5A_ADJ_MODEL" localSheetId="1">#REF!</definedName>
    <definedName name="_5A_ADJ_MODEL">#REF!</definedName>
    <definedName name="_6A_ADJ_NM_E1" localSheetId="2">#REF!</definedName>
    <definedName name="_6A_ADJ_NM_E1" localSheetId="1">#REF!</definedName>
    <definedName name="_6A_ADJ_NM_E1">#REF!</definedName>
    <definedName name="_7A_ADJ_NM4CP" localSheetId="2">#REF!</definedName>
    <definedName name="_7A_ADJ_NM4CP" localSheetId="1">#REF!</definedName>
    <definedName name="_7A_ADJ_NM4CP">#REF!</definedName>
    <definedName name="_8A_ADJ_NMBACK" localSheetId="2">#REF!</definedName>
    <definedName name="_8A_ADJ_NMBACK" localSheetId="1">#REF!</definedName>
    <definedName name="_8A_ADJ_NMBACK">#REF!</definedName>
    <definedName name="_9A_ADJ_SUPPLY" localSheetId="2">#REF!</definedName>
    <definedName name="_9A_ADJ_SUPPLY" localSheetId="1">#REF!</definedName>
    <definedName name="_9A_ADJ_SUPPLY">#REF!</definedName>
    <definedName name="CFEDEM" localSheetId="2">#REF!</definedName>
    <definedName name="CFEDEM" localSheetId="1">#REF!</definedName>
    <definedName name="CFEDEM">#REF!</definedName>
    <definedName name="CFENAT" localSheetId="2">#REF!</definedName>
    <definedName name="CFENAT" localSheetId="1">#REF!</definedName>
    <definedName name="CFENAT">#REF!</definedName>
    <definedName name="FERCPK" localSheetId="2">#REF!</definedName>
    <definedName name="FERCPK" localSheetId="1">#REF!</definedName>
    <definedName name="FERCPK">#REF!</definedName>
    <definedName name="IIDDEM" localSheetId="2">#REF!</definedName>
    <definedName name="IIDDEM" localSheetId="1">#REF!</definedName>
    <definedName name="IIDDEM">#REF!</definedName>
    <definedName name="NMDEM" localSheetId="2">#REF!</definedName>
    <definedName name="NMDEM" localSheetId="1">#REF!</definedName>
    <definedName name="NMDEM">#REF!</definedName>
    <definedName name="NMNAT" localSheetId="2">#REF!</definedName>
    <definedName name="NMNAT" localSheetId="1">#REF!</definedName>
    <definedName name="NMNAT">#REF!</definedName>
    <definedName name="NMPK" localSheetId="2">#REF!</definedName>
    <definedName name="NMPK" localSheetId="1">#REF!</definedName>
    <definedName name="NMPK">#REF!</definedName>
    <definedName name="_xlnm.Print_Area" localSheetId="0">CPD!$A$1:$X$186</definedName>
    <definedName name="_xlnm.Print_Area" localSheetId="2">Energy!$A$1:$X$186</definedName>
    <definedName name="_xlnm.Print_Area" localSheetId="1">MDD!$A$1:$X$186</definedName>
    <definedName name="_xlnm.Print_Area">#REF!</definedName>
    <definedName name="_xlnm.Print_Titles" localSheetId="0">CPD!$A:$D</definedName>
    <definedName name="_xlnm.Print_Titles" localSheetId="2">Energy!$A:$D</definedName>
    <definedName name="_xlnm.Print_Titles" localSheetId="1">MDD!$A:$D</definedName>
    <definedName name="RGDNAT" localSheetId="0">#REF!</definedName>
    <definedName name="RGDNAT" localSheetId="2">#REF!</definedName>
    <definedName name="RGDNAT" localSheetId="1">#REF!</definedName>
    <definedName name="RGDNAT">#REF!</definedName>
    <definedName name="RGVDEM" localSheetId="0">#REF!</definedName>
    <definedName name="RGVDEM" localSheetId="2">#REF!</definedName>
    <definedName name="RGVDEM" localSheetId="1">#REF!</definedName>
    <definedName name="RGVDEM">#REF!</definedName>
    <definedName name="RGVNAT" localSheetId="0">#REF!</definedName>
    <definedName name="RGVNAT" localSheetId="2">#REF!</definedName>
    <definedName name="RGVNAT" localSheetId="1">#REF!</definedName>
    <definedName name="RGVNAT">#REF!</definedName>
    <definedName name="SYSPK" localSheetId="2">#REF!</definedName>
    <definedName name="SYSPK" localSheetId="1">#REF!</definedName>
    <definedName name="SYSPK">#REF!</definedName>
    <definedName name="TNPDEM" localSheetId="2">#REF!</definedName>
    <definedName name="TNPDEM" localSheetId="1">#REF!</definedName>
    <definedName name="TNPDEM">#REF!</definedName>
    <definedName name="TXDEM" localSheetId="2">#REF!</definedName>
    <definedName name="TXDEM" localSheetId="1">#REF!</definedName>
    <definedName name="TXDEM">#REF!</definedName>
    <definedName name="TXNAT" localSheetId="2">#REF!</definedName>
    <definedName name="TXNAT" localSheetId="1">#REF!</definedName>
    <definedName name="TXNAT">#REF!</definedName>
    <definedName name="TXPK" localSheetId="2">#REF!</definedName>
    <definedName name="TXPK" localSheetId="1">#REF!</definedName>
    <definedName name="TXPK">#REF!</definedName>
    <definedName name="wrn.allocpb." localSheetId="0" hidden="1">{#N/A,#N/A,FALSE,"Alloc"}</definedName>
    <definedName name="wrn.allocpb." localSheetId="2" hidden="1">{#N/A,#N/A,FALSE,"Alloc"}</definedName>
    <definedName name="wrn.allocpb." localSheetId="1" hidden="1">{#N/A,#N/A,FALSE,"Alloc"}</definedName>
    <definedName name="wrn.allocpb." hidden="1">{#N/A,#N/A,FALSE,"Alloc"}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55" i="22" l="1"/>
  <c r="A156" i="22" s="1"/>
  <c r="A157" i="22" s="1"/>
  <c r="A158" i="22" s="1"/>
  <c r="A159" i="22" s="1"/>
  <c r="A160" i="22" s="1"/>
  <c r="A161" i="22" s="1"/>
  <c r="A162" i="22" s="1"/>
  <c r="A163" i="22" s="1"/>
  <c r="A164" i="22" s="1"/>
  <c r="A165" i="22" s="1"/>
  <c r="A166" i="22" s="1"/>
  <c r="A167" i="22" s="1"/>
  <c r="A168" i="22" s="1"/>
  <c r="A169" i="22" s="1"/>
  <c r="A170" i="22" s="1"/>
  <c r="A171" i="22" s="1"/>
  <c r="T72" i="22" l="1"/>
  <c r="T164" i="23"/>
  <c r="T72" i="23"/>
  <c r="T164" i="22"/>
  <c r="T164" i="21"/>
  <c r="T72" i="21"/>
  <c r="S150" i="21" l="1"/>
  <c r="S151" i="21"/>
  <c r="P150" i="21"/>
  <c r="Q150" i="21"/>
  <c r="R150" i="21"/>
  <c r="P151" i="21"/>
  <c r="Q151" i="21"/>
  <c r="R151" i="21"/>
  <c r="O151" i="21"/>
  <c r="O150" i="21"/>
  <c r="F150" i="21"/>
  <c r="G150" i="21"/>
  <c r="H150" i="21"/>
  <c r="I150" i="21"/>
  <c r="J150" i="21"/>
  <c r="K150" i="21"/>
  <c r="F151" i="21"/>
  <c r="G151" i="21"/>
  <c r="H151" i="21"/>
  <c r="I151" i="21"/>
  <c r="J151" i="21"/>
  <c r="K151" i="21"/>
  <c r="E151" i="21"/>
  <c r="E150" i="21"/>
  <c r="P103" i="21"/>
  <c r="Q103" i="21"/>
  <c r="R103" i="21"/>
  <c r="S103" i="21"/>
  <c r="P104" i="21"/>
  <c r="Q104" i="21"/>
  <c r="R104" i="21"/>
  <c r="S104" i="21"/>
  <c r="O104" i="21"/>
  <c r="O103" i="21"/>
  <c r="F103" i="21"/>
  <c r="G103" i="21"/>
  <c r="H103" i="21"/>
  <c r="I103" i="21"/>
  <c r="J103" i="21"/>
  <c r="K103" i="21"/>
  <c r="F104" i="21"/>
  <c r="G104" i="21"/>
  <c r="H104" i="21"/>
  <c r="I104" i="21"/>
  <c r="J104" i="21"/>
  <c r="K104" i="21"/>
  <c r="E104" i="21"/>
  <c r="E103" i="21"/>
  <c r="P58" i="21"/>
  <c r="Q58" i="21"/>
  <c r="R58" i="21"/>
  <c r="S58" i="21"/>
  <c r="P59" i="21"/>
  <c r="Q59" i="21"/>
  <c r="R59" i="21"/>
  <c r="S59" i="21"/>
  <c r="O59" i="21"/>
  <c r="O58" i="21"/>
  <c r="F58" i="21"/>
  <c r="G58" i="21"/>
  <c r="H58" i="21"/>
  <c r="I58" i="21"/>
  <c r="J58" i="21"/>
  <c r="K58" i="21"/>
  <c r="F59" i="21"/>
  <c r="G59" i="21"/>
  <c r="H59" i="21"/>
  <c r="I59" i="21"/>
  <c r="J59" i="21"/>
  <c r="K59" i="21"/>
  <c r="E59" i="21"/>
  <c r="E58" i="21"/>
  <c r="T107" i="23" l="1"/>
  <c r="T108" i="23"/>
  <c r="T109" i="23"/>
  <c r="T110" i="23"/>
  <c r="T111" i="23"/>
  <c r="T112" i="23"/>
  <c r="T113" i="23"/>
  <c r="T114" i="23"/>
  <c r="T115" i="23"/>
  <c r="T116" i="23"/>
  <c r="T117" i="23"/>
  <c r="T118" i="23"/>
  <c r="T119" i="23"/>
  <c r="T120" i="23"/>
  <c r="T121" i="23"/>
  <c r="T122" i="23"/>
  <c r="T123" i="23"/>
  <c r="T124" i="23"/>
  <c r="T125" i="23"/>
  <c r="T126" i="23"/>
  <c r="T127" i="23"/>
  <c r="T128" i="23"/>
  <c r="T129" i="23"/>
  <c r="T130" i="23"/>
  <c r="T131" i="23"/>
  <c r="T132" i="23"/>
  <c r="T133" i="23"/>
  <c r="T134" i="23"/>
  <c r="T135" i="23"/>
  <c r="T106" i="23"/>
  <c r="T14" i="22" l="1"/>
  <c r="T15" i="22"/>
  <c r="T16" i="22"/>
  <c r="T17" i="22"/>
  <c r="T18" i="22"/>
  <c r="T167" i="23" l="1"/>
  <c r="T168" i="23"/>
  <c r="T169" i="23"/>
  <c r="T66" i="23"/>
  <c r="T67" i="23"/>
  <c r="T68" i="23"/>
  <c r="T69" i="23"/>
  <c r="T70" i="23"/>
  <c r="T110" i="22" l="1"/>
  <c r="T111" i="22"/>
  <c r="T112" i="22"/>
  <c r="T113" i="22"/>
  <c r="T114" i="22"/>
  <c r="T115" i="22"/>
  <c r="T19" i="22"/>
  <c r="T20" i="22"/>
  <c r="T21" i="22"/>
  <c r="T22" i="22"/>
  <c r="T23" i="22"/>
  <c r="T24" i="22"/>
  <c r="T25" i="22"/>
  <c r="T155" i="21"/>
  <c r="T156" i="21"/>
  <c r="T157" i="21"/>
  <c r="T158" i="21"/>
  <c r="T159" i="21"/>
  <c r="T18" i="21"/>
  <c r="T19" i="21"/>
  <c r="E137" i="23" l="1"/>
  <c r="E45" i="23"/>
  <c r="T14" i="23"/>
  <c r="S45" i="23" l="1"/>
  <c r="T62" i="21"/>
  <c r="T63" i="21"/>
  <c r="T64" i="21"/>
  <c r="T65" i="21"/>
  <c r="T66" i="21"/>
  <c r="T67" i="21"/>
  <c r="T68" i="21"/>
  <c r="T69" i="21"/>
  <c r="T63" i="22" l="1"/>
  <c r="T64" i="22"/>
  <c r="T65" i="22"/>
  <c r="T66" i="22"/>
  <c r="T67" i="22"/>
  <c r="T68" i="22"/>
  <c r="T69" i="22"/>
  <c r="T154" i="22"/>
  <c r="T155" i="22"/>
  <c r="T156" i="22"/>
  <c r="T157" i="22"/>
  <c r="T158" i="22"/>
  <c r="T159" i="22"/>
  <c r="T160" i="22"/>
  <c r="T161" i="22"/>
  <c r="T177" i="23" l="1"/>
  <c r="T176" i="23"/>
  <c r="T154" i="23"/>
  <c r="T155" i="23"/>
  <c r="T156" i="23"/>
  <c r="T157" i="23"/>
  <c r="T158" i="23"/>
  <c r="T159" i="23"/>
  <c r="T160" i="23"/>
  <c r="T161" i="23"/>
  <c r="T162" i="23"/>
  <c r="T163" i="23"/>
  <c r="T165" i="23"/>
  <c r="T166" i="23"/>
  <c r="T170" i="23"/>
  <c r="T171" i="23"/>
  <c r="T153" i="23"/>
  <c r="T62" i="23"/>
  <c r="T63" i="23"/>
  <c r="T64" i="23"/>
  <c r="T65" i="23"/>
  <c r="P150" i="22" l="1"/>
  <c r="Q150" i="22"/>
  <c r="R150" i="22"/>
  <c r="S150" i="22"/>
  <c r="P151" i="22"/>
  <c r="Q151" i="22"/>
  <c r="R151" i="22"/>
  <c r="S151" i="22"/>
  <c r="O151" i="22"/>
  <c r="O150" i="22"/>
  <c r="F150" i="22"/>
  <c r="G150" i="22"/>
  <c r="H150" i="22"/>
  <c r="I150" i="22"/>
  <c r="J150" i="22"/>
  <c r="K150" i="22"/>
  <c r="F151" i="22"/>
  <c r="G151" i="22"/>
  <c r="H151" i="22"/>
  <c r="I151" i="22"/>
  <c r="J151" i="22"/>
  <c r="K151" i="22"/>
  <c r="E151" i="22"/>
  <c r="E150" i="22"/>
  <c r="P103" i="22"/>
  <c r="Q103" i="22"/>
  <c r="R103" i="22"/>
  <c r="S103" i="22"/>
  <c r="P104" i="22"/>
  <c r="Q104" i="22"/>
  <c r="R104" i="22"/>
  <c r="S104" i="22"/>
  <c r="O104" i="22"/>
  <c r="O103" i="22"/>
  <c r="F103" i="22"/>
  <c r="G103" i="22"/>
  <c r="H103" i="22"/>
  <c r="I103" i="22"/>
  <c r="J103" i="22"/>
  <c r="K103" i="22"/>
  <c r="F104" i="22"/>
  <c r="G104" i="22"/>
  <c r="H104" i="22"/>
  <c r="I104" i="22"/>
  <c r="J104" i="22"/>
  <c r="K104" i="22"/>
  <c r="E104" i="22"/>
  <c r="E103" i="22"/>
  <c r="P58" i="22"/>
  <c r="Q58" i="22"/>
  <c r="R58" i="22"/>
  <c r="S58" i="22"/>
  <c r="P59" i="22"/>
  <c r="Q59" i="22"/>
  <c r="R59" i="22"/>
  <c r="S59" i="22"/>
  <c r="O59" i="22"/>
  <c r="O58" i="22"/>
  <c r="F58" i="22"/>
  <c r="G58" i="22"/>
  <c r="H58" i="22"/>
  <c r="I58" i="22"/>
  <c r="J58" i="22"/>
  <c r="K58" i="22"/>
  <c r="F59" i="22"/>
  <c r="G59" i="22"/>
  <c r="H59" i="22"/>
  <c r="I59" i="22"/>
  <c r="J59" i="22"/>
  <c r="K59" i="22"/>
  <c r="E59" i="22"/>
  <c r="E58" i="22"/>
  <c r="P150" i="23"/>
  <c r="Q150" i="23"/>
  <c r="R150" i="23"/>
  <c r="S150" i="23"/>
  <c r="P151" i="23"/>
  <c r="Q151" i="23"/>
  <c r="R151" i="23"/>
  <c r="S151" i="23"/>
  <c r="O151" i="23"/>
  <c r="O150" i="23"/>
  <c r="F150" i="23"/>
  <c r="G150" i="23"/>
  <c r="H150" i="23"/>
  <c r="I150" i="23"/>
  <c r="J150" i="23"/>
  <c r="K150" i="23"/>
  <c r="F151" i="23"/>
  <c r="G151" i="23"/>
  <c r="H151" i="23"/>
  <c r="I151" i="23"/>
  <c r="J151" i="23"/>
  <c r="K151" i="23"/>
  <c r="E151" i="23"/>
  <c r="E150" i="23"/>
  <c r="P103" i="23"/>
  <c r="Q103" i="23"/>
  <c r="R103" i="23"/>
  <c r="S103" i="23"/>
  <c r="P104" i="23"/>
  <c r="Q104" i="23"/>
  <c r="R104" i="23"/>
  <c r="S104" i="23"/>
  <c r="O104" i="23"/>
  <c r="O103" i="23"/>
  <c r="F103" i="23"/>
  <c r="G103" i="23"/>
  <c r="H103" i="23"/>
  <c r="I103" i="23"/>
  <c r="J103" i="23"/>
  <c r="K103" i="23"/>
  <c r="F104" i="23"/>
  <c r="G104" i="23"/>
  <c r="H104" i="23"/>
  <c r="I104" i="23"/>
  <c r="J104" i="23"/>
  <c r="K104" i="23"/>
  <c r="E104" i="23"/>
  <c r="E103" i="23"/>
  <c r="E59" i="23"/>
  <c r="E58" i="23"/>
  <c r="P58" i="23"/>
  <c r="Q58" i="23"/>
  <c r="R58" i="23"/>
  <c r="S58" i="23"/>
  <c r="P59" i="23"/>
  <c r="Q59" i="23"/>
  <c r="R59" i="23"/>
  <c r="S59" i="23"/>
  <c r="O59" i="23"/>
  <c r="O58" i="23"/>
  <c r="F58" i="23"/>
  <c r="G58" i="23"/>
  <c r="H58" i="23"/>
  <c r="I58" i="23"/>
  <c r="J58" i="23"/>
  <c r="K58" i="23"/>
  <c r="F59" i="23"/>
  <c r="G59" i="23"/>
  <c r="H59" i="23"/>
  <c r="I59" i="23"/>
  <c r="J59" i="23"/>
  <c r="K59" i="23"/>
  <c r="T137" i="23" l="1"/>
  <c r="P137" i="23"/>
  <c r="Q137" i="23"/>
  <c r="R137" i="23"/>
  <c r="S137" i="23"/>
  <c r="O137" i="23"/>
  <c r="F137" i="23"/>
  <c r="G137" i="23"/>
  <c r="H137" i="23"/>
  <c r="I137" i="23"/>
  <c r="J137" i="23"/>
  <c r="K137" i="23"/>
  <c r="P173" i="23"/>
  <c r="Q173" i="23"/>
  <c r="R173" i="23"/>
  <c r="S173" i="23"/>
  <c r="O173" i="23"/>
  <c r="F173" i="23"/>
  <c r="G173" i="23"/>
  <c r="H173" i="23"/>
  <c r="I173" i="23"/>
  <c r="J173" i="23"/>
  <c r="K173" i="23"/>
  <c r="E173" i="23"/>
  <c r="E179" i="23"/>
  <c r="F179" i="23"/>
  <c r="G179" i="23"/>
  <c r="H179" i="23"/>
  <c r="I179" i="23"/>
  <c r="J179" i="23"/>
  <c r="K179" i="23"/>
  <c r="P179" i="23"/>
  <c r="Q179" i="23"/>
  <c r="R179" i="23"/>
  <c r="S179" i="23"/>
  <c r="O179" i="23"/>
  <c r="T85" i="23"/>
  <c r="T84" i="23"/>
  <c r="T71" i="23"/>
  <c r="T73" i="23"/>
  <c r="T74" i="23"/>
  <c r="T75" i="23"/>
  <c r="T76" i="23"/>
  <c r="T77" i="23"/>
  <c r="T78" i="23"/>
  <c r="T79" i="23"/>
  <c r="T61" i="23"/>
  <c r="T15" i="23"/>
  <c r="T16" i="23"/>
  <c r="T17" i="23"/>
  <c r="T18" i="23"/>
  <c r="T19" i="23"/>
  <c r="T20" i="23"/>
  <c r="T21" i="23"/>
  <c r="T22" i="23"/>
  <c r="T23" i="23"/>
  <c r="T24" i="23"/>
  <c r="T25" i="23"/>
  <c r="T26" i="23"/>
  <c r="T27" i="23"/>
  <c r="T28" i="23"/>
  <c r="T29" i="23"/>
  <c r="T30" i="23"/>
  <c r="T31" i="23"/>
  <c r="T32" i="23"/>
  <c r="T33" i="23"/>
  <c r="T34" i="23"/>
  <c r="T35" i="23"/>
  <c r="T36" i="23"/>
  <c r="T37" i="23"/>
  <c r="T38" i="23"/>
  <c r="T39" i="23"/>
  <c r="T40" i="23"/>
  <c r="T41" i="23"/>
  <c r="T42" i="23"/>
  <c r="T43" i="23"/>
  <c r="T179" i="23" l="1"/>
  <c r="T173" i="23"/>
  <c r="R182" i="23"/>
  <c r="W178" i="23"/>
  <c r="M178" i="23"/>
  <c r="K182" i="23"/>
  <c r="G182" i="23"/>
  <c r="A153" i="23"/>
  <c r="X140" i="23"/>
  <c r="W134" i="23"/>
  <c r="M134" i="23"/>
  <c r="A106" i="23"/>
  <c r="S87" i="23"/>
  <c r="R87" i="23"/>
  <c r="Q87" i="23"/>
  <c r="P87" i="23"/>
  <c r="O87" i="23"/>
  <c r="K87" i="23"/>
  <c r="J87" i="23"/>
  <c r="I87" i="23"/>
  <c r="H87" i="23"/>
  <c r="G87" i="23"/>
  <c r="F87" i="23"/>
  <c r="E87" i="23"/>
  <c r="W85" i="23"/>
  <c r="M85" i="23"/>
  <c r="T87" i="23"/>
  <c r="S81" i="23"/>
  <c r="R81" i="23"/>
  <c r="Q81" i="23"/>
  <c r="P81" i="23"/>
  <c r="O81" i="23"/>
  <c r="K81" i="23"/>
  <c r="J81" i="23"/>
  <c r="I81" i="23"/>
  <c r="H81" i="23"/>
  <c r="G81" i="23"/>
  <c r="F81" i="23"/>
  <c r="E81" i="23"/>
  <c r="A61" i="23"/>
  <c r="N48" i="23"/>
  <c r="N93" i="23" s="1"/>
  <c r="N140" i="23" s="1"/>
  <c r="R45" i="23"/>
  <c r="Q45" i="23"/>
  <c r="P45" i="23"/>
  <c r="O45" i="23"/>
  <c r="K45" i="23"/>
  <c r="J45" i="23"/>
  <c r="I45" i="23"/>
  <c r="H45" i="23"/>
  <c r="G45" i="23"/>
  <c r="F45" i="23"/>
  <c r="N41" i="23"/>
  <c r="N134" i="23" s="1"/>
  <c r="N178" i="23" s="1"/>
  <c r="M41" i="23"/>
  <c r="W38" i="23"/>
  <c r="A14" i="23"/>
  <c r="X1" i="23"/>
  <c r="X48" i="23" s="1"/>
  <c r="A107" i="23" l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5" i="23"/>
  <c r="X38" i="23"/>
  <c r="A62" i="23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154" i="23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H182" i="23"/>
  <c r="Q182" i="23"/>
  <c r="O182" i="23"/>
  <c r="S182" i="23"/>
  <c r="P182" i="23"/>
  <c r="F182" i="23"/>
  <c r="J182" i="23"/>
  <c r="E182" i="23"/>
  <c r="I182" i="23"/>
  <c r="H90" i="23"/>
  <c r="T81" i="23"/>
  <c r="O90" i="23"/>
  <c r="S90" i="23"/>
  <c r="P90" i="23"/>
  <c r="R90" i="23"/>
  <c r="Q90" i="23"/>
  <c r="T45" i="23"/>
  <c r="F90" i="23"/>
  <c r="J90" i="23"/>
  <c r="E90" i="23"/>
  <c r="I90" i="23"/>
  <c r="G90" i="23"/>
  <c r="K90" i="23"/>
  <c r="X134" i="23"/>
  <c r="X178" i="23" s="1"/>
  <c r="N85" i="23"/>
  <c r="X85" i="23"/>
  <c r="A16" i="23" l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5" i="23" s="1"/>
  <c r="A137" i="23"/>
  <c r="T90" i="23"/>
  <c r="T182" i="23"/>
  <c r="A81" i="23" l="1"/>
  <c r="A84" i="23" s="1"/>
  <c r="A85" i="23" s="1"/>
  <c r="A87" i="23" s="1"/>
  <c r="A90" i="23" s="1"/>
  <c r="A173" i="23"/>
  <c r="A176" i="23" s="1"/>
  <c r="A177" i="23" s="1"/>
  <c r="A179" i="23" s="1"/>
  <c r="A182" i="23" s="1"/>
  <c r="T177" i="22"/>
  <c r="T176" i="22"/>
  <c r="T171" i="22"/>
  <c r="T170" i="22"/>
  <c r="T169" i="22"/>
  <c r="T168" i="22"/>
  <c r="T167" i="22"/>
  <c r="T166" i="22"/>
  <c r="T165" i="22"/>
  <c r="T163" i="22"/>
  <c r="T162" i="22"/>
  <c r="T153" i="22"/>
  <c r="T85" i="22"/>
  <c r="T84" i="22"/>
  <c r="T62" i="22"/>
  <c r="T70" i="22"/>
  <c r="T71" i="22"/>
  <c r="T73" i="22"/>
  <c r="T74" i="22"/>
  <c r="T75" i="22"/>
  <c r="T76" i="22"/>
  <c r="T77" i="22"/>
  <c r="T78" i="22"/>
  <c r="T79" i="22"/>
  <c r="T61" i="22"/>
  <c r="T173" i="22" l="1"/>
  <c r="S179" i="22"/>
  <c r="R179" i="22"/>
  <c r="Q179" i="22"/>
  <c r="P179" i="22"/>
  <c r="O179" i="22"/>
  <c r="K179" i="22"/>
  <c r="J179" i="22"/>
  <c r="I179" i="22"/>
  <c r="H179" i="22"/>
  <c r="G179" i="22"/>
  <c r="F179" i="22"/>
  <c r="E179" i="22"/>
  <c r="W178" i="22"/>
  <c r="M178" i="22"/>
  <c r="S173" i="22"/>
  <c r="R173" i="22"/>
  <c r="Q173" i="22"/>
  <c r="P173" i="22"/>
  <c r="O173" i="22"/>
  <c r="K173" i="22"/>
  <c r="J173" i="22"/>
  <c r="I173" i="22"/>
  <c r="H173" i="22"/>
  <c r="G173" i="22"/>
  <c r="F173" i="22"/>
  <c r="E173" i="22"/>
  <c r="A153" i="22"/>
  <c r="X140" i="22"/>
  <c r="S137" i="22"/>
  <c r="R137" i="22"/>
  <c r="Q137" i="22"/>
  <c r="P137" i="22"/>
  <c r="O137" i="22"/>
  <c r="K137" i="22"/>
  <c r="J137" i="22"/>
  <c r="I137" i="22"/>
  <c r="H137" i="22"/>
  <c r="G137" i="22"/>
  <c r="F137" i="22"/>
  <c r="E137" i="22"/>
  <c r="W135" i="22"/>
  <c r="T135" i="22"/>
  <c r="M135" i="22"/>
  <c r="T134" i="22"/>
  <c r="T133" i="22"/>
  <c r="T132" i="22"/>
  <c r="T131" i="22"/>
  <c r="T130" i="22"/>
  <c r="T129" i="22"/>
  <c r="T128" i="22"/>
  <c r="T127" i="22"/>
  <c r="T126" i="22"/>
  <c r="T125" i="22"/>
  <c r="T124" i="22"/>
  <c r="T123" i="22"/>
  <c r="T122" i="22"/>
  <c r="T121" i="22"/>
  <c r="T120" i="22"/>
  <c r="T119" i="22"/>
  <c r="T118" i="22"/>
  <c r="T117" i="22"/>
  <c r="T116" i="22"/>
  <c r="T109" i="22"/>
  <c r="T108" i="22"/>
  <c r="T107" i="22"/>
  <c r="T106" i="22"/>
  <c r="A106" i="22"/>
  <c r="A107" i="22" s="1"/>
  <c r="A108" i="22" s="1"/>
  <c r="A109" i="22" s="1"/>
  <c r="A110" i="22" s="1"/>
  <c r="A111" i="22" s="1"/>
  <c r="A112" i="22" s="1"/>
  <c r="A113" i="22" s="1"/>
  <c r="A114" i="22" s="1"/>
  <c r="A115" i="22" s="1"/>
  <c r="A116" i="22" s="1"/>
  <c r="A117" i="22" s="1"/>
  <c r="A118" i="22" s="1"/>
  <c r="A119" i="22" s="1"/>
  <c r="A120" i="22" s="1"/>
  <c r="A121" i="22" s="1"/>
  <c r="A122" i="22" s="1"/>
  <c r="A123" i="22" s="1"/>
  <c r="A124" i="22" s="1"/>
  <c r="A125" i="22" s="1"/>
  <c r="A126" i="22" s="1"/>
  <c r="A127" i="22" s="1"/>
  <c r="A128" i="22" s="1"/>
  <c r="A129" i="22" s="1"/>
  <c r="A130" i="22" s="1"/>
  <c r="A131" i="22" s="1"/>
  <c r="A132" i="22" s="1"/>
  <c r="A133" i="22" s="1"/>
  <c r="A134" i="22" s="1"/>
  <c r="A135" i="22" s="1"/>
  <c r="S87" i="22"/>
  <c r="R87" i="22"/>
  <c r="Q87" i="22"/>
  <c r="P87" i="22"/>
  <c r="O87" i="22"/>
  <c r="K87" i="22"/>
  <c r="J87" i="22"/>
  <c r="I87" i="22"/>
  <c r="H87" i="22"/>
  <c r="G87" i="22"/>
  <c r="F87" i="22"/>
  <c r="E87" i="22"/>
  <c r="W85" i="22"/>
  <c r="M85" i="22"/>
  <c r="T87" i="22"/>
  <c r="S81" i="22"/>
  <c r="R81" i="22"/>
  <c r="Q81" i="22"/>
  <c r="P81" i="22"/>
  <c r="O81" i="22"/>
  <c r="K81" i="22"/>
  <c r="J81" i="22"/>
  <c r="I81" i="22"/>
  <c r="H81" i="22"/>
  <c r="G81" i="22"/>
  <c r="F81" i="22"/>
  <c r="E81" i="22"/>
  <c r="A61" i="22"/>
  <c r="N48" i="22"/>
  <c r="N93" i="22" s="1"/>
  <c r="N140" i="22" s="1"/>
  <c r="S45" i="22"/>
  <c r="R45" i="22"/>
  <c r="Q45" i="22"/>
  <c r="P45" i="22"/>
  <c r="O45" i="22"/>
  <c r="K45" i="22"/>
  <c r="J45" i="22"/>
  <c r="I45" i="22"/>
  <c r="H45" i="22"/>
  <c r="G45" i="22"/>
  <c r="F45" i="22"/>
  <c r="E45" i="22"/>
  <c r="T43" i="22"/>
  <c r="T42" i="22"/>
  <c r="N42" i="22"/>
  <c r="N135" i="22" s="1"/>
  <c r="N178" i="22" s="1"/>
  <c r="M42" i="22"/>
  <c r="T41" i="22"/>
  <c r="T40" i="22"/>
  <c r="W39" i="22"/>
  <c r="T39" i="22"/>
  <c r="T38" i="22"/>
  <c r="T37" i="22"/>
  <c r="T36" i="22"/>
  <c r="T35" i="22"/>
  <c r="T34" i="22"/>
  <c r="T33" i="22"/>
  <c r="T32" i="22"/>
  <c r="T31" i="22"/>
  <c r="T30" i="22"/>
  <c r="T29" i="22"/>
  <c r="T28" i="22"/>
  <c r="T27" i="22"/>
  <c r="T26" i="22"/>
  <c r="A14" i="22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X1" i="22"/>
  <c r="X48" i="22" s="1"/>
  <c r="X140" i="21"/>
  <c r="A137" i="22" l="1"/>
  <c r="X39" i="22"/>
  <c r="A62" i="22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A78" i="22" s="1"/>
  <c r="A79" i="22" s="1"/>
  <c r="A154" i="22"/>
  <c r="R182" i="22"/>
  <c r="K182" i="22"/>
  <c r="T179" i="22"/>
  <c r="F182" i="22"/>
  <c r="J182" i="22"/>
  <c r="P182" i="22"/>
  <c r="O182" i="22"/>
  <c r="S182" i="22"/>
  <c r="Q182" i="22"/>
  <c r="H182" i="22"/>
  <c r="G182" i="22"/>
  <c r="T137" i="22"/>
  <c r="E182" i="22"/>
  <c r="I182" i="22"/>
  <c r="T81" i="22"/>
  <c r="P90" i="22"/>
  <c r="T45" i="22"/>
  <c r="O90" i="22"/>
  <c r="S90" i="22"/>
  <c r="R90" i="22"/>
  <c r="Q90" i="22"/>
  <c r="E90" i="22"/>
  <c r="I90" i="22"/>
  <c r="H90" i="22"/>
  <c r="G90" i="22"/>
  <c r="K90" i="22"/>
  <c r="F90" i="22"/>
  <c r="J90" i="22"/>
  <c r="X135" i="22"/>
  <c r="X178" i="22" s="1"/>
  <c r="N85" i="22"/>
  <c r="X85" i="22"/>
  <c r="T171" i="21"/>
  <c r="T170" i="21"/>
  <c r="T169" i="21"/>
  <c r="T168" i="21"/>
  <c r="T167" i="21"/>
  <c r="T166" i="21"/>
  <c r="T165" i="21"/>
  <c r="T163" i="21"/>
  <c r="T162" i="21"/>
  <c r="T161" i="21"/>
  <c r="T160" i="21"/>
  <c r="T154" i="21"/>
  <c r="T153" i="21"/>
  <c r="T135" i="21"/>
  <c r="T134" i="21"/>
  <c r="T133" i="21"/>
  <c r="T132" i="21"/>
  <c r="T131" i="21"/>
  <c r="T130" i="21"/>
  <c r="T129" i="21"/>
  <c r="T128" i="21"/>
  <c r="T127" i="21"/>
  <c r="T126" i="21"/>
  <c r="T125" i="21"/>
  <c r="T124" i="21"/>
  <c r="T123" i="21"/>
  <c r="T122" i="21"/>
  <c r="T121" i="21"/>
  <c r="T120" i="21"/>
  <c r="T119" i="21"/>
  <c r="T118" i="21"/>
  <c r="T117" i="21"/>
  <c r="T116" i="21"/>
  <c r="T115" i="21"/>
  <c r="T114" i="21"/>
  <c r="T113" i="21"/>
  <c r="T112" i="21"/>
  <c r="T111" i="21"/>
  <c r="T110" i="21"/>
  <c r="T109" i="21"/>
  <c r="T108" i="21"/>
  <c r="T107" i="21"/>
  <c r="T106" i="21"/>
  <c r="T15" i="21"/>
  <c r="T16" i="21"/>
  <c r="T17" i="21"/>
  <c r="T20" i="21"/>
  <c r="T21" i="21"/>
  <c r="T22" i="21"/>
  <c r="T23" i="21"/>
  <c r="T24" i="21"/>
  <c r="T25" i="21"/>
  <c r="T26" i="21"/>
  <c r="T27" i="21"/>
  <c r="T28" i="21"/>
  <c r="T29" i="21"/>
  <c r="T30" i="21"/>
  <c r="T31" i="21"/>
  <c r="T32" i="21"/>
  <c r="T33" i="21"/>
  <c r="T34" i="21"/>
  <c r="T35" i="21"/>
  <c r="T36" i="21"/>
  <c r="T37" i="21"/>
  <c r="T38" i="21"/>
  <c r="T39" i="21"/>
  <c r="T40" i="21"/>
  <c r="T41" i="21"/>
  <c r="T42" i="21"/>
  <c r="T43" i="21"/>
  <c r="T14" i="21"/>
  <c r="M85" i="21"/>
  <c r="W85" i="21"/>
  <c r="W135" i="21"/>
  <c r="M135" i="21"/>
  <c r="M178" i="21"/>
  <c r="W178" i="21"/>
  <c r="N48" i="21"/>
  <c r="N93" i="21" s="1"/>
  <c r="N140" i="21" s="1"/>
  <c r="W39" i="21"/>
  <c r="X1" i="21"/>
  <c r="X48" i="21" s="1"/>
  <c r="M42" i="21"/>
  <c r="N42" i="21"/>
  <c r="X39" i="21" s="1"/>
  <c r="A14" i="21"/>
  <c r="E45" i="21"/>
  <c r="F45" i="21"/>
  <c r="G45" i="21"/>
  <c r="H45" i="21"/>
  <c r="I45" i="21"/>
  <c r="J45" i="21"/>
  <c r="K45" i="21"/>
  <c r="O45" i="21"/>
  <c r="P45" i="21"/>
  <c r="Q45" i="21"/>
  <c r="R45" i="21"/>
  <c r="S45" i="21"/>
  <c r="A61" i="21"/>
  <c r="T61" i="21"/>
  <c r="T70" i="21"/>
  <c r="T71" i="21"/>
  <c r="T73" i="21"/>
  <c r="T74" i="21"/>
  <c r="T75" i="21"/>
  <c r="T76" i="21"/>
  <c r="T77" i="21"/>
  <c r="T78" i="21"/>
  <c r="T79" i="21"/>
  <c r="E81" i="21"/>
  <c r="F81" i="21"/>
  <c r="G81" i="21"/>
  <c r="H81" i="21"/>
  <c r="I81" i="21"/>
  <c r="J81" i="21"/>
  <c r="K81" i="21"/>
  <c r="O81" i="21"/>
  <c r="P81" i="21"/>
  <c r="Q81" i="21"/>
  <c r="R81" i="21"/>
  <c r="S81" i="21"/>
  <c r="T84" i="21"/>
  <c r="T85" i="21"/>
  <c r="E87" i="21"/>
  <c r="F87" i="21"/>
  <c r="G87" i="21"/>
  <c r="H87" i="21"/>
  <c r="I87" i="21"/>
  <c r="J87" i="21"/>
  <c r="K87" i="21"/>
  <c r="O87" i="21"/>
  <c r="P87" i="21"/>
  <c r="Q87" i="21"/>
  <c r="R87" i="21"/>
  <c r="S87" i="21"/>
  <c r="A106" i="21"/>
  <c r="A107" i="21" s="1"/>
  <c r="A108" i="21" s="1"/>
  <c r="A109" i="21" s="1"/>
  <c r="A110" i="21" s="1"/>
  <c r="A111" i="21" s="1"/>
  <c r="A112" i="21" s="1"/>
  <c r="A113" i="21" s="1"/>
  <c r="A114" i="21" s="1"/>
  <c r="A115" i="21" s="1"/>
  <c r="A116" i="21" s="1"/>
  <c r="A117" i="21" s="1"/>
  <c r="A118" i="21" s="1"/>
  <c r="A119" i="21" s="1"/>
  <c r="A120" i="21" s="1"/>
  <c r="A121" i="21" s="1"/>
  <c r="A122" i="21" s="1"/>
  <c r="A123" i="21" s="1"/>
  <c r="A124" i="21" s="1"/>
  <c r="A125" i="21" s="1"/>
  <c r="A126" i="21" s="1"/>
  <c r="A127" i="21" s="1"/>
  <c r="A128" i="21" s="1"/>
  <c r="A129" i="21" s="1"/>
  <c r="A130" i="21" s="1"/>
  <c r="A131" i="21" s="1"/>
  <c r="A132" i="21" s="1"/>
  <c r="A133" i="21" s="1"/>
  <c r="A134" i="21" s="1"/>
  <c r="A135" i="21" s="1"/>
  <c r="E137" i="21"/>
  <c r="F137" i="21"/>
  <c r="G137" i="21"/>
  <c r="H137" i="21"/>
  <c r="I137" i="21"/>
  <c r="J137" i="21"/>
  <c r="K137" i="21"/>
  <c r="O137" i="21"/>
  <c r="P137" i="21"/>
  <c r="Q137" i="21"/>
  <c r="R137" i="21"/>
  <c r="S137" i="21"/>
  <c r="A153" i="21"/>
  <c r="E173" i="21"/>
  <c r="F173" i="21"/>
  <c r="G173" i="21"/>
  <c r="H173" i="21"/>
  <c r="I173" i="21"/>
  <c r="J173" i="21"/>
  <c r="K173" i="21"/>
  <c r="O173" i="21"/>
  <c r="P173" i="21"/>
  <c r="Q173" i="21"/>
  <c r="R173" i="21"/>
  <c r="S173" i="21"/>
  <c r="T176" i="21"/>
  <c r="T177" i="21"/>
  <c r="E179" i="21"/>
  <c r="F179" i="21"/>
  <c r="G179" i="21"/>
  <c r="H179" i="21"/>
  <c r="I179" i="21"/>
  <c r="J179" i="21"/>
  <c r="K179" i="21"/>
  <c r="O179" i="21"/>
  <c r="P179" i="21"/>
  <c r="Q179" i="21"/>
  <c r="R179" i="21"/>
  <c r="S179" i="21"/>
  <c r="N135" i="21" l="1"/>
  <c r="N178" i="21" s="1"/>
  <c r="A173" i="22"/>
  <c r="A176" i="22" s="1"/>
  <c r="A177" i="22" s="1"/>
  <c r="A179" i="22" s="1"/>
  <c r="A182" i="22" s="1"/>
  <c r="A81" i="22"/>
  <c r="A84" i="22" s="1"/>
  <c r="A85" i="22" s="1"/>
  <c r="A87" i="22" s="1"/>
  <c r="A90" i="22" s="1"/>
  <c r="X135" i="21"/>
  <c r="X178" i="21" s="1"/>
  <c r="N85" i="21"/>
  <c r="G90" i="21"/>
  <c r="X85" i="21"/>
  <c r="A15" i="2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E90" i="21"/>
  <c r="I182" i="21"/>
  <c r="F182" i="21"/>
  <c r="E182" i="21"/>
  <c r="R90" i="21"/>
  <c r="K90" i="21"/>
  <c r="A45" i="22"/>
  <c r="A62" i="2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4" i="21" s="1"/>
  <c r="A75" i="21" s="1"/>
  <c r="A76" i="21" s="1"/>
  <c r="A77" i="21" s="1"/>
  <c r="A78" i="21" s="1"/>
  <c r="A79" i="21" s="1"/>
  <c r="A154" i="21"/>
  <c r="A155" i="21" s="1"/>
  <c r="A156" i="21" s="1"/>
  <c r="A157" i="21" s="1"/>
  <c r="A158" i="21" s="1"/>
  <c r="A159" i="21" s="1"/>
  <c r="A160" i="21" s="1"/>
  <c r="A161" i="21" s="1"/>
  <c r="A162" i="21" s="1"/>
  <c r="A163" i="21" s="1"/>
  <c r="A164" i="21" s="1"/>
  <c r="A165" i="21" s="1"/>
  <c r="A166" i="21" s="1"/>
  <c r="A167" i="21" s="1"/>
  <c r="A168" i="21" s="1"/>
  <c r="A169" i="21" s="1"/>
  <c r="A170" i="21" s="1"/>
  <c r="A171" i="21" s="1"/>
  <c r="T179" i="21"/>
  <c r="F90" i="21"/>
  <c r="P182" i="21"/>
  <c r="Q90" i="21"/>
  <c r="T90" i="22"/>
  <c r="S182" i="21"/>
  <c r="O182" i="21"/>
  <c r="T87" i="21"/>
  <c r="T182" i="22"/>
  <c r="Q182" i="21"/>
  <c r="T173" i="21"/>
  <c r="O90" i="21"/>
  <c r="H90" i="21"/>
  <c r="I90" i="21"/>
  <c r="J90" i="21"/>
  <c r="S90" i="21"/>
  <c r="P90" i="21"/>
  <c r="T81" i="21"/>
  <c r="K182" i="21"/>
  <c r="G182" i="21"/>
  <c r="H182" i="21"/>
  <c r="R182" i="21"/>
  <c r="T137" i="21"/>
  <c r="J182" i="21"/>
  <c r="T45" i="21"/>
  <c r="A173" i="21" l="1"/>
  <c r="A176" i="21" s="1"/>
  <c r="A177" i="21" s="1"/>
  <c r="A179" i="21" s="1"/>
  <c r="A182" i="21" s="1"/>
  <c r="A81" i="21"/>
  <c r="A84" i="21" s="1"/>
  <c r="A85" i="21" s="1"/>
  <c r="A87" i="21" s="1"/>
  <c r="A90" i="21" s="1"/>
  <c r="A137" i="21"/>
  <c r="A45" i="21"/>
  <c r="T182" i="21"/>
  <c r="T90" i="21"/>
</calcChain>
</file>

<file path=xl/sharedStrings.xml><?xml version="1.0" encoding="utf-8"?>
<sst xmlns="http://schemas.openxmlformats.org/spreadsheetml/2006/main" count="1066" uniqueCount="181">
  <si>
    <t>Line</t>
  </si>
  <si>
    <t>No.</t>
  </si>
  <si>
    <t>(a)</t>
  </si>
  <si>
    <t>Rio Grande Co-Op - Van Horn</t>
  </si>
  <si>
    <t>Rio Grande Co-Op - Dell City</t>
  </si>
  <si>
    <t>Total Texas</t>
  </si>
  <si>
    <t>Total New Mexico</t>
  </si>
  <si>
    <t>(b)</t>
  </si>
  <si>
    <t>(c)</t>
  </si>
  <si>
    <t>(d)</t>
  </si>
  <si>
    <t>(e)</t>
  </si>
  <si>
    <t>(f)</t>
  </si>
  <si>
    <t>(g)</t>
  </si>
  <si>
    <t>(h)</t>
  </si>
  <si>
    <t>Average</t>
  </si>
  <si>
    <t>Rate &amp;</t>
  </si>
  <si>
    <t>Voltage</t>
  </si>
  <si>
    <t>Outdoor Recreational Lighting Service - S</t>
  </si>
  <si>
    <t>Outdoor Recreational Lighting Service - P</t>
  </si>
  <si>
    <t>General Service - S</t>
  </si>
  <si>
    <t>General Service - P</t>
  </si>
  <si>
    <t>Large Power Service - S</t>
  </si>
  <si>
    <t>Large Power Service - P</t>
  </si>
  <si>
    <t>Large Power Service - T</t>
  </si>
  <si>
    <t>Cotton Gin Service - S</t>
  </si>
  <si>
    <t>Interruptible Service Rate - Large Power - P</t>
  </si>
  <si>
    <t>City and County Service - S</t>
  </si>
  <si>
    <t>Municipal Pumping Service - S</t>
  </si>
  <si>
    <t>Municipal Pumping Service - P</t>
  </si>
  <si>
    <t>Large Power Interruptible Service - S</t>
  </si>
  <si>
    <t>Total Company</t>
  </si>
  <si>
    <t>January</t>
  </si>
  <si>
    <t>October</t>
  </si>
  <si>
    <t>February</t>
  </si>
  <si>
    <t>November</t>
  </si>
  <si>
    <t>March</t>
  </si>
  <si>
    <t>December</t>
  </si>
  <si>
    <t>June</t>
  </si>
  <si>
    <t>(i)</t>
  </si>
  <si>
    <t>July</t>
  </si>
  <si>
    <t>August</t>
  </si>
  <si>
    <t>September</t>
  </si>
  <si>
    <t xml:space="preserve">               Description                </t>
  </si>
  <si>
    <t>Annual</t>
  </si>
  <si>
    <t>Residential Service - S</t>
  </si>
  <si>
    <t>Irrigation Service - S</t>
  </si>
  <si>
    <t>Private Area Lighting Service - S</t>
  </si>
  <si>
    <t>Seasonal-Agricultural Processing Service - S</t>
  </si>
  <si>
    <t>State University Service - P</t>
  </si>
  <si>
    <t>Street Lighting Service - S</t>
  </si>
  <si>
    <t>Total Company at Meter</t>
  </si>
  <si>
    <t>Total Company at Source</t>
  </si>
  <si>
    <t>New Mexico Coincident Demand at Source</t>
  </si>
  <si>
    <t>Texas Coincident Demand at Source</t>
  </si>
  <si>
    <t>New Mexico Coincident Demand at Meter</t>
  </si>
  <si>
    <t>Texas Coincident Demand at Meter</t>
  </si>
  <si>
    <t>Texas Energy at Meter</t>
  </si>
  <si>
    <t>New Mexico Energy at Meter</t>
  </si>
  <si>
    <t>Texas Energy at Source</t>
  </si>
  <si>
    <t>New Mexico Energy at Source</t>
  </si>
  <si>
    <t>Total FERC</t>
  </si>
  <si>
    <t>FERC Jurisdiction Coincident Demand at Source</t>
  </si>
  <si>
    <t>NMRT29 - S</t>
  </si>
  <si>
    <t>NMRT10 - T/115</t>
  </si>
  <si>
    <t>NMRT10 - T</t>
  </si>
  <si>
    <t>NMRT09 - P</t>
  </si>
  <si>
    <t>NMRT09 - S</t>
  </si>
  <si>
    <t>NMRT08 - P</t>
  </si>
  <si>
    <t>NMRT08 - S</t>
  </si>
  <si>
    <t>NMRT04 - P</t>
  </si>
  <si>
    <t>NMRT04 - S</t>
  </si>
  <si>
    <t>EL PASO ELECTRIC COMPANY</t>
  </si>
  <si>
    <t>Interruptible Power Service - Electric Furnace</t>
  </si>
  <si>
    <t>TXRT38 - 30/115</t>
  </si>
  <si>
    <t>Interruptible Power Rate - Petroleum Refining</t>
  </si>
  <si>
    <t>TXRT38 - 26/115</t>
  </si>
  <si>
    <t>Interruptible Power Rate - Transmission Service</t>
  </si>
  <si>
    <t>TXRT38 - 25/115</t>
  </si>
  <si>
    <t>TXRT38 - P</t>
  </si>
  <si>
    <t>TXRT34 - S</t>
  </si>
  <si>
    <t>Electric Furnace Rate - T/115</t>
  </si>
  <si>
    <t>TXRT30 - T/115</t>
  </si>
  <si>
    <t>Electric Furnace Rate - T/69</t>
  </si>
  <si>
    <t>TXRT30 - T/69</t>
  </si>
  <si>
    <t>TXRT28 - S</t>
  </si>
  <si>
    <t>Petroleum Refining Service - T</t>
  </si>
  <si>
    <t>TXRT26 - T/115</t>
  </si>
  <si>
    <t>Military Reservation Service - T</t>
  </si>
  <si>
    <t>TXRT31 - T/115</t>
  </si>
  <si>
    <t>TXRT25 - T/115</t>
  </si>
  <si>
    <t>TXRT25 - P</t>
  </si>
  <si>
    <t>TXRT25 - S</t>
  </si>
  <si>
    <t>TXRT24 - P</t>
  </si>
  <si>
    <t>TXRT24 - S</t>
  </si>
  <si>
    <t>TXRT22 - S</t>
  </si>
  <si>
    <t>Curtailable Electrolytic Refining Service - Sta</t>
  </si>
  <si>
    <t>TXRT15/A-Sta</t>
  </si>
  <si>
    <t>Electrolytic Refining Service - Sta</t>
  </si>
  <si>
    <t>TXRT15 - Sta</t>
  </si>
  <si>
    <t>Municipal Pumping  Service TOU - P</t>
  </si>
  <si>
    <t>TXRT11 - P TOU</t>
  </si>
  <si>
    <t>Municipal Pumping Service TOU - S</t>
  </si>
  <si>
    <t>TXRT11 - S TOU</t>
  </si>
  <si>
    <t>TXRT08 - S</t>
  </si>
  <si>
    <t>TXRT07 - P</t>
  </si>
  <si>
    <t>TXRT07 - S</t>
  </si>
  <si>
    <t>TXRT02 - S</t>
  </si>
  <si>
    <t>TXRT01 - S</t>
  </si>
  <si>
    <t>FERC Jurisdiction Coincident Demand at Meter</t>
  </si>
  <si>
    <t>Military Research &amp; Development - T/115</t>
  </si>
  <si>
    <t>Military Research &amp; Development - T</t>
  </si>
  <si>
    <t>SCHEDULE O-1.4</t>
  </si>
  <si>
    <t>SCHEDULE O-1.4:  MONTHLY ADJUSTED TEST YEAR DATA BY RATE CLASS</t>
  </si>
  <si>
    <t>FERC Jurisdiction Energyd at Meter</t>
  </si>
  <si>
    <t>FERC Jurisdiction Energy at Source</t>
  </si>
  <si>
    <t>PAGE 1 OF 24</t>
  </si>
  <si>
    <t>PAGE 2 OF 24</t>
  </si>
  <si>
    <t>PAGE 3 OF 24</t>
  </si>
  <si>
    <t>PAGE 4 OF 24</t>
  </si>
  <si>
    <t>PAGE 5 OF 24</t>
  </si>
  <si>
    <t>PAGE 6 OF 24</t>
  </si>
  <si>
    <t>PAGE 7 OF 24</t>
  </si>
  <si>
    <t>PAGE 8 OF 24</t>
  </si>
  <si>
    <t>PAGE 9 OF 24</t>
  </si>
  <si>
    <t>PAGE 10 OF 24</t>
  </si>
  <si>
    <t>PAGE 11 OF 24</t>
  </si>
  <si>
    <t>PAGE 12 OF 24</t>
  </si>
  <si>
    <t>PAGE 13 OF 24</t>
  </si>
  <si>
    <t>PAGE 14 OF 24</t>
  </si>
  <si>
    <t>PAGE 15 OF 24</t>
  </si>
  <si>
    <t>PAGE 16 OF 24</t>
  </si>
  <si>
    <t>PAGE 17 OF 24</t>
  </si>
  <si>
    <t>PAGE 18 OF 24</t>
  </si>
  <si>
    <t>PAGE 19 OF 24</t>
  </si>
  <si>
    <t>PAGE 20 OF 24</t>
  </si>
  <si>
    <t>PAGE 21 OF 24</t>
  </si>
  <si>
    <t>PAGE 22 OF 24</t>
  </si>
  <si>
    <t>PAGE 23 OF 24</t>
  </si>
  <si>
    <t>PAGE 24 OF 24</t>
  </si>
  <si>
    <t>Energy</t>
  </si>
  <si>
    <t>Total</t>
  </si>
  <si>
    <t>TXRTWH</t>
  </si>
  <si>
    <t>Water Heating Service</t>
  </si>
  <si>
    <t>TXRT38 - 31/115</t>
  </si>
  <si>
    <t>NMRT03 - S</t>
  </si>
  <si>
    <t>SPONSOR:  GEORGE NOVELA</t>
  </si>
  <si>
    <t>TXRT09 - S</t>
  </si>
  <si>
    <t>Interruptible Power Service - Military Service</t>
  </si>
  <si>
    <t>Texas Maximum Diversified Demand at Meter</t>
  </si>
  <si>
    <t>New Mexico Maximum Diversified Demand at Meter</t>
  </si>
  <si>
    <t>FERC Jurisdiction Maximum Diversified Demand at Meter</t>
  </si>
  <si>
    <t>Texas Maximum Diversified Demand at Source</t>
  </si>
  <si>
    <t>New Mexico Maximum Diversified Demand at Source</t>
  </si>
  <si>
    <t>FERC Jurisdiction Maximum Diversified Demand at Source</t>
  </si>
  <si>
    <t>April</t>
  </si>
  <si>
    <t>Street Lighting</t>
  </si>
  <si>
    <t>Traffic Signals</t>
  </si>
  <si>
    <t>TXRT41 - 24 S</t>
  </si>
  <si>
    <t>TXRT41 - 24 P</t>
  </si>
  <si>
    <t>City and County Service - P</t>
  </si>
  <si>
    <t>NMRT01 - S</t>
  </si>
  <si>
    <t>NMRT05 - S</t>
  </si>
  <si>
    <t>NMRT07 - S</t>
  </si>
  <si>
    <t>NMRT11 - S</t>
  </si>
  <si>
    <t>NMRT12 - S</t>
  </si>
  <si>
    <t>NMRT19 - S</t>
  </si>
  <si>
    <t>NMRT25 - S</t>
  </si>
  <si>
    <t>NMRT26 - P</t>
  </si>
  <si>
    <t>Small General Service - S</t>
  </si>
  <si>
    <t>2021 TEXAS RATE CASE FILING</t>
  </si>
  <si>
    <t>FOR THE TEST YEAR ENDED DECEMBER 31, 2020</t>
  </si>
  <si>
    <t>PREPARER:  JUAN CARDENAS</t>
  </si>
  <si>
    <t>May</t>
  </si>
  <si>
    <t>TXRT94 - T/69</t>
  </si>
  <si>
    <t>TXRT95 - T/115</t>
  </si>
  <si>
    <t>NMRT10 - T/ALA</t>
  </si>
  <si>
    <t>Military Research &amp; Development - T/115 ALA</t>
  </si>
  <si>
    <t>Notes: Please see Schedule O-1.3 for load factors and coincidence factors.</t>
  </si>
  <si>
    <t>(a)  Please note that EPE did not include EVC rate kWh in the adjusted data because EPE is not proposing a rate class for EVC and, as a new service, any kWh value shown would be minor.</t>
  </si>
  <si>
    <t>Notes: Please see Schedule O-1.3 for load factors and coincidence factors.
(a) Please note that EPE did not include EVC rate kWh in the adjusted data because EPE is not proposing a rate class for EVC and, as a new service, any kWh value shown would be minor.</t>
  </si>
  <si>
    <t>Notes: Please see Schedule O-1.3 for load factors and coincidence factors.
(a) Please note that EPE did not include EVC rate kWh in the adjusted data because EPE is not proposing a rate class for EVC and, as a new service, any kWh value shown would be minor.
(b) Please see Schedule O-1.3 for load factors and coincidence factors.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</si>
</sst>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0">
    <font>
      <sz val="12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u val="double"/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color rgb="FF0000FF"/>
      <name val="Arial"/>
      <family val="2"/>
    </font>
    <font>
      <i/>
      <sz val="11"/>
      <color rgb="FF0000FF"/>
      <name val="Arial"/>
      <family val="2"/>
    </font>
    <font>
      <u val="double"/>
      <sz val="11"/>
      <color rgb="FF0000FF"/>
      <name val="Arial"/>
      <family val="2"/>
    </font>
    <font>
      <u/>
      <sz val="11"/>
      <color rgb="FF0000FF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rgb="FF006100"/>
      <name val="Cambria"/>
      <family val="2"/>
      <scheme val="major"/>
    </font>
    <font>
      <sz val="10"/>
      <color rgb="FF9C0006"/>
      <name val="Arial"/>
      <family val="2"/>
    </font>
    <font>
      <sz val="11"/>
      <color indexed="8"/>
      <name val="Calibri"/>
      <family val="2"/>
    </font>
    <font>
      <sz val="10"/>
      <name val="MS Serif"/>
      <family val="1"/>
    </font>
    <font>
      <sz val="10"/>
      <name val="Calibri"/>
      <family val="2"/>
    </font>
    <font>
      <sz val="12"/>
      <name val="Arial M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Helv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</borders>
  <cellStyleXfs count="1132">
    <xf numFmtId="0" fontId="0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" fillId="0" borderId="0"/>
    <xf numFmtId="4" fontId="3" fillId="0" borderId="0">
      <alignment horizontal="right"/>
      <protection locked="0"/>
    </xf>
    <xf numFmtId="10" fontId="3" fillId="0" borderId="0"/>
    <xf numFmtId="44" fontId="8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18" fillId="3" borderId="0" applyNumberFormat="0" applyBorder="0" applyAlignment="0" applyProtection="0"/>
    <xf numFmtId="0" fontId="31" fillId="3" borderId="0" applyNumberFormat="0" applyBorder="0" applyAlignment="0" applyProtection="0"/>
    <xf numFmtId="0" fontId="22" fillId="6" borderId="5" applyNumberFormat="0" applyAlignment="0" applyProtection="0"/>
    <xf numFmtId="0" fontId="24" fillId="7" borderId="8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30" fillId="2" borderId="0" applyNumberFormat="0" applyBorder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20" fillId="5" borderId="5" applyNumberFormat="0" applyAlignment="0" applyProtection="0"/>
    <xf numFmtId="0" fontId="23" fillId="0" borderId="7" applyNumberFormat="0" applyFill="0" applyAlignment="0" applyProtection="0"/>
    <xf numFmtId="0" fontId="19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29" fillId="0" borderId="0">
      <alignment vertical="top"/>
    </xf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>
      <alignment vertical="top"/>
    </xf>
    <xf numFmtId="0" fontId="35" fillId="0" borderId="0"/>
    <xf numFmtId="0" fontId="29" fillId="0" borderId="0">
      <alignment vertical="top"/>
    </xf>
    <xf numFmtId="0" fontId="33" fillId="0" borderId="0"/>
    <xf numFmtId="0" fontId="29" fillId="0" borderId="0">
      <alignment vertical="top"/>
    </xf>
    <xf numFmtId="0" fontId="33" fillId="0" borderId="0"/>
    <xf numFmtId="0" fontId="29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" fillId="0" borderId="0"/>
    <xf numFmtId="0" fontId="29" fillId="0" borderId="0">
      <alignment vertical="top"/>
    </xf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1" fillId="0" borderId="0"/>
    <xf numFmtId="0" fontId="1" fillId="0" borderId="0"/>
    <xf numFmtId="0" fontId="2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8" borderId="9" applyNumberFormat="0" applyFont="0" applyAlignment="0" applyProtection="0"/>
    <xf numFmtId="0" fontId="21" fillId="6" borderId="6" applyNumberFormat="0" applyAlignment="0" applyProtection="0"/>
    <xf numFmtId="40" fontId="36" fillId="33" borderId="0">
      <alignment horizontal="right"/>
    </xf>
    <xf numFmtId="0" fontId="37" fillId="33" borderId="1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" fillId="0" borderId="0"/>
    <xf numFmtId="10" fontId="3" fillId="0" borderId="0"/>
    <xf numFmtId="4" fontId="3" fillId="0" borderId="0">
      <alignment horizontal="right"/>
      <protection locked="0"/>
    </xf>
    <xf numFmtId="4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38" fillId="0" borderId="0"/>
    <xf numFmtId="0" fontId="8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" fillId="0" borderId="0"/>
    <xf numFmtId="10" fontId="3" fillId="0" borderId="0"/>
    <xf numFmtId="4" fontId="3" fillId="0" borderId="0">
      <alignment horizontal="right"/>
      <protection locked="0"/>
    </xf>
    <xf numFmtId="4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/>
    <xf numFmtId="10" fontId="3" fillId="0" borderId="0"/>
    <xf numFmtId="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35" fillId="0" borderId="0"/>
    <xf numFmtId="0" fontId="3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1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37" fontId="38" fillId="0" borderId="0"/>
    <xf numFmtId="0" fontId="29" fillId="0" borderId="0">
      <alignment vertical="top"/>
    </xf>
    <xf numFmtId="0" fontId="29" fillId="0" borderId="0">
      <alignment vertical="top"/>
    </xf>
    <xf numFmtId="37" fontId="38" fillId="0" borderId="0"/>
    <xf numFmtId="37" fontId="38" fillId="0" borderId="0"/>
    <xf numFmtId="37" fontId="38" fillId="0" borderId="0"/>
    <xf numFmtId="37" fontId="38" fillId="0" borderId="0"/>
    <xf numFmtId="0" fontId="29" fillId="0" borderId="0">
      <alignment vertical="top"/>
    </xf>
    <xf numFmtId="0" fontId="29" fillId="0" borderId="0">
      <alignment vertical="top"/>
    </xf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37" fontId="38" fillId="0" borderId="0"/>
    <xf numFmtId="37" fontId="3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>
      <alignment vertical="top"/>
    </xf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29" fillId="0" borderId="0">
      <alignment vertical="top"/>
    </xf>
    <xf numFmtId="0" fontId="33" fillId="0" borderId="0"/>
    <xf numFmtId="0" fontId="35" fillId="0" borderId="0"/>
    <xf numFmtId="43" fontId="29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0" fontId="29" fillId="0" borderId="0">
      <alignment vertical="top"/>
    </xf>
    <xf numFmtId="0" fontId="35" fillId="0" borderId="0"/>
    <xf numFmtId="0" fontId="3" fillId="0" borderId="0"/>
    <xf numFmtId="0" fontId="29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9" fillId="0" borderId="0">
      <alignment vertical="top"/>
    </xf>
    <xf numFmtId="0" fontId="31" fillId="3" borderId="0" applyNumberFormat="0" applyBorder="0" applyAlignment="0" applyProtection="0"/>
    <xf numFmtId="0" fontId="29" fillId="0" borderId="0">
      <alignment vertical="top"/>
    </xf>
    <xf numFmtId="0" fontId="1" fillId="0" borderId="0"/>
    <xf numFmtId="0" fontId="29" fillId="0" borderId="0">
      <alignment vertical="top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2" borderId="0" applyNumberFormat="0" applyBorder="0" applyAlignment="0" applyProtection="0"/>
    <xf numFmtId="43" fontId="29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0" fontId="35" fillId="0" borderId="0"/>
  </cellStyleXfs>
  <cellXfs count="66">
    <xf numFmtId="0" fontId="0" fillId="0" borderId="0" xfId="0"/>
    <xf numFmtId="0" fontId="3" fillId="0" borderId="0" xfId="0" applyFont="1" applyFill="1" applyAlignment="1"/>
    <xf numFmtId="3" fontId="3" fillId="0" borderId="0" xfId="1" applyFont="1" applyFill="1" applyAlignment="1"/>
    <xf numFmtId="0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3" fontId="3" fillId="0" borderId="0" xfId="0" applyNumberFormat="1" applyFont="1" applyFill="1" applyAlignment="1"/>
    <xf numFmtId="37" fontId="3" fillId="0" borderId="0" xfId="1" applyNumberFormat="1" applyFont="1" applyFill="1" applyBorder="1"/>
    <xf numFmtId="1" fontId="3" fillId="0" borderId="0" xfId="0" applyNumberFormat="1" applyFont="1" applyFill="1" applyAlignment="1"/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37" fontId="3" fillId="0" borderId="0" xfId="1" applyNumberFormat="1" applyFont="1" applyFill="1" applyAlignment="1">
      <alignment horizontal="right"/>
    </xf>
    <xf numFmtId="0" fontId="3" fillId="0" borderId="0" xfId="0" applyFont="1" applyFill="1" applyBorder="1"/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3" fillId="0" borderId="1" xfId="0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left"/>
    </xf>
    <xf numFmtId="3" fontId="5" fillId="0" borderId="0" xfId="1" applyFont="1" applyFill="1" applyAlignment="1"/>
    <xf numFmtId="0" fontId="5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0" fillId="0" borderId="0" xfId="0" applyFont="1" applyFill="1" applyAlignment="1"/>
    <xf numFmtId="37" fontId="10" fillId="0" borderId="0" xfId="1" applyNumberFormat="1" applyFont="1" applyFill="1" applyBorder="1" applyAlignment="1"/>
    <xf numFmtId="37" fontId="10" fillId="0" borderId="0" xfId="1" applyNumberFormat="1" applyFont="1" applyFill="1" applyAlignment="1"/>
    <xf numFmtId="0" fontId="11" fillId="0" borderId="0" xfId="0" applyFont="1" applyFill="1" applyAlignment="1">
      <alignment horizontal="right"/>
    </xf>
    <xf numFmtId="37" fontId="12" fillId="0" borderId="0" xfId="1" applyNumberFormat="1" applyFont="1" applyFill="1" applyAlignment="1"/>
    <xf numFmtId="37" fontId="13" fillId="0" borderId="0" xfId="1" applyNumberFormat="1" applyFont="1" applyFill="1" applyBorder="1" applyAlignment="1"/>
    <xf numFmtId="37" fontId="13" fillId="0" borderId="0" xfId="1" applyNumberFormat="1" applyFont="1" applyFill="1" applyAlignment="1"/>
    <xf numFmtId="37" fontId="3" fillId="0" borderId="0" xfId="1" applyNumberFormat="1" applyFont="1" applyFill="1" applyAlignment="1">
      <alignment textRotation="180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37" fontId="3" fillId="0" borderId="0" xfId="1" applyNumberFormat="1" applyFont="1" applyFill="1" applyAlignment="1"/>
    <xf numFmtId="37" fontId="6" fillId="0" borderId="0" xfId="1" applyNumberFormat="1" applyFont="1" applyFill="1" applyAlignment="1"/>
    <xf numFmtId="37" fontId="3" fillId="0" borderId="0" xfId="1" applyNumberFormat="1" applyFont="1" applyFill="1" applyBorder="1" applyAlignment="1"/>
    <xf numFmtId="37" fontId="5" fillId="0" borderId="0" xfId="1" applyNumberFormat="1" applyFont="1" applyFill="1" applyAlignment="1"/>
    <xf numFmtId="37" fontId="5" fillId="0" borderId="0" xfId="1" applyNumberFormat="1" applyFont="1" applyFill="1" applyBorder="1" applyAlignment="1"/>
    <xf numFmtId="3" fontId="3" fillId="0" borderId="0" xfId="1" applyFont="1" applyFill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10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37" fontId="3" fillId="0" borderId="0" xfId="1" applyNumberFormat="1" applyFont="1" applyFill="1" applyAlignment="1">
      <alignment horizontal="right" textRotation="180"/>
    </xf>
    <xf numFmtId="0" fontId="3" fillId="0" borderId="0" xfId="0" applyFont="1" applyFill="1" applyAlignment="1">
      <alignment horizontal="right" textRotation="180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37" fontId="13" fillId="0" borderId="0" xfId="1" applyNumberFormat="1" applyFont="1" applyFill="1" applyAlignment="1">
      <alignment horizontal="right"/>
    </xf>
    <xf numFmtId="37" fontId="6" fillId="0" borderId="0" xfId="1" applyNumberFormat="1" applyFont="1" applyFill="1" applyBorder="1" applyAlignment="1"/>
    <xf numFmtId="0" fontId="3" fillId="0" borderId="0" xfId="0" applyFont="1" applyFill="1" applyAlignment="1">
      <alignment textRotation="180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37" fontId="3" fillId="0" borderId="0" xfId="1" applyNumberFormat="1" applyFont="1" applyFill="1" applyAlignment="1">
      <alignment horizontal="right" textRotation="180"/>
    </xf>
    <xf numFmtId="0" fontId="3" fillId="0" borderId="0" xfId="0" applyFont="1" applyFill="1" applyAlignment="1">
      <alignment horizontal="right" textRotation="180"/>
    </xf>
    <xf numFmtId="3" fontId="3" fillId="0" borderId="0" xfId="0" applyNumberFormat="1" applyFont="1" applyFill="1" applyAlignment="1">
      <alignment horizontal="right" textRotation="180"/>
    </xf>
    <xf numFmtId="37" fontId="3" fillId="0" borderId="0" xfId="0" applyNumberFormat="1" applyFont="1" applyFill="1" applyAlignment="1">
      <alignment horizontal="right" textRotation="180"/>
    </xf>
    <xf numFmtId="0" fontId="3" fillId="0" borderId="0" xfId="0" applyFont="1" applyFill="1" applyAlignment="1">
      <alignment horizontal="right"/>
    </xf>
    <xf numFmtId="3" fontId="3" fillId="0" borderId="0" xfId="1" applyFont="1" applyFill="1" applyAlignment="1">
      <alignment horizontal="right" textRotation="180"/>
    </xf>
    <xf numFmtId="0" fontId="3" fillId="0" borderId="0" xfId="0" applyFont="1" applyFill="1" applyAlignment="1">
      <alignment horizontal="center" textRotation="180"/>
    </xf>
    <xf numFmtId="37" fontId="3" fillId="0" borderId="0" xfId="0" applyNumberFormat="1" applyFont="1" applyFill="1" applyAlignment="1">
      <alignment horizontal="center" textRotation="180"/>
    </xf>
    <xf numFmtId="3" fontId="3" fillId="0" borderId="0" xfId="0" applyNumberFormat="1" applyFont="1" applyFill="1" applyAlignment="1">
      <alignment horizontal="center" textRotation="180"/>
    </xf>
    <xf numFmtId="0" fontId="3" fillId="0" borderId="0" xfId="0" applyFont="1" applyAlignment="1">
      <alignment horizontal="left" wrapText="1"/>
    </xf>
  </cellXfs>
  <cellStyles count="1132">
    <cellStyle name="20% - Accent1 2" xfId="22" xr:uid="{00000000-0005-0000-0000-000000000000}"/>
    <cellStyle name="20% - Accent1 2 2" xfId="657" xr:uid="{00000000-0005-0000-0000-000001000000}"/>
    <cellStyle name="20% - Accent1 2 2 2" xfId="820" xr:uid="{00000000-0005-0000-0000-000002000000}"/>
    <cellStyle name="20% - Accent1 2 3" xfId="772" xr:uid="{00000000-0005-0000-0000-000003000000}"/>
    <cellStyle name="20% - Accent1 2 4" xfId="705" xr:uid="{00000000-0005-0000-0000-000004000000}"/>
    <cellStyle name="20% - Accent1 2 5" xfId="887" xr:uid="{00000000-0005-0000-0000-000005000000}"/>
    <cellStyle name="20% - Accent2 2" xfId="23" xr:uid="{00000000-0005-0000-0000-000006000000}"/>
    <cellStyle name="20% - Accent2 2 2" xfId="658" xr:uid="{00000000-0005-0000-0000-000007000000}"/>
    <cellStyle name="20% - Accent2 2 2 2" xfId="821" xr:uid="{00000000-0005-0000-0000-000008000000}"/>
    <cellStyle name="20% - Accent2 2 3" xfId="773" xr:uid="{00000000-0005-0000-0000-000009000000}"/>
    <cellStyle name="20% - Accent2 2 4" xfId="706" xr:uid="{00000000-0005-0000-0000-00000A000000}"/>
    <cellStyle name="20% - Accent2 2 5" xfId="888" xr:uid="{00000000-0005-0000-0000-00000B000000}"/>
    <cellStyle name="20% - Accent3 2" xfId="24" xr:uid="{00000000-0005-0000-0000-00000C000000}"/>
    <cellStyle name="20% - Accent3 2 2" xfId="659" xr:uid="{00000000-0005-0000-0000-00000D000000}"/>
    <cellStyle name="20% - Accent3 2 2 2" xfId="822" xr:uid="{00000000-0005-0000-0000-00000E000000}"/>
    <cellStyle name="20% - Accent3 2 3" xfId="774" xr:uid="{00000000-0005-0000-0000-00000F000000}"/>
    <cellStyle name="20% - Accent3 2 4" xfId="707" xr:uid="{00000000-0005-0000-0000-000010000000}"/>
    <cellStyle name="20% - Accent3 2 5" xfId="889" xr:uid="{00000000-0005-0000-0000-000011000000}"/>
    <cellStyle name="20% - Accent4 2" xfId="25" xr:uid="{00000000-0005-0000-0000-000012000000}"/>
    <cellStyle name="20% - Accent4 2 2" xfId="660" xr:uid="{00000000-0005-0000-0000-000013000000}"/>
    <cellStyle name="20% - Accent4 2 2 2" xfId="823" xr:uid="{00000000-0005-0000-0000-000014000000}"/>
    <cellStyle name="20% - Accent4 2 3" xfId="775" xr:uid="{00000000-0005-0000-0000-000015000000}"/>
    <cellStyle name="20% - Accent4 2 4" xfId="708" xr:uid="{00000000-0005-0000-0000-000016000000}"/>
    <cellStyle name="20% - Accent4 2 5" xfId="890" xr:uid="{00000000-0005-0000-0000-000017000000}"/>
    <cellStyle name="20% - Accent5 2" xfId="26" xr:uid="{00000000-0005-0000-0000-000018000000}"/>
    <cellStyle name="20% - Accent5 2 2" xfId="661" xr:uid="{00000000-0005-0000-0000-000019000000}"/>
    <cellStyle name="20% - Accent5 2 2 2" xfId="824" xr:uid="{00000000-0005-0000-0000-00001A000000}"/>
    <cellStyle name="20% - Accent5 2 3" xfId="776" xr:uid="{00000000-0005-0000-0000-00001B000000}"/>
    <cellStyle name="20% - Accent5 2 4" xfId="709" xr:uid="{00000000-0005-0000-0000-00001C000000}"/>
    <cellStyle name="20% - Accent5 2 5" xfId="891" xr:uid="{00000000-0005-0000-0000-00001D000000}"/>
    <cellStyle name="20% - Accent6 2" xfId="27" xr:uid="{00000000-0005-0000-0000-00001E000000}"/>
    <cellStyle name="20% - Accent6 2 2" xfId="662" xr:uid="{00000000-0005-0000-0000-00001F000000}"/>
    <cellStyle name="20% - Accent6 2 2 2" xfId="825" xr:uid="{00000000-0005-0000-0000-000020000000}"/>
    <cellStyle name="20% - Accent6 2 3" xfId="777" xr:uid="{00000000-0005-0000-0000-000021000000}"/>
    <cellStyle name="20% - Accent6 2 4" xfId="710" xr:uid="{00000000-0005-0000-0000-000022000000}"/>
    <cellStyle name="20% - Accent6 2 5" xfId="892" xr:uid="{00000000-0005-0000-0000-000023000000}"/>
    <cellStyle name="40% - Accent1 2" xfId="28" xr:uid="{00000000-0005-0000-0000-000024000000}"/>
    <cellStyle name="40% - Accent1 2 2" xfId="663" xr:uid="{00000000-0005-0000-0000-000025000000}"/>
    <cellStyle name="40% - Accent1 2 2 2" xfId="826" xr:uid="{00000000-0005-0000-0000-000026000000}"/>
    <cellStyle name="40% - Accent1 2 3" xfId="778" xr:uid="{00000000-0005-0000-0000-000027000000}"/>
    <cellStyle name="40% - Accent1 2 4" xfId="711" xr:uid="{00000000-0005-0000-0000-000028000000}"/>
    <cellStyle name="40% - Accent1 2 5" xfId="893" xr:uid="{00000000-0005-0000-0000-000029000000}"/>
    <cellStyle name="40% - Accent2 2" xfId="29" xr:uid="{00000000-0005-0000-0000-00002A000000}"/>
    <cellStyle name="40% - Accent2 2 2" xfId="664" xr:uid="{00000000-0005-0000-0000-00002B000000}"/>
    <cellStyle name="40% - Accent2 2 2 2" xfId="827" xr:uid="{00000000-0005-0000-0000-00002C000000}"/>
    <cellStyle name="40% - Accent2 2 3" xfId="779" xr:uid="{00000000-0005-0000-0000-00002D000000}"/>
    <cellStyle name="40% - Accent2 2 4" xfId="712" xr:uid="{00000000-0005-0000-0000-00002E000000}"/>
    <cellStyle name="40% - Accent2 2 5" xfId="894" xr:uid="{00000000-0005-0000-0000-00002F000000}"/>
    <cellStyle name="40% - Accent3 2" xfId="30" xr:uid="{00000000-0005-0000-0000-000030000000}"/>
    <cellStyle name="40% - Accent3 2 2" xfId="665" xr:uid="{00000000-0005-0000-0000-000031000000}"/>
    <cellStyle name="40% - Accent3 2 2 2" xfId="828" xr:uid="{00000000-0005-0000-0000-000032000000}"/>
    <cellStyle name="40% - Accent3 2 3" xfId="780" xr:uid="{00000000-0005-0000-0000-000033000000}"/>
    <cellStyle name="40% - Accent3 2 4" xfId="713" xr:uid="{00000000-0005-0000-0000-000034000000}"/>
    <cellStyle name="40% - Accent3 2 5" xfId="895" xr:uid="{00000000-0005-0000-0000-000035000000}"/>
    <cellStyle name="40% - Accent4 2" xfId="31" xr:uid="{00000000-0005-0000-0000-000036000000}"/>
    <cellStyle name="40% - Accent4 2 2" xfId="666" xr:uid="{00000000-0005-0000-0000-000037000000}"/>
    <cellStyle name="40% - Accent4 2 2 2" xfId="829" xr:uid="{00000000-0005-0000-0000-000038000000}"/>
    <cellStyle name="40% - Accent4 2 3" xfId="781" xr:uid="{00000000-0005-0000-0000-000039000000}"/>
    <cellStyle name="40% - Accent4 2 4" xfId="714" xr:uid="{00000000-0005-0000-0000-00003A000000}"/>
    <cellStyle name="40% - Accent4 2 5" xfId="896" xr:uid="{00000000-0005-0000-0000-00003B000000}"/>
    <cellStyle name="40% - Accent5 2" xfId="32" xr:uid="{00000000-0005-0000-0000-00003C000000}"/>
    <cellStyle name="40% - Accent5 2 2" xfId="667" xr:uid="{00000000-0005-0000-0000-00003D000000}"/>
    <cellStyle name="40% - Accent5 2 2 2" xfId="830" xr:uid="{00000000-0005-0000-0000-00003E000000}"/>
    <cellStyle name="40% - Accent5 2 3" xfId="782" xr:uid="{00000000-0005-0000-0000-00003F000000}"/>
    <cellStyle name="40% - Accent5 2 4" xfId="715" xr:uid="{00000000-0005-0000-0000-000040000000}"/>
    <cellStyle name="40% - Accent5 2 5" xfId="897" xr:uid="{00000000-0005-0000-0000-000041000000}"/>
    <cellStyle name="40% - Accent6 2" xfId="33" xr:uid="{00000000-0005-0000-0000-000042000000}"/>
    <cellStyle name="40% - Accent6 2 2" xfId="668" xr:uid="{00000000-0005-0000-0000-000043000000}"/>
    <cellStyle name="40% - Accent6 2 2 2" xfId="831" xr:uid="{00000000-0005-0000-0000-000044000000}"/>
    <cellStyle name="40% - Accent6 2 3" xfId="783" xr:uid="{00000000-0005-0000-0000-000045000000}"/>
    <cellStyle name="40% - Accent6 2 4" xfId="716" xr:uid="{00000000-0005-0000-0000-000046000000}"/>
    <cellStyle name="40% - Accent6 2 5" xfId="898" xr:uid="{00000000-0005-0000-0000-000047000000}"/>
    <cellStyle name="60% - Accent1 2" xfId="34" xr:uid="{00000000-0005-0000-0000-000048000000}"/>
    <cellStyle name="60% - Accent2 2" xfId="35" xr:uid="{00000000-0005-0000-0000-000049000000}"/>
    <cellStyle name="60% - Accent3 2" xfId="36" xr:uid="{00000000-0005-0000-0000-00004A000000}"/>
    <cellStyle name="60% - Accent4 2" xfId="37" xr:uid="{00000000-0005-0000-0000-00004B000000}"/>
    <cellStyle name="60% - Accent5 2" xfId="38" xr:uid="{00000000-0005-0000-0000-00004C000000}"/>
    <cellStyle name="60% - Accent6 2" xfId="39" xr:uid="{00000000-0005-0000-0000-00004D000000}"/>
    <cellStyle name="Accent1 2" xfId="40" xr:uid="{00000000-0005-0000-0000-00004E000000}"/>
    <cellStyle name="Accent2 2" xfId="41" xr:uid="{00000000-0005-0000-0000-00004F000000}"/>
    <cellStyle name="Accent3 2" xfId="42" xr:uid="{00000000-0005-0000-0000-000050000000}"/>
    <cellStyle name="Accent4 2" xfId="43" xr:uid="{00000000-0005-0000-0000-000051000000}"/>
    <cellStyle name="Accent5 2" xfId="44" xr:uid="{00000000-0005-0000-0000-000052000000}"/>
    <cellStyle name="Accent6 2" xfId="45" xr:uid="{00000000-0005-0000-0000-000053000000}"/>
    <cellStyle name="Bad 2" xfId="46" xr:uid="{00000000-0005-0000-0000-000054000000}"/>
    <cellStyle name="Bad 2 2" xfId="1122" xr:uid="{00000000-0005-0000-0000-000055000000}"/>
    <cellStyle name="Bad 3" xfId="47" xr:uid="{00000000-0005-0000-0000-000056000000}"/>
    <cellStyle name="Calculation 2" xfId="48" xr:uid="{00000000-0005-0000-0000-000057000000}"/>
    <cellStyle name="Check Cell 2" xfId="49" xr:uid="{00000000-0005-0000-0000-000058000000}"/>
    <cellStyle name="Comma" xfId="1" builtinId="3"/>
    <cellStyle name="Comma 10" xfId="17" xr:uid="{00000000-0005-0000-0000-00005A000000}"/>
    <cellStyle name="Comma 10 10" xfId="51" xr:uid="{00000000-0005-0000-0000-00005B000000}"/>
    <cellStyle name="Comma 10 11" xfId="52" xr:uid="{00000000-0005-0000-0000-00005C000000}"/>
    <cellStyle name="Comma 10 12" xfId="53" xr:uid="{00000000-0005-0000-0000-00005D000000}"/>
    <cellStyle name="Comma 10 13" xfId="54" xr:uid="{00000000-0005-0000-0000-00005E000000}"/>
    <cellStyle name="Comma 10 14" xfId="55" xr:uid="{00000000-0005-0000-0000-00005F000000}"/>
    <cellStyle name="Comma 10 15" xfId="56" xr:uid="{00000000-0005-0000-0000-000060000000}"/>
    <cellStyle name="Comma 10 16" xfId="57" xr:uid="{00000000-0005-0000-0000-000061000000}"/>
    <cellStyle name="Comma 10 17" xfId="58" xr:uid="{00000000-0005-0000-0000-000062000000}"/>
    <cellStyle name="Comma 10 18" xfId="59" xr:uid="{00000000-0005-0000-0000-000063000000}"/>
    <cellStyle name="Comma 10 19" xfId="60" xr:uid="{00000000-0005-0000-0000-000064000000}"/>
    <cellStyle name="Comma 10 2" xfId="61" xr:uid="{00000000-0005-0000-0000-000065000000}"/>
    <cellStyle name="Comma 10 20" xfId="62" xr:uid="{00000000-0005-0000-0000-000066000000}"/>
    <cellStyle name="Comma 10 21" xfId="63" xr:uid="{00000000-0005-0000-0000-000067000000}"/>
    <cellStyle name="Comma 10 22" xfId="64" xr:uid="{00000000-0005-0000-0000-000068000000}"/>
    <cellStyle name="Comma 10 23" xfId="65" xr:uid="{00000000-0005-0000-0000-000069000000}"/>
    <cellStyle name="Comma 10 24" xfId="66" xr:uid="{00000000-0005-0000-0000-00006A000000}"/>
    <cellStyle name="Comma 10 25" xfId="67" xr:uid="{00000000-0005-0000-0000-00006B000000}"/>
    <cellStyle name="Comma 10 25 2" xfId="670" xr:uid="{00000000-0005-0000-0000-00006C000000}"/>
    <cellStyle name="Comma 10 25 2 2" xfId="833" xr:uid="{00000000-0005-0000-0000-00006D000000}"/>
    <cellStyle name="Comma 10 25 3" xfId="785" xr:uid="{00000000-0005-0000-0000-00006E000000}"/>
    <cellStyle name="Comma 10 25 4" xfId="718" xr:uid="{00000000-0005-0000-0000-00006F000000}"/>
    <cellStyle name="Comma 10 25 5" xfId="899" xr:uid="{00000000-0005-0000-0000-000070000000}"/>
    <cellStyle name="Comma 10 25 6" xfId="1105" xr:uid="{00000000-0005-0000-0000-000071000000}"/>
    <cellStyle name="Comma 10 26" xfId="50" xr:uid="{00000000-0005-0000-0000-000072000000}"/>
    <cellStyle name="Comma 10 26 2" xfId="784" xr:uid="{00000000-0005-0000-0000-000073000000}"/>
    <cellStyle name="Comma 10 26 3" xfId="1104" xr:uid="{00000000-0005-0000-0000-000074000000}"/>
    <cellStyle name="Comma 10 27" xfId="669" xr:uid="{00000000-0005-0000-0000-000075000000}"/>
    <cellStyle name="Comma 10 27 2" xfId="832" xr:uid="{00000000-0005-0000-0000-000076000000}"/>
    <cellStyle name="Comma 10 28" xfId="769" xr:uid="{00000000-0005-0000-0000-000077000000}"/>
    <cellStyle name="Comma 10 29" xfId="717" xr:uid="{00000000-0005-0000-0000-000078000000}"/>
    <cellStyle name="Comma 10 3" xfId="68" xr:uid="{00000000-0005-0000-0000-000079000000}"/>
    <cellStyle name="Comma 10 30" xfId="885" xr:uid="{00000000-0005-0000-0000-00007A000000}"/>
    <cellStyle name="Comma 10 4" xfId="69" xr:uid="{00000000-0005-0000-0000-00007B000000}"/>
    <cellStyle name="Comma 10 5" xfId="70" xr:uid="{00000000-0005-0000-0000-00007C000000}"/>
    <cellStyle name="Comma 10 6" xfId="71" xr:uid="{00000000-0005-0000-0000-00007D000000}"/>
    <cellStyle name="Comma 10 7" xfId="72" xr:uid="{00000000-0005-0000-0000-00007E000000}"/>
    <cellStyle name="Comma 10 8" xfId="73" xr:uid="{00000000-0005-0000-0000-00007F000000}"/>
    <cellStyle name="Comma 10 9" xfId="74" xr:uid="{00000000-0005-0000-0000-000080000000}"/>
    <cellStyle name="Comma 11" xfId="75" xr:uid="{00000000-0005-0000-0000-000081000000}"/>
    <cellStyle name="Comma 11 10" xfId="76" xr:uid="{00000000-0005-0000-0000-000082000000}"/>
    <cellStyle name="Comma 11 11" xfId="77" xr:uid="{00000000-0005-0000-0000-000083000000}"/>
    <cellStyle name="Comma 11 12" xfId="78" xr:uid="{00000000-0005-0000-0000-000084000000}"/>
    <cellStyle name="Comma 11 13" xfId="79" xr:uid="{00000000-0005-0000-0000-000085000000}"/>
    <cellStyle name="Comma 11 14" xfId="80" xr:uid="{00000000-0005-0000-0000-000086000000}"/>
    <cellStyle name="Comma 11 15" xfId="81" xr:uid="{00000000-0005-0000-0000-000087000000}"/>
    <cellStyle name="Comma 11 16" xfId="82" xr:uid="{00000000-0005-0000-0000-000088000000}"/>
    <cellStyle name="Comma 11 17" xfId="83" xr:uid="{00000000-0005-0000-0000-000089000000}"/>
    <cellStyle name="Comma 11 18" xfId="84" xr:uid="{00000000-0005-0000-0000-00008A000000}"/>
    <cellStyle name="Comma 11 19" xfId="85" xr:uid="{00000000-0005-0000-0000-00008B000000}"/>
    <cellStyle name="Comma 11 2" xfId="86" xr:uid="{00000000-0005-0000-0000-00008C000000}"/>
    <cellStyle name="Comma 11 20" xfId="87" xr:uid="{00000000-0005-0000-0000-00008D000000}"/>
    <cellStyle name="Comma 11 21" xfId="88" xr:uid="{00000000-0005-0000-0000-00008E000000}"/>
    <cellStyle name="Comma 11 22" xfId="89" xr:uid="{00000000-0005-0000-0000-00008F000000}"/>
    <cellStyle name="Comma 11 23" xfId="90" xr:uid="{00000000-0005-0000-0000-000090000000}"/>
    <cellStyle name="Comma 11 24" xfId="91" xr:uid="{00000000-0005-0000-0000-000091000000}"/>
    <cellStyle name="Comma 11 25" xfId="92" xr:uid="{00000000-0005-0000-0000-000092000000}"/>
    <cellStyle name="Comma 11 25 2" xfId="672" xr:uid="{00000000-0005-0000-0000-000093000000}"/>
    <cellStyle name="Comma 11 25 2 2" xfId="835" xr:uid="{00000000-0005-0000-0000-000094000000}"/>
    <cellStyle name="Comma 11 25 2 3" xfId="1102" xr:uid="{00000000-0005-0000-0000-000095000000}"/>
    <cellStyle name="Comma 11 25 3" xfId="787" xr:uid="{00000000-0005-0000-0000-000096000000}"/>
    <cellStyle name="Comma 11 25 4" xfId="720" xr:uid="{00000000-0005-0000-0000-000097000000}"/>
    <cellStyle name="Comma 11 25 5" xfId="901" xr:uid="{00000000-0005-0000-0000-000098000000}"/>
    <cellStyle name="Comma 11 25 6" xfId="1103" xr:uid="{00000000-0005-0000-0000-000099000000}"/>
    <cellStyle name="Comma 11 26" xfId="671" xr:uid="{00000000-0005-0000-0000-00009A000000}"/>
    <cellStyle name="Comma 11 26 2" xfId="834" xr:uid="{00000000-0005-0000-0000-00009B000000}"/>
    <cellStyle name="Comma 11 26 3" xfId="1101" xr:uid="{00000000-0005-0000-0000-00009C000000}"/>
    <cellStyle name="Comma 11 27" xfId="786" xr:uid="{00000000-0005-0000-0000-00009D000000}"/>
    <cellStyle name="Comma 11 27 2" xfId="1100" xr:uid="{00000000-0005-0000-0000-00009E000000}"/>
    <cellStyle name="Comma 11 28" xfId="719" xr:uid="{00000000-0005-0000-0000-00009F000000}"/>
    <cellStyle name="Comma 11 28 2" xfId="1099" xr:uid="{00000000-0005-0000-0000-0000A0000000}"/>
    <cellStyle name="Comma 11 29" xfId="900" xr:uid="{00000000-0005-0000-0000-0000A1000000}"/>
    <cellStyle name="Comma 11 3" xfId="93" xr:uid="{00000000-0005-0000-0000-0000A2000000}"/>
    <cellStyle name="Comma 11 4" xfId="94" xr:uid="{00000000-0005-0000-0000-0000A3000000}"/>
    <cellStyle name="Comma 11 5" xfId="95" xr:uid="{00000000-0005-0000-0000-0000A4000000}"/>
    <cellStyle name="Comma 11 6" xfId="96" xr:uid="{00000000-0005-0000-0000-0000A5000000}"/>
    <cellStyle name="Comma 11 7" xfId="97" xr:uid="{00000000-0005-0000-0000-0000A6000000}"/>
    <cellStyle name="Comma 11 8" xfId="98" xr:uid="{00000000-0005-0000-0000-0000A7000000}"/>
    <cellStyle name="Comma 11 9" xfId="99" xr:uid="{00000000-0005-0000-0000-0000A8000000}"/>
    <cellStyle name="Comma 12" xfId="20" xr:uid="{00000000-0005-0000-0000-0000A9000000}"/>
    <cellStyle name="Comma 12 10" xfId="100" xr:uid="{00000000-0005-0000-0000-0000AA000000}"/>
    <cellStyle name="Comma 12 11" xfId="101" xr:uid="{00000000-0005-0000-0000-0000AB000000}"/>
    <cellStyle name="Comma 12 12" xfId="102" xr:uid="{00000000-0005-0000-0000-0000AC000000}"/>
    <cellStyle name="Comma 12 13" xfId="103" xr:uid="{00000000-0005-0000-0000-0000AD000000}"/>
    <cellStyle name="Comma 12 14" xfId="104" xr:uid="{00000000-0005-0000-0000-0000AE000000}"/>
    <cellStyle name="Comma 12 15" xfId="105" xr:uid="{00000000-0005-0000-0000-0000AF000000}"/>
    <cellStyle name="Comma 12 16" xfId="106" xr:uid="{00000000-0005-0000-0000-0000B0000000}"/>
    <cellStyle name="Comma 12 17" xfId="107" xr:uid="{00000000-0005-0000-0000-0000B1000000}"/>
    <cellStyle name="Comma 12 18" xfId="108" xr:uid="{00000000-0005-0000-0000-0000B2000000}"/>
    <cellStyle name="Comma 12 19" xfId="109" xr:uid="{00000000-0005-0000-0000-0000B3000000}"/>
    <cellStyle name="Comma 12 2" xfId="110" xr:uid="{00000000-0005-0000-0000-0000B4000000}"/>
    <cellStyle name="Comma 12 20" xfId="111" xr:uid="{00000000-0005-0000-0000-0000B5000000}"/>
    <cellStyle name="Comma 12 21" xfId="112" xr:uid="{00000000-0005-0000-0000-0000B6000000}"/>
    <cellStyle name="Comma 12 22" xfId="113" xr:uid="{00000000-0005-0000-0000-0000B7000000}"/>
    <cellStyle name="Comma 12 23" xfId="114" xr:uid="{00000000-0005-0000-0000-0000B8000000}"/>
    <cellStyle name="Comma 12 24" xfId="115" xr:uid="{00000000-0005-0000-0000-0000B9000000}"/>
    <cellStyle name="Comma 12 3" xfId="116" xr:uid="{00000000-0005-0000-0000-0000BA000000}"/>
    <cellStyle name="Comma 12 4" xfId="117" xr:uid="{00000000-0005-0000-0000-0000BB000000}"/>
    <cellStyle name="Comma 12 5" xfId="118" xr:uid="{00000000-0005-0000-0000-0000BC000000}"/>
    <cellStyle name="Comma 12 6" xfId="119" xr:uid="{00000000-0005-0000-0000-0000BD000000}"/>
    <cellStyle name="Comma 12 7" xfId="120" xr:uid="{00000000-0005-0000-0000-0000BE000000}"/>
    <cellStyle name="Comma 12 8" xfId="121" xr:uid="{00000000-0005-0000-0000-0000BF000000}"/>
    <cellStyle name="Comma 12 9" xfId="122" xr:uid="{00000000-0005-0000-0000-0000C0000000}"/>
    <cellStyle name="Comma 13" xfId="754" xr:uid="{00000000-0005-0000-0000-0000C1000000}"/>
    <cellStyle name="Comma 13 10" xfId="123" xr:uid="{00000000-0005-0000-0000-0000C2000000}"/>
    <cellStyle name="Comma 13 11" xfId="124" xr:uid="{00000000-0005-0000-0000-0000C3000000}"/>
    <cellStyle name="Comma 13 12" xfId="125" xr:uid="{00000000-0005-0000-0000-0000C4000000}"/>
    <cellStyle name="Comma 13 13" xfId="126" xr:uid="{00000000-0005-0000-0000-0000C5000000}"/>
    <cellStyle name="Comma 13 14" xfId="127" xr:uid="{00000000-0005-0000-0000-0000C6000000}"/>
    <cellStyle name="Comma 13 15" xfId="128" xr:uid="{00000000-0005-0000-0000-0000C7000000}"/>
    <cellStyle name="Comma 13 16" xfId="129" xr:uid="{00000000-0005-0000-0000-0000C8000000}"/>
    <cellStyle name="Comma 13 17" xfId="130" xr:uid="{00000000-0005-0000-0000-0000C9000000}"/>
    <cellStyle name="Comma 13 18" xfId="131" xr:uid="{00000000-0005-0000-0000-0000CA000000}"/>
    <cellStyle name="Comma 13 19" xfId="132" xr:uid="{00000000-0005-0000-0000-0000CB000000}"/>
    <cellStyle name="Comma 13 2" xfId="133" xr:uid="{00000000-0005-0000-0000-0000CC000000}"/>
    <cellStyle name="Comma 13 20" xfId="134" xr:uid="{00000000-0005-0000-0000-0000CD000000}"/>
    <cellStyle name="Comma 13 21" xfId="135" xr:uid="{00000000-0005-0000-0000-0000CE000000}"/>
    <cellStyle name="Comma 13 22" xfId="136" xr:uid="{00000000-0005-0000-0000-0000CF000000}"/>
    <cellStyle name="Comma 13 23" xfId="137" xr:uid="{00000000-0005-0000-0000-0000D0000000}"/>
    <cellStyle name="Comma 13 24" xfId="138" xr:uid="{00000000-0005-0000-0000-0000D1000000}"/>
    <cellStyle name="Comma 13 3" xfId="139" xr:uid="{00000000-0005-0000-0000-0000D2000000}"/>
    <cellStyle name="Comma 13 4" xfId="140" xr:uid="{00000000-0005-0000-0000-0000D3000000}"/>
    <cellStyle name="Comma 13 5" xfId="141" xr:uid="{00000000-0005-0000-0000-0000D4000000}"/>
    <cellStyle name="Comma 13 6" xfId="142" xr:uid="{00000000-0005-0000-0000-0000D5000000}"/>
    <cellStyle name="Comma 13 7" xfId="143" xr:uid="{00000000-0005-0000-0000-0000D6000000}"/>
    <cellStyle name="Comma 13 8" xfId="144" xr:uid="{00000000-0005-0000-0000-0000D7000000}"/>
    <cellStyle name="Comma 13 9" xfId="145" xr:uid="{00000000-0005-0000-0000-0000D8000000}"/>
    <cellStyle name="Comma 14" xfId="870" xr:uid="{00000000-0005-0000-0000-0000D9000000}"/>
    <cellStyle name="Comma 15" xfId="935" xr:uid="{00000000-0005-0000-0000-0000DA000000}"/>
    <cellStyle name="Comma 15 2" xfId="1097" xr:uid="{00000000-0005-0000-0000-0000DB000000}"/>
    <cellStyle name="Comma 15 3" xfId="1096" xr:uid="{00000000-0005-0000-0000-0000DC000000}"/>
    <cellStyle name="Comma 15 4" xfId="1098" xr:uid="{00000000-0005-0000-0000-0000DD000000}"/>
    <cellStyle name="Comma 17 10" xfId="146" xr:uid="{00000000-0005-0000-0000-0000DE000000}"/>
    <cellStyle name="Comma 17 11" xfId="147" xr:uid="{00000000-0005-0000-0000-0000DF000000}"/>
    <cellStyle name="Comma 17 12" xfId="148" xr:uid="{00000000-0005-0000-0000-0000E0000000}"/>
    <cellStyle name="Comma 17 13" xfId="149" xr:uid="{00000000-0005-0000-0000-0000E1000000}"/>
    <cellStyle name="Comma 17 14" xfId="150" xr:uid="{00000000-0005-0000-0000-0000E2000000}"/>
    <cellStyle name="Comma 17 15" xfId="151" xr:uid="{00000000-0005-0000-0000-0000E3000000}"/>
    <cellStyle name="Comma 17 16" xfId="152" xr:uid="{00000000-0005-0000-0000-0000E4000000}"/>
    <cellStyle name="Comma 17 17" xfId="153" xr:uid="{00000000-0005-0000-0000-0000E5000000}"/>
    <cellStyle name="Comma 17 18" xfId="154" xr:uid="{00000000-0005-0000-0000-0000E6000000}"/>
    <cellStyle name="Comma 17 19" xfId="155" xr:uid="{00000000-0005-0000-0000-0000E7000000}"/>
    <cellStyle name="Comma 17 2" xfId="156" xr:uid="{00000000-0005-0000-0000-0000E8000000}"/>
    <cellStyle name="Comma 17 20" xfId="157" xr:uid="{00000000-0005-0000-0000-0000E9000000}"/>
    <cellStyle name="Comma 17 21" xfId="158" xr:uid="{00000000-0005-0000-0000-0000EA000000}"/>
    <cellStyle name="Comma 17 22" xfId="159" xr:uid="{00000000-0005-0000-0000-0000EB000000}"/>
    <cellStyle name="Comma 17 23" xfId="160" xr:uid="{00000000-0005-0000-0000-0000EC000000}"/>
    <cellStyle name="Comma 17 24" xfId="161" xr:uid="{00000000-0005-0000-0000-0000ED000000}"/>
    <cellStyle name="Comma 17 3" xfId="162" xr:uid="{00000000-0005-0000-0000-0000EE000000}"/>
    <cellStyle name="Comma 17 4" xfId="163" xr:uid="{00000000-0005-0000-0000-0000EF000000}"/>
    <cellStyle name="Comma 17 5" xfId="164" xr:uid="{00000000-0005-0000-0000-0000F0000000}"/>
    <cellStyle name="Comma 17 6" xfId="165" xr:uid="{00000000-0005-0000-0000-0000F1000000}"/>
    <cellStyle name="Comma 17 7" xfId="166" xr:uid="{00000000-0005-0000-0000-0000F2000000}"/>
    <cellStyle name="Comma 17 8" xfId="167" xr:uid="{00000000-0005-0000-0000-0000F3000000}"/>
    <cellStyle name="Comma 17 9" xfId="168" xr:uid="{00000000-0005-0000-0000-0000F4000000}"/>
    <cellStyle name="Comma 18" xfId="1095" xr:uid="{00000000-0005-0000-0000-0000F5000000}"/>
    <cellStyle name="Comma 18 2" xfId="1094" xr:uid="{00000000-0005-0000-0000-0000F6000000}"/>
    <cellStyle name="Comma 18 3" xfId="1093" xr:uid="{00000000-0005-0000-0000-0000F7000000}"/>
    <cellStyle name="Comma 2" xfId="2" xr:uid="{00000000-0005-0000-0000-0000F8000000}"/>
    <cellStyle name="Comma 2 10" xfId="169" xr:uid="{00000000-0005-0000-0000-0000F9000000}"/>
    <cellStyle name="Comma 2 10 2" xfId="1091" xr:uid="{00000000-0005-0000-0000-0000FA000000}"/>
    <cellStyle name="Comma 2 11" xfId="755" xr:uid="{00000000-0005-0000-0000-0000FB000000}"/>
    <cellStyle name="Comma 2 11 2" xfId="1090" xr:uid="{00000000-0005-0000-0000-0000FC000000}"/>
    <cellStyle name="Comma 2 12" xfId="871" xr:uid="{00000000-0005-0000-0000-0000FD000000}"/>
    <cellStyle name="Comma 2 12 2" xfId="1089" xr:uid="{00000000-0005-0000-0000-0000FE000000}"/>
    <cellStyle name="Comma 2 13" xfId="1088" xr:uid="{00000000-0005-0000-0000-0000FF000000}"/>
    <cellStyle name="Comma 2 14" xfId="1087" xr:uid="{00000000-0005-0000-0000-000000010000}"/>
    <cellStyle name="Comma 2 15" xfId="1086" xr:uid="{00000000-0005-0000-0000-000001010000}"/>
    <cellStyle name="Comma 2 2" xfId="170" xr:uid="{00000000-0005-0000-0000-000002010000}"/>
    <cellStyle name="Comma 2 2 2" xfId="171" xr:uid="{00000000-0005-0000-0000-000003010000}"/>
    <cellStyle name="Comma 2 2 2 2" xfId="172" xr:uid="{00000000-0005-0000-0000-000004010000}"/>
    <cellStyle name="Comma 2 2 2 2 2" xfId="1107" xr:uid="{00000000-0005-0000-0000-000005010000}"/>
    <cellStyle name="Comma 2 2 2 2 3" xfId="1111" xr:uid="{00000000-0005-0000-0000-000006010000}"/>
    <cellStyle name="Comma 2 2 2 3" xfId="173" xr:uid="{00000000-0005-0000-0000-000007010000}"/>
    <cellStyle name="Comma 2 2 2 4" xfId="1084" xr:uid="{00000000-0005-0000-0000-000008010000}"/>
    <cellStyle name="Comma 2 2 2 5" xfId="1112" xr:uid="{00000000-0005-0000-0000-000009010000}"/>
    <cellStyle name="Comma 2 2 3" xfId="174" xr:uid="{00000000-0005-0000-0000-00000A010000}"/>
    <cellStyle name="Comma 2 2 3 2" xfId="1083" xr:uid="{00000000-0005-0000-0000-00000B010000}"/>
    <cellStyle name="Comma 2 2 4" xfId="175" xr:uid="{00000000-0005-0000-0000-00000C010000}"/>
    <cellStyle name="Comma 2 2 4 2" xfId="1082" xr:uid="{00000000-0005-0000-0000-00000D010000}"/>
    <cellStyle name="Comma 2 2 5" xfId="176" xr:uid="{00000000-0005-0000-0000-00000E010000}"/>
    <cellStyle name="Comma 2 2 6" xfId="1085" xr:uid="{00000000-0005-0000-0000-00000F010000}"/>
    <cellStyle name="Comma 2 3" xfId="177" xr:uid="{00000000-0005-0000-0000-000010010000}"/>
    <cellStyle name="Comma 2 3 2" xfId="178" xr:uid="{00000000-0005-0000-0000-000011010000}"/>
    <cellStyle name="Comma 2 3 3" xfId="1081" xr:uid="{00000000-0005-0000-0000-000012010000}"/>
    <cellStyle name="Comma 2 3 4" xfId="1080" xr:uid="{00000000-0005-0000-0000-000013010000}"/>
    <cellStyle name="Comma 2 4" xfId="179" xr:uid="{00000000-0005-0000-0000-000014010000}"/>
    <cellStyle name="Comma 2 4 2" xfId="180" xr:uid="{00000000-0005-0000-0000-000015010000}"/>
    <cellStyle name="Comma 2 4 3" xfId="1079" xr:uid="{00000000-0005-0000-0000-000016010000}"/>
    <cellStyle name="Comma 2 4 4" xfId="1078" xr:uid="{00000000-0005-0000-0000-000017010000}"/>
    <cellStyle name="Comma 2 5" xfId="181" xr:uid="{00000000-0005-0000-0000-000018010000}"/>
    <cellStyle name="Comma 2 5 2" xfId="182" xr:uid="{00000000-0005-0000-0000-000019010000}"/>
    <cellStyle name="Comma 2 5 3" xfId="183" xr:uid="{00000000-0005-0000-0000-00001A010000}"/>
    <cellStyle name="Comma 2 5 4" xfId="1077" xr:uid="{00000000-0005-0000-0000-00001B010000}"/>
    <cellStyle name="Comma 2 6" xfId="184" xr:uid="{00000000-0005-0000-0000-00001C010000}"/>
    <cellStyle name="Comma 2 7" xfId="185" xr:uid="{00000000-0005-0000-0000-00001D010000}"/>
    <cellStyle name="Comma 2 7 2" xfId="1076" xr:uid="{00000000-0005-0000-0000-00001E010000}"/>
    <cellStyle name="Comma 2 8" xfId="186" xr:uid="{00000000-0005-0000-0000-00001F010000}"/>
    <cellStyle name="Comma 2 8 2" xfId="673" xr:uid="{00000000-0005-0000-0000-000020010000}"/>
    <cellStyle name="Comma 2 8 2 2" xfId="836" xr:uid="{00000000-0005-0000-0000-000021010000}"/>
    <cellStyle name="Comma 2 8 2 3" xfId="1130" xr:uid="{00000000-0005-0000-0000-000022010000}"/>
    <cellStyle name="Comma 2 8 3" xfId="788" xr:uid="{00000000-0005-0000-0000-000023010000}"/>
    <cellStyle name="Comma 2 8 4" xfId="721" xr:uid="{00000000-0005-0000-0000-000024010000}"/>
    <cellStyle name="Comma 2 8 5" xfId="902" xr:uid="{00000000-0005-0000-0000-000025010000}"/>
    <cellStyle name="Comma 2 8 6" xfId="1092" xr:uid="{00000000-0005-0000-0000-000026010000}"/>
    <cellStyle name="Comma 2 9" xfId="187" xr:uid="{00000000-0005-0000-0000-000027010000}"/>
    <cellStyle name="Comma 2 9 2" xfId="1120" xr:uid="{00000000-0005-0000-0000-000028010000}"/>
    <cellStyle name="Comma 21" xfId="1074" xr:uid="{00000000-0005-0000-0000-000029010000}"/>
    <cellStyle name="Comma 21 2" xfId="1075" xr:uid="{00000000-0005-0000-0000-00002A010000}"/>
    <cellStyle name="Comma 21 3" xfId="940" xr:uid="{00000000-0005-0000-0000-00002B010000}"/>
    <cellStyle name="Comma 22" xfId="1073" xr:uid="{00000000-0005-0000-0000-00002C010000}"/>
    <cellStyle name="Comma 23" xfId="1072" xr:uid="{00000000-0005-0000-0000-00002D010000}"/>
    <cellStyle name="Comma 24" xfId="1071" xr:uid="{00000000-0005-0000-0000-00002E010000}"/>
    <cellStyle name="Comma 25" xfId="1070" xr:uid="{00000000-0005-0000-0000-00002F010000}"/>
    <cellStyle name="Comma 26" xfId="1069" xr:uid="{00000000-0005-0000-0000-000030010000}"/>
    <cellStyle name="Comma 3" xfId="4" xr:uid="{00000000-0005-0000-0000-000031010000}"/>
    <cellStyle name="Comma 3 10" xfId="189" xr:uid="{00000000-0005-0000-0000-000032010000}"/>
    <cellStyle name="Comma 3 11" xfId="190" xr:uid="{00000000-0005-0000-0000-000033010000}"/>
    <cellStyle name="Comma 3 12" xfId="191" xr:uid="{00000000-0005-0000-0000-000034010000}"/>
    <cellStyle name="Comma 3 13" xfId="192" xr:uid="{00000000-0005-0000-0000-000035010000}"/>
    <cellStyle name="Comma 3 14" xfId="193" xr:uid="{00000000-0005-0000-0000-000036010000}"/>
    <cellStyle name="Comma 3 15" xfId="194" xr:uid="{00000000-0005-0000-0000-000037010000}"/>
    <cellStyle name="Comma 3 16" xfId="195" xr:uid="{00000000-0005-0000-0000-000038010000}"/>
    <cellStyle name="Comma 3 17" xfId="196" xr:uid="{00000000-0005-0000-0000-000039010000}"/>
    <cellStyle name="Comma 3 18" xfId="197" xr:uid="{00000000-0005-0000-0000-00003A010000}"/>
    <cellStyle name="Comma 3 19" xfId="198" xr:uid="{00000000-0005-0000-0000-00003B010000}"/>
    <cellStyle name="Comma 3 2" xfId="199" xr:uid="{00000000-0005-0000-0000-00003C010000}"/>
    <cellStyle name="Comma 3 2 2" xfId="200" xr:uid="{00000000-0005-0000-0000-00003D010000}"/>
    <cellStyle name="Comma 3 2 3" xfId="1127" xr:uid="{00000000-0005-0000-0000-00003E010000}"/>
    <cellStyle name="Comma 3 2 4" xfId="1118" xr:uid="{00000000-0005-0000-0000-00003F010000}"/>
    <cellStyle name="Comma 3 2 5" xfId="1065" xr:uid="{00000000-0005-0000-0000-000040010000}"/>
    <cellStyle name="Comma 3 2 6" xfId="1068" xr:uid="{00000000-0005-0000-0000-000041010000}"/>
    <cellStyle name="Comma 3 20" xfId="201" xr:uid="{00000000-0005-0000-0000-000042010000}"/>
    <cellStyle name="Comma 3 21" xfId="202" xr:uid="{00000000-0005-0000-0000-000043010000}"/>
    <cellStyle name="Comma 3 22" xfId="203" xr:uid="{00000000-0005-0000-0000-000044010000}"/>
    <cellStyle name="Comma 3 23" xfId="204" xr:uid="{00000000-0005-0000-0000-000045010000}"/>
    <cellStyle name="Comma 3 24" xfId="205" xr:uid="{00000000-0005-0000-0000-000046010000}"/>
    <cellStyle name="Comma 3 25" xfId="206" xr:uid="{00000000-0005-0000-0000-000047010000}"/>
    <cellStyle name="Comma 3 26" xfId="207" xr:uid="{00000000-0005-0000-0000-000048010000}"/>
    <cellStyle name="Comma 3 27" xfId="208" xr:uid="{00000000-0005-0000-0000-000049010000}"/>
    <cellStyle name="Comma 3 28" xfId="209" xr:uid="{00000000-0005-0000-0000-00004A010000}"/>
    <cellStyle name="Comma 3 29" xfId="188" xr:uid="{00000000-0005-0000-0000-00004B010000}"/>
    <cellStyle name="Comma 3 29 2" xfId="1129" xr:uid="{00000000-0005-0000-0000-00004C010000}"/>
    <cellStyle name="Comma 3 3" xfId="210" xr:uid="{00000000-0005-0000-0000-00004D010000}"/>
    <cellStyle name="Comma 3 30" xfId="758" xr:uid="{00000000-0005-0000-0000-00004E010000}"/>
    <cellStyle name="Comma 3 30 2" xfId="1119" xr:uid="{00000000-0005-0000-0000-00004F010000}"/>
    <cellStyle name="Comma 3 31" xfId="874" xr:uid="{00000000-0005-0000-0000-000050010000}"/>
    <cellStyle name="Comma 3 31 2" xfId="1066" xr:uid="{00000000-0005-0000-0000-000051010000}"/>
    <cellStyle name="Comma 3 32" xfId="1067" xr:uid="{00000000-0005-0000-0000-000052010000}"/>
    <cellStyle name="Comma 3 33" xfId="939" xr:uid="{00000000-0005-0000-0000-000053010000}"/>
    <cellStyle name="Comma 3 34" xfId="938" xr:uid="{00000000-0005-0000-0000-000054010000}"/>
    <cellStyle name="Comma 3 35" xfId="1064" xr:uid="{00000000-0005-0000-0000-000055010000}"/>
    <cellStyle name="Comma 3 4" xfId="211" xr:uid="{00000000-0005-0000-0000-000056010000}"/>
    <cellStyle name="Comma 3 5" xfId="212" xr:uid="{00000000-0005-0000-0000-000057010000}"/>
    <cellStyle name="Comma 3 6" xfId="213" xr:uid="{00000000-0005-0000-0000-000058010000}"/>
    <cellStyle name="Comma 3 7" xfId="214" xr:uid="{00000000-0005-0000-0000-000059010000}"/>
    <cellStyle name="Comma 3 8" xfId="215" xr:uid="{00000000-0005-0000-0000-00005A010000}"/>
    <cellStyle name="Comma 3 9" xfId="216" xr:uid="{00000000-0005-0000-0000-00005B010000}"/>
    <cellStyle name="Comma 33" xfId="217" xr:uid="{00000000-0005-0000-0000-00005C010000}"/>
    <cellStyle name="Comma 33 2" xfId="218" xr:uid="{00000000-0005-0000-0000-00005D010000}"/>
    <cellStyle name="Comma 33 3" xfId="219" xr:uid="{00000000-0005-0000-0000-00005E010000}"/>
    <cellStyle name="Comma 33 4" xfId="220" xr:uid="{00000000-0005-0000-0000-00005F010000}"/>
    <cellStyle name="Comma 33 5" xfId="221" xr:uid="{00000000-0005-0000-0000-000060010000}"/>
    <cellStyle name="Comma 35" xfId="222" xr:uid="{00000000-0005-0000-0000-000061010000}"/>
    <cellStyle name="Comma 35 2" xfId="223" xr:uid="{00000000-0005-0000-0000-000062010000}"/>
    <cellStyle name="Comma 35 3" xfId="224" xr:uid="{00000000-0005-0000-0000-000063010000}"/>
    <cellStyle name="Comma 35 4" xfId="225" xr:uid="{00000000-0005-0000-0000-000064010000}"/>
    <cellStyle name="Comma 35 5" xfId="226" xr:uid="{00000000-0005-0000-0000-000065010000}"/>
    <cellStyle name="Comma 36" xfId="227" xr:uid="{00000000-0005-0000-0000-000066010000}"/>
    <cellStyle name="Comma 36 2" xfId="228" xr:uid="{00000000-0005-0000-0000-000067010000}"/>
    <cellStyle name="Comma 36 3" xfId="229" xr:uid="{00000000-0005-0000-0000-000068010000}"/>
    <cellStyle name="Comma 36 4" xfId="230" xr:uid="{00000000-0005-0000-0000-000069010000}"/>
    <cellStyle name="Comma 36 5" xfId="231" xr:uid="{00000000-0005-0000-0000-00006A010000}"/>
    <cellStyle name="Comma 38" xfId="232" xr:uid="{00000000-0005-0000-0000-00006B010000}"/>
    <cellStyle name="Comma 38 2" xfId="233" xr:uid="{00000000-0005-0000-0000-00006C010000}"/>
    <cellStyle name="Comma 38 3" xfId="234" xr:uid="{00000000-0005-0000-0000-00006D010000}"/>
    <cellStyle name="Comma 38 4" xfId="235" xr:uid="{00000000-0005-0000-0000-00006E010000}"/>
    <cellStyle name="Comma 38 5" xfId="236" xr:uid="{00000000-0005-0000-0000-00006F010000}"/>
    <cellStyle name="Comma 4" xfId="9" xr:uid="{00000000-0005-0000-0000-000070010000}"/>
    <cellStyle name="Comma 4 10" xfId="1063" xr:uid="{00000000-0005-0000-0000-000071010000}"/>
    <cellStyle name="Comma 4 2" xfId="11" xr:uid="{00000000-0005-0000-0000-000072010000}"/>
    <cellStyle name="Comma 4 2 2" xfId="239" xr:uid="{00000000-0005-0000-0000-000073010000}"/>
    <cellStyle name="Comma 4 2 3" xfId="238" xr:uid="{00000000-0005-0000-0000-000074010000}"/>
    <cellStyle name="Comma 4 2 3 2" xfId="1062" xr:uid="{00000000-0005-0000-0000-000075010000}"/>
    <cellStyle name="Comma 4 2 4" xfId="763" xr:uid="{00000000-0005-0000-0000-000076010000}"/>
    <cellStyle name="Comma 4 2 4 2" xfId="1061" xr:uid="{00000000-0005-0000-0000-000077010000}"/>
    <cellStyle name="Comma 4 2 5" xfId="879" xr:uid="{00000000-0005-0000-0000-000078010000}"/>
    <cellStyle name="Comma 4 2 5 2" xfId="1060" xr:uid="{00000000-0005-0000-0000-000079010000}"/>
    <cellStyle name="Comma 4 2 6" xfId="1059" xr:uid="{00000000-0005-0000-0000-00007A010000}"/>
    <cellStyle name="Comma 4 3" xfId="240" xr:uid="{00000000-0005-0000-0000-00007B010000}"/>
    <cellStyle name="Comma 4 4" xfId="237" xr:uid="{00000000-0005-0000-0000-00007C010000}"/>
    <cellStyle name="Comma 4 5" xfId="761" xr:uid="{00000000-0005-0000-0000-00007D010000}"/>
    <cellStyle name="Comma 4 5 2" xfId="1058" xr:uid="{00000000-0005-0000-0000-00007E010000}"/>
    <cellStyle name="Comma 4 6" xfId="877" xr:uid="{00000000-0005-0000-0000-00007F010000}"/>
    <cellStyle name="Comma 4 6 2" xfId="1057" xr:uid="{00000000-0005-0000-0000-000080010000}"/>
    <cellStyle name="Comma 4 7" xfId="1056" xr:uid="{00000000-0005-0000-0000-000081010000}"/>
    <cellStyle name="Comma 4 8" xfId="1055" xr:uid="{00000000-0005-0000-0000-000082010000}"/>
    <cellStyle name="Comma 4 9" xfId="1054" xr:uid="{00000000-0005-0000-0000-000083010000}"/>
    <cellStyle name="Comma 40" xfId="241" xr:uid="{00000000-0005-0000-0000-000084010000}"/>
    <cellStyle name="Comma 40 2" xfId="242" xr:uid="{00000000-0005-0000-0000-000085010000}"/>
    <cellStyle name="Comma 40 3" xfId="243" xr:uid="{00000000-0005-0000-0000-000086010000}"/>
    <cellStyle name="Comma 40 4" xfId="244" xr:uid="{00000000-0005-0000-0000-000087010000}"/>
    <cellStyle name="Comma 40 5" xfId="245" xr:uid="{00000000-0005-0000-0000-000088010000}"/>
    <cellStyle name="Comma 5" xfId="14" xr:uid="{00000000-0005-0000-0000-000089010000}"/>
    <cellStyle name="Comma 5 2" xfId="247" xr:uid="{00000000-0005-0000-0000-00008A010000}"/>
    <cellStyle name="Comma 5 3" xfId="246" xr:uid="{00000000-0005-0000-0000-00008B010000}"/>
    <cellStyle name="Comma 5 4" xfId="766" xr:uid="{00000000-0005-0000-0000-00008C010000}"/>
    <cellStyle name="Comma 5 4 2" xfId="1053" xr:uid="{00000000-0005-0000-0000-00008D010000}"/>
    <cellStyle name="Comma 5 5" xfId="882" xr:uid="{00000000-0005-0000-0000-00008E010000}"/>
    <cellStyle name="Comma 5 5 2" xfId="1052" xr:uid="{00000000-0005-0000-0000-00008F010000}"/>
    <cellStyle name="Comma 5 6" xfId="1051" xr:uid="{00000000-0005-0000-0000-000090010000}"/>
    <cellStyle name="Comma 5 7" xfId="1050" xr:uid="{00000000-0005-0000-0000-000091010000}"/>
    <cellStyle name="Comma 51" xfId="248" xr:uid="{00000000-0005-0000-0000-000092010000}"/>
    <cellStyle name="Comma 51 2" xfId="249" xr:uid="{00000000-0005-0000-0000-000093010000}"/>
    <cellStyle name="Comma 51 3" xfId="250" xr:uid="{00000000-0005-0000-0000-000094010000}"/>
    <cellStyle name="Comma 51 4" xfId="251" xr:uid="{00000000-0005-0000-0000-000095010000}"/>
    <cellStyle name="Comma 51 5" xfId="252" xr:uid="{00000000-0005-0000-0000-000096010000}"/>
    <cellStyle name="Comma 53" xfId="253" xr:uid="{00000000-0005-0000-0000-000097010000}"/>
    <cellStyle name="Comma 53 2" xfId="254" xr:uid="{00000000-0005-0000-0000-000098010000}"/>
    <cellStyle name="Comma 53 3" xfId="255" xr:uid="{00000000-0005-0000-0000-000099010000}"/>
    <cellStyle name="Comma 53 4" xfId="256" xr:uid="{00000000-0005-0000-0000-00009A010000}"/>
    <cellStyle name="Comma 53 5" xfId="257" xr:uid="{00000000-0005-0000-0000-00009B010000}"/>
    <cellStyle name="Comma 54" xfId="258" xr:uid="{00000000-0005-0000-0000-00009C010000}"/>
    <cellStyle name="Comma 54 2" xfId="259" xr:uid="{00000000-0005-0000-0000-00009D010000}"/>
    <cellStyle name="Comma 54 3" xfId="260" xr:uid="{00000000-0005-0000-0000-00009E010000}"/>
    <cellStyle name="Comma 54 4" xfId="261" xr:uid="{00000000-0005-0000-0000-00009F010000}"/>
    <cellStyle name="Comma 54 5" xfId="262" xr:uid="{00000000-0005-0000-0000-0000A0010000}"/>
    <cellStyle name="Comma 57" xfId="263" xr:uid="{00000000-0005-0000-0000-0000A1010000}"/>
    <cellStyle name="Comma 57 2" xfId="264" xr:uid="{00000000-0005-0000-0000-0000A2010000}"/>
    <cellStyle name="Comma 57 3" xfId="265" xr:uid="{00000000-0005-0000-0000-0000A3010000}"/>
    <cellStyle name="Comma 57 4" xfId="266" xr:uid="{00000000-0005-0000-0000-0000A4010000}"/>
    <cellStyle name="Comma 57 5" xfId="267" xr:uid="{00000000-0005-0000-0000-0000A5010000}"/>
    <cellStyle name="Comma 59" xfId="268" xr:uid="{00000000-0005-0000-0000-0000A6010000}"/>
    <cellStyle name="Comma 59 2" xfId="269" xr:uid="{00000000-0005-0000-0000-0000A7010000}"/>
    <cellStyle name="Comma 59 3" xfId="270" xr:uid="{00000000-0005-0000-0000-0000A8010000}"/>
    <cellStyle name="Comma 59 4" xfId="271" xr:uid="{00000000-0005-0000-0000-0000A9010000}"/>
    <cellStyle name="Comma 59 5" xfId="272" xr:uid="{00000000-0005-0000-0000-0000AA010000}"/>
    <cellStyle name="Comma 6" xfId="273" xr:uid="{00000000-0005-0000-0000-0000AB010000}"/>
    <cellStyle name="Comma 6 2" xfId="274" xr:uid="{00000000-0005-0000-0000-0000AC010000}"/>
    <cellStyle name="Comma 6 3" xfId="275" xr:uid="{00000000-0005-0000-0000-0000AD010000}"/>
    <cellStyle name="Comma 6 3 2" xfId="1049" xr:uid="{00000000-0005-0000-0000-0000AE010000}"/>
    <cellStyle name="Comma 6 4" xfId="1048" xr:uid="{00000000-0005-0000-0000-0000AF010000}"/>
    <cellStyle name="Comma 6 5" xfId="1047" xr:uid="{00000000-0005-0000-0000-0000B0010000}"/>
    <cellStyle name="Comma 6 6" xfId="1046" xr:uid="{00000000-0005-0000-0000-0000B1010000}"/>
    <cellStyle name="Comma 6 7" xfId="1045" xr:uid="{00000000-0005-0000-0000-0000B2010000}"/>
    <cellStyle name="Comma 60" xfId="276" xr:uid="{00000000-0005-0000-0000-0000B3010000}"/>
    <cellStyle name="Comma 60 2" xfId="277" xr:uid="{00000000-0005-0000-0000-0000B4010000}"/>
    <cellStyle name="Comma 60 3" xfId="278" xr:uid="{00000000-0005-0000-0000-0000B5010000}"/>
    <cellStyle name="Comma 60 4" xfId="279" xr:uid="{00000000-0005-0000-0000-0000B6010000}"/>
    <cellStyle name="Comma 60 5" xfId="280" xr:uid="{00000000-0005-0000-0000-0000B7010000}"/>
    <cellStyle name="Comma 62" xfId="281" xr:uid="{00000000-0005-0000-0000-0000B8010000}"/>
    <cellStyle name="Comma 62 2" xfId="282" xr:uid="{00000000-0005-0000-0000-0000B9010000}"/>
    <cellStyle name="Comma 62 3" xfId="283" xr:uid="{00000000-0005-0000-0000-0000BA010000}"/>
    <cellStyle name="Comma 62 4" xfId="284" xr:uid="{00000000-0005-0000-0000-0000BB010000}"/>
    <cellStyle name="Comma 62 5" xfId="285" xr:uid="{00000000-0005-0000-0000-0000BC010000}"/>
    <cellStyle name="Comma 63" xfId="286" xr:uid="{00000000-0005-0000-0000-0000BD010000}"/>
    <cellStyle name="Comma 63 2" xfId="287" xr:uid="{00000000-0005-0000-0000-0000BE010000}"/>
    <cellStyle name="Comma 63 3" xfId="288" xr:uid="{00000000-0005-0000-0000-0000BF010000}"/>
    <cellStyle name="Comma 63 4" xfId="289" xr:uid="{00000000-0005-0000-0000-0000C0010000}"/>
    <cellStyle name="Comma 63 5" xfId="290" xr:uid="{00000000-0005-0000-0000-0000C1010000}"/>
    <cellStyle name="Comma 64" xfId="291" xr:uid="{00000000-0005-0000-0000-0000C2010000}"/>
    <cellStyle name="Comma 64 2" xfId="292" xr:uid="{00000000-0005-0000-0000-0000C3010000}"/>
    <cellStyle name="Comma 64 3" xfId="293" xr:uid="{00000000-0005-0000-0000-0000C4010000}"/>
    <cellStyle name="Comma 64 4" xfId="294" xr:uid="{00000000-0005-0000-0000-0000C5010000}"/>
    <cellStyle name="Comma 64 5" xfId="295" xr:uid="{00000000-0005-0000-0000-0000C6010000}"/>
    <cellStyle name="Comma 7" xfId="296" xr:uid="{00000000-0005-0000-0000-0000C7010000}"/>
    <cellStyle name="Comma 7 2" xfId="297" xr:uid="{00000000-0005-0000-0000-0000C8010000}"/>
    <cellStyle name="Comma 7 3" xfId="1044" xr:uid="{00000000-0005-0000-0000-0000C9010000}"/>
    <cellStyle name="Comma 7 4" xfId="1043" xr:uid="{00000000-0005-0000-0000-0000CA010000}"/>
    <cellStyle name="Comma 7 5" xfId="1042" xr:uid="{00000000-0005-0000-0000-0000CB010000}"/>
    <cellStyle name="Comma 7 6" xfId="1041" xr:uid="{00000000-0005-0000-0000-0000CC010000}"/>
    <cellStyle name="Comma 7 7" xfId="1126" xr:uid="{00000000-0005-0000-0000-0000CD010000}"/>
    <cellStyle name="Comma 8" xfId="298" xr:uid="{00000000-0005-0000-0000-0000CE010000}"/>
    <cellStyle name="Comma 8 2" xfId="299" xr:uid="{00000000-0005-0000-0000-0000CF010000}"/>
    <cellStyle name="Comma 8 3" xfId="300" xr:uid="{00000000-0005-0000-0000-0000D0010000}"/>
    <cellStyle name="Comma 8 3 2" xfId="1117" xr:uid="{00000000-0005-0000-0000-0000D1010000}"/>
    <cellStyle name="Comma 8 4" xfId="1040" xr:uid="{00000000-0005-0000-0000-0000D2010000}"/>
    <cellStyle name="Comma 9" xfId="301" xr:uid="{00000000-0005-0000-0000-0000D3010000}"/>
    <cellStyle name="Comma 9 10" xfId="302" xr:uid="{00000000-0005-0000-0000-0000D4010000}"/>
    <cellStyle name="Comma 9 11" xfId="303" xr:uid="{00000000-0005-0000-0000-0000D5010000}"/>
    <cellStyle name="Comma 9 12" xfId="304" xr:uid="{00000000-0005-0000-0000-0000D6010000}"/>
    <cellStyle name="Comma 9 13" xfId="305" xr:uid="{00000000-0005-0000-0000-0000D7010000}"/>
    <cellStyle name="Comma 9 14" xfId="306" xr:uid="{00000000-0005-0000-0000-0000D8010000}"/>
    <cellStyle name="Comma 9 15" xfId="307" xr:uid="{00000000-0005-0000-0000-0000D9010000}"/>
    <cellStyle name="Comma 9 16" xfId="308" xr:uid="{00000000-0005-0000-0000-0000DA010000}"/>
    <cellStyle name="Comma 9 17" xfId="309" xr:uid="{00000000-0005-0000-0000-0000DB010000}"/>
    <cellStyle name="Comma 9 18" xfId="310" xr:uid="{00000000-0005-0000-0000-0000DC010000}"/>
    <cellStyle name="Comma 9 19" xfId="311" xr:uid="{00000000-0005-0000-0000-0000DD010000}"/>
    <cellStyle name="Comma 9 2" xfId="312" xr:uid="{00000000-0005-0000-0000-0000DE010000}"/>
    <cellStyle name="Comma 9 20" xfId="313" xr:uid="{00000000-0005-0000-0000-0000DF010000}"/>
    <cellStyle name="Comma 9 21" xfId="314" xr:uid="{00000000-0005-0000-0000-0000E0010000}"/>
    <cellStyle name="Comma 9 22" xfId="315" xr:uid="{00000000-0005-0000-0000-0000E1010000}"/>
    <cellStyle name="Comma 9 23" xfId="316" xr:uid="{00000000-0005-0000-0000-0000E2010000}"/>
    <cellStyle name="Comma 9 24" xfId="317" xr:uid="{00000000-0005-0000-0000-0000E3010000}"/>
    <cellStyle name="Comma 9 3" xfId="318" xr:uid="{00000000-0005-0000-0000-0000E4010000}"/>
    <cellStyle name="Comma 9 4" xfId="319" xr:uid="{00000000-0005-0000-0000-0000E5010000}"/>
    <cellStyle name="Comma 9 5" xfId="320" xr:uid="{00000000-0005-0000-0000-0000E6010000}"/>
    <cellStyle name="Comma 9 6" xfId="321" xr:uid="{00000000-0005-0000-0000-0000E7010000}"/>
    <cellStyle name="Comma 9 7" xfId="322" xr:uid="{00000000-0005-0000-0000-0000E8010000}"/>
    <cellStyle name="Comma 9 8" xfId="323" xr:uid="{00000000-0005-0000-0000-0000E9010000}"/>
    <cellStyle name="Comma 9 9" xfId="324" xr:uid="{00000000-0005-0000-0000-0000EA010000}"/>
    <cellStyle name="Currency 10" xfId="875" xr:uid="{00000000-0005-0000-0000-0000EB010000}"/>
    <cellStyle name="Currency 11" xfId="936" xr:uid="{00000000-0005-0000-0000-0000EC010000}"/>
    <cellStyle name="Currency 12" xfId="6" xr:uid="{00000000-0005-0000-0000-0000ED010000}"/>
    <cellStyle name="Currency 2" xfId="12" xr:uid="{00000000-0005-0000-0000-0000EE010000}"/>
    <cellStyle name="Currency 2 10" xfId="764" xr:uid="{00000000-0005-0000-0000-0000EF010000}"/>
    <cellStyle name="Currency 2 11" xfId="880" xr:uid="{00000000-0005-0000-0000-0000F0010000}"/>
    <cellStyle name="Currency 2 2" xfId="326" xr:uid="{00000000-0005-0000-0000-0000F1010000}"/>
    <cellStyle name="Currency 2 3" xfId="327" xr:uid="{00000000-0005-0000-0000-0000F2010000}"/>
    <cellStyle name="Currency 2 4" xfId="328" xr:uid="{00000000-0005-0000-0000-0000F3010000}"/>
    <cellStyle name="Currency 2 5" xfId="329" xr:uid="{00000000-0005-0000-0000-0000F4010000}"/>
    <cellStyle name="Currency 2 6" xfId="330" xr:uid="{00000000-0005-0000-0000-0000F5010000}"/>
    <cellStyle name="Currency 2 7" xfId="331" xr:uid="{00000000-0005-0000-0000-0000F6010000}"/>
    <cellStyle name="Currency 2 7 2" xfId="674" xr:uid="{00000000-0005-0000-0000-0000F7010000}"/>
    <cellStyle name="Currency 2 7 2 2" xfId="837" xr:uid="{00000000-0005-0000-0000-0000F8010000}"/>
    <cellStyle name="Currency 2 7 3" xfId="789" xr:uid="{00000000-0005-0000-0000-0000F9010000}"/>
    <cellStyle name="Currency 2 7 4" xfId="722" xr:uid="{00000000-0005-0000-0000-0000FA010000}"/>
    <cellStyle name="Currency 2 7 5" xfId="903" xr:uid="{00000000-0005-0000-0000-0000FB010000}"/>
    <cellStyle name="Currency 2 8" xfId="332" xr:uid="{00000000-0005-0000-0000-0000FC010000}"/>
    <cellStyle name="Currency 2 9" xfId="325" xr:uid="{00000000-0005-0000-0000-0000FD010000}"/>
    <cellStyle name="Currency 3" xfId="15" xr:uid="{00000000-0005-0000-0000-0000FE010000}"/>
    <cellStyle name="Currency 3 2" xfId="19" xr:uid="{00000000-0005-0000-0000-0000FF010000}"/>
    <cellStyle name="Currency 3 2 2" xfId="771" xr:uid="{00000000-0005-0000-0000-000000020000}"/>
    <cellStyle name="Currency 3 3" xfId="333" xr:uid="{00000000-0005-0000-0000-000001020000}"/>
    <cellStyle name="Currency 3 4" xfId="767" xr:uid="{00000000-0005-0000-0000-000002020000}"/>
    <cellStyle name="Currency 3 5" xfId="883" xr:uid="{00000000-0005-0000-0000-000003020000}"/>
    <cellStyle name="Currency 35" xfId="334" xr:uid="{00000000-0005-0000-0000-000004020000}"/>
    <cellStyle name="Currency 35 2" xfId="335" xr:uid="{00000000-0005-0000-0000-000005020000}"/>
    <cellStyle name="Currency 35 2 2" xfId="336" xr:uid="{00000000-0005-0000-0000-000006020000}"/>
    <cellStyle name="Currency 35 2 2 2" xfId="677" xr:uid="{00000000-0005-0000-0000-000007020000}"/>
    <cellStyle name="Currency 35 2 2 2 2" xfId="840" xr:uid="{00000000-0005-0000-0000-000008020000}"/>
    <cellStyle name="Currency 35 2 2 3" xfId="792" xr:uid="{00000000-0005-0000-0000-000009020000}"/>
    <cellStyle name="Currency 35 2 2 4" xfId="725" xr:uid="{00000000-0005-0000-0000-00000A020000}"/>
    <cellStyle name="Currency 35 2 2 5" xfId="906" xr:uid="{00000000-0005-0000-0000-00000B020000}"/>
    <cellStyle name="Currency 35 2 3" xfId="676" xr:uid="{00000000-0005-0000-0000-00000C020000}"/>
    <cellStyle name="Currency 35 2 3 2" xfId="839" xr:uid="{00000000-0005-0000-0000-00000D020000}"/>
    <cellStyle name="Currency 35 2 4" xfId="791" xr:uid="{00000000-0005-0000-0000-00000E020000}"/>
    <cellStyle name="Currency 35 2 5" xfId="724" xr:uid="{00000000-0005-0000-0000-00000F020000}"/>
    <cellStyle name="Currency 35 2 6" xfId="905" xr:uid="{00000000-0005-0000-0000-000010020000}"/>
    <cellStyle name="Currency 35 3" xfId="337" xr:uid="{00000000-0005-0000-0000-000011020000}"/>
    <cellStyle name="Currency 35 3 2" xfId="338" xr:uid="{00000000-0005-0000-0000-000012020000}"/>
    <cellStyle name="Currency 35 3 2 2" xfId="679" xr:uid="{00000000-0005-0000-0000-000013020000}"/>
    <cellStyle name="Currency 35 3 2 2 2" xfId="842" xr:uid="{00000000-0005-0000-0000-000014020000}"/>
    <cellStyle name="Currency 35 3 2 3" xfId="794" xr:uid="{00000000-0005-0000-0000-000015020000}"/>
    <cellStyle name="Currency 35 3 2 4" xfId="727" xr:uid="{00000000-0005-0000-0000-000016020000}"/>
    <cellStyle name="Currency 35 3 2 5" xfId="908" xr:uid="{00000000-0005-0000-0000-000017020000}"/>
    <cellStyle name="Currency 35 3 3" xfId="678" xr:uid="{00000000-0005-0000-0000-000018020000}"/>
    <cellStyle name="Currency 35 3 3 2" xfId="841" xr:uid="{00000000-0005-0000-0000-000019020000}"/>
    <cellStyle name="Currency 35 3 4" xfId="793" xr:uid="{00000000-0005-0000-0000-00001A020000}"/>
    <cellStyle name="Currency 35 3 5" xfId="726" xr:uid="{00000000-0005-0000-0000-00001B020000}"/>
    <cellStyle name="Currency 35 3 6" xfId="907" xr:uid="{00000000-0005-0000-0000-00001C020000}"/>
    <cellStyle name="Currency 35 4" xfId="339" xr:uid="{00000000-0005-0000-0000-00001D020000}"/>
    <cellStyle name="Currency 35 4 2" xfId="340" xr:uid="{00000000-0005-0000-0000-00001E020000}"/>
    <cellStyle name="Currency 35 4 2 2" xfId="681" xr:uid="{00000000-0005-0000-0000-00001F020000}"/>
    <cellStyle name="Currency 35 4 2 2 2" xfId="844" xr:uid="{00000000-0005-0000-0000-000020020000}"/>
    <cellStyle name="Currency 35 4 2 3" xfId="796" xr:uid="{00000000-0005-0000-0000-000021020000}"/>
    <cellStyle name="Currency 35 4 2 4" xfId="729" xr:uid="{00000000-0005-0000-0000-000022020000}"/>
    <cellStyle name="Currency 35 4 2 5" xfId="910" xr:uid="{00000000-0005-0000-0000-000023020000}"/>
    <cellStyle name="Currency 35 4 3" xfId="680" xr:uid="{00000000-0005-0000-0000-000024020000}"/>
    <cellStyle name="Currency 35 4 3 2" xfId="843" xr:uid="{00000000-0005-0000-0000-000025020000}"/>
    <cellStyle name="Currency 35 4 4" xfId="795" xr:uid="{00000000-0005-0000-0000-000026020000}"/>
    <cellStyle name="Currency 35 4 5" xfId="728" xr:uid="{00000000-0005-0000-0000-000027020000}"/>
    <cellStyle name="Currency 35 4 6" xfId="909" xr:uid="{00000000-0005-0000-0000-000028020000}"/>
    <cellStyle name="Currency 35 5" xfId="341" xr:uid="{00000000-0005-0000-0000-000029020000}"/>
    <cellStyle name="Currency 35 5 2" xfId="682" xr:uid="{00000000-0005-0000-0000-00002A020000}"/>
    <cellStyle name="Currency 35 5 2 2" xfId="845" xr:uid="{00000000-0005-0000-0000-00002B020000}"/>
    <cellStyle name="Currency 35 5 3" xfId="797" xr:uid="{00000000-0005-0000-0000-00002C020000}"/>
    <cellStyle name="Currency 35 5 4" xfId="730" xr:uid="{00000000-0005-0000-0000-00002D020000}"/>
    <cellStyle name="Currency 35 5 5" xfId="911" xr:uid="{00000000-0005-0000-0000-00002E020000}"/>
    <cellStyle name="Currency 35 6" xfId="675" xr:uid="{00000000-0005-0000-0000-00002F020000}"/>
    <cellStyle name="Currency 35 6 2" xfId="838" xr:uid="{00000000-0005-0000-0000-000030020000}"/>
    <cellStyle name="Currency 35 7" xfId="790" xr:uid="{00000000-0005-0000-0000-000031020000}"/>
    <cellStyle name="Currency 35 8" xfId="723" xr:uid="{00000000-0005-0000-0000-000032020000}"/>
    <cellStyle name="Currency 35 9" xfId="904" xr:uid="{00000000-0005-0000-0000-000033020000}"/>
    <cellStyle name="Currency 4" xfId="342" xr:uid="{00000000-0005-0000-0000-000034020000}"/>
    <cellStyle name="Currency 4 2" xfId="343" xr:uid="{00000000-0005-0000-0000-000035020000}"/>
    <cellStyle name="Currency 5" xfId="344" xr:uid="{00000000-0005-0000-0000-000036020000}"/>
    <cellStyle name="Currency 5 2" xfId="345" xr:uid="{00000000-0005-0000-0000-000037020000}"/>
    <cellStyle name="Currency 5 3" xfId="346" xr:uid="{00000000-0005-0000-0000-000038020000}"/>
    <cellStyle name="Currency 6" xfId="347" xr:uid="{00000000-0005-0000-0000-000039020000}"/>
    <cellStyle name="Currency 7" xfId="348" xr:uid="{00000000-0005-0000-0000-00003A020000}"/>
    <cellStyle name="Currency 7 2" xfId="349" xr:uid="{00000000-0005-0000-0000-00003B020000}"/>
    <cellStyle name="Currency 7 3" xfId="350" xr:uid="{00000000-0005-0000-0000-00003C020000}"/>
    <cellStyle name="Currency 8" xfId="351" xr:uid="{00000000-0005-0000-0000-00003D020000}"/>
    <cellStyle name="Currency 8 2" xfId="1039" xr:uid="{00000000-0005-0000-0000-00003E020000}"/>
    <cellStyle name="Currency 8 3" xfId="1038" xr:uid="{00000000-0005-0000-0000-00003F020000}"/>
    <cellStyle name="Currency 9" xfId="759" xr:uid="{00000000-0005-0000-0000-000040020000}"/>
    <cellStyle name="Explanatory Text 2" xfId="352" xr:uid="{00000000-0005-0000-0000-000041020000}"/>
    <cellStyle name="Good 2" xfId="353" xr:uid="{00000000-0005-0000-0000-000042020000}"/>
    <cellStyle name="Good 2 2" xfId="1128" xr:uid="{00000000-0005-0000-0000-000043020000}"/>
    <cellStyle name="Good 3" xfId="354" xr:uid="{00000000-0005-0000-0000-000044020000}"/>
    <cellStyle name="Good 4" xfId="21" xr:uid="{00000000-0005-0000-0000-000045020000}"/>
    <cellStyle name="Heading 1 2" xfId="355" xr:uid="{00000000-0005-0000-0000-000046020000}"/>
    <cellStyle name="Heading 2 2" xfId="356" xr:uid="{00000000-0005-0000-0000-000047020000}"/>
    <cellStyle name="Heading 3 2" xfId="357" xr:uid="{00000000-0005-0000-0000-000048020000}"/>
    <cellStyle name="Heading 4 2" xfId="358" xr:uid="{00000000-0005-0000-0000-000049020000}"/>
    <cellStyle name="Input 2" xfId="359" xr:uid="{00000000-0005-0000-0000-00004A020000}"/>
    <cellStyle name="Linked Cell 2" xfId="360" xr:uid="{00000000-0005-0000-0000-00004B020000}"/>
    <cellStyle name="Neutral 2" xfId="361" xr:uid="{00000000-0005-0000-0000-00004C020000}"/>
    <cellStyle name="Normal" xfId="0" builtinId="0"/>
    <cellStyle name="Normal 10" xfId="7" xr:uid="{00000000-0005-0000-0000-00004E020000}"/>
    <cellStyle name="Normal 10 2" xfId="362" xr:uid="{00000000-0005-0000-0000-00004F020000}"/>
    <cellStyle name="Normal 10 3" xfId="363" xr:uid="{00000000-0005-0000-0000-000050020000}"/>
    <cellStyle name="Normal 10 4" xfId="364" xr:uid="{00000000-0005-0000-0000-000051020000}"/>
    <cellStyle name="Normal 10 5" xfId="365" xr:uid="{00000000-0005-0000-0000-000052020000}"/>
    <cellStyle name="Normal 10 6" xfId="366" xr:uid="{00000000-0005-0000-0000-000053020000}"/>
    <cellStyle name="Normal 10 7" xfId="1037" xr:uid="{00000000-0005-0000-0000-000054020000}"/>
    <cellStyle name="Normal 10 8" xfId="1036" xr:uid="{00000000-0005-0000-0000-000055020000}"/>
    <cellStyle name="Normal 11" xfId="367" xr:uid="{00000000-0005-0000-0000-000056020000}"/>
    <cellStyle name="Normal 11 2" xfId="368" xr:uid="{00000000-0005-0000-0000-000057020000}"/>
    <cellStyle name="Normal 11 2 2" xfId="1034" xr:uid="{00000000-0005-0000-0000-000058020000}"/>
    <cellStyle name="Normal 11 3" xfId="369" xr:uid="{00000000-0005-0000-0000-000059020000}"/>
    <cellStyle name="Normal 11 3 2" xfId="1033" xr:uid="{00000000-0005-0000-0000-00005A020000}"/>
    <cellStyle name="Normal 11 4" xfId="1035" xr:uid="{00000000-0005-0000-0000-00005B020000}"/>
    <cellStyle name="Normal 12" xfId="370" xr:uid="{00000000-0005-0000-0000-00005C020000}"/>
    <cellStyle name="Normal 12 2" xfId="371" xr:uid="{00000000-0005-0000-0000-00005D020000}"/>
    <cellStyle name="Normal 12 3" xfId="372" xr:uid="{00000000-0005-0000-0000-00005E020000}"/>
    <cellStyle name="Normal 13" xfId="373" xr:uid="{00000000-0005-0000-0000-00005F020000}"/>
    <cellStyle name="Normal 14" xfId="374" xr:uid="{00000000-0005-0000-0000-000060020000}"/>
    <cellStyle name="Normal 14 2" xfId="375" xr:uid="{00000000-0005-0000-0000-000061020000}"/>
    <cellStyle name="Normal 14 3" xfId="376" xr:uid="{00000000-0005-0000-0000-000062020000}"/>
    <cellStyle name="Normal 14 4" xfId="377" xr:uid="{00000000-0005-0000-0000-000063020000}"/>
    <cellStyle name="Normal 14 5" xfId="378" xr:uid="{00000000-0005-0000-0000-000064020000}"/>
    <cellStyle name="Normal 14 6" xfId="379" xr:uid="{00000000-0005-0000-0000-000065020000}"/>
    <cellStyle name="Normal 14 7" xfId="1032" xr:uid="{00000000-0005-0000-0000-000066020000}"/>
    <cellStyle name="Normal 14 8" xfId="1031" xr:uid="{00000000-0005-0000-0000-000067020000}"/>
    <cellStyle name="Normal 15" xfId="380" xr:uid="{00000000-0005-0000-0000-000068020000}"/>
    <cellStyle name="Normal 15 2" xfId="381" xr:uid="{00000000-0005-0000-0000-000069020000}"/>
    <cellStyle name="Normal 15 3" xfId="382" xr:uid="{00000000-0005-0000-0000-00006A020000}"/>
    <cellStyle name="Normal 15 4" xfId="383" xr:uid="{00000000-0005-0000-0000-00006B020000}"/>
    <cellStyle name="Normal 15 5" xfId="384" xr:uid="{00000000-0005-0000-0000-00006C020000}"/>
    <cellStyle name="Normal 15 6" xfId="385" xr:uid="{00000000-0005-0000-0000-00006D020000}"/>
    <cellStyle name="Normal 15 7" xfId="1030" xr:uid="{00000000-0005-0000-0000-00006E020000}"/>
    <cellStyle name="Normal 15 8" xfId="1029" xr:uid="{00000000-0005-0000-0000-00006F020000}"/>
    <cellStyle name="Normal 16" xfId="386" xr:uid="{00000000-0005-0000-0000-000070020000}"/>
    <cellStyle name="Normal 16 2" xfId="387" xr:uid="{00000000-0005-0000-0000-000071020000}"/>
    <cellStyle name="Normal 16 3" xfId="388" xr:uid="{00000000-0005-0000-0000-000072020000}"/>
    <cellStyle name="Normal 16 4" xfId="389" xr:uid="{00000000-0005-0000-0000-000073020000}"/>
    <cellStyle name="Normal 16 5" xfId="390" xr:uid="{00000000-0005-0000-0000-000074020000}"/>
    <cellStyle name="Normal 17" xfId="391" xr:uid="{00000000-0005-0000-0000-000075020000}"/>
    <cellStyle name="Normal 17 2" xfId="392" xr:uid="{00000000-0005-0000-0000-000076020000}"/>
    <cellStyle name="Normal 17 3" xfId="393" xr:uid="{00000000-0005-0000-0000-000077020000}"/>
    <cellStyle name="Normal 17 4" xfId="394" xr:uid="{00000000-0005-0000-0000-000078020000}"/>
    <cellStyle name="Normal 17 5" xfId="395" xr:uid="{00000000-0005-0000-0000-000079020000}"/>
    <cellStyle name="Normal 18" xfId="396" xr:uid="{00000000-0005-0000-0000-00007A020000}"/>
    <cellStyle name="Normal 18 2" xfId="397" xr:uid="{00000000-0005-0000-0000-00007B020000}"/>
    <cellStyle name="Normal 18 3" xfId="398" xr:uid="{00000000-0005-0000-0000-00007C020000}"/>
    <cellStyle name="Normal 18 4" xfId="399" xr:uid="{00000000-0005-0000-0000-00007D020000}"/>
    <cellStyle name="Normal 18 5" xfId="400" xr:uid="{00000000-0005-0000-0000-00007E020000}"/>
    <cellStyle name="Normal 19" xfId="401" xr:uid="{00000000-0005-0000-0000-00007F020000}"/>
    <cellStyle name="Normal 19 2" xfId="402" xr:uid="{00000000-0005-0000-0000-000080020000}"/>
    <cellStyle name="Normal 19 3" xfId="403" xr:uid="{00000000-0005-0000-0000-000081020000}"/>
    <cellStyle name="Normal 19 4" xfId="404" xr:uid="{00000000-0005-0000-0000-000082020000}"/>
    <cellStyle name="Normal 19 5" xfId="405" xr:uid="{00000000-0005-0000-0000-000083020000}"/>
    <cellStyle name="Normal 2" xfId="3" xr:uid="{00000000-0005-0000-0000-000084020000}"/>
    <cellStyle name="Normal 2 10" xfId="407" xr:uid="{00000000-0005-0000-0000-000085020000}"/>
    <cellStyle name="Normal 2 11" xfId="408" xr:uid="{00000000-0005-0000-0000-000086020000}"/>
    <cellStyle name="Normal 2 12" xfId="409" xr:uid="{00000000-0005-0000-0000-000087020000}"/>
    <cellStyle name="Normal 2 13" xfId="410" xr:uid="{00000000-0005-0000-0000-000088020000}"/>
    <cellStyle name="Normal 2 14" xfId="411" xr:uid="{00000000-0005-0000-0000-000089020000}"/>
    <cellStyle name="Normal 2 15" xfId="412" xr:uid="{00000000-0005-0000-0000-00008A020000}"/>
    <cellStyle name="Normal 2 16" xfId="413" xr:uid="{00000000-0005-0000-0000-00008B020000}"/>
    <cellStyle name="Normal 2 17" xfId="414" xr:uid="{00000000-0005-0000-0000-00008C020000}"/>
    <cellStyle name="Normal 2 17 2" xfId="415" xr:uid="{00000000-0005-0000-0000-00008D020000}"/>
    <cellStyle name="Normal 2 17 3" xfId="416" xr:uid="{00000000-0005-0000-0000-00008E020000}"/>
    <cellStyle name="Normal 2 18" xfId="417" xr:uid="{00000000-0005-0000-0000-00008F020000}"/>
    <cellStyle name="Normal 2 19" xfId="418" xr:uid="{00000000-0005-0000-0000-000090020000}"/>
    <cellStyle name="Normal 2 2" xfId="16" xr:uid="{00000000-0005-0000-0000-000091020000}"/>
    <cellStyle name="Normal 2 2 2" xfId="420" xr:uid="{00000000-0005-0000-0000-000092020000}"/>
    <cellStyle name="Normal 2 2 2 2" xfId="421" xr:uid="{00000000-0005-0000-0000-000093020000}"/>
    <cellStyle name="Normal 2 2 2 2 2" xfId="1108" xr:uid="{00000000-0005-0000-0000-000094020000}"/>
    <cellStyle name="Normal 2 2 2 2 3" xfId="1027" xr:uid="{00000000-0005-0000-0000-000095020000}"/>
    <cellStyle name="Normal 2 2 2 2 4" xfId="1109" xr:uid="{00000000-0005-0000-0000-000096020000}"/>
    <cellStyle name="Normal 2 2 2 3" xfId="1028" xr:uid="{00000000-0005-0000-0000-000097020000}"/>
    <cellStyle name="Normal 2 2 2 4" xfId="1110" xr:uid="{00000000-0005-0000-0000-000098020000}"/>
    <cellStyle name="Normal 2 2 3" xfId="422" xr:uid="{00000000-0005-0000-0000-000099020000}"/>
    <cellStyle name="Normal 2 2 3 2" xfId="1026" xr:uid="{00000000-0005-0000-0000-00009A020000}"/>
    <cellStyle name="Normal 2 2 4" xfId="419" xr:uid="{00000000-0005-0000-0000-00009B020000}"/>
    <cellStyle name="Normal 2 2 4 2" xfId="1025" xr:uid="{00000000-0005-0000-0000-00009C020000}"/>
    <cellStyle name="Normal 2 2 5" xfId="768" xr:uid="{00000000-0005-0000-0000-00009D020000}"/>
    <cellStyle name="Normal 2 2 5 2" xfId="1024" xr:uid="{00000000-0005-0000-0000-00009E020000}"/>
    <cellStyle name="Normal 2 2 6" xfId="884" xr:uid="{00000000-0005-0000-0000-00009F020000}"/>
    <cellStyle name="Normal 2 2 6 2" xfId="1023" xr:uid="{00000000-0005-0000-0000-0000A0020000}"/>
    <cellStyle name="Normal 2 2 7" xfId="1022" xr:uid="{00000000-0005-0000-0000-0000A1020000}"/>
    <cellStyle name="Normal 2 2 8" xfId="1021" xr:uid="{00000000-0005-0000-0000-0000A2020000}"/>
    <cellStyle name="Normal 2 20" xfId="423" xr:uid="{00000000-0005-0000-0000-0000A3020000}"/>
    <cellStyle name="Normal 2 21" xfId="424" xr:uid="{00000000-0005-0000-0000-0000A4020000}"/>
    <cellStyle name="Normal 2 22" xfId="425" xr:uid="{00000000-0005-0000-0000-0000A5020000}"/>
    <cellStyle name="Normal 2 23" xfId="426" xr:uid="{00000000-0005-0000-0000-0000A6020000}"/>
    <cellStyle name="Normal 2 24" xfId="427" xr:uid="{00000000-0005-0000-0000-0000A7020000}"/>
    <cellStyle name="Normal 2 25" xfId="428" xr:uid="{00000000-0005-0000-0000-0000A8020000}"/>
    <cellStyle name="Normal 2 26" xfId="429" xr:uid="{00000000-0005-0000-0000-0000A9020000}"/>
    <cellStyle name="Normal 2 27" xfId="430" xr:uid="{00000000-0005-0000-0000-0000AA020000}"/>
    <cellStyle name="Normal 2 28" xfId="431" xr:uid="{00000000-0005-0000-0000-0000AB020000}"/>
    <cellStyle name="Normal 2 29" xfId="432" xr:uid="{00000000-0005-0000-0000-0000AC020000}"/>
    <cellStyle name="Normal 2 3" xfId="433" xr:uid="{00000000-0005-0000-0000-0000AD020000}"/>
    <cellStyle name="Normal 2 3 2" xfId="434" xr:uid="{00000000-0005-0000-0000-0000AE020000}"/>
    <cellStyle name="Normal 2 3 3" xfId="937" xr:uid="{00000000-0005-0000-0000-0000AF020000}"/>
    <cellStyle name="Normal 2 3 4" xfId="1020" xr:uid="{00000000-0005-0000-0000-0000B0020000}"/>
    <cellStyle name="Normal 2 30" xfId="435" xr:uid="{00000000-0005-0000-0000-0000B1020000}"/>
    <cellStyle name="Normal 2 31" xfId="436" xr:uid="{00000000-0005-0000-0000-0000B2020000}"/>
    <cellStyle name="Normal 2 32" xfId="406" xr:uid="{00000000-0005-0000-0000-0000B3020000}"/>
    <cellStyle name="Normal 2 32 2" xfId="1131" xr:uid="{00000000-0005-0000-0000-0000B4020000}"/>
    <cellStyle name="Normal 2 33" xfId="756" xr:uid="{00000000-0005-0000-0000-0000B5020000}"/>
    <cellStyle name="Normal 2 33 2" xfId="1114" xr:uid="{00000000-0005-0000-0000-0000B6020000}"/>
    <cellStyle name="Normal 2 34" xfId="872" xr:uid="{00000000-0005-0000-0000-0000B7020000}"/>
    <cellStyle name="Normal 2 34 2" xfId="1121" xr:uid="{00000000-0005-0000-0000-0000B8020000}"/>
    <cellStyle name="Normal 2 35" xfId="932" xr:uid="{00000000-0005-0000-0000-0000B9020000}"/>
    <cellStyle name="Normal 2 35 2" xfId="1123" xr:uid="{00000000-0005-0000-0000-0000BA020000}"/>
    <cellStyle name="Normal 2 4" xfId="437" xr:uid="{00000000-0005-0000-0000-0000BB020000}"/>
    <cellStyle name="Normal 2 4 2" xfId="438" xr:uid="{00000000-0005-0000-0000-0000BC020000}"/>
    <cellStyle name="Normal 2 4 3" xfId="1113" xr:uid="{00000000-0005-0000-0000-0000BD020000}"/>
    <cellStyle name="Normal 2 4 4" xfId="1019" xr:uid="{00000000-0005-0000-0000-0000BE020000}"/>
    <cellStyle name="Normal 2 5" xfId="439" xr:uid="{00000000-0005-0000-0000-0000BF020000}"/>
    <cellStyle name="Normal 2 5 2" xfId="440" xr:uid="{00000000-0005-0000-0000-0000C0020000}"/>
    <cellStyle name="Normal 2 5 3" xfId="1018" xr:uid="{00000000-0005-0000-0000-0000C1020000}"/>
    <cellStyle name="Normal 2 5 4" xfId="1017" xr:uid="{00000000-0005-0000-0000-0000C2020000}"/>
    <cellStyle name="Normal 2 6" xfId="441" xr:uid="{00000000-0005-0000-0000-0000C3020000}"/>
    <cellStyle name="Normal 2 7" xfId="442" xr:uid="{00000000-0005-0000-0000-0000C4020000}"/>
    <cellStyle name="Normal 2 8" xfId="443" xr:uid="{00000000-0005-0000-0000-0000C5020000}"/>
    <cellStyle name="Normal 2 9" xfId="444" xr:uid="{00000000-0005-0000-0000-0000C6020000}"/>
    <cellStyle name="Normal 20" xfId="445" xr:uid="{00000000-0005-0000-0000-0000C7020000}"/>
    <cellStyle name="Normal 20 2" xfId="446" xr:uid="{00000000-0005-0000-0000-0000C8020000}"/>
    <cellStyle name="Normal 20 3" xfId="447" xr:uid="{00000000-0005-0000-0000-0000C9020000}"/>
    <cellStyle name="Normal 20 4" xfId="448" xr:uid="{00000000-0005-0000-0000-0000CA020000}"/>
    <cellStyle name="Normal 20 5" xfId="449" xr:uid="{00000000-0005-0000-0000-0000CB020000}"/>
    <cellStyle name="Normal 21" xfId="450" xr:uid="{00000000-0005-0000-0000-0000CC020000}"/>
    <cellStyle name="Normal 21 2" xfId="451" xr:uid="{00000000-0005-0000-0000-0000CD020000}"/>
    <cellStyle name="Normal 21 3" xfId="452" xr:uid="{00000000-0005-0000-0000-0000CE020000}"/>
    <cellStyle name="Normal 21 4" xfId="453" xr:uid="{00000000-0005-0000-0000-0000CF020000}"/>
    <cellStyle name="Normal 21 5" xfId="454" xr:uid="{00000000-0005-0000-0000-0000D0020000}"/>
    <cellStyle name="Normal 21 6" xfId="1016" xr:uid="{00000000-0005-0000-0000-0000D1020000}"/>
    <cellStyle name="Normal 21 7" xfId="1015" xr:uid="{00000000-0005-0000-0000-0000D2020000}"/>
    <cellStyle name="Normal 22" xfId="455" xr:uid="{00000000-0005-0000-0000-0000D3020000}"/>
    <cellStyle name="Normal 22 2" xfId="456" xr:uid="{00000000-0005-0000-0000-0000D4020000}"/>
    <cellStyle name="Normal 22 3" xfId="457" xr:uid="{00000000-0005-0000-0000-0000D5020000}"/>
    <cellStyle name="Normal 22 4" xfId="458" xr:uid="{00000000-0005-0000-0000-0000D6020000}"/>
    <cellStyle name="Normal 22 5" xfId="459" xr:uid="{00000000-0005-0000-0000-0000D7020000}"/>
    <cellStyle name="Normal 22 6" xfId="460" xr:uid="{00000000-0005-0000-0000-0000D8020000}"/>
    <cellStyle name="Normal 22 7" xfId="1014" xr:uid="{00000000-0005-0000-0000-0000D9020000}"/>
    <cellStyle name="Normal 22 8" xfId="1013" xr:uid="{00000000-0005-0000-0000-0000DA020000}"/>
    <cellStyle name="Normal 23" xfId="461" xr:uid="{00000000-0005-0000-0000-0000DB020000}"/>
    <cellStyle name="Normal 23 2" xfId="462" xr:uid="{00000000-0005-0000-0000-0000DC020000}"/>
    <cellStyle name="Normal 23 3" xfId="463" xr:uid="{00000000-0005-0000-0000-0000DD020000}"/>
    <cellStyle name="Normal 24" xfId="464" xr:uid="{00000000-0005-0000-0000-0000DE020000}"/>
    <cellStyle name="Normal 24 2" xfId="465" xr:uid="{00000000-0005-0000-0000-0000DF020000}"/>
    <cellStyle name="Normal 24 3" xfId="466" xr:uid="{00000000-0005-0000-0000-0000E0020000}"/>
    <cellStyle name="Normal 25" xfId="467" xr:uid="{00000000-0005-0000-0000-0000E1020000}"/>
    <cellStyle name="Normal 25 2" xfId="468" xr:uid="{00000000-0005-0000-0000-0000E2020000}"/>
    <cellStyle name="Normal 25 2 2" xfId="1011" xr:uid="{00000000-0005-0000-0000-0000E3020000}"/>
    <cellStyle name="Normal 25 3" xfId="469" xr:uid="{00000000-0005-0000-0000-0000E4020000}"/>
    <cellStyle name="Normal 25 3 2" xfId="1010" xr:uid="{00000000-0005-0000-0000-0000E5020000}"/>
    <cellStyle name="Normal 25 4" xfId="1012" xr:uid="{00000000-0005-0000-0000-0000E6020000}"/>
    <cellStyle name="Normal 26" xfId="470" xr:uid="{00000000-0005-0000-0000-0000E7020000}"/>
    <cellStyle name="Normal 26 2" xfId="471" xr:uid="{00000000-0005-0000-0000-0000E8020000}"/>
    <cellStyle name="Normal 26 2 2" xfId="684" xr:uid="{00000000-0005-0000-0000-0000E9020000}"/>
    <cellStyle name="Normal 26 2 2 2" xfId="847" xr:uid="{00000000-0005-0000-0000-0000EA020000}"/>
    <cellStyle name="Normal 26 2 3" xfId="799" xr:uid="{00000000-0005-0000-0000-0000EB020000}"/>
    <cellStyle name="Normal 26 2 4" xfId="732" xr:uid="{00000000-0005-0000-0000-0000EC020000}"/>
    <cellStyle name="Normal 26 2 5" xfId="913" xr:uid="{00000000-0005-0000-0000-0000ED020000}"/>
    <cellStyle name="Normal 26 2 6" xfId="1009" xr:uid="{00000000-0005-0000-0000-0000EE020000}"/>
    <cellStyle name="Normal 26 3" xfId="683" xr:uid="{00000000-0005-0000-0000-0000EF020000}"/>
    <cellStyle name="Normal 26 3 2" xfId="846" xr:uid="{00000000-0005-0000-0000-0000F0020000}"/>
    <cellStyle name="Normal 26 3 3" xfId="1008" xr:uid="{00000000-0005-0000-0000-0000F1020000}"/>
    <cellStyle name="Normal 26 4" xfId="798" xr:uid="{00000000-0005-0000-0000-0000F2020000}"/>
    <cellStyle name="Normal 26 5" xfId="731" xr:uid="{00000000-0005-0000-0000-0000F3020000}"/>
    <cellStyle name="Normal 26 6" xfId="912" xr:uid="{00000000-0005-0000-0000-0000F4020000}"/>
    <cellStyle name="Normal 27" xfId="472" xr:uid="{00000000-0005-0000-0000-0000F5020000}"/>
    <cellStyle name="Normal 27 2" xfId="473" xr:uid="{00000000-0005-0000-0000-0000F6020000}"/>
    <cellStyle name="Normal 27 3" xfId="474" xr:uid="{00000000-0005-0000-0000-0000F7020000}"/>
    <cellStyle name="Normal 27 4" xfId="475" xr:uid="{00000000-0005-0000-0000-0000F8020000}"/>
    <cellStyle name="Normal 27 5" xfId="476" xr:uid="{00000000-0005-0000-0000-0000F9020000}"/>
    <cellStyle name="Normal 28" xfId="477" xr:uid="{00000000-0005-0000-0000-0000FA020000}"/>
    <cellStyle name="Normal 28 2" xfId="478" xr:uid="{00000000-0005-0000-0000-0000FB020000}"/>
    <cellStyle name="Normal 28 3" xfId="479" xr:uid="{00000000-0005-0000-0000-0000FC020000}"/>
    <cellStyle name="Normal 28 4" xfId="480" xr:uid="{00000000-0005-0000-0000-0000FD020000}"/>
    <cellStyle name="Normal 28 5" xfId="481" xr:uid="{00000000-0005-0000-0000-0000FE020000}"/>
    <cellStyle name="Normal 28 6" xfId="1007" xr:uid="{00000000-0005-0000-0000-0000FF020000}"/>
    <cellStyle name="Normal 28 7" xfId="1006" xr:uid="{00000000-0005-0000-0000-000000030000}"/>
    <cellStyle name="Normal 29" xfId="482" xr:uid="{00000000-0005-0000-0000-000001030000}"/>
    <cellStyle name="Normal 29 2" xfId="483" xr:uid="{00000000-0005-0000-0000-000002030000}"/>
    <cellStyle name="Normal 29 3" xfId="484" xr:uid="{00000000-0005-0000-0000-000003030000}"/>
    <cellStyle name="Normal 29 4" xfId="485" xr:uid="{00000000-0005-0000-0000-000004030000}"/>
    <cellStyle name="Normal 29 5" xfId="486" xr:uid="{00000000-0005-0000-0000-000005030000}"/>
    <cellStyle name="Normal 29 6" xfId="1005" xr:uid="{00000000-0005-0000-0000-000006030000}"/>
    <cellStyle name="Normal 29 7" xfId="1004" xr:uid="{00000000-0005-0000-0000-000007030000}"/>
    <cellStyle name="Normal 3" xfId="8" xr:uid="{00000000-0005-0000-0000-000008030000}"/>
    <cellStyle name="Normal 3 2" xfId="10" xr:uid="{00000000-0005-0000-0000-000009030000}"/>
    <cellStyle name="Normal 3 2 2" xfId="489" xr:uid="{00000000-0005-0000-0000-00000A030000}"/>
    <cellStyle name="Normal 3 2 3" xfId="490" xr:uid="{00000000-0005-0000-0000-00000B030000}"/>
    <cellStyle name="Normal 3 2 3 2" xfId="686" xr:uid="{00000000-0005-0000-0000-00000C030000}"/>
    <cellStyle name="Normal 3 2 3 2 2" xfId="849" xr:uid="{00000000-0005-0000-0000-00000D030000}"/>
    <cellStyle name="Normal 3 2 3 3" xfId="801" xr:uid="{00000000-0005-0000-0000-00000E030000}"/>
    <cellStyle name="Normal 3 2 3 4" xfId="734" xr:uid="{00000000-0005-0000-0000-00000F030000}"/>
    <cellStyle name="Normal 3 2 3 5" xfId="914" xr:uid="{00000000-0005-0000-0000-000010030000}"/>
    <cellStyle name="Normal 3 2 4" xfId="488" xr:uid="{00000000-0005-0000-0000-000011030000}"/>
    <cellStyle name="Normal 3 2 4 2" xfId="800" xr:uid="{00000000-0005-0000-0000-000012030000}"/>
    <cellStyle name="Normal 3 2 5" xfId="685" xr:uid="{00000000-0005-0000-0000-000013030000}"/>
    <cellStyle name="Normal 3 2 5 2" xfId="848" xr:uid="{00000000-0005-0000-0000-000014030000}"/>
    <cellStyle name="Normal 3 2 6" xfId="762" xr:uid="{00000000-0005-0000-0000-000015030000}"/>
    <cellStyle name="Normal 3 2 7" xfId="733" xr:uid="{00000000-0005-0000-0000-000016030000}"/>
    <cellStyle name="Normal 3 2 8" xfId="878" xr:uid="{00000000-0005-0000-0000-000017030000}"/>
    <cellStyle name="Normal 3 3" xfId="491" xr:uid="{00000000-0005-0000-0000-000018030000}"/>
    <cellStyle name="Normal 3 3 2" xfId="687" xr:uid="{00000000-0005-0000-0000-000019030000}"/>
    <cellStyle name="Normal 3 3 2 2" xfId="850" xr:uid="{00000000-0005-0000-0000-00001A030000}"/>
    <cellStyle name="Normal 3 3 3" xfId="802" xr:uid="{00000000-0005-0000-0000-00001B030000}"/>
    <cellStyle name="Normal 3 3 4" xfId="735" xr:uid="{00000000-0005-0000-0000-00001C030000}"/>
    <cellStyle name="Normal 3 3 5" xfId="915" xr:uid="{00000000-0005-0000-0000-00001D030000}"/>
    <cellStyle name="Normal 3 3 6" xfId="1003" xr:uid="{00000000-0005-0000-0000-00001E030000}"/>
    <cellStyle name="Normal 3 4" xfId="492" xr:uid="{00000000-0005-0000-0000-00001F030000}"/>
    <cellStyle name="Normal 3 4 2" xfId="1125" xr:uid="{00000000-0005-0000-0000-000020030000}"/>
    <cellStyle name="Normal 3 5" xfId="487" xr:uid="{00000000-0005-0000-0000-000021030000}"/>
    <cellStyle name="Normal 3 5 2" xfId="1116" xr:uid="{00000000-0005-0000-0000-000022030000}"/>
    <cellStyle name="Normal 3 6" xfId="760" xr:uid="{00000000-0005-0000-0000-000023030000}"/>
    <cellStyle name="Normal 3 7" xfId="876" xr:uid="{00000000-0005-0000-0000-000024030000}"/>
    <cellStyle name="Normal 30" xfId="493" xr:uid="{00000000-0005-0000-0000-000025030000}"/>
    <cellStyle name="Normal 30 2" xfId="494" xr:uid="{00000000-0005-0000-0000-000026030000}"/>
    <cellStyle name="Normal 30 2 2" xfId="689" xr:uid="{00000000-0005-0000-0000-000027030000}"/>
    <cellStyle name="Normal 30 2 2 2" xfId="852" xr:uid="{00000000-0005-0000-0000-000028030000}"/>
    <cellStyle name="Normal 30 2 2 3" xfId="868" xr:uid="{00000000-0005-0000-0000-000029030000}"/>
    <cellStyle name="Normal 30 2 3" xfId="804" xr:uid="{00000000-0005-0000-0000-00002A030000}"/>
    <cellStyle name="Normal 30 2 4" xfId="737" xr:uid="{00000000-0005-0000-0000-00002B030000}"/>
    <cellStyle name="Normal 30 2 5" xfId="917" xr:uid="{00000000-0005-0000-0000-00002C030000}"/>
    <cellStyle name="Normal 30 2 6" xfId="1002" xr:uid="{00000000-0005-0000-0000-00002D030000}"/>
    <cellStyle name="Normal 30 3" xfId="688" xr:uid="{00000000-0005-0000-0000-00002E030000}"/>
    <cellStyle name="Normal 30 3 2" xfId="851" xr:uid="{00000000-0005-0000-0000-00002F030000}"/>
    <cellStyle name="Normal 30 3 3" xfId="1001" xr:uid="{00000000-0005-0000-0000-000030030000}"/>
    <cellStyle name="Normal 30 4" xfId="803" xr:uid="{00000000-0005-0000-0000-000031030000}"/>
    <cellStyle name="Normal 30 4 2" xfId="1000" xr:uid="{00000000-0005-0000-0000-000032030000}"/>
    <cellStyle name="Normal 30 5" xfId="736" xr:uid="{00000000-0005-0000-0000-000033030000}"/>
    <cellStyle name="Normal 30 5 2" xfId="999" xr:uid="{00000000-0005-0000-0000-000034030000}"/>
    <cellStyle name="Normal 30 6" xfId="916" xr:uid="{00000000-0005-0000-0000-000035030000}"/>
    <cellStyle name="Normal 31" xfId="495" xr:uid="{00000000-0005-0000-0000-000036030000}"/>
    <cellStyle name="Normal 31 2" xfId="690" xr:uid="{00000000-0005-0000-0000-000037030000}"/>
    <cellStyle name="Normal 31 2 2" xfId="853" xr:uid="{00000000-0005-0000-0000-000038030000}"/>
    <cellStyle name="Normal 31 3" xfId="805" xr:uid="{00000000-0005-0000-0000-000039030000}"/>
    <cellStyle name="Normal 31 4" xfId="738" xr:uid="{00000000-0005-0000-0000-00003A030000}"/>
    <cellStyle name="Normal 31 5" xfId="918" xr:uid="{00000000-0005-0000-0000-00003B030000}"/>
    <cellStyle name="Normal 32" xfId="496" xr:uid="{00000000-0005-0000-0000-00003C030000}"/>
    <cellStyle name="Normal 32 2" xfId="998" xr:uid="{00000000-0005-0000-0000-00003D030000}"/>
    <cellStyle name="Normal 32 3" xfId="997" xr:uid="{00000000-0005-0000-0000-00003E030000}"/>
    <cellStyle name="Normal 32 4" xfId="1106" xr:uid="{00000000-0005-0000-0000-00003F030000}"/>
    <cellStyle name="Normal 33" xfId="753" xr:uid="{00000000-0005-0000-0000-000040030000}"/>
    <cellStyle name="Normal 33 2" xfId="995" xr:uid="{00000000-0005-0000-0000-000041030000}"/>
    <cellStyle name="Normal 33 3" xfId="994" xr:uid="{00000000-0005-0000-0000-000042030000}"/>
    <cellStyle name="Normal 33 4" xfId="996" xr:uid="{00000000-0005-0000-0000-000043030000}"/>
    <cellStyle name="Normal 34" xfId="869" xr:uid="{00000000-0005-0000-0000-000044030000}"/>
    <cellStyle name="Normal 35" xfId="933" xr:uid="{00000000-0005-0000-0000-000045030000}"/>
    <cellStyle name="Normal 35 2" xfId="992" xr:uid="{00000000-0005-0000-0000-000046030000}"/>
    <cellStyle name="Normal 35 3" xfId="991" xr:uid="{00000000-0005-0000-0000-000047030000}"/>
    <cellStyle name="Normal 35 4" xfId="993" xr:uid="{00000000-0005-0000-0000-000048030000}"/>
    <cellStyle name="Normal 36" xfId="990" xr:uid="{00000000-0005-0000-0000-000049030000}"/>
    <cellStyle name="Normal 37" xfId="989" xr:uid="{00000000-0005-0000-0000-00004A030000}"/>
    <cellStyle name="Normal 38" xfId="988" xr:uid="{00000000-0005-0000-0000-00004B030000}"/>
    <cellStyle name="Normal 4" xfId="13" xr:uid="{00000000-0005-0000-0000-00004C030000}"/>
    <cellStyle name="Normal 4 10" xfId="498" xr:uid="{00000000-0005-0000-0000-00004D030000}"/>
    <cellStyle name="Normal 4 11" xfId="499" xr:uid="{00000000-0005-0000-0000-00004E030000}"/>
    <cellStyle name="Normal 4 12" xfId="500" xr:uid="{00000000-0005-0000-0000-00004F030000}"/>
    <cellStyle name="Normal 4 13" xfId="501" xr:uid="{00000000-0005-0000-0000-000050030000}"/>
    <cellStyle name="Normal 4 14" xfId="502" xr:uid="{00000000-0005-0000-0000-000051030000}"/>
    <cellStyle name="Normal 4 15" xfId="503" xr:uid="{00000000-0005-0000-0000-000052030000}"/>
    <cellStyle name="Normal 4 16" xfId="504" xr:uid="{00000000-0005-0000-0000-000053030000}"/>
    <cellStyle name="Normal 4 17" xfId="505" xr:uid="{00000000-0005-0000-0000-000054030000}"/>
    <cellStyle name="Normal 4 18" xfId="506" xr:uid="{00000000-0005-0000-0000-000055030000}"/>
    <cellStyle name="Normal 4 19" xfId="507" xr:uid="{00000000-0005-0000-0000-000056030000}"/>
    <cellStyle name="Normal 4 2" xfId="508" xr:uid="{00000000-0005-0000-0000-000057030000}"/>
    <cellStyle name="Normal 4 2 2" xfId="509" xr:uid="{00000000-0005-0000-0000-000058030000}"/>
    <cellStyle name="Normal 4 2 3" xfId="987" xr:uid="{00000000-0005-0000-0000-000059030000}"/>
    <cellStyle name="Normal 4 2 4" xfId="986" xr:uid="{00000000-0005-0000-0000-00005A030000}"/>
    <cellStyle name="Normal 4 2 5" xfId="985" xr:uid="{00000000-0005-0000-0000-00005B030000}"/>
    <cellStyle name="Normal 4 2 6" xfId="984" xr:uid="{00000000-0005-0000-0000-00005C030000}"/>
    <cellStyle name="Normal 4 20" xfId="510" xr:uid="{00000000-0005-0000-0000-00005D030000}"/>
    <cellStyle name="Normal 4 21" xfId="511" xr:uid="{00000000-0005-0000-0000-00005E030000}"/>
    <cellStyle name="Normal 4 22" xfId="512" xr:uid="{00000000-0005-0000-0000-00005F030000}"/>
    <cellStyle name="Normal 4 23" xfId="513" xr:uid="{00000000-0005-0000-0000-000060030000}"/>
    <cellStyle name="Normal 4 24" xfId="514" xr:uid="{00000000-0005-0000-0000-000061030000}"/>
    <cellStyle name="Normal 4 25" xfId="497" xr:uid="{00000000-0005-0000-0000-000062030000}"/>
    <cellStyle name="Normal 4 25 2" xfId="983" xr:uid="{00000000-0005-0000-0000-000063030000}"/>
    <cellStyle name="Normal 4 26" xfId="765" xr:uid="{00000000-0005-0000-0000-000064030000}"/>
    <cellStyle name="Normal 4 26 2" xfId="982" xr:uid="{00000000-0005-0000-0000-000065030000}"/>
    <cellStyle name="Normal 4 27" xfId="881" xr:uid="{00000000-0005-0000-0000-000066030000}"/>
    <cellStyle name="Normal 4 27 2" xfId="981" xr:uid="{00000000-0005-0000-0000-000067030000}"/>
    <cellStyle name="Normal 4 3" xfId="515" xr:uid="{00000000-0005-0000-0000-000068030000}"/>
    <cellStyle name="Normal 4 4" xfId="516" xr:uid="{00000000-0005-0000-0000-000069030000}"/>
    <cellStyle name="Normal 4 5" xfId="517" xr:uid="{00000000-0005-0000-0000-00006A030000}"/>
    <cellStyle name="Normal 4 6" xfId="518" xr:uid="{00000000-0005-0000-0000-00006B030000}"/>
    <cellStyle name="Normal 4 7" xfId="519" xr:uid="{00000000-0005-0000-0000-00006C030000}"/>
    <cellStyle name="Normal 4 8" xfId="520" xr:uid="{00000000-0005-0000-0000-00006D030000}"/>
    <cellStyle name="Normal 4 9" xfId="521" xr:uid="{00000000-0005-0000-0000-00006E030000}"/>
    <cellStyle name="Normal 5" xfId="522" xr:uid="{00000000-0005-0000-0000-00006F030000}"/>
    <cellStyle name="Normal 5 2" xfId="523" xr:uid="{00000000-0005-0000-0000-000070030000}"/>
    <cellStyle name="Normal 5 2 2" xfId="524" xr:uid="{00000000-0005-0000-0000-000071030000}"/>
    <cellStyle name="Normal 5 2 2 2" xfId="692" xr:uid="{00000000-0005-0000-0000-000072030000}"/>
    <cellStyle name="Normal 5 2 2 2 2" xfId="855" xr:uid="{00000000-0005-0000-0000-000073030000}"/>
    <cellStyle name="Normal 5 2 2 3" xfId="807" xr:uid="{00000000-0005-0000-0000-000074030000}"/>
    <cellStyle name="Normal 5 2 2 4" xfId="740" xr:uid="{00000000-0005-0000-0000-000075030000}"/>
    <cellStyle name="Normal 5 2 2 5" xfId="920" xr:uid="{00000000-0005-0000-0000-000076030000}"/>
    <cellStyle name="Normal 5 2 3" xfId="691" xr:uid="{00000000-0005-0000-0000-000077030000}"/>
    <cellStyle name="Normal 5 2 3 2" xfId="854" xr:uid="{00000000-0005-0000-0000-000078030000}"/>
    <cellStyle name="Normal 5 2 4" xfId="806" xr:uid="{00000000-0005-0000-0000-000079030000}"/>
    <cellStyle name="Normal 5 2 5" xfId="739" xr:uid="{00000000-0005-0000-0000-00007A030000}"/>
    <cellStyle name="Normal 5 2 6" xfId="919" xr:uid="{00000000-0005-0000-0000-00007B030000}"/>
    <cellStyle name="Normal 5 3" xfId="525" xr:uid="{00000000-0005-0000-0000-00007C030000}"/>
    <cellStyle name="Normal 5 3 2" xfId="980" xr:uid="{00000000-0005-0000-0000-00007D030000}"/>
    <cellStyle name="Normal 5 4" xfId="979" xr:uid="{00000000-0005-0000-0000-00007E030000}"/>
    <cellStyle name="Normal 5 5" xfId="1124" xr:uid="{00000000-0005-0000-0000-00007F030000}"/>
    <cellStyle name="Normal 5 6" xfId="978" xr:uid="{00000000-0005-0000-0000-000080030000}"/>
    <cellStyle name="Normal 5 7" xfId="977" xr:uid="{00000000-0005-0000-0000-000081030000}"/>
    <cellStyle name="Normal 56" xfId="526" xr:uid="{00000000-0005-0000-0000-000082030000}"/>
    <cellStyle name="Normal 56 2" xfId="527" xr:uid="{00000000-0005-0000-0000-000083030000}"/>
    <cellStyle name="Normal 56 3" xfId="528" xr:uid="{00000000-0005-0000-0000-000084030000}"/>
    <cellStyle name="Normal 56 4" xfId="529" xr:uid="{00000000-0005-0000-0000-000085030000}"/>
    <cellStyle name="Normal 56 5" xfId="530" xr:uid="{00000000-0005-0000-0000-000086030000}"/>
    <cellStyle name="Normal 6" xfId="531" xr:uid="{00000000-0005-0000-0000-000087030000}"/>
    <cellStyle name="Normal 6 10" xfId="532" xr:uid="{00000000-0005-0000-0000-000088030000}"/>
    <cellStyle name="Normal 6 11" xfId="533" xr:uid="{00000000-0005-0000-0000-000089030000}"/>
    <cellStyle name="Normal 6 12" xfId="534" xr:uid="{00000000-0005-0000-0000-00008A030000}"/>
    <cellStyle name="Normal 6 13" xfId="535" xr:uid="{00000000-0005-0000-0000-00008B030000}"/>
    <cellStyle name="Normal 6 14" xfId="536" xr:uid="{00000000-0005-0000-0000-00008C030000}"/>
    <cellStyle name="Normal 6 15" xfId="537" xr:uid="{00000000-0005-0000-0000-00008D030000}"/>
    <cellStyle name="Normal 6 16" xfId="538" xr:uid="{00000000-0005-0000-0000-00008E030000}"/>
    <cellStyle name="Normal 6 17" xfId="539" xr:uid="{00000000-0005-0000-0000-00008F030000}"/>
    <cellStyle name="Normal 6 18" xfId="540" xr:uid="{00000000-0005-0000-0000-000090030000}"/>
    <cellStyle name="Normal 6 19" xfId="541" xr:uid="{00000000-0005-0000-0000-000091030000}"/>
    <cellStyle name="Normal 6 2" xfId="542" xr:uid="{00000000-0005-0000-0000-000092030000}"/>
    <cellStyle name="Normal 6 2 2" xfId="543" xr:uid="{00000000-0005-0000-0000-000093030000}"/>
    <cellStyle name="Normal 6 2 3" xfId="976" xr:uid="{00000000-0005-0000-0000-000094030000}"/>
    <cellStyle name="Normal 6 2 4" xfId="975" xr:uid="{00000000-0005-0000-0000-000095030000}"/>
    <cellStyle name="Normal 6 2 5" xfId="974" xr:uid="{00000000-0005-0000-0000-000096030000}"/>
    <cellStyle name="Normal 6 2 6" xfId="973" xr:uid="{00000000-0005-0000-0000-000097030000}"/>
    <cellStyle name="Normal 6 20" xfId="544" xr:uid="{00000000-0005-0000-0000-000098030000}"/>
    <cellStyle name="Normal 6 21" xfId="545" xr:uid="{00000000-0005-0000-0000-000099030000}"/>
    <cellStyle name="Normal 6 22" xfId="546" xr:uid="{00000000-0005-0000-0000-00009A030000}"/>
    <cellStyle name="Normal 6 23" xfId="547" xr:uid="{00000000-0005-0000-0000-00009B030000}"/>
    <cellStyle name="Normal 6 24" xfId="548" xr:uid="{00000000-0005-0000-0000-00009C030000}"/>
    <cellStyle name="Normal 6 25" xfId="549" xr:uid="{00000000-0005-0000-0000-00009D030000}"/>
    <cellStyle name="Normal 6 25 2" xfId="972" xr:uid="{00000000-0005-0000-0000-00009E030000}"/>
    <cellStyle name="Normal 6 26" xfId="971" xr:uid="{00000000-0005-0000-0000-00009F030000}"/>
    <cellStyle name="Normal 6 27" xfId="970" xr:uid="{00000000-0005-0000-0000-0000A0030000}"/>
    <cellStyle name="Normal 6 28" xfId="969" xr:uid="{00000000-0005-0000-0000-0000A1030000}"/>
    <cellStyle name="Normal 6 29" xfId="968" xr:uid="{00000000-0005-0000-0000-0000A2030000}"/>
    <cellStyle name="Normal 6 3" xfId="550" xr:uid="{00000000-0005-0000-0000-0000A3030000}"/>
    <cellStyle name="Normal 6 4" xfId="551" xr:uid="{00000000-0005-0000-0000-0000A4030000}"/>
    <cellStyle name="Normal 6 5" xfId="552" xr:uid="{00000000-0005-0000-0000-0000A5030000}"/>
    <cellStyle name="Normal 6 6" xfId="553" xr:uid="{00000000-0005-0000-0000-0000A6030000}"/>
    <cellStyle name="Normal 6 7" xfId="554" xr:uid="{00000000-0005-0000-0000-0000A7030000}"/>
    <cellStyle name="Normal 6 8" xfId="555" xr:uid="{00000000-0005-0000-0000-0000A8030000}"/>
    <cellStyle name="Normal 6 9" xfId="556" xr:uid="{00000000-0005-0000-0000-0000A9030000}"/>
    <cellStyle name="Normal 7" xfId="557" xr:uid="{00000000-0005-0000-0000-0000AA030000}"/>
    <cellStyle name="Normal 7 10" xfId="558" xr:uid="{00000000-0005-0000-0000-0000AB030000}"/>
    <cellStyle name="Normal 7 11" xfId="559" xr:uid="{00000000-0005-0000-0000-0000AC030000}"/>
    <cellStyle name="Normal 7 12" xfId="560" xr:uid="{00000000-0005-0000-0000-0000AD030000}"/>
    <cellStyle name="Normal 7 13" xfId="561" xr:uid="{00000000-0005-0000-0000-0000AE030000}"/>
    <cellStyle name="Normal 7 14" xfId="562" xr:uid="{00000000-0005-0000-0000-0000AF030000}"/>
    <cellStyle name="Normal 7 15" xfId="563" xr:uid="{00000000-0005-0000-0000-0000B0030000}"/>
    <cellStyle name="Normal 7 16" xfId="564" xr:uid="{00000000-0005-0000-0000-0000B1030000}"/>
    <cellStyle name="Normal 7 17" xfId="565" xr:uid="{00000000-0005-0000-0000-0000B2030000}"/>
    <cellStyle name="Normal 7 18" xfId="566" xr:uid="{00000000-0005-0000-0000-0000B3030000}"/>
    <cellStyle name="Normal 7 19" xfId="567" xr:uid="{00000000-0005-0000-0000-0000B4030000}"/>
    <cellStyle name="Normal 7 2" xfId="568" xr:uid="{00000000-0005-0000-0000-0000B5030000}"/>
    <cellStyle name="Normal 7 2 2" xfId="569" xr:uid="{00000000-0005-0000-0000-0000B6030000}"/>
    <cellStyle name="Normal 7 2 2 2" xfId="570" xr:uid="{00000000-0005-0000-0000-0000B7030000}"/>
    <cellStyle name="Normal 7 2 3" xfId="967" xr:uid="{00000000-0005-0000-0000-0000B8030000}"/>
    <cellStyle name="Normal 7 2 4" xfId="966" xr:uid="{00000000-0005-0000-0000-0000B9030000}"/>
    <cellStyle name="Normal 7 2 5" xfId="965" xr:uid="{00000000-0005-0000-0000-0000BA030000}"/>
    <cellStyle name="Normal 7 2 6" xfId="964" xr:uid="{00000000-0005-0000-0000-0000BB030000}"/>
    <cellStyle name="Normal 7 20" xfId="571" xr:uid="{00000000-0005-0000-0000-0000BC030000}"/>
    <cellStyle name="Normal 7 21" xfId="572" xr:uid="{00000000-0005-0000-0000-0000BD030000}"/>
    <cellStyle name="Normal 7 22" xfId="573" xr:uid="{00000000-0005-0000-0000-0000BE030000}"/>
    <cellStyle name="Normal 7 23" xfId="574" xr:uid="{00000000-0005-0000-0000-0000BF030000}"/>
    <cellStyle name="Normal 7 24" xfId="575" xr:uid="{00000000-0005-0000-0000-0000C0030000}"/>
    <cellStyle name="Normal 7 25" xfId="963" xr:uid="{00000000-0005-0000-0000-0000C1030000}"/>
    <cellStyle name="Normal 7 26" xfId="962" xr:uid="{00000000-0005-0000-0000-0000C2030000}"/>
    <cellStyle name="Normal 7 3" xfId="576" xr:uid="{00000000-0005-0000-0000-0000C3030000}"/>
    <cellStyle name="Normal 7 4" xfId="577" xr:uid="{00000000-0005-0000-0000-0000C4030000}"/>
    <cellStyle name="Normal 7 5" xfId="578" xr:uid="{00000000-0005-0000-0000-0000C5030000}"/>
    <cellStyle name="Normal 7 6" xfId="579" xr:uid="{00000000-0005-0000-0000-0000C6030000}"/>
    <cellStyle name="Normal 7 7" xfId="580" xr:uid="{00000000-0005-0000-0000-0000C7030000}"/>
    <cellStyle name="Normal 7 8" xfId="581" xr:uid="{00000000-0005-0000-0000-0000C8030000}"/>
    <cellStyle name="Normal 7 9" xfId="582" xr:uid="{00000000-0005-0000-0000-0000C9030000}"/>
    <cellStyle name="Normal 8" xfId="583" xr:uid="{00000000-0005-0000-0000-0000CA030000}"/>
    <cellStyle name="Normal 8 10" xfId="584" xr:uid="{00000000-0005-0000-0000-0000CB030000}"/>
    <cellStyle name="Normal 8 11" xfId="585" xr:uid="{00000000-0005-0000-0000-0000CC030000}"/>
    <cellStyle name="Normal 8 12" xfId="586" xr:uid="{00000000-0005-0000-0000-0000CD030000}"/>
    <cellStyle name="Normal 8 13" xfId="587" xr:uid="{00000000-0005-0000-0000-0000CE030000}"/>
    <cellStyle name="Normal 8 14" xfId="588" xr:uid="{00000000-0005-0000-0000-0000CF030000}"/>
    <cellStyle name="Normal 8 15" xfId="589" xr:uid="{00000000-0005-0000-0000-0000D0030000}"/>
    <cellStyle name="Normal 8 16" xfId="590" xr:uid="{00000000-0005-0000-0000-0000D1030000}"/>
    <cellStyle name="Normal 8 17" xfId="591" xr:uid="{00000000-0005-0000-0000-0000D2030000}"/>
    <cellStyle name="Normal 8 18" xfId="592" xr:uid="{00000000-0005-0000-0000-0000D3030000}"/>
    <cellStyle name="Normal 8 19" xfId="593" xr:uid="{00000000-0005-0000-0000-0000D4030000}"/>
    <cellStyle name="Normal 8 2" xfId="594" xr:uid="{00000000-0005-0000-0000-0000D5030000}"/>
    <cellStyle name="Normal 8 2 2" xfId="595" xr:uid="{00000000-0005-0000-0000-0000D6030000}"/>
    <cellStyle name="Normal 8 2 3" xfId="961" xr:uid="{00000000-0005-0000-0000-0000D7030000}"/>
    <cellStyle name="Normal 8 2 4" xfId="960" xr:uid="{00000000-0005-0000-0000-0000D8030000}"/>
    <cellStyle name="Normal 8 2 5" xfId="959" xr:uid="{00000000-0005-0000-0000-0000D9030000}"/>
    <cellStyle name="Normal 8 2 6" xfId="958" xr:uid="{00000000-0005-0000-0000-0000DA030000}"/>
    <cellStyle name="Normal 8 20" xfId="596" xr:uid="{00000000-0005-0000-0000-0000DB030000}"/>
    <cellStyle name="Normal 8 21" xfId="597" xr:uid="{00000000-0005-0000-0000-0000DC030000}"/>
    <cellStyle name="Normal 8 22" xfId="598" xr:uid="{00000000-0005-0000-0000-0000DD030000}"/>
    <cellStyle name="Normal 8 23" xfId="599" xr:uid="{00000000-0005-0000-0000-0000DE030000}"/>
    <cellStyle name="Normal 8 24" xfId="600" xr:uid="{00000000-0005-0000-0000-0000DF030000}"/>
    <cellStyle name="Normal 8 25" xfId="601" xr:uid="{00000000-0005-0000-0000-0000E0030000}"/>
    <cellStyle name="Normal 8 26" xfId="602" xr:uid="{00000000-0005-0000-0000-0000E1030000}"/>
    <cellStyle name="Normal 8 27" xfId="603" xr:uid="{00000000-0005-0000-0000-0000E2030000}"/>
    <cellStyle name="Normal 8 28" xfId="604" xr:uid="{00000000-0005-0000-0000-0000E3030000}"/>
    <cellStyle name="Normal 8 29" xfId="605" xr:uid="{00000000-0005-0000-0000-0000E4030000}"/>
    <cellStyle name="Normal 8 29 2" xfId="606" xr:uid="{00000000-0005-0000-0000-0000E5030000}"/>
    <cellStyle name="Normal 8 3" xfId="607" xr:uid="{00000000-0005-0000-0000-0000E6030000}"/>
    <cellStyle name="Normal 8 30" xfId="608" xr:uid="{00000000-0005-0000-0000-0000E7030000}"/>
    <cellStyle name="Normal 8 31" xfId="609" xr:uid="{00000000-0005-0000-0000-0000E8030000}"/>
    <cellStyle name="Normal 8 32" xfId="610" xr:uid="{00000000-0005-0000-0000-0000E9030000}"/>
    <cellStyle name="Normal 8 33" xfId="957" xr:uid="{00000000-0005-0000-0000-0000EA030000}"/>
    <cellStyle name="Normal 8 34" xfId="956" xr:uid="{00000000-0005-0000-0000-0000EB030000}"/>
    <cellStyle name="Normal 8 35" xfId="1115" xr:uid="{00000000-0005-0000-0000-0000EC030000}"/>
    <cellStyle name="Normal 8 36" xfId="955" xr:uid="{00000000-0005-0000-0000-0000ED030000}"/>
    <cellStyle name="Normal 8 37" xfId="954" xr:uid="{00000000-0005-0000-0000-0000EE030000}"/>
    <cellStyle name="Normal 8 38" xfId="953" xr:uid="{00000000-0005-0000-0000-0000EF030000}"/>
    <cellStyle name="Normal 8 4" xfId="611" xr:uid="{00000000-0005-0000-0000-0000F0030000}"/>
    <cellStyle name="Normal 8 5" xfId="612" xr:uid="{00000000-0005-0000-0000-0000F1030000}"/>
    <cellStyle name="Normal 8 6" xfId="613" xr:uid="{00000000-0005-0000-0000-0000F2030000}"/>
    <cellStyle name="Normal 8 7" xfId="614" xr:uid="{00000000-0005-0000-0000-0000F3030000}"/>
    <cellStyle name="Normal 8 8" xfId="615" xr:uid="{00000000-0005-0000-0000-0000F4030000}"/>
    <cellStyle name="Normal 8 9" xfId="616" xr:uid="{00000000-0005-0000-0000-0000F5030000}"/>
    <cellStyle name="Normal 9" xfId="617" xr:uid="{00000000-0005-0000-0000-0000F6030000}"/>
    <cellStyle name="Normal 9 10" xfId="952" xr:uid="{00000000-0005-0000-0000-0000F7030000}"/>
    <cellStyle name="Normal 9 11" xfId="951" xr:uid="{00000000-0005-0000-0000-0000F8030000}"/>
    <cellStyle name="Normal 9 12" xfId="950" xr:uid="{00000000-0005-0000-0000-0000F9030000}"/>
    <cellStyle name="Normal 9 13" xfId="949" xr:uid="{00000000-0005-0000-0000-0000FA030000}"/>
    <cellStyle name="Normal 9 14" xfId="948" xr:uid="{00000000-0005-0000-0000-0000FB030000}"/>
    <cellStyle name="Normal 9 2" xfId="618" xr:uid="{00000000-0005-0000-0000-0000FC030000}"/>
    <cellStyle name="Normal 9 3" xfId="619" xr:uid="{00000000-0005-0000-0000-0000FD030000}"/>
    <cellStyle name="Normal 9 4" xfId="620" xr:uid="{00000000-0005-0000-0000-0000FE030000}"/>
    <cellStyle name="Normal 9 5" xfId="621" xr:uid="{00000000-0005-0000-0000-0000FF030000}"/>
    <cellStyle name="Normal 9 6" xfId="622" xr:uid="{00000000-0005-0000-0000-000000040000}"/>
    <cellStyle name="Normal 9 7" xfId="947" xr:uid="{00000000-0005-0000-0000-000001040000}"/>
    <cellStyle name="Normal 9 8" xfId="946" xr:uid="{00000000-0005-0000-0000-000002040000}"/>
    <cellStyle name="Normal 9 9" xfId="945" xr:uid="{00000000-0005-0000-0000-000003040000}"/>
    <cellStyle name="Note 2" xfId="623" xr:uid="{00000000-0005-0000-0000-000004040000}"/>
    <cellStyle name="Note 2 2" xfId="693" xr:uid="{00000000-0005-0000-0000-000005040000}"/>
    <cellStyle name="Note 2 2 2" xfId="856" xr:uid="{00000000-0005-0000-0000-000006040000}"/>
    <cellStyle name="Note 2 3" xfId="808" xr:uid="{00000000-0005-0000-0000-000007040000}"/>
    <cellStyle name="Note 2 4" xfId="741" xr:uid="{00000000-0005-0000-0000-000008040000}"/>
    <cellStyle name="Note 2 5" xfId="921" xr:uid="{00000000-0005-0000-0000-000009040000}"/>
    <cellStyle name="Output 2" xfId="624" xr:uid="{00000000-0005-0000-0000-00000A040000}"/>
    <cellStyle name="Output Amounts" xfId="625" xr:uid="{00000000-0005-0000-0000-00000B040000}"/>
    <cellStyle name="Output Line Items" xfId="626" xr:uid="{00000000-0005-0000-0000-00000C040000}"/>
    <cellStyle name="Percent 10" xfId="873" xr:uid="{00000000-0005-0000-0000-00000D040000}"/>
    <cellStyle name="Percent 11" xfId="934" xr:uid="{00000000-0005-0000-0000-00000E040000}"/>
    <cellStyle name="Percent 12" xfId="5" xr:uid="{00000000-0005-0000-0000-00000F040000}"/>
    <cellStyle name="Percent 13" xfId="944" xr:uid="{00000000-0005-0000-0000-000010040000}"/>
    <cellStyle name="Percent 13 2" xfId="943" xr:uid="{00000000-0005-0000-0000-000011040000}"/>
    <cellStyle name="Percent 13 3" xfId="942" xr:uid="{00000000-0005-0000-0000-000012040000}"/>
    <cellStyle name="Percent 15" xfId="941" xr:uid="{00000000-0005-0000-0000-000013040000}"/>
    <cellStyle name="Percent 16" xfId="18" xr:uid="{00000000-0005-0000-0000-000014040000}"/>
    <cellStyle name="Percent 16 10" xfId="886" xr:uid="{00000000-0005-0000-0000-000015040000}"/>
    <cellStyle name="Percent 16 2" xfId="628" xr:uid="{00000000-0005-0000-0000-000016040000}"/>
    <cellStyle name="Percent 16 2 2" xfId="629" xr:uid="{00000000-0005-0000-0000-000017040000}"/>
    <cellStyle name="Percent 16 2 2 2" xfId="696" xr:uid="{00000000-0005-0000-0000-000018040000}"/>
    <cellStyle name="Percent 16 2 2 2 2" xfId="859" xr:uid="{00000000-0005-0000-0000-000019040000}"/>
    <cellStyle name="Percent 16 2 2 3" xfId="811" xr:uid="{00000000-0005-0000-0000-00001A040000}"/>
    <cellStyle name="Percent 16 2 2 4" xfId="744" xr:uid="{00000000-0005-0000-0000-00001B040000}"/>
    <cellStyle name="Percent 16 2 2 5" xfId="923" xr:uid="{00000000-0005-0000-0000-00001C040000}"/>
    <cellStyle name="Percent 16 2 3" xfId="695" xr:uid="{00000000-0005-0000-0000-00001D040000}"/>
    <cellStyle name="Percent 16 2 3 2" xfId="858" xr:uid="{00000000-0005-0000-0000-00001E040000}"/>
    <cellStyle name="Percent 16 2 4" xfId="810" xr:uid="{00000000-0005-0000-0000-00001F040000}"/>
    <cellStyle name="Percent 16 2 5" xfId="743" xr:uid="{00000000-0005-0000-0000-000020040000}"/>
    <cellStyle name="Percent 16 2 6" xfId="922" xr:uid="{00000000-0005-0000-0000-000021040000}"/>
    <cellStyle name="Percent 16 3" xfId="630" xr:uid="{00000000-0005-0000-0000-000022040000}"/>
    <cellStyle name="Percent 16 3 2" xfId="631" xr:uid="{00000000-0005-0000-0000-000023040000}"/>
    <cellStyle name="Percent 16 3 2 2" xfId="698" xr:uid="{00000000-0005-0000-0000-000024040000}"/>
    <cellStyle name="Percent 16 3 2 2 2" xfId="861" xr:uid="{00000000-0005-0000-0000-000025040000}"/>
    <cellStyle name="Percent 16 3 2 3" xfId="813" xr:uid="{00000000-0005-0000-0000-000026040000}"/>
    <cellStyle name="Percent 16 3 2 4" xfId="746" xr:uid="{00000000-0005-0000-0000-000027040000}"/>
    <cellStyle name="Percent 16 3 2 5" xfId="925" xr:uid="{00000000-0005-0000-0000-000028040000}"/>
    <cellStyle name="Percent 16 3 3" xfId="697" xr:uid="{00000000-0005-0000-0000-000029040000}"/>
    <cellStyle name="Percent 16 3 3 2" xfId="860" xr:uid="{00000000-0005-0000-0000-00002A040000}"/>
    <cellStyle name="Percent 16 3 4" xfId="812" xr:uid="{00000000-0005-0000-0000-00002B040000}"/>
    <cellStyle name="Percent 16 3 5" xfId="745" xr:uid="{00000000-0005-0000-0000-00002C040000}"/>
    <cellStyle name="Percent 16 3 6" xfId="924" xr:uid="{00000000-0005-0000-0000-00002D040000}"/>
    <cellStyle name="Percent 16 4" xfId="632" xr:uid="{00000000-0005-0000-0000-00002E040000}"/>
    <cellStyle name="Percent 16 4 2" xfId="633" xr:uid="{00000000-0005-0000-0000-00002F040000}"/>
    <cellStyle name="Percent 16 4 2 2" xfId="700" xr:uid="{00000000-0005-0000-0000-000030040000}"/>
    <cellStyle name="Percent 16 4 2 2 2" xfId="863" xr:uid="{00000000-0005-0000-0000-000031040000}"/>
    <cellStyle name="Percent 16 4 2 3" xfId="815" xr:uid="{00000000-0005-0000-0000-000032040000}"/>
    <cellStyle name="Percent 16 4 2 4" xfId="748" xr:uid="{00000000-0005-0000-0000-000033040000}"/>
    <cellStyle name="Percent 16 4 2 5" xfId="927" xr:uid="{00000000-0005-0000-0000-000034040000}"/>
    <cellStyle name="Percent 16 4 3" xfId="699" xr:uid="{00000000-0005-0000-0000-000035040000}"/>
    <cellStyle name="Percent 16 4 3 2" xfId="862" xr:uid="{00000000-0005-0000-0000-000036040000}"/>
    <cellStyle name="Percent 16 4 4" xfId="814" xr:uid="{00000000-0005-0000-0000-000037040000}"/>
    <cellStyle name="Percent 16 4 5" xfId="747" xr:uid="{00000000-0005-0000-0000-000038040000}"/>
    <cellStyle name="Percent 16 4 6" xfId="926" xr:uid="{00000000-0005-0000-0000-000039040000}"/>
    <cellStyle name="Percent 16 5" xfId="634" xr:uid="{00000000-0005-0000-0000-00003A040000}"/>
    <cellStyle name="Percent 16 5 2" xfId="701" xr:uid="{00000000-0005-0000-0000-00003B040000}"/>
    <cellStyle name="Percent 16 5 2 2" xfId="864" xr:uid="{00000000-0005-0000-0000-00003C040000}"/>
    <cellStyle name="Percent 16 5 3" xfId="816" xr:uid="{00000000-0005-0000-0000-00003D040000}"/>
    <cellStyle name="Percent 16 5 4" xfId="749" xr:uid="{00000000-0005-0000-0000-00003E040000}"/>
    <cellStyle name="Percent 16 5 5" xfId="928" xr:uid="{00000000-0005-0000-0000-00003F040000}"/>
    <cellStyle name="Percent 16 6" xfId="627" xr:uid="{00000000-0005-0000-0000-000040040000}"/>
    <cellStyle name="Percent 16 6 2" xfId="809" xr:uid="{00000000-0005-0000-0000-000041040000}"/>
    <cellStyle name="Percent 16 7" xfId="694" xr:uid="{00000000-0005-0000-0000-000042040000}"/>
    <cellStyle name="Percent 16 7 2" xfId="857" xr:uid="{00000000-0005-0000-0000-000043040000}"/>
    <cellStyle name="Percent 16 8" xfId="770" xr:uid="{00000000-0005-0000-0000-000044040000}"/>
    <cellStyle name="Percent 16 9" xfId="742" xr:uid="{00000000-0005-0000-0000-000045040000}"/>
    <cellStyle name="Percent 2" xfId="635" xr:uid="{00000000-0005-0000-0000-000046040000}"/>
    <cellStyle name="Percent 2 2" xfId="636" xr:uid="{00000000-0005-0000-0000-000047040000}"/>
    <cellStyle name="Percent 2 3" xfId="637" xr:uid="{00000000-0005-0000-0000-000048040000}"/>
    <cellStyle name="Percent 2 4" xfId="638" xr:uid="{00000000-0005-0000-0000-000049040000}"/>
    <cellStyle name="Percent 2 5" xfId="639" xr:uid="{00000000-0005-0000-0000-00004A040000}"/>
    <cellStyle name="Percent 2 6" xfId="640" xr:uid="{00000000-0005-0000-0000-00004B040000}"/>
    <cellStyle name="Percent 2 6 2" xfId="702" xr:uid="{00000000-0005-0000-0000-00004C040000}"/>
    <cellStyle name="Percent 2 6 2 2" xfId="865" xr:uid="{00000000-0005-0000-0000-00004D040000}"/>
    <cellStyle name="Percent 2 6 3" xfId="817" xr:uid="{00000000-0005-0000-0000-00004E040000}"/>
    <cellStyle name="Percent 2 6 4" xfId="750" xr:uid="{00000000-0005-0000-0000-00004F040000}"/>
    <cellStyle name="Percent 2 6 5" xfId="929" xr:uid="{00000000-0005-0000-0000-000050040000}"/>
    <cellStyle name="Percent 2 7" xfId="641" xr:uid="{00000000-0005-0000-0000-000051040000}"/>
    <cellStyle name="Percent 3" xfId="642" xr:uid="{00000000-0005-0000-0000-000052040000}"/>
    <cellStyle name="Percent 3 2" xfId="643" xr:uid="{00000000-0005-0000-0000-000053040000}"/>
    <cellStyle name="Percent 3 3" xfId="644" xr:uid="{00000000-0005-0000-0000-000054040000}"/>
    <cellStyle name="Percent 4" xfId="645" xr:uid="{00000000-0005-0000-0000-000055040000}"/>
    <cellStyle name="Percent 5" xfId="646" xr:uid="{00000000-0005-0000-0000-000056040000}"/>
    <cellStyle name="Percent 5 2" xfId="647" xr:uid="{00000000-0005-0000-0000-000057040000}"/>
    <cellStyle name="Percent 5 3" xfId="648" xr:uid="{00000000-0005-0000-0000-000058040000}"/>
    <cellStyle name="Percent 6" xfId="649" xr:uid="{00000000-0005-0000-0000-000059040000}"/>
    <cellStyle name="Percent 6 2" xfId="650" xr:uid="{00000000-0005-0000-0000-00005A040000}"/>
    <cellStyle name="Percent 6 2 2" xfId="704" xr:uid="{00000000-0005-0000-0000-00005B040000}"/>
    <cellStyle name="Percent 6 2 2 2" xfId="867" xr:uid="{00000000-0005-0000-0000-00005C040000}"/>
    <cellStyle name="Percent 6 2 3" xfId="819" xr:uid="{00000000-0005-0000-0000-00005D040000}"/>
    <cellStyle name="Percent 6 2 4" xfId="752" xr:uid="{00000000-0005-0000-0000-00005E040000}"/>
    <cellStyle name="Percent 6 2 5" xfId="931" xr:uid="{00000000-0005-0000-0000-00005F040000}"/>
    <cellStyle name="Percent 6 3" xfId="703" xr:uid="{00000000-0005-0000-0000-000060040000}"/>
    <cellStyle name="Percent 6 3 2" xfId="866" xr:uid="{00000000-0005-0000-0000-000061040000}"/>
    <cellStyle name="Percent 6 4" xfId="818" xr:uid="{00000000-0005-0000-0000-000062040000}"/>
    <cellStyle name="Percent 6 5" xfId="751" xr:uid="{00000000-0005-0000-0000-000063040000}"/>
    <cellStyle name="Percent 6 6" xfId="930" xr:uid="{00000000-0005-0000-0000-000064040000}"/>
    <cellStyle name="Percent 7" xfId="651" xr:uid="{00000000-0005-0000-0000-000065040000}"/>
    <cellStyle name="Percent 7 2" xfId="652" xr:uid="{00000000-0005-0000-0000-000066040000}"/>
    <cellStyle name="Percent 7 3" xfId="653" xr:uid="{00000000-0005-0000-0000-000067040000}"/>
    <cellStyle name="Percent 8" xfId="654" xr:uid="{00000000-0005-0000-0000-000068040000}"/>
    <cellStyle name="Percent 9" xfId="757" xr:uid="{00000000-0005-0000-0000-000069040000}"/>
    <cellStyle name="Total 2" xfId="655" xr:uid="{00000000-0005-0000-0000-00006A040000}"/>
    <cellStyle name="Warning Text 2" xfId="656" xr:uid="{00000000-0005-0000-0000-00006B04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291"/>
  <sheetViews>
    <sheetView view="pageBreakPreview" topLeftCell="A169" zoomScale="80" zoomScaleNormal="80" zoomScaleSheetLayoutView="80" workbookViewId="0">
      <selection activeCell="A184" sqref="A184:D184"/>
    </sheetView>
  </sheetViews>
  <sheetFormatPr defaultColWidth="9.6640625" defaultRowHeight="14.25"/>
  <cols>
    <col min="1" max="1" width="5.88671875" style="1" customWidth="1"/>
    <col min="2" max="2" width="2.88671875" style="1" customWidth="1"/>
    <col min="3" max="3" width="18.88671875" style="1" customWidth="1"/>
    <col min="4" max="4" width="45" style="1" customWidth="1"/>
    <col min="5" max="12" width="11.88671875" style="1" customWidth="1"/>
    <col min="13" max="14" width="2.88671875" style="10" customWidth="1"/>
    <col min="15" max="18" width="11.88671875" style="1" customWidth="1"/>
    <col min="19" max="19" width="11.88671875" style="7" customWidth="1"/>
    <col min="20" max="22" width="11.88671875" style="17" customWidth="1"/>
    <col min="23" max="24" width="2.88671875" style="10" customWidth="1"/>
    <col min="25" max="16384" width="9.6640625" style="1"/>
  </cols>
  <sheetData>
    <row r="1" spans="1:131" ht="14.25" customHeight="1">
      <c r="A1" s="48" t="s">
        <v>71</v>
      </c>
      <c r="N1" s="49" t="s">
        <v>111</v>
      </c>
      <c r="O1" s="48"/>
      <c r="X1" s="49" t="str">
        <f>N1</f>
        <v>SCHEDULE O-1.4</v>
      </c>
    </row>
    <row r="2" spans="1:131" ht="14.25" customHeight="1">
      <c r="A2" s="48" t="s">
        <v>169</v>
      </c>
      <c r="N2" s="49" t="s">
        <v>115</v>
      </c>
      <c r="O2" s="48"/>
      <c r="X2" s="49" t="s">
        <v>116</v>
      </c>
    </row>
    <row r="3" spans="1:131" ht="14.25" customHeight="1">
      <c r="A3" s="48" t="s">
        <v>112</v>
      </c>
      <c r="O3" s="48"/>
    </row>
    <row r="4" spans="1:131" ht="14.25" customHeight="1">
      <c r="A4" s="48" t="s">
        <v>145</v>
      </c>
      <c r="O4" s="48"/>
    </row>
    <row r="5" spans="1:131" ht="14.25" customHeight="1">
      <c r="A5" s="48" t="s">
        <v>171</v>
      </c>
      <c r="O5" s="48"/>
    </row>
    <row r="6" spans="1:131" ht="14.25" customHeight="1">
      <c r="A6" s="14" t="s">
        <v>170</v>
      </c>
      <c r="O6" s="14"/>
    </row>
    <row r="7" spans="1:131" ht="14.25" customHeight="1"/>
    <row r="8" spans="1:131" ht="14.25" customHeight="1"/>
    <row r="9" spans="1:131" ht="14.25" customHeight="1">
      <c r="C9" s="6" t="s">
        <v>2</v>
      </c>
      <c r="D9" s="6" t="s">
        <v>7</v>
      </c>
      <c r="E9" s="10" t="s">
        <v>8</v>
      </c>
      <c r="F9" s="10" t="s">
        <v>9</v>
      </c>
      <c r="G9" s="10" t="s">
        <v>10</v>
      </c>
      <c r="H9" s="10" t="s">
        <v>11</v>
      </c>
      <c r="I9" s="10" t="s">
        <v>12</v>
      </c>
      <c r="J9" s="10" t="s">
        <v>13</v>
      </c>
      <c r="K9" s="10" t="s">
        <v>38</v>
      </c>
      <c r="L9" s="6"/>
      <c r="O9" s="10" t="s">
        <v>8</v>
      </c>
      <c r="P9" s="10" t="s">
        <v>9</v>
      </c>
      <c r="Q9" s="10" t="s">
        <v>10</v>
      </c>
      <c r="R9" s="10" t="s">
        <v>11</v>
      </c>
      <c r="S9" s="25" t="s">
        <v>12</v>
      </c>
      <c r="T9" s="25" t="s">
        <v>13</v>
      </c>
      <c r="U9" s="25"/>
      <c r="V9" s="25"/>
    </row>
    <row r="10" spans="1:131" ht="14.25" customHeight="1">
      <c r="E10" s="6"/>
    </row>
    <row r="11" spans="1:131" ht="14.25" customHeight="1">
      <c r="A11" s="3" t="s">
        <v>0</v>
      </c>
      <c r="B11" s="3"/>
      <c r="C11" s="1" t="s">
        <v>15</v>
      </c>
      <c r="D11" s="15" t="s">
        <v>55</v>
      </c>
      <c r="E11" s="10" t="s">
        <v>31</v>
      </c>
      <c r="F11" s="10" t="s">
        <v>33</v>
      </c>
      <c r="G11" s="10" t="s">
        <v>35</v>
      </c>
      <c r="H11" s="10" t="s">
        <v>154</v>
      </c>
      <c r="I11" s="10" t="s">
        <v>172</v>
      </c>
      <c r="J11" s="10" t="s">
        <v>37</v>
      </c>
      <c r="K11" s="10" t="s">
        <v>39</v>
      </c>
      <c r="L11" s="10"/>
      <c r="O11" s="10" t="s">
        <v>40</v>
      </c>
      <c r="P11" s="10" t="s">
        <v>41</v>
      </c>
      <c r="Q11" s="10" t="s">
        <v>32</v>
      </c>
      <c r="R11" s="10" t="s">
        <v>34</v>
      </c>
      <c r="S11" s="10" t="s">
        <v>36</v>
      </c>
      <c r="T11" s="25" t="s">
        <v>43</v>
      </c>
      <c r="U11" s="25"/>
      <c r="V11" s="25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</row>
    <row r="12" spans="1:131" ht="14.25" customHeight="1">
      <c r="A12" s="8" t="s">
        <v>1</v>
      </c>
      <c r="B12" s="8"/>
      <c r="C12" s="19" t="s">
        <v>16</v>
      </c>
      <c r="D12" s="20" t="s">
        <v>42</v>
      </c>
      <c r="E12" s="24">
        <v>2020</v>
      </c>
      <c r="F12" s="24">
        <v>2020</v>
      </c>
      <c r="G12" s="24">
        <v>2020</v>
      </c>
      <c r="H12" s="24">
        <v>2020</v>
      </c>
      <c r="I12" s="24">
        <v>2020</v>
      </c>
      <c r="J12" s="24">
        <v>2020</v>
      </c>
      <c r="K12" s="24">
        <v>2020</v>
      </c>
      <c r="L12" s="9"/>
      <c r="M12" s="24"/>
      <c r="N12" s="24"/>
      <c r="O12" s="24">
        <v>2020</v>
      </c>
      <c r="P12" s="24">
        <v>2020</v>
      </c>
      <c r="Q12" s="24">
        <v>2020</v>
      </c>
      <c r="R12" s="24">
        <v>2020</v>
      </c>
      <c r="S12" s="24">
        <v>2020</v>
      </c>
      <c r="T12" s="35" t="s">
        <v>14</v>
      </c>
      <c r="U12" s="35"/>
      <c r="V12" s="35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</row>
    <row r="13" spans="1:131" ht="14.25" customHeight="1">
      <c r="E13" s="11"/>
      <c r="F13" s="11"/>
      <c r="G13" s="11"/>
      <c r="H13" s="11"/>
      <c r="I13" s="11"/>
      <c r="J13" s="11"/>
      <c r="K13" s="11"/>
      <c r="T13" s="7"/>
      <c r="U13" s="7"/>
      <c r="V13" s="7"/>
    </row>
    <row r="14" spans="1:131" ht="14.25" customHeight="1">
      <c r="A14" s="1">
        <f t="shared" ref="A14:A43" si="0">(A13+1)</f>
        <v>1</v>
      </c>
      <c r="C14" s="13" t="s">
        <v>107</v>
      </c>
      <c r="D14" s="13" t="s">
        <v>44</v>
      </c>
      <c r="E14" s="2">
        <v>342346.43341416121</v>
      </c>
      <c r="F14" s="2">
        <v>370600.04500058788</v>
      </c>
      <c r="G14" s="2">
        <v>235901.71259587866</v>
      </c>
      <c r="H14" s="2">
        <v>538696.5056954528</v>
      </c>
      <c r="I14" s="2">
        <v>610448.34532230615</v>
      </c>
      <c r="J14" s="2">
        <v>710829.49442060455</v>
      </c>
      <c r="K14" s="2">
        <v>849404.8783249578</v>
      </c>
      <c r="L14" s="2"/>
      <c r="M14" s="41"/>
      <c r="N14" s="41"/>
      <c r="O14" s="2">
        <v>792136.66538970196</v>
      </c>
      <c r="P14" s="2">
        <v>697027.49402231432</v>
      </c>
      <c r="Q14" s="2">
        <v>486505.83025590592</v>
      </c>
      <c r="R14" s="2">
        <v>295464.26543705206</v>
      </c>
      <c r="S14" s="2">
        <v>287787.3506677493</v>
      </c>
      <c r="T14" s="38">
        <f>AVERAGE(O14:S14,E14:K14)</f>
        <v>518095.75171222276</v>
      </c>
      <c r="U14" s="38"/>
      <c r="V14" s="38"/>
    </row>
    <row r="15" spans="1:131" ht="14.25" customHeight="1">
      <c r="A15" s="1">
        <f t="shared" si="0"/>
        <v>2</v>
      </c>
      <c r="C15" s="13" t="s">
        <v>106</v>
      </c>
      <c r="D15" s="13" t="s">
        <v>168</v>
      </c>
      <c r="E15" s="2">
        <v>36391.208254304715</v>
      </c>
      <c r="F15" s="2">
        <v>39107.131221846583</v>
      </c>
      <c r="G15" s="2">
        <v>37347.75701468785</v>
      </c>
      <c r="H15" s="2">
        <v>36916.720493954192</v>
      </c>
      <c r="I15" s="2">
        <v>53485.195479438538</v>
      </c>
      <c r="J15" s="2">
        <v>65391.554937159766</v>
      </c>
      <c r="K15" s="2">
        <v>70859.664183199158</v>
      </c>
      <c r="L15" s="2"/>
      <c r="M15" s="41"/>
      <c r="N15" s="41"/>
      <c r="O15" s="2">
        <v>67125.650561764342</v>
      </c>
      <c r="P15" s="2">
        <v>58958.436455001982</v>
      </c>
      <c r="Q15" s="2">
        <v>51033.671569004298</v>
      </c>
      <c r="R15" s="2">
        <v>31917.554156987106</v>
      </c>
      <c r="S15" s="2">
        <v>44522.733352596078</v>
      </c>
      <c r="T15" s="38">
        <f t="shared" ref="T15:T43" si="1">AVERAGE(O15:S15,E15:K15)</f>
        <v>49421.439806662042</v>
      </c>
      <c r="U15" s="38"/>
      <c r="V15" s="38"/>
    </row>
    <row r="16" spans="1:131" ht="14.25" customHeight="1">
      <c r="A16" s="1">
        <f t="shared" si="0"/>
        <v>3</v>
      </c>
      <c r="C16" s="13" t="s">
        <v>105</v>
      </c>
      <c r="D16" s="13" t="s">
        <v>17</v>
      </c>
      <c r="E16" s="2">
        <v>4894.6114799109628</v>
      </c>
      <c r="F16" s="2">
        <v>5832.097684426798</v>
      </c>
      <c r="G16" s="2">
        <v>5938.2179946696078</v>
      </c>
      <c r="H16" s="2">
        <v>0</v>
      </c>
      <c r="I16" s="2">
        <v>0</v>
      </c>
      <c r="J16" s="2">
        <v>0</v>
      </c>
      <c r="K16" s="2">
        <v>0</v>
      </c>
      <c r="L16" s="2"/>
      <c r="M16" s="41"/>
      <c r="N16" s="41"/>
      <c r="O16" s="2">
        <v>0</v>
      </c>
      <c r="P16" s="2">
        <v>0</v>
      </c>
      <c r="Q16" s="2">
        <v>0</v>
      </c>
      <c r="R16" s="2">
        <v>1075.1102441365078</v>
      </c>
      <c r="S16" s="2">
        <v>441.11840730967424</v>
      </c>
      <c r="T16" s="38">
        <f t="shared" si="1"/>
        <v>1515.0963175377958</v>
      </c>
      <c r="U16" s="38"/>
      <c r="V16" s="38"/>
    </row>
    <row r="17" spans="1:24" ht="14.25" customHeight="1">
      <c r="A17" s="1">
        <f t="shared" si="0"/>
        <v>4</v>
      </c>
      <c r="C17" s="13" t="s">
        <v>104</v>
      </c>
      <c r="D17" s="13" t="s">
        <v>18</v>
      </c>
      <c r="E17" s="2">
        <v>207.76024689050817</v>
      </c>
      <c r="F17" s="2">
        <v>247.50001172650607</v>
      </c>
      <c r="G17" s="2">
        <v>253.37171701238267</v>
      </c>
      <c r="H17" s="2">
        <v>0</v>
      </c>
      <c r="I17" s="2">
        <v>0</v>
      </c>
      <c r="J17" s="2">
        <v>0</v>
      </c>
      <c r="K17" s="2">
        <v>0</v>
      </c>
      <c r="L17" s="2"/>
      <c r="M17" s="41"/>
      <c r="N17" s="41"/>
      <c r="O17" s="2">
        <v>0</v>
      </c>
      <c r="P17" s="2">
        <v>0</v>
      </c>
      <c r="Q17" s="2">
        <v>0</v>
      </c>
      <c r="R17" s="2">
        <v>46.205620029925619</v>
      </c>
      <c r="S17" s="2">
        <v>18.910807878299327</v>
      </c>
      <c r="T17" s="38">
        <f t="shared" si="1"/>
        <v>64.479033628135156</v>
      </c>
      <c r="U17" s="38"/>
      <c r="V17" s="38"/>
    </row>
    <row r="18" spans="1:24" ht="14.25" customHeight="1">
      <c r="A18" s="1">
        <f t="shared" si="0"/>
        <v>5</v>
      </c>
      <c r="C18" s="13" t="s">
        <v>103</v>
      </c>
      <c r="D18" s="13" t="s">
        <v>155</v>
      </c>
      <c r="E18" s="2">
        <v>8378.6319999999996</v>
      </c>
      <c r="F18" s="2">
        <v>8378.6320000000014</v>
      </c>
      <c r="G18" s="2">
        <v>8378.6319999999996</v>
      </c>
      <c r="H18" s="2">
        <v>0</v>
      </c>
      <c r="I18" s="2">
        <v>0</v>
      </c>
      <c r="J18" s="2">
        <v>0</v>
      </c>
      <c r="K18" s="2">
        <v>0</v>
      </c>
      <c r="L18" s="2"/>
      <c r="M18" s="41"/>
      <c r="N18" s="41"/>
      <c r="O18" s="2">
        <v>0</v>
      </c>
      <c r="P18" s="2">
        <v>0</v>
      </c>
      <c r="Q18" s="2">
        <v>0</v>
      </c>
      <c r="R18" s="2">
        <v>0</v>
      </c>
      <c r="S18" s="2">
        <v>8378.6319999999978</v>
      </c>
      <c r="T18" s="38">
        <f t="shared" si="1"/>
        <v>2792.8773333333334</v>
      </c>
      <c r="U18" s="38"/>
      <c r="V18" s="38"/>
    </row>
    <row r="19" spans="1:24" ht="14.25" customHeight="1">
      <c r="A19" s="1">
        <f t="shared" si="0"/>
        <v>6</v>
      </c>
      <c r="C19" s="13" t="s">
        <v>146</v>
      </c>
      <c r="D19" s="13" t="s">
        <v>156</v>
      </c>
      <c r="E19" s="2">
        <v>179.84877823680796</v>
      </c>
      <c r="F19" s="2">
        <v>179.99332411090447</v>
      </c>
      <c r="G19" s="2">
        <v>179.9021642674011</v>
      </c>
      <c r="H19" s="2">
        <v>179.9635953573013</v>
      </c>
      <c r="I19" s="2">
        <v>179.9176705345254</v>
      </c>
      <c r="J19" s="2">
        <v>180.37655098289554</v>
      </c>
      <c r="K19" s="2">
        <v>179.33821052060833</v>
      </c>
      <c r="L19" s="2"/>
      <c r="M19" s="41"/>
      <c r="N19" s="41"/>
      <c r="O19" s="2">
        <v>179.33691306040058</v>
      </c>
      <c r="P19" s="2">
        <v>179.23622017255158</v>
      </c>
      <c r="Q19" s="2">
        <v>179.16936712431564</v>
      </c>
      <c r="R19" s="2">
        <v>179.16393876453006</v>
      </c>
      <c r="S19" s="2">
        <v>179.2003314719436</v>
      </c>
      <c r="T19" s="38">
        <f t="shared" si="1"/>
        <v>179.62058871701547</v>
      </c>
      <c r="U19" s="38"/>
      <c r="V19" s="38"/>
    </row>
    <row r="20" spans="1:24" s="5" customFormat="1" ht="14.25" customHeight="1">
      <c r="A20" s="1">
        <f t="shared" si="0"/>
        <v>7</v>
      </c>
      <c r="B20" s="1"/>
      <c r="C20" s="13" t="s">
        <v>102</v>
      </c>
      <c r="D20" s="13" t="s">
        <v>101</v>
      </c>
      <c r="E20" s="2">
        <v>11765.915212366406</v>
      </c>
      <c r="F20" s="2">
        <v>11125.816652365991</v>
      </c>
      <c r="G20" s="2">
        <v>8750.4904611224465</v>
      </c>
      <c r="H20" s="2">
        <v>13440.03033081114</v>
      </c>
      <c r="I20" s="2">
        <v>13396.380290284584</v>
      </c>
      <c r="J20" s="2">
        <v>13918.918939724932</v>
      </c>
      <c r="K20" s="2">
        <v>23688.772062108455</v>
      </c>
      <c r="L20" s="2"/>
      <c r="M20" s="41"/>
      <c r="N20" s="41"/>
      <c r="O20" s="2">
        <v>16042.483555288152</v>
      </c>
      <c r="P20" s="2">
        <v>13671.248588961422</v>
      </c>
      <c r="Q20" s="2">
        <v>18373.017901041138</v>
      </c>
      <c r="R20" s="2">
        <v>15595.89275458102</v>
      </c>
      <c r="S20" s="2">
        <v>16740.045167318214</v>
      </c>
      <c r="T20" s="38">
        <f t="shared" si="1"/>
        <v>14709.08432633116</v>
      </c>
      <c r="U20" s="38"/>
      <c r="V20" s="38"/>
      <c r="W20" s="44"/>
      <c r="X20" s="44"/>
    </row>
    <row r="21" spans="1:24" s="5" customFormat="1" ht="14.25" customHeight="1">
      <c r="A21" s="1">
        <f t="shared" si="0"/>
        <v>8</v>
      </c>
      <c r="B21" s="1"/>
      <c r="C21" s="13" t="s">
        <v>100</v>
      </c>
      <c r="D21" s="13" t="s">
        <v>99</v>
      </c>
      <c r="E21" s="2">
        <v>6170.3575659088629</v>
      </c>
      <c r="F21" s="2">
        <v>5890.6160637016364</v>
      </c>
      <c r="G21" s="2">
        <v>5356.836624245766</v>
      </c>
      <c r="H21" s="2">
        <v>4781.6615605399502</v>
      </c>
      <c r="I21" s="2">
        <v>5066.284272476847</v>
      </c>
      <c r="J21" s="2">
        <v>5733.3687535789586</v>
      </c>
      <c r="K21" s="2">
        <v>5929.6398320187818</v>
      </c>
      <c r="L21" s="2"/>
      <c r="M21" s="41"/>
      <c r="N21" s="41"/>
      <c r="O21" s="2">
        <v>5093.1044167660721</v>
      </c>
      <c r="P21" s="2">
        <v>4313.0209085204806</v>
      </c>
      <c r="Q21" s="2">
        <v>5590.464433627305</v>
      </c>
      <c r="R21" s="2">
        <v>5196.7363487812609</v>
      </c>
      <c r="S21" s="2">
        <v>3725.5927064574007</v>
      </c>
      <c r="T21" s="38">
        <f t="shared" si="1"/>
        <v>5237.3069572186096</v>
      </c>
      <c r="U21" s="38"/>
      <c r="V21" s="38"/>
      <c r="W21" s="44"/>
      <c r="X21" s="44"/>
    </row>
    <row r="22" spans="1:24" s="5" customFormat="1" ht="14.25" customHeight="1">
      <c r="A22" s="1">
        <f t="shared" si="0"/>
        <v>9</v>
      </c>
      <c r="B22" s="1"/>
      <c r="C22" s="13" t="s">
        <v>98</v>
      </c>
      <c r="D22" s="13" t="s">
        <v>97</v>
      </c>
      <c r="E22" s="2">
        <v>7318.080078125</v>
      </c>
      <c r="F22" s="2">
        <v>5118.119873046875</v>
      </c>
      <c r="G22" s="2">
        <v>7500</v>
      </c>
      <c r="H22" s="2">
        <v>7500</v>
      </c>
      <c r="I22" s="2">
        <v>6047.999755859375</v>
      </c>
      <c r="J22" s="2">
        <v>7500</v>
      </c>
      <c r="K22" s="2">
        <v>7500</v>
      </c>
      <c r="L22" s="2"/>
      <c r="M22" s="41"/>
      <c r="N22" s="41"/>
      <c r="O22" s="2">
        <v>7500</v>
      </c>
      <c r="P22" s="2">
        <v>7500</v>
      </c>
      <c r="Q22" s="2">
        <v>7500</v>
      </c>
      <c r="R22" s="2">
        <v>7500</v>
      </c>
      <c r="S22" s="2">
        <v>7500</v>
      </c>
      <c r="T22" s="38">
        <f t="shared" si="1"/>
        <v>7165.3499755859375</v>
      </c>
      <c r="U22" s="38"/>
      <c r="V22" s="38"/>
      <c r="W22" s="44"/>
      <c r="X22" s="44"/>
    </row>
    <row r="23" spans="1:24" s="5" customFormat="1" ht="14.25" customHeight="1">
      <c r="A23" s="1">
        <f t="shared" si="0"/>
        <v>10</v>
      </c>
      <c r="B23" s="1"/>
      <c r="C23" s="13" t="s">
        <v>96</v>
      </c>
      <c r="D23" s="13" t="s">
        <v>95</v>
      </c>
      <c r="E23" s="2">
        <v>0</v>
      </c>
      <c r="F23" s="2">
        <v>0</v>
      </c>
      <c r="G23" s="2">
        <v>1511.52001953125</v>
      </c>
      <c r="H23" s="2">
        <v>5563.6796875000018</v>
      </c>
      <c r="I23" s="2">
        <v>0</v>
      </c>
      <c r="J23" s="2">
        <v>1866.8398437500002</v>
      </c>
      <c r="K23" s="2">
        <v>7688.0400390625</v>
      </c>
      <c r="L23" s="2"/>
      <c r="M23" s="41"/>
      <c r="N23" s="41"/>
      <c r="O23" s="2">
        <v>2229.7197265625</v>
      </c>
      <c r="P23" s="2">
        <v>3847.5595703125</v>
      </c>
      <c r="Q23" s="2">
        <v>2848.79931640625</v>
      </c>
      <c r="R23" s="2">
        <v>3137.7597656249995</v>
      </c>
      <c r="S23" s="2">
        <v>587.52001953125</v>
      </c>
      <c r="T23" s="38">
        <f t="shared" si="1"/>
        <v>2440.119832356771</v>
      </c>
      <c r="U23" s="38"/>
      <c r="V23" s="38"/>
      <c r="W23" s="44"/>
      <c r="X23" s="44"/>
    </row>
    <row r="24" spans="1:24" ht="14.25" customHeight="1">
      <c r="A24" s="1">
        <f t="shared" si="0"/>
        <v>11</v>
      </c>
      <c r="C24" s="13" t="s">
        <v>141</v>
      </c>
      <c r="D24" s="13" t="s">
        <v>142</v>
      </c>
      <c r="E24" s="2">
        <v>645.96325275261529</v>
      </c>
      <c r="F24" s="2">
        <v>569.8759660534804</v>
      </c>
      <c r="G24" s="2">
        <v>535.86401052246526</v>
      </c>
      <c r="H24" s="2">
        <v>522.30048748825971</v>
      </c>
      <c r="I24" s="2">
        <v>439.04630157856406</v>
      </c>
      <c r="J24" s="2">
        <v>391.59992930783022</v>
      </c>
      <c r="K24" s="2">
        <v>360.90685147037431</v>
      </c>
      <c r="L24" s="2"/>
      <c r="M24" s="41"/>
      <c r="N24" s="41"/>
      <c r="O24" s="2">
        <v>312.01871816401984</v>
      </c>
      <c r="P24" s="2">
        <v>344.8970654427693</v>
      </c>
      <c r="Q24" s="2">
        <v>356.03052157589332</v>
      </c>
      <c r="R24" s="2">
        <v>407.28056305200909</v>
      </c>
      <c r="S24" s="2">
        <v>507.62279857494724</v>
      </c>
      <c r="T24" s="38">
        <f t="shared" si="1"/>
        <v>449.45053883193572</v>
      </c>
      <c r="U24" s="38"/>
      <c r="V24" s="38"/>
    </row>
    <row r="25" spans="1:24" ht="14.25" customHeight="1">
      <c r="A25" s="1">
        <f t="shared" si="0"/>
        <v>12</v>
      </c>
      <c r="C25" s="13" t="s">
        <v>94</v>
      </c>
      <c r="D25" s="13" t="s">
        <v>45</v>
      </c>
      <c r="E25" s="2">
        <v>152.16927046966146</v>
      </c>
      <c r="F25" s="2">
        <v>141.70870481655598</v>
      </c>
      <c r="G25" s="2">
        <v>200.66811499549289</v>
      </c>
      <c r="H25" s="2">
        <v>800.40499351827816</v>
      </c>
      <c r="I25" s="2">
        <v>378.880436503564</v>
      </c>
      <c r="J25" s="2">
        <v>1279.1869592209216</v>
      </c>
      <c r="K25" s="2">
        <v>1738.1697452368196</v>
      </c>
      <c r="L25" s="2"/>
      <c r="M25" s="41"/>
      <c r="N25" s="41"/>
      <c r="O25" s="2">
        <v>1152.2162926865626</v>
      </c>
      <c r="P25" s="2">
        <v>1184.4114758677056</v>
      </c>
      <c r="Q25" s="2">
        <v>886.85189984142198</v>
      </c>
      <c r="R25" s="2">
        <v>548.66794448310031</v>
      </c>
      <c r="S25" s="2">
        <v>234.75482452608358</v>
      </c>
      <c r="T25" s="38">
        <f t="shared" si="1"/>
        <v>724.84088851384729</v>
      </c>
      <c r="U25" s="38"/>
      <c r="V25" s="38"/>
    </row>
    <row r="26" spans="1:24" ht="14.25" customHeight="1">
      <c r="A26" s="1">
        <f t="shared" si="0"/>
        <v>13</v>
      </c>
      <c r="C26" s="13" t="s">
        <v>93</v>
      </c>
      <c r="D26" s="1" t="s">
        <v>19</v>
      </c>
      <c r="E26" s="2">
        <v>164729.15266442872</v>
      </c>
      <c r="F26" s="2">
        <v>167899.29817828591</v>
      </c>
      <c r="G26" s="2">
        <v>183446.66176270612</v>
      </c>
      <c r="H26" s="2">
        <v>207813.46959189561</v>
      </c>
      <c r="I26" s="2">
        <v>238799.38021180575</v>
      </c>
      <c r="J26" s="2">
        <v>289216.45652459521</v>
      </c>
      <c r="K26" s="2">
        <v>296892.79979136388</v>
      </c>
      <c r="L26" s="2"/>
      <c r="M26" s="41"/>
      <c r="N26" s="41"/>
      <c r="O26" s="2">
        <v>278484.40488240577</v>
      </c>
      <c r="P26" s="2">
        <v>277103.56767169596</v>
      </c>
      <c r="Q26" s="2">
        <v>256969.03907880685</v>
      </c>
      <c r="R26" s="2">
        <v>221118.12955955593</v>
      </c>
      <c r="S26" s="2">
        <v>194728.78290624305</v>
      </c>
      <c r="T26" s="38">
        <f t="shared" si="1"/>
        <v>231433.42856864908</v>
      </c>
      <c r="U26" s="38"/>
      <c r="V26" s="38"/>
    </row>
    <row r="27" spans="1:24" ht="14.25" customHeight="1">
      <c r="A27" s="1">
        <f t="shared" si="0"/>
        <v>14</v>
      </c>
      <c r="C27" s="13" t="s">
        <v>92</v>
      </c>
      <c r="D27" s="13" t="s">
        <v>20</v>
      </c>
      <c r="E27" s="2">
        <v>3657.2162418031585</v>
      </c>
      <c r="F27" s="2">
        <v>3773.0603555038952</v>
      </c>
      <c r="G27" s="2">
        <v>3460.2376335475119</v>
      </c>
      <c r="H27" s="2">
        <v>4133.3262841183814</v>
      </c>
      <c r="I27" s="2">
        <v>4607.4933689778245</v>
      </c>
      <c r="J27" s="2">
        <v>5249.6393964758026</v>
      </c>
      <c r="K27" s="2">
        <v>6734.9800379019125</v>
      </c>
      <c r="L27" s="2"/>
      <c r="M27" s="41"/>
      <c r="N27" s="41"/>
      <c r="O27" s="2">
        <v>6886.5312813708106</v>
      </c>
      <c r="P27" s="2">
        <v>6667.9726881129136</v>
      </c>
      <c r="Q27" s="2">
        <v>4322.7101919648703</v>
      </c>
      <c r="R27" s="2">
        <v>3120.6812309057973</v>
      </c>
      <c r="S27" s="2">
        <v>3654.2086554103444</v>
      </c>
      <c r="T27" s="38">
        <f t="shared" si="1"/>
        <v>4689.0047805077693</v>
      </c>
      <c r="U27" s="38"/>
      <c r="V27" s="38"/>
    </row>
    <row r="28" spans="1:24" s="5" customFormat="1" ht="14.25" customHeight="1">
      <c r="A28" s="1">
        <f t="shared" si="0"/>
        <v>15</v>
      </c>
      <c r="B28" s="1"/>
      <c r="C28" s="13" t="s">
        <v>91</v>
      </c>
      <c r="D28" s="13" t="s">
        <v>21</v>
      </c>
      <c r="E28" s="2">
        <v>48780.293183201575</v>
      </c>
      <c r="F28" s="2">
        <v>52278.419525218123</v>
      </c>
      <c r="G28" s="2">
        <v>52374.284200306029</v>
      </c>
      <c r="H28" s="2">
        <v>48944.864467673448</v>
      </c>
      <c r="I28" s="2">
        <v>58831.079542302905</v>
      </c>
      <c r="J28" s="2">
        <v>65547.483227857083</v>
      </c>
      <c r="K28" s="2">
        <v>70454.131852684659</v>
      </c>
      <c r="L28" s="2"/>
      <c r="M28" s="41"/>
      <c r="N28" s="41"/>
      <c r="O28" s="2">
        <v>71090.378931173895</v>
      </c>
      <c r="P28" s="2">
        <v>69396.887742733568</v>
      </c>
      <c r="Q28" s="2">
        <v>63974.997560268326</v>
      </c>
      <c r="R28" s="2">
        <v>58162.959369877841</v>
      </c>
      <c r="S28" s="2">
        <v>49199.450273111463</v>
      </c>
      <c r="T28" s="38">
        <f t="shared" si="1"/>
        <v>59086.269156367409</v>
      </c>
      <c r="U28" s="38"/>
      <c r="V28" s="38"/>
      <c r="W28" s="44"/>
      <c r="X28" s="44"/>
    </row>
    <row r="29" spans="1:24" s="5" customFormat="1" ht="14.25" customHeight="1">
      <c r="A29" s="1">
        <f t="shared" si="0"/>
        <v>16</v>
      </c>
      <c r="B29" s="1"/>
      <c r="C29" s="13" t="s">
        <v>90</v>
      </c>
      <c r="D29" s="13" t="s">
        <v>22</v>
      </c>
      <c r="E29" s="2">
        <v>20478.186170578003</v>
      </c>
      <c r="F29" s="2">
        <v>20456.360942840576</v>
      </c>
      <c r="G29" s="2">
        <v>23107.390907764435</v>
      </c>
      <c r="H29" s="2">
        <v>21478.276551246647</v>
      </c>
      <c r="I29" s="2">
        <v>20812.094646453854</v>
      </c>
      <c r="J29" s="2">
        <v>23547.137729644779</v>
      </c>
      <c r="K29" s="2">
        <v>24287.706707954407</v>
      </c>
      <c r="L29" s="2"/>
      <c r="M29" s="41"/>
      <c r="N29" s="41"/>
      <c r="O29" s="2">
        <v>24792.347743988037</v>
      </c>
      <c r="P29" s="2">
        <v>26416.784875869751</v>
      </c>
      <c r="Q29" s="2">
        <v>23863.116727828976</v>
      </c>
      <c r="R29" s="2">
        <v>23618.34484577179</v>
      </c>
      <c r="S29" s="2">
        <v>21408.744808197018</v>
      </c>
      <c r="T29" s="38">
        <f t="shared" si="1"/>
        <v>22855.541054844856</v>
      </c>
      <c r="U29" s="38"/>
      <c r="V29" s="38"/>
      <c r="W29" s="44"/>
      <c r="X29" s="44"/>
    </row>
    <row r="30" spans="1:24" s="5" customFormat="1" ht="14.25" customHeight="1">
      <c r="A30" s="1">
        <f t="shared" si="0"/>
        <v>17</v>
      </c>
      <c r="B30" s="1"/>
      <c r="C30" s="13" t="s">
        <v>89</v>
      </c>
      <c r="D30" s="13" t="s">
        <v>23</v>
      </c>
      <c r="E30" s="2">
        <v>1500</v>
      </c>
      <c r="F30" s="2">
        <v>1500.0000000000002</v>
      </c>
      <c r="G30" s="2">
        <v>1500</v>
      </c>
      <c r="H30" s="2">
        <v>1493.99853515625</v>
      </c>
      <c r="I30" s="2">
        <v>1413.681640625</v>
      </c>
      <c r="J30" s="2">
        <v>1500.0000000000002</v>
      </c>
      <c r="K30" s="2">
        <v>1500</v>
      </c>
      <c r="L30" s="2"/>
      <c r="M30" s="41"/>
      <c r="N30" s="41"/>
      <c r="O30" s="2">
        <v>1500</v>
      </c>
      <c r="P30" s="2">
        <v>1500.0000000000002</v>
      </c>
      <c r="Q30" s="2">
        <v>1500</v>
      </c>
      <c r="R30" s="2">
        <v>1500</v>
      </c>
      <c r="S30" s="2">
        <v>221.81608581542969</v>
      </c>
      <c r="T30" s="38">
        <f t="shared" si="1"/>
        <v>1385.7913551330566</v>
      </c>
      <c r="U30" s="38"/>
      <c r="V30" s="38"/>
      <c r="W30" s="44"/>
      <c r="X30" s="44"/>
    </row>
    <row r="31" spans="1:24" s="5" customFormat="1" ht="14.25" customHeight="1">
      <c r="A31" s="1">
        <f t="shared" si="0"/>
        <v>18</v>
      </c>
      <c r="B31" s="1"/>
      <c r="C31" s="13" t="s">
        <v>86</v>
      </c>
      <c r="D31" s="13" t="s">
        <v>85</v>
      </c>
      <c r="E31" s="2">
        <v>40400</v>
      </c>
      <c r="F31" s="2">
        <v>20347.2006187439</v>
      </c>
      <c r="G31" s="2">
        <v>40400</v>
      </c>
      <c r="H31" s="2">
        <v>40400</v>
      </c>
      <c r="I31" s="2">
        <v>40400</v>
      </c>
      <c r="J31" s="2">
        <v>40400</v>
      </c>
      <c r="K31" s="2">
        <v>40400.000000000007</v>
      </c>
      <c r="L31" s="2"/>
      <c r="M31" s="41"/>
      <c r="N31" s="41"/>
      <c r="O31" s="2">
        <v>40400</v>
      </c>
      <c r="P31" s="2">
        <v>40400</v>
      </c>
      <c r="Q31" s="2">
        <v>40400</v>
      </c>
      <c r="R31" s="2">
        <v>40400</v>
      </c>
      <c r="S31" s="2">
        <v>40400</v>
      </c>
      <c r="T31" s="38">
        <f t="shared" si="1"/>
        <v>38728.933384895325</v>
      </c>
      <c r="U31" s="38"/>
      <c r="V31" s="38"/>
      <c r="W31" s="44"/>
      <c r="X31" s="44"/>
    </row>
    <row r="32" spans="1:24" s="5" customFormat="1" ht="14.25" customHeight="1">
      <c r="A32" s="1">
        <f t="shared" si="0"/>
        <v>19</v>
      </c>
      <c r="B32" s="1"/>
      <c r="C32" s="13" t="s">
        <v>84</v>
      </c>
      <c r="D32" s="13" t="s">
        <v>46</v>
      </c>
      <c r="E32" s="2">
        <v>6293.9672979638844</v>
      </c>
      <c r="F32" s="2">
        <v>6268.9455222770193</v>
      </c>
      <c r="G32" s="2">
        <v>6254.2729164199109</v>
      </c>
      <c r="H32" s="2">
        <v>0</v>
      </c>
      <c r="I32" s="2">
        <v>0</v>
      </c>
      <c r="J32" s="2">
        <v>0</v>
      </c>
      <c r="K32" s="2">
        <v>0</v>
      </c>
      <c r="L32" s="2"/>
      <c r="M32" s="41"/>
      <c r="N32" s="41"/>
      <c r="O32" s="2">
        <v>0</v>
      </c>
      <c r="P32" s="2">
        <v>0</v>
      </c>
      <c r="Q32" s="2">
        <v>0</v>
      </c>
      <c r="R32" s="2">
        <v>0</v>
      </c>
      <c r="S32" s="2">
        <v>6262.4467335817062</v>
      </c>
      <c r="T32" s="38">
        <f t="shared" si="1"/>
        <v>2089.9693725202101</v>
      </c>
      <c r="U32" s="38"/>
      <c r="V32" s="38"/>
      <c r="W32" s="44"/>
      <c r="X32" s="44"/>
    </row>
    <row r="33" spans="1:24" s="5" customFormat="1" ht="14.25" customHeight="1">
      <c r="A33" s="1">
        <f t="shared" si="0"/>
        <v>20</v>
      </c>
      <c r="B33" s="1"/>
      <c r="C33" s="13" t="s">
        <v>83</v>
      </c>
      <c r="D33" s="13" t="s">
        <v>82</v>
      </c>
      <c r="E33" s="2">
        <v>1327.9999999999998</v>
      </c>
      <c r="F33" s="2">
        <v>1591</v>
      </c>
      <c r="G33" s="2">
        <v>1697</v>
      </c>
      <c r="H33" s="2">
        <v>1955</v>
      </c>
      <c r="I33" s="2">
        <v>1432</v>
      </c>
      <c r="J33" s="2">
        <v>1849</v>
      </c>
      <c r="K33" s="2">
        <v>1756.9999999999998</v>
      </c>
      <c r="L33" s="2"/>
      <c r="M33" s="41"/>
      <c r="N33" s="41"/>
      <c r="O33" s="2">
        <v>2189</v>
      </c>
      <c r="P33" s="2">
        <v>1237</v>
      </c>
      <c r="Q33" s="2">
        <v>2174.1960507716312</v>
      </c>
      <c r="R33" s="2">
        <v>1405.9999999999998</v>
      </c>
      <c r="S33" s="2">
        <v>1313</v>
      </c>
      <c r="T33" s="38">
        <f t="shared" si="1"/>
        <v>1660.6830042309693</v>
      </c>
      <c r="U33" s="38"/>
      <c r="V33" s="38"/>
      <c r="W33" s="44"/>
      <c r="X33" s="44"/>
    </row>
    <row r="34" spans="1:24" s="5" customFormat="1" ht="14.25" customHeight="1">
      <c r="A34" s="1">
        <f t="shared" si="0"/>
        <v>21</v>
      </c>
      <c r="B34" s="1"/>
      <c r="C34" s="13" t="s">
        <v>81</v>
      </c>
      <c r="D34" s="13" t="s">
        <v>80</v>
      </c>
      <c r="E34" s="2">
        <v>3671.9999999999995</v>
      </c>
      <c r="F34" s="2">
        <v>3409</v>
      </c>
      <c r="G34" s="2">
        <v>3303</v>
      </c>
      <c r="H34" s="2">
        <v>3045</v>
      </c>
      <c r="I34" s="2">
        <v>3568</v>
      </c>
      <c r="J34" s="2">
        <v>3151</v>
      </c>
      <c r="K34" s="2">
        <v>3243</v>
      </c>
      <c r="L34" s="2"/>
      <c r="M34" s="41"/>
      <c r="N34" s="41"/>
      <c r="O34" s="2">
        <v>2811.0000000000005</v>
      </c>
      <c r="P34" s="2">
        <v>3763</v>
      </c>
      <c r="Q34" s="2">
        <v>2825.9431479671716</v>
      </c>
      <c r="R34" s="2">
        <v>3593.9999999999995</v>
      </c>
      <c r="S34" s="2">
        <v>3687.0000000000005</v>
      </c>
      <c r="T34" s="38">
        <f t="shared" si="1"/>
        <v>3339.3285956639315</v>
      </c>
      <c r="U34" s="38"/>
      <c r="V34" s="38"/>
      <c r="W34" s="44"/>
      <c r="X34" s="44"/>
    </row>
    <row r="35" spans="1:24" s="5" customFormat="1" ht="14.25" customHeight="1">
      <c r="A35" s="1">
        <f t="shared" si="0"/>
        <v>22</v>
      </c>
      <c r="B35" s="1"/>
      <c r="C35" s="13" t="s">
        <v>88</v>
      </c>
      <c r="D35" s="13" t="s">
        <v>87</v>
      </c>
      <c r="E35" s="2">
        <v>38703.800102233887</v>
      </c>
      <c r="F35" s="2">
        <v>40889.77565574646</v>
      </c>
      <c r="G35" s="2">
        <v>38532.246528625496</v>
      </c>
      <c r="H35" s="2">
        <v>45960.677146911621</v>
      </c>
      <c r="I35" s="2">
        <v>46123.902809143066</v>
      </c>
      <c r="J35" s="2">
        <v>51000</v>
      </c>
      <c r="K35" s="2">
        <v>51000</v>
      </c>
      <c r="L35" s="2"/>
      <c r="M35" s="41"/>
      <c r="N35" s="41"/>
      <c r="O35" s="2">
        <v>51000</v>
      </c>
      <c r="P35" s="2">
        <v>51000</v>
      </c>
      <c r="Q35" s="2">
        <v>46522.721157073975</v>
      </c>
      <c r="R35" s="2">
        <v>38322.300888061516</v>
      </c>
      <c r="S35" s="2">
        <v>39448.698764801025</v>
      </c>
      <c r="T35" s="38">
        <f t="shared" si="1"/>
        <v>44875.343587716423</v>
      </c>
      <c r="U35" s="38"/>
      <c r="V35" s="38"/>
      <c r="W35" s="44"/>
      <c r="X35" s="44"/>
    </row>
    <row r="36" spans="1:24" s="5" customFormat="1" ht="14.25" customHeight="1">
      <c r="A36" s="1">
        <f t="shared" si="0"/>
        <v>23</v>
      </c>
      <c r="B36" s="1"/>
      <c r="C36" s="13" t="s">
        <v>79</v>
      </c>
      <c r="D36" s="13" t="s">
        <v>24</v>
      </c>
      <c r="E36" s="2">
        <v>20.80000019073486</v>
      </c>
      <c r="F36" s="2">
        <v>6.5500001907348633</v>
      </c>
      <c r="G36" s="2">
        <v>6.3400001525878906</v>
      </c>
      <c r="H36" s="2">
        <v>2.6600000858306885</v>
      </c>
      <c r="I36" s="2">
        <v>15.125999853014946</v>
      </c>
      <c r="J36" s="2">
        <v>18.506000444293019</v>
      </c>
      <c r="K36" s="2">
        <v>10.080000162124634</v>
      </c>
      <c r="L36" s="2"/>
      <c r="M36" s="41"/>
      <c r="N36" s="41"/>
      <c r="O36" s="2">
        <v>13.319999694824219</v>
      </c>
      <c r="P36" s="2">
        <v>20.359999656677253</v>
      </c>
      <c r="Q36" s="2">
        <v>25.160000324249268</v>
      </c>
      <c r="R36" s="2">
        <v>928.55999755859375</v>
      </c>
      <c r="S36" s="2">
        <v>947.32000732421864</v>
      </c>
      <c r="T36" s="38">
        <f t="shared" si="1"/>
        <v>167.89850046982369</v>
      </c>
      <c r="U36" s="38"/>
      <c r="V36" s="38"/>
      <c r="W36" s="44"/>
      <c r="X36" s="44"/>
    </row>
    <row r="37" spans="1:24" s="5" customFormat="1" ht="14.25" customHeight="1">
      <c r="A37" s="1">
        <f t="shared" si="0"/>
        <v>24</v>
      </c>
      <c r="B37" s="1"/>
      <c r="C37" s="13" t="s">
        <v>78</v>
      </c>
      <c r="D37" s="13" t="s">
        <v>25</v>
      </c>
      <c r="E37" s="2">
        <v>2580.1198730468745</v>
      </c>
      <c r="F37" s="2">
        <v>3286.839721679688</v>
      </c>
      <c r="G37" s="2">
        <v>2189.3198547363281</v>
      </c>
      <c r="H37" s="2">
        <v>6917.879638671875</v>
      </c>
      <c r="I37" s="2">
        <v>7676.9995727539063</v>
      </c>
      <c r="J37" s="2">
        <v>8425.1993560791016</v>
      </c>
      <c r="K37" s="2">
        <v>7077.7995605468741</v>
      </c>
      <c r="L37" s="2"/>
      <c r="M37" s="41"/>
      <c r="N37" s="41"/>
      <c r="O37" s="2">
        <v>8296.3997497558594</v>
      </c>
      <c r="P37" s="2">
        <v>8227.3995056152362</v>
      </c>
      <c r="Q37" s="2">
        <v>3105.9999084472656</v>
      </c>
      <c r="R37" s="2">
        <v>3796.3997802734375</v>
      </c>
      <c r="S37" s="2">
        <v>2978.5998229980464</v>
      </c>
      <c r="T37" s="38">
        <f t="shared" si="1"/>
        <v>5379.913028717041</v>
      </c>
      <c r="U37" s="38"/>
      <c r="V37" s="38"/>
      <c r="W37" s="44"/>
      <c r="X37" s="44"/>
    </row>
    <row r="38" spans="1:24" s="5" customFormat="1" ht="14.25" customHeight="1">
      <c r="A38" s="1">
        <f t="shared" si="0"/>
        <v>25</v>
      </c>
      <c r="B38" s="1"/>
      <c r="C38" s="13" t="s">
        <v>77</v>
      </c>
      <c r="D38" s="13" t="s">
        <v>76</v>
      </c>
      <c r="E38" s="2">
        <v>782.5390625</v>
      </c>
      <c r="F38" s="2">
        <v>637.722900390625</v>
      </c>
      <c r="G38" s="2">
        <v>2540.65234375</v>
      </c>
      <c r="H38" s="2">
        <v>0</v>
      </c>
      <c r="I38" s="2">
        <v>0</v>
      </c>
      <c r="J38" s="2">
        <v>2944.979248046875</v>
      </c>
      <c r="K38" s="2">
        <v>390.41900634765625</v>
      </c>
      <c r="L38" s="2"/>
      <c r="M38" s="41"/>
      <c r="N38" s="41"/>
      <c r="O38" s="2">
        <v>1890.0054931640625</v>
      </c>
      <c r="P38" s="2">
        <v>3158.241455078125</v>
      </c>
      <c r="Q38" s="2">
        <v>2177.9249267578125</v>
      </c>
      <c r="R38" s="2">
        <v>1928.0885009765627</v>
      </c>
      <c r="S38" s="2">
        <v>0</v>
      </c>
      <c r="T38" s="38">
        <f t="shared" si="1"/>
        <v>1370.8810780843098</v>
      </c>
      <c r="U38" s="38"/>
      <c r="V38" s="38"/>
      <c r="W38" s="44"/>
      <c r="X38" s="44"/>
    </row>
    <row r="39" spans="1:24" ht="14.25" customHeight="1">
      <c r="A39" s="1">
        <f t="shared" si="0"/>
        <v>26</v>
      </c>
      <c r="C39" s="13" t="s">
        <v>75</v>
      </c>
      <c r="D39" s="13" t="s">
        <v>74</v>
      </c>
      <c r="E39" s="2">
        <v>6558.40087890625</v>
      </c>
      <c r="F39" s="2">
        <v>0</v>
      </c>
      <c r="G39" s="2">
        <v>6299.2001953125</v>
      </c>
      <c r="H39" s="2">
        <v>3491.2008056640625</v>
      </c>
      <c r="I39" s="2">
        <v>4960.0010375976563</v>
      </c>
      <c r="J39" s="2">
        <v>5996.8008422851563</v>
      </c>
      <c r="K39" s="2">
        <v>7724.801025390625</v>
      </c>
      <c r="L39" s="2"/>
      <c r="O39" s="2">
        <v>7465.6002197265616</v>
      </c>
      <c r="P39" s="2">
        <v>10230.400817871096</v>
      </c>
      <c r="Q39" s="2">
        <v>8156.8003845214844</v>
      </c>
      <c r="R39" s="2">
        <v>8631.9999694824219</v>
      </c>
      <c r="S39" s="2">
        <v>8027.201171875</v>
      </c>
      <c r="T39" s="38">
        <f t="shared" si="1"/>
        <v>6461.8672790527344</v>
      </c>
      <c r="U39" s="38"/>
      <c r="V39" s="38"/>
      <c r="W39" s="57" t="str">
        <f>X2</f>
        <v>PAGE 2 OF 24</v>
      </c>
      <c r="X39" s="58" t="str">
        <f>N42</f>
        <v>SCHEDULE O-1.4</v>
      </c>
    </row>
    <row r="40" spans="1:24" ht="14.25" customHeight="1">
      <c r="A40" s="1">
        <f t="shared" si="0"/>
        <v>27</v>
      </c>
      <c r="C40" s="13" t="s">
        <v>73</v>
      </c>
      <c r="D40" s="13" t="s">
        <v>72</v>
      </c>
      <c r="E40" s="2">
        <v>22941.400146484375</v>
      </c>
      <c r="F40" s="2">
        <v>24148.75048828125</v>
      </c>
      <c r="G40" s="2">
        <v>23446.75048828125</v>
      </c>
      <c r="H40" s="2">
        <v>24080.35009765625</v>
      </c>
      <c r="I40" s="2">
        <v>23449.900146484379</v>
      </c>
      <c r="J40" s="2">
        <v>15564.100341796875</v>
      </c>
      <c r="K40" s="2">
        <v>25638.700195312504</v>
      </c>
      <c r="L40" s="2"/>
      <c r="M40" s="47"/>
      <c r="N40" s="47"/>
      <c r="O40" s="2">
        <v>14976.39990234375</v>
      </c>
      <c r="P40" s="2">
        <v>18440.19970703125</v>
      </c>
      <c r="Q40" s="2">
        <v>16750.882498565097</v>
      </c>
      <c r="R40" s="2">
        <v>23844.098393175769</v>
      </c>
      <c r="S40" s="2">
        <v>26570.79931640625</v>
      </c>
      <c r="T40" s="38">
        <f t="shared" si="1"/>
        <v>21654.36097681825</v>
      </c>
      <c r="U40" s="38"/>
      <c r="V40" s="38"/>
      <c r="W40" s="57"/>
      <c r="X40" s="58"/>
    </row>
    <row r="41" spans="1:24" ht="14.25" customHeight="1">
      <c r="A41" s="1">
        <f t="shared" si="0"/>
        <v>28</v>
      </c>
      <c r="C41" s="13" t="s">
        <v>143</v>
      </c>
      <c r="D41" s="13" t="s">
        <v>147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4960.5411249004819</v>
      </c>
      <c r="K41" s="2">
        <v>9964.0426663921826</v>
      </c>
      <c r="L41" s="2"/>
      <c r="M41" s="47"/>
      <c r="N41" s="47"/>
      <c r="O41" s="2">
        <v>6774.0035221115622</v>
      </c>
      <c r="P41" s="2">
        <v>3767.6039444097332</v>
      </c>
      <c r="Q41" s="2">
        <v>0</v>
      </c>
      <c r="R41" s="2">
        <v>0</v>
      </c>
      <c r="S41" s="2">
        <v>0</v>
      </c>
      <c r="T41" s="38">
        <f t="shared" si="1"/>
        <v>2122.18260481783</v>
      </c>
      <c r="U41" s="38"/>
      <c r="V41" s="38"/>
      <c r="W41" s="57"/>
      <c r="X41" s="58"/>
    </row>
    <row r="42" spans="1:24" ht="14.25" customHeight="1">
      <c r="A42" s="1">
        <f t="shared" si="0"/>
        <v>29</v>
      </c>
      <c r="C42" s="13" t="s">
        <v>157</v>
      </c>
      <c r="D42" s="13" t="s">
        <v>26</v>
      </c>
      <c r="E42" s="2">
        <v>19506.119692709679</v>
      </c>
      <c r="F42" s="2">
        <v>25937.158976633309</v>
      </c>
      <c r="G42" s="2">
        <v>25892.575502311083</v>
      </c>
      <c r="H42" s="2">
        <v>19295.895831090416</v>
      </c>
      <c r="I42" s="2">
        <v>22303.152682173048</v>
      </c>
      <c r="J42" s="2">
        <v>37383.392625570305</v>
      </c>
      <c r="K42" s="2">
        <v>42698.264560859207</v>
      </c>
      <c r="L42" s="2"/>
      <c r="M42" s="61" t="str">
        <f>N2</f>
        <v>PAGE 1 OF 24</v>
      </c>
      <c r="N42" s="61" t="str">
        <f>N1</f>
        <v>SCHEDULE O-1.4</v>
      </c>
      <c r="O42" s="2">
        <v>40250.132109575214</v>
      </c>
      <c r="P42" s="2">
        <v>40076.741089633149</v>
      </c>
      <c r="Q42" s="2">
        <v>33235.920645956568</v>
      </c>
      <c r="R42" s="2">
        <v>22079.161000897158</v>
      </c>
      <c r="S42" s="2">
        <v>18018.837823475693</v>
      </c>
      <c r="T42" s="38">
        <f t="shared" si="1"/>
        <v>28889.779378407067</v>
      </c>
      <c r="U42" s="38"/>
      <c r="V42" s="38"/>
      <c r="W42" s="57"/>
      <c r="X42" s="58"/>
    </row>
    <row r="43" spans="1:24" ht="14.25" customHeight="1">
      <c r="A43" s="1">
        <f t="shared" si="0"/>
        <v>30</v>
      </c>
      <c r="C43" s="13" t="s">
        <v>158</v>
      </c>
      <c r="D43" s="13" t="s">
        <v>159</v>
      </c>
      <c r="E43" s="2">
        <v>2905.1922043010754</v>
      </c>
      <c r="F43" s="2">
        <v>3176.7787356321837</v>
      </c>
      <c r="G43" s="2">
        <v>3285.177419354839</v>
      </c>
      <c r="H43" s="2">
        <v>2793.7388888888886</v>
      </c>
      <c r="I43" s="2">
        <v>2660.1276881720428</v>
      </c>
      <c r="J43" s="2">
        <v>3289.4125000000004</v>
      </c>
      <c r="K43" s="2">
        <v>3458.5927419354844</v>
      </c>
      <c r="L43" s="2"/>
      <c r="M43" s="61"/>
      <c r="N43" s="61"/>
      <c r="O43" s="2">
        <v>3548.4180107526881</v>
      </c>
      <c r="P43" s="2">
        <v>4020.3305555555553</v>
      </c>
      <c r="Q43" s="2">
        <v>2874.0336021505377</v>
      </c>
      <c r="R43" s="2">
        <v>2744.6236111111111</v>
      </c>
      <c r="S43" s="2">
        <v>2467.3064516129029</v>
      </c>
      <c r="T43" s="38">
        <f t="shared" si="1"/>
        <v>3101.9777007889429</v>
      </c>
      <c r="U43" s="38"/>
      <c r="V43" s="38"/>
      <c r="W43" s="57"/>
      <c r="X43" s="58"/>
    </row>
    <row r="44" spans="1:24" ht="14.25" customHeight="1">
      <c r="E44" s="36"/>
      <c r="F44" s="36"/>
      <c r="G44" s="36"/>
      <c r="H44" s="36"/>
      <c r="I44" s="36"/>
      <c r="J44" s="36"/>
      <c r="K44" s="36"/>
      <c r="L44" s="36"/>
      <c r="M44" s="61"/>
      <c r="N44" s="61"/>
      <c r="O44" s="36"/>
      <c r="P44" s="36"/>
      <c r="Q44" s="36"/>
      <c r="R44" s="36"/>
      <c r="S44" s="38"/>
      <c r="T44" s="38"/>
      <c r="U44" s="38"/>
      <c r="V44" s="38"/>
      <c r="W44" s="57"/>
      <c r="X44" s="58"/>
    </row>
    <row r="45" spans="1:24" ht="14.25" customHeight="1">
      <c r="A45" s="1">
        <f>A43+1</f>
        <v>31</v>
      </c>
      <c r="D45" s="1" t="s">
        <v>5</v>
      </c>
      <c r="E45" s="39">
        <f t="shared" ref="E45:K45" si="2">SUM(E14:E44)</f>
        <v>803288.16707147495</v>
      </c>
      <c r="F45" s="39">
        <f t="shared" si="2"/>
        <v>822798.39812410693</v>
      </c>
      <c r="G45" s="39">
        <f t="shared" si="2"/>
        <v>729590.08247020131</v>
      </c>
      <c r="H45" s="39">
        <f t="shared" si="2"/>
        <v>1040207.604683681</v>
      </c>
      <c r="I45" s="39">
        <f t="shared" si="2"/>
        <v>1166494.9888753246</v>
      </c>
      <c r="J45" s="39">
        <f t="shared" si="2"/>
        <v>1367134.9892520262</v>
      </c>
      <c r="K45" s="39">
        <f t="shared" si="2"/>
        <v>1560581.7273954262</v>
      </c>
      <c r="L45" s="39"/>
      <c r="M45" s="61"/>
      <c r="N45" s="61"/>
      <c r="O45" s="39">
        <f t="shared" ref="O45:T45" si="3">SUM(O14:O44)</f>
        <v>1454139.1374200571</v>
      </c>
      <c r="P45" s="39">
        <f t="shared" si="3"/>
        <v>1352452.7943598568</v>
      </c>
      <c r="Q45" s="39">
        <f t="shared" si="3"/>
        <v>1082153.2811459317</v>
      </c>
      <c r="R45" s="39">
        <f t="shared" si="3"/>
        <v>816263.98392114043</v>
      </c>
      <c r="S45" s="39">
        <f t="shared" si="3"/>
        <v>789957.6939042653</v>
      </c>
      <c r="T45" s="39">
        <f t="shared" si="3"/>
        <v>1082088.5707186246</v>
      </c>
      <c r="U45" s="39"/>
      <c r="V45" s="39"/>
      <c r="W45" s="57"/>
      <c r="X45" s="58"/>
    </row>
    <row r="46" spans="1:24" ht="14.25" customHeight="1">
      <c r="E46" s="39"/>
      <c r="F46" s="39"/>
      <c r="G46" s="39"/>
      <c r="H46" s="39"/>
      <c r="I46" s="39"/>
      <c r="J46" s="39"/>
      <c r="K46" s="39"/>
      <c r="L46" s="39"/>
      <c r="M46" s="61"/>
      <c r="N46" s="61"/>
      <c r="O46" s="39"/>
      <c r="P46" s="39"/>
      <c r="Q46" s="39"/>
      <c r="R46" s="39"/>
      <c r="S46" s="39"/>
      <c r="T46" s="39"/>
      <c r="U46" s="39"/>
      <c r="V46" s="39"/>
      <c r="W46" s="57"/>
      <c r="X46" s="58"/>
    </row>
    <row r="47" spans="1:24" ht="218.25" customHeight="1">
      <c r="E47" s="39"/>
      <c r="F47" s="39"/>
      <c r="G47" s="39"/>
      <c r="H47" s="39"/>
      <c r="I47" s="39"/>
      <c r="J47" s="39"/>
      <c r="K47" s="39"/>
      <c r="L47" s="39"/>
      <c r="M47" s="61"/>
      <c r="N47" s="61"/>
      <c r="O47" s="39"/>
      <c r="P47" s="39"/>
      <c r="Q47" s="39"/>
      <c r="R47" s="39"/>
      <c r="S47" s="39"/>
      <c r="T47" s="39"/>
      <c r="U47" s="39"/>
      <c r="V47" s="39"/>
      <c r="W47" s="57"/>
      <c r="X47" s="58"/>
    </row>
    <row r="48" spans="1:24">
      <c r="A48" s="48" t="s">
        <v>71</v>
      </c>
      <c r="N48" s="49" t="str">
        <f>N1</f>
        <v>SCHEDULE O-1.4</v>
      </c>
      <c r="O48" s="48"/>
      <c r="X48" s="49" t="str">
        <f>X1</f>
        <v>SCHEDULE O-1.4</v>
      </c>
    </row>
    <row r="49" spans="1:24">
      <c r="A49" s="48" t="s">
        <v>169</v>
      </c>
      <c r="N49" s="49" t="s">
        <v>117</v>
      </c>
      <c r="O49" s="48"/>
      <c r="X49" s="49" t="s">
        <v>118</v>
      </c>
    </row>
    <row r="50" spans="1:24">
      <c r="A50" s="48" t="s">
        <v>112</v>
      </c>
      <c r="O50" s="48"/>
    </row>
    <row r="51" spans="1:24">
      <c r="A51" s="48" t="s">
        <v>145</v>
      </c>
      <c r="O51" s="48"/>
    </row>
    <row r="52" spans="1:24">
      <c r="A52" s="48" t="s">
        <v>171</v>
      </c>
      <c r="O52" s="48"/>
    </row>
    <row r="53" spans="1:24">
      <c r="A53" s="14" t="s">
        <v>170</v>
      </c>
      <c r="O53" s="14"/>
    </row>
    <row r="56" spans="1:24">
      <c r="C56" s="6" t="s">
        <v>2</v>
      </c>
      <c r="D56" s="6" t="s">
        <v>7</v>
      </c>
      <c r="E56" s="10" t="s">
        <v>8</v>
      </c>
      <c r="F56" s="10" t="s">
        <v>9</v>
      </c>
      <c r="G56" s="10" t="s">
        <v>10</v>
      </c>
      <c r="H56" s="10" t="s">
        <v>11</v>
      </c>
      <c r="I56" s="10" t="s">
        <v>12</v>
      </c>
      <c r="J56" s="10" t="s">
        <v>13</v>
      </c>
      <c r="K56" s="10" t="s">
        <v>38</v>
      </c>
      <c r="L56" s="6"/>
      <c r="O56" s="10" t="s">
        <v>8</v>
      </c>
      <c r="P56" s="10" t="s">
        <v>9</v>
      </c>
      <c r="Q56" s="10" t="s">
        <v>10</v>
      </c>
      <c r="R56" s="10" t="s">
        <v>11</v>
      </c>
      <c r="S56" s="25" t="s">
        <v>12</v>
      </c>
      <c r="T56" s="25" t="s">
        <v>13</v>
      </c>
      <c r="U56" s="25"/>
      <c r="V56" s="25"/>
    </row>
    <row r="58" spans="1:24">
      <c r="A58" s="3" t="s">
        <v>0</v>
      </c>
      <c r="B58" s="3"/>
      <c r="C58" s="1" t="s">
        <v>15</v>
      </c>
      <c r="D58" s="15" t="s">
        <v>54</v>
      </c>
      <c r="E58" s="10" t="str">
        <f t="shared" ref="E58:K59" si="4">E11</f>
        <v>January</v>
      </c>
      <c r="F58" s="10" t="str">
        <f t="shared" si="4"/>
        <v>February</v>
      </c>
      <c r="G58" s="10" t="str">
        <f t="shared" si="4"/>
        <v>March</v>
      </c>
      <c r="H58" s="10" t="str">
        <f t="shared" si="4"/>
        <v>April</v>
      </c>
      <c r="I58" s="10" t="str">
        <f t="shared" si="4"/>
        <v>May</v>
      </c>
      <c r="J58" s="10" t="str">
        <f t="shared" si="4"/>
        <v>June</v>
      </c>
      <c r="K58" s="10" t="str">
        <f t="shared" si="4"/>
        <v>July</v>
      </c>
      <c r="L58" s="10"/>
      <c r="O58" s="10" t="str">
        <f t="shared" ref="O58:S59" si="5">O11</f>
        <v>August</v>
      </c>
      <c r="P58" s="10" t="str">
        <f t="shared" si="5"/>
        <v>September</v>
      </c>
      <c r="Q58" s="10" t="str">
        <f t="shared" si="5"/>
        <v>October</v>
      </c>
      <c r="R58" s="10" t="str">
        <f t="shared" si="5"/>
        <v>November</v>
      </c>
      <c r="S58" s="10" t="str">
        <f t="shared" si="5"/>
        <v>December</v>
      </c>
      <c r="T58" s="25" t="s">
        <v>43</v>
      </c>
      <c r="U58" s="25"/>
      <c r="V58" s="25"/>
    </row>
    <row r="59" spans="1:24">
      <c r="A59" s="8" t="s">
        <v>1</v>
      </c>
      <c r="B59" s="8"/>
      <c r="C59" s="19" t="s">
        <v>16</v>
      </c>
      <c r="D59" s="20" t="s">
        <v>42</v>
      </c>
      <c r="E59" s="24">
        <f t="shared" si="4"/>
        <v>2020</v>
      </c>
      <c r="F59" s="24">
        <f t="shared" si="4"/>
        <v>2020</v>
      </c>
      <c r="G59" s="24">
        <f t="shared" si="4"/>
        <v>2020</v>
      </c>
      <c r="H59" s="24">
        <f t="shared" si="4"/>
        <v>2020</v>
      </c>
      <c r="I59" s="24">
        <f t="shared" si="4"/>
        <v>2020</v>
      </c>
      <c r="J59" s="24">
        <f t="shared" si="4"/>
        <v>2020</v>
      </c>
      <c r="K59" s="24">
        <f t="shared" si="4"/>
        <v>2020</v>
      </c>
      <c r="L59" s="9"/>
      <c r="M59" s="24"/>
      <c r="N59" s="24"/>
      <c r="O59" s="24">
        <f t="shared" si="5"/>
        <v>2020</v>
      </c>
      <c r="P59" s="24">
        <f t="shared" si="5"/>
        <v>2020</v>
      </c>
      <c r="Q59" s="24">
        <f t="shared" si="5"/>
        <v>2020</v>
      </c>
      <c r="R59" s="24">
        <f t="shared" si="5"/>
        <v>2020</v>
      </c>
      <c r="S59" s="24">
        <f t="shared" si="5"/>
        <v>2020</v>
      </c>
      <c r="T59" s="35" t="s">
        <v>14</v>
      </c>
      <c r="U59" s="35"/>
      <c r="V59" s="35"/>
    </row>
    <row r="60" spans="1:24">
      <c r="T60" s="7"/>
      <c r="U60" s="7"/>
      <c r="V60" s="7"/>
    </row>
    <row r="61" spans="1:24">
      <c r="A61" s="1">
        <f t="shared" ref="A61:A79" si="6">A60+1</f>
        <v>1</v>
      </c>
      <c r="C61" s="1" t="s">
        <v>160</v>
      </c>
      <c r="D61" s="1" t="s">
        <v>44</v>
      </c>
      <c r="E61" s="36">
        <v>108307.33955318347</v>
      </c>
      <c r="F61" s="36">
        <v>114372.55209093992</v>
      </c>
      <c r="G61" s="36">
        <v>96074.377661780891</v>
      </c>
      <c r="H61" s="36">
        <v>123037.11788068425</v>
      </c>
      <c r="I61" s="36">
        <v>148350.12260972493</v>
      </c>
      <c r="J61" s="36">
        <v>190853.56321519386</v>
      </c>
      <c r="K61" s="36">
        <v>213189.69379850925</v>
      </c>
      <c r="L61" s="36"/>
      <c r="M61" s="16"/>
      <c r="N61" s="16"/>
      <c r="O61" s="36">
        <v>180699.47785798999</v>
      </c>
      <c r="P61" s="36">
        <v>159597.74741820185</v>
      </c>
      <c r="Q61" s="36">
        <v>116856.73171578154</v>
      </c>
      <c r="R61" s="36">
        <v>69154.691390716238</v>
      </c>
      <c r="S61" s="36">
        <v>122469.33610992742</v>
      </c>
      <c r="T61" s="38">
        <f t="shared" ref="T61:T79" si="7">AVERAGE(O61:S61,E61:K61)</f>
        <v>136913.56260855278</v>
      </c>
      <c r="U61" s="38"/>
      <c r="V61" s="38"/>
    </row>
    <row r="62" spans="1:24">
      <c r="A62" s="1">
        <f t="shared" si="6"/>
        <v>2</v>
      </c>
      <c r="C62" s="1" t="s">
        <v>144</v>
      </c>
      <c r="D62" s="13" t="s">
        <v>168</v>
      </c>
      <c r="E62" s="36">
        <v>20050.664783827666</v>
      </c>
      <c r="F62" s="36">
        <v>20086.770395443611</v>
      </c>
      <c r="G62" s="36">
        <v>19654.521741268862</v>
      </c>
      <c r="H62" s="36">
        <v>21907.716002056986</v>
      </c>
      <c r="I62" s="36">
        <v>26173.338935501924</v>
      </c>
      <c r="J62" s="36">
        <v>32949.268204140855</v>
      </c>
      <c r="K62" s="36">
        <v>39191.227472572464</v>
      </c>
      <c r="L62" s="36"/>
      <c r="M62" s="16"/>
      <c r="N62" s="16"/>
      <c r="O62" s="36">
        <v>37587.575097794812</v>
      </c>
      <c r="P62" s="36">
        <v>34095.670315590956</v>
      </c>
      <c r="Q62" s="36">
        <v>29922.87732757354</v>
      </c>
      <c r="R62" s="36">
        <v>21080.369749637041</v>
      </c>
      <c r="S62" s="36">
        <v>15242.159533559528</v>
      </c>
      <c r="T62" s="38">
        <f t="shared" si="7"/>
        <v>26495.179963247356</v>
      </c>
      <c r="U62" s="38"/>
      <c r="V62" s="38"/>
    </row>
    <row r="63" spans="1:24">
      <c r="A63" s="1">
        <f t="shared" si="6"/>
        <v>3</v>
      </c>
      <c r="C63" s="1" t="s">
        <v>70</v>
      </c>
      <c r="D63" s="1" t="s">
        <v>19</v>
      </c>
      <c r="E63" s="36">
        <v>25830.088097388445</v>
      </c>
      <c r="F63" s="36">
        <v>27512.50841277311</v>
      </c>
      <c r="G63" s="36">
        <v>28445.62884577701</v>
      </c>
      <c r="H63" s="36">
        <v>34524.063280898314</v>
      </c>
      <c r="I63" s="36">
        <v>37210.297127528916</v>
      </c>
      <c r="J63" s="36">
        <v>43539.349370273892</v>
      </c>
      <c r="K63" s="36">
        <v>49245.60088992599</v>
      </c>
      <c r="L63" s="36"/>
      <c r="M63" s="16"/>
      <c r="N63" s="16"/>
      <c r="O63" s="36">
        <v>46508.812386779377</v>
      </c>
      <c r="P63" s="36">
        <v>45260.259992584346</v>
      </c>
      <c r="Q63" s="36">
        <v>37701.540288953693</v>
      </c>
      <c r="R63" s="36">
        <v>27811.503993429607</v>
      </c>
      <c r="S63" s="36">
        <v>24969.235152552352</v>
      </c>
      <c r="T63" s="38">
        <f t="shared" si="7"/>
        <v>35713.240653238754</v>
      </c>
      <c r="U63" s="38"/>
      <c r="V63" s="38"/>
    </row>
    <row r="64" spans="1:24">
      <c r="A64" s="1">
        <f t="shared" si="6"/>
        <v>4</v>
      </c>
      <c r="C64" s="1" t="s">
        <v>69</v>
      </c>
      <c r="D64" s="1" t="s">
        <v>20</v>
      </c>
      <c r="E64" s="36">
        <v>2826.2440646936084</v>
      </c>
      <c r="F64" s="36">
        <v>3501.9201333681317</v>
      </c>
      <c r="G64" s="36">
        <v>3086.464019665073</v>
      </c>
      <c r="H64" s="36">
        <v>2692.1760197971012</v>
      </c>
      <c r="I64" s="36">
        <v>2384.0907003659822</v>
      </c>
      <c r="J64" s="36">
        <v>2547.5697481766997</v>
      </c>
      <c r="K64" s="36">
        <v>2550.375160853639</v>
      </c>
      <c r="L64" s="36"/>
      <c r="M64" s="16"/>
      <c r="N64" s="16"/>
      <c r="O64" s="36">
        <v>2884.7293444415513</v>
      </c>
      <c r="P64" s="36">
        <v>2639.8933289996021</v>
      </c>
      <c r="Q64" s="36">
        <v>2288.9092128830666</v>
      </c>
      <c r="R64" s="36">
        <v>2070.7096682501206</v>
      </c>
      <c r="S64" s="36">
        <v>2114.0459485781903</v>
      </c>
      <c r="T64" s="38">
        <f t="shared" si="7"/>
        <v>2632.2606125060638</v>
      </c>
      <c r="U64" s="38"/>
      <c r="V64" s="38"/>
    </row>
    <row r="65" spans="1:22">
      <c r="A65" s="1">
        <f t="shared" si="6"/>
        <v>5</v>
      </c>
      <c r="C65" s="1" t="s">
        <v>161</v>
      </c>
      <c r="D65" s="1" t="s">
        <v>45</v>
      </c>
      <c r="E65" s="36">
        <v>288.41682607133566</v>
      </c>
      <c r="F65" s="36">
        <v>81.55482346133816</v>
      </c>
      <c r="G65" s="36">
        <v>1228.237424486573</v>
      </c>
      <c r="H65" s="36">
        <v>7979.0523209840185</v>
      </c>
      <c r="I65" s="36">
        <v>5095.1656574998915</v>
      </c>
      <c r="J65" s="36">
        <v>5206.7923554727849</v>
      </c>
      <c r="K65" s="36">
        <v>8858.5594017262392</v>
      </c>
      <c r="L65" s="36"/>
      <c r="M65" s="16"/>
      <c r="N65" s="16"/>
      <c r="O65" s="36">
        <v>8472.597974711678</v>
      </c>
      <c r="P65" s="36">
        <v>10852.759452652735</v>
      </c>
      <c r="Q65" s="36">
        <v>6372.6773779480163</v>
      </c>
      <c r="R65" s="36">
        <v>2011.635856794238</v>
      </c>
      <c r="S65" s="36">
        <v>1610.1821449498448</v>
      </c>
      <c r="T65" s="38">
        <f t="shared" si="7"/>
        <v>4838.135968063224</v>
      </c>
      <c r="U65" s="38"/>
      <c r="V65" s="38"/>
    </row>
    <row r="66" spans="1:22">
      <c r="A66" s="1">
        <f t="shared" si="6"/>
        <v>6</v>
      </c>
      <c r="C66" s="1" t="s">
        <v>162</v>
      </c>
      <c r="D66" s="1" t="s">
        <v>26</v>
      </c>
      <c r="E66" s="36">
        <v>4547.4697711039626</v>
      </c>
      <c r="F66" s="36">
        <v>6038.1547363073132</v>
      </c>
      <c r="G66" s="36">
        <v>5955.250281043247</v>
      </c>
      <c r="H66" s="36">
        <v>4909.6013698262868</v>
      </c>
      <c r="I66" s="36">
        <v>7255.971812087836</v>
      </c>
      <c r="J66" s="36">
        <v>7340.6049730573041</v>
      </c>
      <c r="K66" s="36">
        <v>8399.7878024054553</v>
      </c>
      <c r="L66" s="36"/>
      <c r="M66" s="16"/>
      <c r="N66" s="16"/>
      <c r="O66" s="36">
        <v>9801.8420667214341</v>
      </c>
      <c r="P66" s="36">
        <v>9189.4585321435807</v>
      </c>
      <c r="Q66" s="36">
        <v>7345.0891808130355</v>
      </c>
      <c r="R66" s="36">
        <v>4230.2821064723685</v>
      </c>
      <c r="S66" s="36">
        <v>6345.8438270041988</v>
      </c>
      <c r="T66" s="38">
        <f t="shared" si="7"/>
        <v>6779.9463715821685</v>
      </c>
      <c r="U66" s="38"/>
      <c r="V66" s="38"/>
    </row>
    <row r="67" spans="1:22">
      <c r="A67" s="1">
        <f t="shared" si="6"/>
        <v>7</v>
      </c>
      <c r="C67" s="1" t="s">
        <v>68</v>
      </c>
      <c r="D67" s="1" t="s">
        <v>27</v>
      </c>
      <c r="E67" s="36">
        <v>3834.0235057284162</v>
      </c>
      <c r="F67" s="36">
        <v>3664.6651933273674</v>
      </c>
      <c r="G67" s="36">
        <v>4138.6999464699202</v>
      </c>
      <c r="H67" s="36">
        <v>4622.7253084283329</v>
      </c>
      <c r="I67" s="36">
        <v>5243.1911338303498</v>
      </c>
      <c r="J67" s="36">
        <v>5334.5888789882601</v>
      </c>
      <c r="K67" s="36">
        <v>6165.3469276429851</v>
      </c>
      <c r="L67" s="36"/>
      <c r="M67" s="16"/>
      <c r="N67" s="16"/>
      <c r="O67" s="36">
        <v>5246.4190001433999</v>
      </c>
      <c r="P67" s="36">
        <v>5548.4216725667648</v>
      </c>
      <c r="Q67" s="36">
        <v>5645.3688312493123</v>
      </c>
      <c r="R67" s="36">
        <v>4150.4365174660852</v>
      </c>
      <c r="S67" s="36">
        <v>3682.7842140302164</v>
      </c>
      <c r="T67" s="38">
        <f t="shared" si="7"/>
        <v>4773.0559274892839</v>
      </c>
      <c r="U67" s="38"/>
      <c r="V67" s="38"/>
    </row>
    <row r="68" spans="1:22">
      <c r="A68" s="1">
        <f t="shared" si="6"/>
        <v>8</v>
      </c>
      <c r="C68" s="1" t="s">
        <v>67</v>
      </c>
      <c r="D68" s="1" t="s">
        <v>28</v>
      </c>
      <c r="E68" s="36">
        <v>679.32001495361328</v>
      </c>
      <c r="F68" s="36">
        <v>671.76002502441406</v>
      </c>
      <c r="G68" s="36">
        <v>751.68003082275391</v>
      </c>
      <c r="H68" s="36">
        <v>608.04001617431641</v>
      </c>
      <c r="I68" s="36">
        <v>615.60002136230469</v>
      </c>
      <c r="J68" s="36">
        <v>721.44001770019531</v>
      </c>
      <c r="K68" s="36">
        <v>609.12003135681152</v>
      </c>
      <c r="L68" s="36"/>
      <c r="M68" s="16"/>
      <c r="N68" s="16"/>
      <c r="O68" s="36">
        <v>694.44003295898438</v>
      </c>
      <c r="P68" s="36">
        <v>654.48002624511719</v>
      </c>
      <c r="Q68" s="36">
        <v>218.16001129150391</v>
      </c>
      <c r="R68" s="36">
        <v>220.32000553607938</v>
      </c>
      <c r="S68" s="36">
        <v>643.68002319335938</v>
      </c>
      <c r="T68" s="38">
        <f t="shared" si="7"/>
        <v>590.67002138495445</v>
      </c>
      <c r="U68" s="38"/>
      <c r="V68" s="38"/>
    </row>
    <row r="69" spans="1:22">
      <c r="A69" s="1">
        <f t="shared" si="6"/>
        <v>9</v>
      </c>
      <c r="C69" s="1" t="s">
        <v>66</v>
      </c>
      <c r="D69" s="1" t="s">
        <v>21</v>
      </c>
      <c r="E69" s="36">
        <v>10540.985829206782</v>
      </c>
      <c r="F69" s="36">
        <v>10875.576130889163</v>
      </c>
      <c r="G69" s="36">
        <v>8962.1793177485852</v>
      </c>
      <c r="H69" s="36">
        <v>8392.1003372522409</v>
      </c>
      <c r="I69" s="36">
        <v>9562.5301075686639</v>
      </c>
      <c r="J69" s="36">
        <v>10811.543989169742</v>
      </c>
      <c r="K69" s="36">
        <v>11684.097811470281</v>
      </c>
      <c r="L69" s="36"/>
      <c r="M69" s="16"/>
      <c r="N69" s="16"/>
      <c r="O69" s="36">
        <v>10567.434432035501</v>
      </c>
      <c r="P69" s="36">
        <v>11381.31444843616</v>
      </c>
      <c r="Q69" s="36">
        <v>10705.971788368928</v>
      </c>
      <c r="R69" s="36">
        <v>10062.979528824977</v>
      </c>
      <c r="S69" s="36">
        <v>8930.8791680335999</v>
      </c>
      <c r="T69" s="38">
        <f t="shared" si="7"/>
        <v>10206.466074083719</v>
      </c>
      <c r="U69" s="38"/>
      <c r="V69" s="38"/>
    </row>
    <row r="70" spans="1:22">
      <c r="A70" s="1">
        <f t="shared" si="6"/>
        <v>10</v>
      </c>
      <c r="C70" s="1" t="s">
        <v>65</v>
      </c>
      <c r="D70" s="1" t="s">
        <v>22</v>
      </c>
      <c r="E70" s="36">
        <v>11696.960357666014</v>
      </c>
      <c r="F70" s="36">
        <v>11851.230239868164</v>
      </c>
      <c r="G70" s="36">
        <v>10716.520172119141</v>
      </c>
      <c r="H70" s="36">
        <v>8990.1301422119122</v>
      </c>
      <c r="I70" s="36">
        <v>9282.9901733398438</v>
      </c>
      <c r="J70" s="36">
        <v>10194.790298461914</v>
      </c>
      <c r="K70" s="36">
        <v>10886.370391845703</v>
      </c>
      <c r="L70" s="36"/>
      <c r="M70" s="16"/>
      <c r="N70" s="16"/>
      <c r="O70" s="36">
        <v>10624.850234985352</v>
      </c>
      <c r="P70" s="36">
        <v>9793.7803497314453</v>
      </c>
      <c r="Q70" s="36">
        <v>9507.7202758789044</v>
      </c>
      <c r="R70" s="36">
        <v>9096.3901214599609</v>
      </c>
      <c r="S70" s="36">
        <v>11664.970169067383</v>
      </c>
      <c r="T70" s="38">
        <f t="shared" si="7"/>
        <v>10358.891910552979</v>
      </c>
      <c r="U70" s="38"/>
      <c r="V70" s="38"/>
    </row>
    <row r="71" spans="1:22">
      <c r="A71" s="1">
        <f t="shared" si="6"/>
        <v>11</v>
      </c>
      <c r="C71" s="1" t="s">
        <v>64</v>
      </c>
      <c r="D71" s="1" t="s">
        <v>110</v>
      </c>
      <c r="E71" s="36">
        <v>6608.879981994628</v>
      </c>
      <c r="F71" s="36">
        <v>6783.6599559783936</v>
      </c>
      <c r="G71" s="36">
        <v>6122.520133972168</v>
      </c>
      <c r="H71" s="36">
        <v>5986.8599643707275</v>
      </c>
      <c r="I71" s="36">
        <v>6988.1998672485333</v>
      </c>
      <c r="J71" s="36">
        <v>8303.5373883965603</v>
      </c>
      <c r="K71" s="36">
        <v>9437.9307307000636</v>
      </c>
      <c r="L71" s="36"/>
      <c r="M71" s="16"/>
      <c r="N71" s="16"/>
      <c r="O71" s="36">
        <v>8215.8268217575551</v>
      </c>
      <c r="P71" s="36">
        <v>8015.680139102441</v>
      </c>
      <c r="Q71" s="36">
        <v>6562.8599109649658</v>
      </c>
      <c r="R71" s="36">
        <v>4954.0200414657593</v>
      </c>
      <c r="S71" s="36">
        <v>6863.2200202941885</v>
      </c>
      <c r="T71" s="38">
        <f t="shared" si="7"/>
        <v>7070.2662463538318</v>
      </c>
      <c r="U71" s="38"/>
      <c r="V71" s="38"/>
    </row>
    <row r="72" spans="1:22">
      <c r="A72" s="1">
        <f t="shared" si="6"/>
        <v>12</v>
      </c>
      <c r="C72" s="1" t="s">
        <v>175</v>
      </c>
      <c r="D72" s="1" t="s">
        <v>176</v>
      </c>
      <c r="E72" s="36">
        <v>1188</v>
      </c>
      <c r="F72" s="36">
        <v>1512</v>
      </c>
      <c r="G72" s="36">
        <v>1116</v>
      </c>
      <c r="H72" s="36">
        <v>1368</v>
      </c>
      <c r="I72" s="36">
        <v>1440</v>
      </c>
      <c r="J72" s="36">
        <v>1644.0000000000002</v>
      </c>
      <c r="K72" s="36">
        <v>1884</v>
      </c>
      <c r="L72" s="36"/>
      <c r="M72" s="16"/>
      <c r="N72" s="16"/>
      <c r="O72" s="36">
        <v>1764</v>
      </c>
      <c r="P72" s="36">
        <v>1524</v>
      </c>
      <c r="Q72" s="36">
        <v>1308</v>
      </c>
      <c r="R72" s="36">
        <v>912.00000000000011</v>
      </c>
      <c r="S72" s="36">
        <v>1176</v>
      </c>
      <c r="T72" s="38">
        <f t="shared" ref="T72" si="8">AVERAGE(O72:S72,E72:K72)</f>
        <v>1403</v>
      </c>
      <c r="U72" s="38"/>
      <c r="V72" s="38"/>
    </row>
    <row r="73" spans="1:22">
      <c r="A73" s="1">
        <f t="shared" si="6"/>
        <v>13</v>
      </c>
      <c r="C73" s="1" t="s">
        <v>63</v>
      </c>
      <c r="D73" s="1" t="s">
        <v>109</v>
      </c>
      <c r="E73" s="36">
        <v>6862.400146484375</v>
      </c>
      <c r="F73" s="36">
        <v>7467.2001953125</v>
      </c>
      <c r="G73" s="36">
        <v>6948.80029296875</v>
      </c>
      <c r="H73" s="36">
        <v>8326.4005126953125</v>
      </c>
      <c r="I73" s="36">
        <v>10246.2666015625</v>
      </c>
      <c r="J73" s="36">
        <v>11388.511757815239</v>
      </c>
      <c r="K73" s="36">
        <v>12419.820273205363</v>
      </c>
      <c r="L73" s="36"/>
      <c r="M73" s="16"/>
      <c r="N73" s="16"/>
      <c r="O73" s="36">
        <v>11359.33368598067</v>
      </c>
      <c r="P73" s="36">
        <v>8121.0440167823053</v>
      </c>
      <c r="Q73" s="36">
        <v>9281.60009765625</v>
      </c>
      <c r="R73" s="36">
        <v>6769.0548572540283</v>
      </c>
      <c r="S73" s="36">
        <v>6516.800048828125</v>
      </c>
      <c r="T73" s="38">
        <f t="shared" si="7"/>
        <v>8808.9360405454518</v>
      </c>
      <c r="U73" s="38"/>
      <c r="V73" s="38"/>
    </row>
    <row r="74" spans="1:22">
      <c r="A74" s="1">
        <f t="shared" si="6"/>
        <v>14</v>
      </c>
      <c r="C74" s="1" t="s">
        <v>163</v>
      </c>
      <c r="D74" s="1" t="s">
        <v>49</v>
      </c>
      <c r="E74" s="36">
        <v>417.89700000000005</v>
      </c>
      <c r="F74" s="36">
        <v>417.89699999999999</v>
      </c>
      <c r="G74" s="36">
        <v>417.89700000000005</v>
      </c>
      <c r="H74" s="36">
        <v>0</v>
      </c>
      <c r="I74" s="36">
        <v>0</v>
      </c>
      <c r="J74" s="36">
        <v>0</v>
      </c>
      <c r="K74" s="36">
        <v>0</v>
      </c>
      <c r="L74" s="36"/>
      <c r="M74" s="16"/>
      <c r="N74" s="16"/>
      <c r="O74" s="36">
        <v>0</v>
      </c>
      <c r="P74" s="36">
        <v>0</v>
      </c>
      <c r="Q74" s="36">
        <v>0</v>
      </c>
      <c r="R74" s="36">
        <v>0</v>
      </c>
      <c r="S74" s="36">
        <v>417.89700000000005</v>
      </c>
      <c r="T74" s="38">
        <f t="shared" si="7"/>
        <v>139.29900000000001</v>
      </c>
      <c r="U74" s="38"/>
      <c r="V74" s="38"/>
    </row>
    <row r="75" spans="1:22">
      <c r="A75" s="1">
        <f t="shared" si="6"/>
        <v>15</v>
      </c>
      <c r="C75" s="1" t="s">
        <v>164</v>
      </c>
      <c r="D75" s="1" t="s">
        <v>46</v>
      </c>
      <c r="E75" s="36">
        <v>1203.14946754637</v>
      </c>
      <c r="F75" s="36">
        <v>1204.8680115650518</v>
      </c>
      <c r="G75" s="36">
        <v>1198.4294007977712</v>
      </c>
      <c r="H75" s="36">
        <v>0</v>
      </c>
      <c r="I75" s="36">
        <v>0</v>
      </c>
      <c r="J75" s="36">
        <v>0</v>
      </c>
      <c r="K75" s="36">
        <v>0</v>
      </c>
      <c r="L75" s="36"/>
      <c r="M75" s="16"/>
      <c r="N75" s="16"/>
      <c r="O75" s="36">
        <v>0</v>
      </c>
      <c r="P75" s="36">
        <v>0</v>
      </c>
      <c r="Q75" s="36">
        <v>0</v>
      </c>
      <c r="R75" s="36">
        <v>0</v>
      </c>
      <c r="S75" s="36">
        <v>1203.3385046268079</v>
      </c>
      <c r="T75" s="38">
        <f t="shared" si="7"/>
        <v>400.81544871133337</v>
      </c>
      <c r="U75" s="38"/>
      <c r="V75" s="38"/>
    </row>
    <row r="76" spans="1:22">
      <c r="A76" s="1">
        <f t="shared" si="6"/>
        <v>16</v>
      </c>
      <c r="C76" s="1" t="s">
        <v>165</v>
      </c>
      <c r="D76" s="1" t="s">
        <v>47</v>
      </c>
      <c r="E76" s="36">
        <v>891.77898577726864</v>
      </c>
      <c r="F76" s="36">
        <v>227.57089892454218</v>
      </c>
      <c r="G76" s="36">
        <v>85.403736348844603</v>
      </c>
      <c r="H76" s="36">
        <v>163.2954908675799</v>
      </c>
      <c r="I76" s="36">
        <v>231.00575347861388</v>
      </c>
      <c r="J76" s="36">
        <v>787.96100308047755</v>
      </c>
      <c r="K76" s="36">
        <v>2448.7082067009437</v>
      </c>
      <c r="L76" s="36"/>
      <c r="M76" s="16"/>
      <c r="N76" s="16"/>
      <c r="O76" s="36">
        <v>2536.9934367471651</v>
      </c>
      <c r="P76" s="36">
        <v>1166.0202452969852</v>
      </c>
      <c r="Q76" s="36">
        <v>832.76155380871842</v>
      </c>
      <c r="R76" s="36">
        <v>1344.4705170755171</v>
      </c>
      <c r="S76" s="36">
        <v>2180.3957710572422</v>
      </c>
      <c r="T76" s="38">
        <f t="shared" si="7"/>
        <v>1074.6971332636581</v>
      </c>
      <c r="U76" s="38"/>
      <c r="V76" s="38"/>
    </row>
    <row r="77" spans="1:22">
      <c r="A77" s="1">
        <f t="shared" si="6"/>
        <v>17</v>
      </c>
      <c r="C77" s="1" t="s">
        <v>166</v>
      </c>
      <c r="D77" s="1" t="s">
        <v>17</v>
      </c>
      <c r="E77" s="36">
        <v>1155.0306525316046</v>
      </c>
      <c r="F77" s="36">
        <v>1375.3759344817829</v>
      </c>
      <c r="G77" s="36">
        <v>1408.0120482549594</v>
      </c>
      <c r="H77" s="36">
        <v>0</v>
      </c>
      <c r="I77" s="36">
        <v>0</v>
      </c>
      <c r="J77" s="36">
        <v>0</v>
      </c>
      <c r="K77" s="36">
        <v>0</v>
      </c>
      <c r="L77" s="36"/>
      <c r="M77" s="16"/>
      <c r="N77" s="16"/>
      <c r="O77" s="36">
        <v>0</v>
      </c>
      <c r="P77" s="36">
        <v>0</v>
      </c>
      <c r="Q77" s="36">
        <v>0</v>
      </c>
      <c r="R77" s="36">
        <v>257.38084806186066</v>
      </c>
      <c r="S77" s="36">
        <v>101.2879215605837</v>
      </c>
      <c r="T77" s="38">
        <f t="shared" si="7"/>
        <v>358.09061707423257</v>
      </c>
      <c r="U77" s="38"/>
      <c r="V77" s="38"/>
    </row>
    <row r="78" spans="1:22">
      <c r="A78" s="1">
        <f t="shared" si="6"/>
        <v>18</v>
      </c>
      <c r="C78" s="1" t="s">
        <v>167</v>
      </c>
      <c r="D78" s="1" t="s">
        <v>48</v>
      </c>
      <c r="E78" s="36">
        <v>2244.7081146240234</v>
      </c>
      <c r="F78" s="36">
        <v>2899.08006286621</v>
      </c>
      <c r="G78" s="36">
        <v>3262.3201599121094</v>
      </c>
      <c r="H78" s="36">
        <v>3206.4841308593755</v>
      </c>
      <c r="I78" s="36">
        <v>4632.8399963378906</v>
      </c>
      <c r="J78" s="36">
        <v>5939.3522644042969</v>
      </c>
      <c r="K78" s="36">
        <v>5416.2724304199219</v>
      </c>
      <c r="L78" s="36"/>
      <c r="M78" s="16"/>
      <c r="N78" s="16"/>
      <c r="O78" s="36">
        <v>4994.4242858886719</v>
      </c>
      <c r="P78" s="36">
        <v>3930.8761749267578</v>
      </c>
      <c r="Q78" s="36">
        <v>5001.0122985839853</v>
      </c>
      <c r="R78" s="36">
        <v>4128.5881805419913</v>
      </c>
      <c r="S78" s="36">
        <v>2109.2400436401363</v>
      </c>
      <c r="T78" s="38">
        <f t="shared" si="7"/>
        <v>3980.4331785837808</v>
      </c>
      <c r="U78" s="38"/>
      <c r="V78" s="38"/>
    </row>
    <row r="79" spans="1:22">
      <c r="A79" s="1">
        <f t="shared" si="6"/>
        <v>19</v>
      </c>
      <c r="C79" s="1" t="s">
        <v>62</v>
      </c>
      <c r="D79" s="1" t="s">
        <v>29</v>
      </c>
      <c r="E79" s="36">
        <v>287.47003948688507</v>
      </c>
      <c r="F79" s="36">
        <v>116.00003051757813</v>
      </c>
      <c r="G79" s="36">
        <v>34.640045166015632</v>
      </c>
      <c r="H79" s="36">
        <v>382.08006286621088</v>
      </c>
      <c r="I79" s="36">
        <v>581.9600830078125</v>
      </c>
      <c r="J79" s="36">
        <v>913.00107717514049</v>
      </c>
      <c r="K79" s="36">
        <v>736.36001586914063</v>
      </c>
      <c r="L79" s="36"/>
      <c r="M79" s="16"/>
      <c r="N79" s="16"/>
      <c r="O79" s="36">
        <v>631.82795906066906</v>
      </c>
      <c r="P79" s="36">
        <v>791.63895297050487</v>
      </c>
      <c r="Q79" s="36">
        <v>937.55099034309399</v>
      </c>
      <c r="R79" s="36">
        <v>730.77494978904724</v>
      </c>
      <c r="S79" s="36">
        <v>693.42097997665394</v>
      </c>
      <c r="T79" s="38">
        <f t="shared" si="7"/>
        <v>569.72709885239601</v>
      </c>
      <c r="U79" s="38"/>
      <c r="V79" s="38"/>
    </row>
    <row r="80" spans="1:22">
      <c r="E80" s="36"/>
      <c r="F80" s="36"/>
      <c r="G80" s="36"/>
      <c r="H80" s="36"/>
      <c r="I80" s="36"/>
      <c r="J80" s="36"/>
      <c r="K80" s="36"/>
      <c r="L80" s="36"/>
      <c r="M80" s="16"/>
      <c r="N80" s="16"/>
      <c r="O80" s="36"/>
      <c r="P80" s="36"/>
      <c r="Q80" s="36"/>
      <c r="R80" s="36"/>
      <c r="S80" s="38"/>
      <c r="T80" s="38"/>
      <c r="U80" s="38"/>
      <c r="V80" s="38"/>
    </row>
    <row r="81" spans="1:24">
      <c r="A81" s="1">
        <f>A79+1</f>
        <v>20</v>
      </c>
      <c r="D81" s="1" t="s">
        <v>6</v>
      </c>
      <c r="E81" s="39">
        <f t="shared" ref="E81:K81" si="9">SUM(E61:E80)</f>
        <v>209460.82719226848</v>
      </c>
      <c r="F81" s="39">
        <f t="shared" si="9"/>
        <v>220660.34427104858</v>
      </c>
      <c r="G81" s="39">
        <f t="shared" si="9"/>
        <v>199607.58225860266</v>
      </c>
      <c r="H81" s="39">
        <f t="shared" si="9"/>
        <v>237095.84283997299</v>
      </c>
      <c r="I81" s="39">
        <f t="shared" si="9"/>
        <v>275293.57058044604</v>
      </c>
      <c r="J81" s="39">
        <f t="shared" si="9"/>
        <v>338475.87454150734</v>
      </c>
      <c r="K81" s="39">
        <f t="shared" si="9"/>
        <v>383123.27134520427</v>
      </c>
      <c r="L81" s="39"/>
      <c r="M81" s="42"/>
      <c r="N81" s="42"/>
      <c r="O81" s="39">
        <f t="shared" ref="O81:T81" si="10">SUM(O61:O80)</f>
        <v>342590.58461799676</v>
      </c>
      <c r="P81" s="39">
        <f t="shared" si="10"/>
        <v>312563.04506623157</v>
      </c>
      <c r="Q81" s="39">
        <f t="shared" si="10"/>
        <v>250488.83086209852</v>
      </c>
      <c r="R81" s="39">
        <f t="shared" si="10"/>
        <v>168985.60833277489</v>
      </c>
      <c r="S81" s="39">
        <f t="shared" si="10"/>
        <v>218934.71658087979</v>
      </c>
      <c r="T81" s="39">
        <f t="shared" si="10"/>
        <v>263106.67487408599</v>
      </c>
      <c r="U81" s="39"/>
      <c r="V81" s="39"/>
    </row>
    <row r="82" spans="1:24">
      <c r="D82" s="29"/>
      <c r="E82" s="32"/>
      <c r="F82" s="32"/>
      <c r="G82" s="32"/>
      <c r="H82" s="32"/>
      <c r="I82" s="32"/>
      <c r="J82" s="32"/>
      <c r="K82" s="32"/>
      <c r="L82" s="32"/>
      <c r="M82" s="50"/>
      <c r="N82" s="50"/>
      <c r="O82" s="32"/>
      <c r="P82" s="32"/>
      <c r="Q82" s="32"/>
      <c r="R82" s="32"/>
      <c r="S82" s="31"/>
      <c r="T82" s="40"/>
      <c r="U82" s="40"/>
      <c r="V82" s="40"/>
    </row>
    <row r="83" spans="1:24">
      <c r="A83" s="4"/>
      <c r="B83" s="4"/>
      <c r="C83" s="4"/>
      <c r="D83" s="22" t="s">
        <v>108</v>
      </c>
      <c r="E83" s="39"/>
      <c r="F83" s="39"/>
      <c r="G83" s="39"/>
      <c r="H83" s="39"/>
      <c r="I83" s="39"/>
      <c r="J83" s="39"/>
      <c r="K83" s="39"/>
      <c r="L83" s="39"/>
      <c r="M83" s="42"/>
      <c r="N83" s="42"/>
      <c r="O83" s="39"/>
      <c r="P83" s="39"/>
      <c r="Q83" s="39"/>
      <c r="R83" s="39"/>
      <c r="S83" s="40"/>
      <c r="T83" s="40"/>
      <c r="U83" s="40"/>
      <c r="V83" s="40"/>
    </row>
    <row r="84" spans="1:24">
      <c r="A84" s="4">
        <f>A81+1</f>
        <v>21</v>
      </c>
      <c r="B84" s="4"/>
      <c r="C84" s="4" t="s">
        <v>173</v>
      </c>
      <c r="D84" s="4" t="s">
        <v>3</v>
      </c>
      <c r="E84" s="36">
        <v>1609.2000122070313</v>
      </c>
      <c r="F84" s="36">
        <v>2548.800048828125</v>
      </c>
      <c r="G84" s="36">
        <v>939.60000610351563</v>
      </c>
      <c r="H84" s="36">
        <v>3520.800048828125</v>
      </c>
      <c r="I84" s="36">
        <v>4114.8001708984375</v>
      </c>
      <c r="J84" s="36">
        <v>5022.000244140625</v>
      </c>
      <c r="K84" s="36">
        <v>4849.199951171875</v>
      </c>
      <c r="L84" s="36"/>
      <c r="M84" s="16"/>
      <c r="N84" s="16"/>
      <c r="O84" s="36">
        <v>4341.60009765625</v>
      </c>
      <c r="P84" s="36">
        <v>3261.60009765625</v>
      </c>
      <c r="Q84" s="36">
        <v>1965.6000366210938</v>
      </c>
      <c r="R84" s="36">
        <v>1015.2000122070313</v>
      </c>
      <c r="S84" s="36">
        <v>1479.6000366210938</v>
      </c>
      <c r="T84" s="38">
        <f>AVERAGE(O84:S84,E84:K84)</f>
        <v>2889.0000635782876</v>
      </c>
      <c r="U84" s="38"/>
      <c r="V84" s="38"/>
    </row>
    <row r="85" spans="1:24">
      <c r="A85" s="4">
        <f>(A84+1)</f>
        <v>22</v>
      </c>
      <c r="B85" s="4"/>
      <c r="C85" s="4" t="s">
        <v>174</v>
      </c>
      <c r="D85" s="4" t="s">
        <v>4</v>
      </c>
      <c r="E85" s="36">
        <v>4140</v>
      </c>
      <c r="F85" s="36">
        <v>3960</v>
      </c>
      <c r="G85" s="36">
        <v>3732</v>
      </c>
      <c r="H85" s="36">
        <v>5820</v>
      </c>
      <c r="I85" s="36">
        <v>6480</v>
      </c>
      <c r="J85" s="36">
        <v>8400</v>
      </c>
      <c r="K85" s="36">
        <v>8736</v>
      </c>
      <c r="L85" s="36"/>
      <c r="M85" s="56" t="str">
        <f>N49</f>
        <v>PAGE 3 OF 24</v>
      </c>
      <c r="N85" s="56" t="str">
        <f>N42</f>
        <v>SCHEDULE O-1.4</v>
      </c>
      <c r="O85" s="36">
        <v>8820</v>
      </c>
      <c r="P85" s="36">
        <v>7092</v>
      </c>
      <c r="Q85" s="36">
        <v>5232</v>
      </c>
      <c r="R85" s="36">
        <v>3324</v>
      </c>
      <c r="S85" s="36">
        <v>4704</v>
      </c>
      <c r="T85" s="38">
        <f>AVERAGE(O85:S85,E85:K85)</f>
        <v>5870</v>
      </c>
      <c r="U85" s="40"/>
      <c r="V85" s="40"/>
      <c r="W85" s="57" t="str">
        <f>X49</f>
        <v>PAGE 4 OF 24</v>
      </c>
      <c r="X85" s="58" t="str">
        <f>N42</f>
        <v>SCHEDULE O-1.4</v>
      </c>
    </row>
    <row r="86" spans="1:24">
      <c r="A86" s="4"/>
      <c r="B86" s="4"/>
      <c r="C86" s="4"/>
      <c r="D86" s="4"/>
      <c r="E86" s="39"/>
      <c r="F86" s="39"/>
      <c r="G86" s="39"/>
      <c r="H86" s="39"/>
      <c r="I86" s="39"/>
      <c r="J86" s="39"/>
      <c r="K86" s="39"/>
      <c r="L86" s="39"/>
      <c r="M86" s="60"/>
      <c r="N86" s="60"/>
      <c r="O86" s="39"/>
      <c r="P86" s="39"/>
      <c r="Q86" s="39"/>
      <c r="R86" s="39"/>
      <c r="S86" s="40"/>
      <c r="T86" s="38"/>
      <c r="U86" s="38"/>
      <c r="V86" s="38"/>
      <c r="W86" s="60"/>
      <c r="X86" s="60"/>
    </row>
    <row r="87" spans="1:24" ht="14.25" customHeight="1">
      <c r="A87" s="4">
        <f>A85+1</f>
        <v>23</v>
      </c>
      <c r="B87" s="4"/>
      <c r="C87" s="4"/>
      <c r="D87" s="4" t="s">
        <v>60</v>
      </c>
      <c r="E87" s="39">
        <f t="shared" ref="E87:K87" si="11">SUM(E84:E86)</f>
        <v>5749.2000122070313</v>
      </c>
      <c r="F87" s="39">
        <f t="shared" si="11"/>
        <v>6508.800048828125</v>
      </c>
      <c r="G87" s="39">
        <f t="shared" si="11"/>
        <v>4671.6000061035156</v>
      </c>
      <c r="H87" s="39">
        <f t="shared" si="11"/>
        <v>9340.800048828125</v>
      </c>
      <c r="I87" s="39">
        <f t="shared" si="11"/>
        <v>10594.800170898438</v>
      </c>
      <c r="J87" s="39">
        <f t="shared" si="11"/>
        <v>13422.000244140625</v>
      </c>
      <c r="K87" s="39">
        <f t="shared" si="11"/>
        <v>13585.199951171875</v>
      </c>
      <c r="L87" s="39"/>
      <c r="M87" s="60"/>
      <c r="N87" s="60"/>
      <c r="O87" s="39">
        <f t="shared" ref="O87:T87" si="12">SUM(O84:O86)</f>
        <v>13161.60009765625</v>
      </c>
      <c r="P87" s="39">
        <f t="shared" si="12"/>
        <v>10353.60009765625</v>
      </c>
      <c r="Q87" s="39">
        <f t="shared" si="12"/>
        <v>7197.6000366210938</v>
      </c>
      <c r="R87" s="39">
        <f t="shared" si="12"/>
        <v>4339.2000122070313</v>
      </c>
      <c r="S87" s="39">
        <f t="shared" si="12"/>
        <v>6183.6000366210938</v>
      </c>
      <c r="T87" s="39">
        <f t="shared" si="12"/>
        <v>8759.0000635782872</v>
      </c>
      <c r="U87" s="39"/>
      <c r="V87" s="39"/>
      <c r="W87" s="60"/>
      <c r="X87" s="60"/>
    </row>
    <row r="88" spans="1:24">
      <c r="A88" s="4"/>
      <c r="B88" s="4"/>
      <c r="C88" s="4"/>
      <c r="D88" s="4"/>
      <c r="E88" s="39"/>
      <c r="F88" s="39"/>
      <c r="G88" s="39"/>
      <c r="H88" s="39"/>
      <c r="I88" s="39"/>
      <c r="J88" s="39"/>
      <c r="K88" s="39"/>
      <c r="L88" s="39"/>
      <c r="M88" s="60"/>
      <c r="N88" s="60"/>
      <c r="O88" s="39"/>
      <c r="P88" s="39"/>
      <c r="Q88" s="39"/>
      <c r="R88" s="39"/>
      <c r="S88" s="39"/>
      <c r="T88" s="38"/>
      <c r="U88" s="38"/>
      <c r="V88" s="38"/>
      <c r="W88" s="60"/>
      <c r="X88" s="60"/>
    </row>
    <row r="89" spans="1:24">
      <c r="A89" s="4"/>
      <c r="B89" s="4"/>
      <c r="C89" s="4"/>
      <c r="D89" s="22" t="s">
        <v>50</v>
      </c>
      <c r="E89" s="39"/>
      <c r="F89" s="39"/>
      <c r="G89" s="39"/>
      <c r="H89" s="39"/>
      <c r="I89" s="39"/>
      <c r="J89" s="39"/>
      <c r="K89" s="39"/>
      <c r="L89" s="39"/>
      <c r="M89" s="60"/>
      <c r="N89" s="60"/>
      <c r="O89" s="39"/>
      <c r="P89" s="39"/>
      <c r="Q89" s="39"/>
      <c r="R89" s="39"/>
      <c r="S89" s="39"/>
      <c r="T89" s="38"/>
      <c r="U89" s="38"/>
      <c r="V89" s="38"/>
      <c r="W89" s="60"/>
      <c r="X89" s="60"/>
    </row>
    <row r="90" spans="1:24">
      <c r="A90" s="4">
        <f>(A87+1)</f>
        <v>24</v>
      </c>
      <c r="B90" s="4"/>
      <c r="C90" s="4"/>
      <c r="D90" s="4" t="s">
        <v>30</v>
      </c>
      <c r="E90" s="37">
        <f t="shared" ref="E90:K90" si="13">E87+E81+E45</f>
        <v>1018498.1942759504</v>
      </c>
      <c r="F90" s="37">
        <f t="shared" si="13"/>
        <v>1049967.5424439837</v>
      </c>
      <c r="G90" s="37">
        <f t="shared" si="13"/>
        <v>933869.26473490754</v>
      </c>
      <c r="H90" s="37">
        <f t="shared" si="13"/>
        <v>1286644.2475724821</v>
      </c>
      <c r="I90" s="37">
        <f t="shared" si="13"/>
        <v>1452383.359626669</v>
      </c>
      <c r="J90" s="37">
        <f t="shared" si="13"/>
        <v>1719032.8640376742</v>
      </c>
      <c r="K90" s="37">
        <f t="shared" si="13"/>
        <v>1957290.1986918023</v>
      </c>
      <c r="L90" s="37"/>
      <c r="M90" s="60"/>
      <c r="N90" s="60"/>
      <c r="O90" s="37">
        <f t="shared" ref="O90:T90" si="14">O87+O81+O45</f>
        <v>1809891.3221357102</v>
      </c>
      <c r="P90" s="37">
        <f t="shared" si="14"/>
        <v>1675369.4395237446</v>
      </c>
      <c r="Q90" s="37">
        <f t="shared" si="14"/>
        <v>1339839.7120446514</v>
      </c>
      <c r="R90" s="37">
        <f t="shared" si="14"/>
        <v>989588.7922661223</v>
      </c>
      <c r="S90" s="37">
        <f t="shared" si="14"/>
        <v>1015076.0105217661</v>
      </c>
      <c r="T90" s="37">
        <f t="shared" si="14"/>
        <v>1353954.2456562889</v>
      </c>
      <c r="U90" s="37"/>
      <c r="V90" s="37"/>
      <c r="W90" s="60"/>
      <c r="X90" s="60"/>
    </row>
    <row r="91" spans="1:24">
      <c r="A91" s="4"/>
      <c r="B91" s="4"/>
      <c r="C91" s="4"/>
      <c r="D91" s="4"/>
      <c r="E91" s="37"/>
      <c r="F91" s="37"/>
      <c r="G91" s="37"/>
      <c r="H91" s="37"/>
      <c r="I91" s="37"/>
      <c r="J91" s="37"/>
      <c r="K91" s="37"/>
      <c r="L91" s="37"/>
      <c r="M91" s="60"/>
      <c r="N91" s="60"/>
      <c r="O91" s="37"/>
      <c r="P91" s="37"/>
      <c r="Q91" s="37"/>
      <c r="R91" s="37"/>
      <c r="S91" s="37"/>
      <c r="T91" s="51"/>
      <c r="U91" s="51"/>
      <c r="V91" s="51"/>
      <c r="W91" s="60"/>
      <c r="X91" s="60"/>
    </row>
    <row r="92" spans="1:24" ht="260.25" customHeight="1">
      <c r="D92" s="7"/>
      <c r="E92" s="39"/>
      <c r="F92" s="39"/>
      <c r="G92" s="39"/>
      <c r="H92" s="39"/>
      <c r="I92" s="39"/>
      <c r="J92" s="39"/>
      <c r="K92" s="39"/>
      <c r="L92" s="39"/>
      <c r="M92" s="60"/>
      <c r="N92" s="60"/>
      <c r="O92" s="39"/>
      <c r="P92" s="39"/>
      <c r="Q92" s="39"/>
      <c r="R92" s="39"/>
      <c r="S92" s="40"/>
      <c r="T92" s="40"/>
      <c r="U92" s="40"/>
      <c r="V92" s="40"/>
      <c r="W92" s="60"/>
      <c r="X92" s="60"/>
    </row>
    <row r="93" spans="1:24">
      <c r="A93" s="48" t="s">
        <v>71</v>
      </c>
      <c r="N93" s="49" t="str">
        <f>N48</f>
        <v>SCHEDULE O-1.4</v>
      </c>
      <c r="O93" s="48"/>
      <c r="X93" s="49" t="s">
        <v>111</v>
      </c>
    </row>
    <row r="94" spans="1:24">
      <c r="A94" s="48" t="s">
        <v>169</v>
      </c>
      <c r="N94" s="49" t="s">
        <v>119</v>
      </c>
      <c r="O94" s="48"/>
      <c r="X94" s="49" t="s">
        <v>120</v>
      </c>
    </row>
    <row r="95" spans="1:24">
      <c r="A95" s="48" t="s">
        <v>112</v>
      </c>
      <c r="O95" s="48"/>
    </row>
    <row r="96" spans="1:24">
      <c r="A96" s="48" t="s">
        <v>145</v>
      </c>
      <c r="O96" s="48"/>
    </row>
    <row r="97" spans="1:22">
      <c r="A97" s="48" t="s">
        <v>171</v>
      </c>
      <c r="O97" s="48"/>
    </row>
    <row r="98" spans="1:22">
      <c r="A98" s="14" t="s">
        <v>170</v>
      </c>
      <c r="O98" s="14"/>
    </row>
    <row r="101" spans="1:22">
      <c r="C101" s="6" t="s">
        <v>2</v>
      </c>
      <c r="D101" s="6" t="s">
        <v>7</v>
      </c>
      <c r="E101" s="10" t="s">
        <v>8</v>
      </c>
      <c r="F101" s="10" t="s">
        <v>9</v>
      </c>
      <c r="G101" s="10" t="s">
        <v>10</v>
      </c>
      <c r="H101" s="10" t="s">
        <v>11</v>
      </c>
      <c r="I101" s="10" t="s">
        <v>12</v>
      </c>
      <c r="J101" s="10" t="s">
        <v>13</v>
      </c>
      <c r="K101" s="10" t="s">
        <v>38</v>
      </c>
      <c r="L101" s="6"/>
      <c r="O101" s="10" t="s">
        <v>8</v>
      </c>
      <c r="P101" s="10" t="s">
        <v>9</v>
      </c>
      <c r="Q101" s="10" t="s">
        <v>10</v>
      </c>
      <c r="R101" s="10" t="s">
        <v>11</v>
      </c>
      <c r="S101" s="25" t="s">
        <v>12</v>
      </c>
      <c r="T101" s="25" t="s">
        <v>13</v>
      </c>
      <c r="U101" s="25"/>
      <c r="V101" s="25"/>
    </row>
    <row r="103" spans="1:22">
      <c r="A103" s="3" t="s">
        <v>0</v>
      </c>
      <c r="B103" s="3"/>
      <c r="C103" s="1" t="s">
        <v>15</v>
      </c>
      <c r="D103" s="15" t="s">
        <v>53</v>
      </c>
      <c r="E103" s="10" t="str">
        <f t="shared" ref="E103:K104" si="15">E11</f>
        <v>January</v>
      </c>
      <c r="F103" s="10" t="str">
        <f t="shared" si="15"/>
        <v>February</v>
      </c>
      <c r="G103" s="10" t="str">
        <f t="shared" si="15"/>
        <v>March</v>
      </c>
      <c r="H103" s="10" t="str">
        <f t="shared" si="15"/>
        <v>April</v>
      </c>
      <c r="I103" s="10" t="str">
        <f t="shared" si="15"/>
        <v>May</v>
      </c>
      <c r="J103" s="10" t="str">
        <f t="shared" si="15"/>
        <v>June</v>
      </c>
      <c r="K103" s="10" t="str">
        <f t="shared" si="15"/>
        <v>July</v>
      </c>
      <c r="L103" s="10"/>
      <c r="O103" s="10" t="str">
        <f t="shared" ref="O103:S104" si="16">O11</f>
        <v>August</v>
      </c>
      <c r="P103" s="10" t="str">
        <f t="shared" si="16"/>
        <v>September</v>
      </c>
      <c r="Q103" s="10" t="str">
        <f t="shared" si="16"/>
        <v>October</v>
      </c>
      <c r="R103" s="10" t="str">
        <f t="shared" si="16"/>
        <v>November</v>
      </c>
      <c r="S103" s="10" t="str">
        <f t="shared" si="16"/>
        <v>December</v>
      </c>
      <c r="T103" s="25" t="s">
        <v>43</v>
      </c>
      <c r="U103" s="25"/>
      <c r="V103" s="25"/>
    </row>
    <row r="104" spans="1:22">
      <c r="A104" s="8" t="s">
        <v>1</v>
      </c>
      <c r="B104" s="8"/>
      <c r="C104" s="19" t="s">
        <v>16</v>
      </c>
      <c r="D104" s="20" t="s">
        <v>42</v>
      </c>
      <c r="E104" s="24">
        <f t="shared" si="15"/>
        <v>2020</v>
      </c>
      <c r="F104" s="24">
        <f t="shared" si="15"/>
        <v>2020</v>
      </c>
      <c r="G104" s="24">
        <f t="shared" si="15"/>
        <v>2020</v>
      </c>
      <c r="H104" s="24">
        <f t="shared" si="15"/>
        <v>2020</v>
      </c>
      <c r="I104" s="24">
        <f t="shared" si="15"/>
        <v>2020</v>
      </c>
      <c r="J104" s="24">
        <f t="shared" si="15"/>
        <v>2020</v>
      </c>
      <c r="K104" s="24">
        <f t="shared" si="15"/>
        <v>2020</v>
      </c>
      <c r="L104" s="9"/>
      <c r="M104" s="24"/>
      <c r="N104" s="24"/>
      <c r="O104" s="24">
        <f t="shared" si="16"/>
        <v>2020</v>
      </c>
      <c r="P104" s="24">
        <f t="shared" si="16"/>
        <v>2020</v>
      </c>
      <c r="Q104" s="24">
        <f t="shared" si="16"/>
        <v>2020</v>
      </c>
      <c r="R104" s="24">
        <f t="shared" si="16"/>
        <v>2020</v>
      </c>
      <c r="S104" s="24">
        <f t="shared" si="16"/>
        <v>2020</v>
      </c>
      <c r="T104" s="35" t="s">
        <v>14</v>
      </c>
      <c r="U104" s="35"/>
      <c r="V104" s="35"/>
    </row>
    <row r="105" spans="1:22">
      <c r="E105" s="39"/>
      <c r="F105" s="39"/>
      <c r="G105" s="39"/>
      <c r="H105" s="39"/>
      <c r="I105" s="39"/>
      <c r="J105" s="39"/>
      <c r="K105" s="39"/>
      <c r="L105" s="39"/>
      <c r="M105" s="42"/>
      <c r="N105" s="42"/>
      <c r="O105" s="39"/>
      <c r="P105" s="39"/>
      <c r="Q105" s="39"/>
      <c r="R105" s="39"/>
      <c r="S105" s="40"/>
      <c r="T105" s="40"/>
      <c r="U105" s="40"/>
      <c r="V105" s="40"/>
    </row>
    <row r="106" spans="1:22">
      <c r="A106" s="1">
        <f>A105+1</f>
        <v>1</v>
      </c>
      <c r="C106" s="13" t="s">
        <v>107</v>
      </c>
      <c r="D106" s="13" t="s">
        <v>44</v>
      </c>
      <c r="E106" s="36">
        <v>370459.92252613214</v>
      </c>
      <c r="F106" s="36">
        <v>401033.72069603612</v>
      </c>
      <c r="G106" s="36">
        <v>255273.9612342522</v>
      </c>
      <c r="H106" s="36">
        <v>582934.26274316339</v>
      </c>
      <c r="I106" s="36">
        <v>660578.36344017391</v>
      </c>
      <c r="J106" s="36">
        <v>769202.81250242458</v>
      </c>
      <c r="K106" s="36">
        <v>919158.00693300331</v>
      </c>
      <c r="L106" s="36"/>
      <c r="M106" s="16"/>
      <c r="N106" s="16"/>
      <c r="O106" s="36">
        <v>857186.92835150426</v>
      </c>
      <c r="P106" s="36">
        <v>754267.39183142676</v>
      </c>
      <c r="Q106" s="36">
        <v>526457.6890365209</v>
      </c>
      <c r="R106" s="36">
        <v>319727.79091474274</v>
      </c>
      <c r="S106" s="36">
        <v>311420.44790458487</v>
      </c>
      <c r="T106" s="38">
        <f>AVERAGE(O106:S106,E106:K106)</f>
        <v>560641.77484283037</v>
      </c>
      <c r="U106" s="38"/>
      <c r="V106" s="38"/>
    </row>
    <row r="107" spans="1:22">
      <c r="A107" s="1">
        <f>(A106+1)</f>
        <v>2</v>
      </c>
      <c r="C107" s="13" t="s">
        <v>106</v>
      </c>
      <c r="D107" s="13" t="s">
        <v>168</v>
      </c>
      <c r="E107" s="36">
        <v>39379.65427614822</v>
      </c>
      <c r="F107" s="36">
        <v>42318.608837784624</v>
      </c>
      <c r="G107" s="36">
        <v>40414.754820734015</v>
      </c>
      <c r="H107" s="36">
        <v>39948.321580917705</v>
      </c>
      <c r="I107" s="36">
        <v>57877.399732210033</v>
      </c>
      <c r="J107" s="36">
        <v>70761.509428599325</v>
      </c>
      <c r="K107" s="36">
        <v>76678.659805923468</v>
      </c>
      <c r="L107" s="36"/>
      <c r="M107" s="16"/>
      <c r="N107" s="16"/>
      <c r="O107" s="36">
        <v>72638.00898589642</v>
      </c>
      <c r="P107" s="36">
        <v>63800.103256686743</v>
      </c>
      <c r="Q107" s="36">
        <v>55224.556678250927</v>
      </c>
      <c r="R107" s="36">
        <v>34538.623704358884</v>
      </c>
      <c r="S107" s="36">
        <v>48178.940215511269</v>
      </c>
      <c r="T107" s="38">
        <f t="shared" ref="T107:T135" si="17">AVERAGE(O107:S107,E107:K107)</f>
        <v>53479.928443585137</v>
      </c>
      <c r="U107" s="38"/>
      <c r="V107" s="38"/>
    </row>
    <row r="108" spans="1:22">
      <c r="A108" s="1">
        <f t="shared" ref="A108:A135" si="18">(A107+1)</f>
        <v>3</v>
      </c>
      <c r="C108" s="13" t="s">
        <v>105</v>
      </c>
      <c r="D108" s="13" t="s">
        <v>17</v>
      </c>
      <c r="E108" s="36">
        <v>5296.5569746412511</v>
      </c>
      <c r="F108" s="36">
        <v>6311.0295462719268</v>
      </c>
      <c r="G108" s="36">
        <v>6425.864456391876</v>
      </c>
      <c r="H108" s="36">
        <v>0</v>
      </c>
      <c r="I108" s="36">
        <v>0</v>
      </c>
      <c r="J108" s="36">
        <v>0</v>
      </c>
      <c r="K108" s="36">
        <v>0</v>
      </c>
      <c r="L108" s="36"/>
      <c r="M108" s="16"/>
      <c r="N108" s="16"/>
      <c r="O108" s="36">
        <v>0</v>
      </c>
      <c r="P108" s="36">
        <v>0</v>
      </c>
      <c r="Q108" s="36">
        <v>0</v>
      </c>
      <c r="R108" s="36">
        <v>1163.3982973849979</v>
      </c>
      <c r="S108" s="36">
        <v>477.34305091794465</v>
      </c>
      <c r="T108" s="38">
        <f t="shared" si="17"/>
        <v>1639.5160271339998</v>
      </c>
      <c r="U108" s="38"/>
      <c r="V108" s="38"/>
    </row>
    <row r="109" spans="1:22">
      <c r="A109" s="1">
        <f t="shared" si="18"/>
        <v>4</v>
      </c>
      <c r="C109" s="13" t="s">
        <v>104</v>
      </c>
      <c r="D109" s="13" t="s">
        <v>18</v>
      </c>
      <c r="E109" s="36">
        <v>220.77642635819853</v>
      </c>
      <c r="F109" s="36">
        <v>263.00588746117171</v>
      </c>
      <c r="G109" s="36">
        <v>269.24545508320847</v>
      </c>
      <c r="H109" s="36">
        <v>0</v>
      </c>
      <c r="I109" s="36">
        <v>0</v>
      </c>
      <c r="J109" s="36">
        <v>0</v>
      </c>
      <c r="K109" s="36">
        <v>0</v>
      </c>
      <c r="L109" s="36"/>
      <c r="M109" s="16"/>
      <c r="N109" s="16"/>
      <c r="O109" s="36">
        <v>0</v>
      </c>
      <c r="P109" s="36">
        <v>0</v>
      </c>
      <c r="Q109" s="36">
        <v>0</v>
      </c>
      <c r="R109" s="36">
        <v>49.100402124800461</v>
      </c>
      <c r="S109" s="36">
        <v>20.095569991874783</v>
      </c>
      <c r="T109" s="38">
        <f t="shared" si="17"/>
        <v>68.51864508493783</v>
      </c>
      <c r="U109" s="38"/>
      <c r="V109" s="38"/>
    </row>
    <row r="110" spans="1:22">
      <c r="A110" s="1">
        <f t="shared" si="18"/>
        <v>5</v>
      </c>
      <c r="C110" s="13" t="s">
        <v>103</v>
      </c>
      <c r="D110" s="13" t="s">
        <v>155</v>
      </c>
      <c r="E110" s="36">
        <v>9066.6852598400001</v>
      </c>
      <c r="F110" s="36">
        <v>9066.6852598400019</v>
      </c>
      <c r="G110" s="36">
        <v>9066.6852598400001</v>
      </c>
      <c r="H110" s="36">
        <v>0</v>
      </c>
      <c r="I110" s="36">
        <v>0</v>
      </c>
      <c r="J110" s="36">
        <v>0</v>
      </c>
      <c r="K110" s="36">
        <v>0</v>
      </c>
      <c r="L110" s="36"/>
      <c r="M110" s="16"/>
      <c r="N110" s="16"/>
      <c r="O110" s="36">
        <v>0</v>
      </c>
      <c r="P110" s="36">
        <v>0</v>
      </c>
      <c r="Q110" s="36">
        <v>0</v>
      </c>
      <c r="R110" s="36">
        <v>0</v>
      </c>
      <c r="S110" s="36">
        <v>9066.6852598399983</v>
      </c>
      <c r="T110" s="38">
        <f t="shared" si="17"/>
        <v>3022.2284199466667</v>
      </c>
      <c r="U110" s="38"/>
      <c r="V110" s="38"/>
    </row>
    <row r="111" spans="1:22">
      <c r="A111" s="1">
        <f t="shared" si="18"/>
        <v>6</v>
      </c>
      <c r="C111" s="13" t="s">
        <v>146</v>
      </c>
      <c r="D111" s="13" t="s">
        <v>156</v>
      </c>
      <c r="E111" s="36">
        <v>194.61795990561461</v>
      </c>
      <c r="F111" s="36">
        <v>194.77437588689193</v>
      </c>
      <c r="G111" s="36">
        <v>194.67572999704007</v>
      </c>
      <c r="H111" s="36">
        <v>194.74220580804288</v>
      </c>
      <c r="I111" s="36">
        <v>194.69250963882061</v>
      </c>
      <c r="J111" s="36">
        <v>195.18907334961091</v>
      </c>
      <c r="K111" s="36">
        <v>194.06546436856067</v>
      </c>
      <c r="L111" s="36"/>
      <c r="M111" s="16"/>
      <c r="N111" s="16"/>
      <c r="O111" s="36">
        <v>194.06406036092068</v>
      </c>
      <c r="P111" s="36">
        <v>193.95509857312152</v>
      </c>
      <c r="Q111" s="36">
        <v>193.88275555256445</v>
      </c>
      <c r="R111" s="36">
        <v>193.87688141587327</v>
      </c>
      <c r="S111" s="36">
        <v>193.91626269241959</v>
      </c>
      <c r="T111" s="38">
        <f t="shared" si="17"/>
        <v>194.37103146245678</v>
      </c>
      <c r="U111" s="38"/>
      <c r="V111" s="38"/>
    </row>
    <row r="112" spans="1:22">
      <c r="A112" s="1">
        <f t="shared" si="18"/>
        <v>7</v>
      </c>
      <c r="C112" s="13" t="s">
        <v>102</v>
      </c>
      <c r="D112" s="13" t="s">
        <v>101</v>
      </c>
      <c r="E112" s="36">
        <v>12732.132169605935</v>
      </c>
      <c r="F112" s="36">
        <v>12039.468715858286</v>
      </c>
      <c r="G112" s="36">
        <v>9469.0807377898218</v>
      </c>
      <c r="H112" s="36">
        <v>14543.72562157735</v>
      </c>
      <c r="I112" s="36">
        <v>14496.491039722754</v>
      </c>
      <c r="J112" s="36">
        <v>15061.940563055143</v>
      </c>
      <c r="K112" s="36">
        <v>25634.0940238488</v>
      </c>
      <c r="L112" s="36"/>
      <c r="M112" s="16"/>
      <c r="N112" s="16"/>
      <c r="O112" s="36">
        <v>17359.892304848414</v>
      </c>
      <c r="P112" s="36">
        <v>14793.931523086932</v>
      </c>
      <c r="Q112" s="36">
        <v>19881.810131074635</v>
      </c>
      <c r="R112" s="36">
        <v>16876.627467587212</v>
      </c>
      <c r="S112" s="36">
        <v>18114.737676458386</v>
      </c>
      <c r="T112" s="38">
        <f t="shared" si="17"/>
        <v>15916.994331209469</v>
      </c>
      <c r="U112" s="38"/>
      <c r="V112" s="38"/>
    </row>
    <row r="113" spans="1:22">
      <c r="A113" s="1">
        <f t="shared" si="18"/>
        <v>8</v>
      </c>
      <c r="C113" s="13" t="s">
        <v>100</v>
      </c>
      <c r="D113" s="13" t="s">
        <v>99</v>
      </c>
      <c r="E113" s="36">
        <v>6556.9304674130535</v>
      </c>
      <c r="F113" s="36">
        <v>6259.6631600925448</v>
      </c>
      <c r="G113" s="36">
        <v>5692.4424387547633</v>
      </c>
      <c r="H113" s="36">
        <v>5081.2326573077789</v>
      </c>
      <c r="I113" s="36">
        <v>5383.686982147522</v>
      </c>
      <c r="J113" s="36">
        <v>6092.5643059906806</v>
      </c>
      <c r="K113" s="36">
        <v>6301.1317674947586</v>
      </c>
      <c r="L113" s="36"/>
      <c r="M113" s="16"/>
      <c r="N113" s="16"/>
      <c r="O113" s="36">
        <v>5412.1874084764668</v>
      </c>
      <c r="P113" s="36">
        <v>4583.231668439289</v>
      </c>
      <c r="Q113" s="36">
        <v>5940.7070303940563</v>
      </c>
      <c r="R113" s="36">
        <v>5522.3118810324077</v>
      </c>
      <c r="S113" s="36">
        <v>3959.0010895169571</v>
      </c>
      <c r="T113" s="38">
        <f t="shared" si="17"/>
        <v>5565.4242380883561</v>
      </c>
      <c r="U113" s="38"/>
      <c r="V113" s="38"/>
    </row>
    <row r="114" spans="1:22">
      <c r="A114" s="1">
        <f t="shared" si="18"/>
        <v>9</v>
      </c>
      <c r="C114" s="13" t="s">
        <v>98</v>
      </c>
      <c r="D114" s="13" t="s">
        <v>97</v>
      </c>
      <c r="E114" s="36">
        <v>7549.1850469921874</v>
      </c>
      <c r="F114" s="36">
        <v>5279.7500986376954</v>
      </c>
      <c r="G114" s="36">
        <v>7736.8499999999995</v>
      </c>
      <c r="H114" s="36">
        <v>7736.8499999999995</v>
      </c>
      <c r="I114" s="36">
        <v>6238.9955881494134</v>
      </c>
      <c r="J114" s="36">
        <v>7736.8499999999995</v>
      </c>
      <c r="K114" s="36">
        <v>7736.8499999999995</v>
      </c>
      <c r="L114" s="36"/>
      <c r="M114" s="16"/>
      <c r="N114" s="16"/>
      <c r="O114" s="36">
        <v>7736.8499999999995</v>
      </c>
      <c r="P114" s="36">
        <v>7736.8499999999995</v>
      </c>
      <c r="Q114" s="36">
        <v>7736.8499999999995</v>
      </c>
      <c r="R114" s="36">
        <v>7736.8499999999995</v>
      </c>
      <c r="S114" s="36">
        <v>7736.8499999999995</v>
      </c>
      <c r="T114" s="38">
        <f t="shared" si="17"/>
        <v>7391.6317278149427</v>
      </c>
      <c r="U114" s="38"/>
      <c r="V114" s="38"/>
    </row>
    <row r="115" spans="1:22">
      <c r="A115" s="1">
        <f t="shared" si="18"/>
        <v>10</v>
      </c>
      <c r="C115" s="13" t="s">
        <v>96</v>
      </c>
      <c r="D115" s="13" t="s">
        <v>95</v>
      </c>
      <c r="E115" s="36">
        <v>0</v>
      </c>
      <c r="F115" s="36">
        <v>0</v>
      </c>
      <c r="G115" s="36">
        <v>1559.2538217480467</v>
      </c>
      <c r="H115" s="36">
        <v>5739.3806920312518</v>
      </c>
      <c r="I115" s="36">
        <v>0</v>
      </c>
      <c r="J115" s="36">
        <v>1925.7946460156252</v>
      </c>
      <c r="K115" s="36">
        <v>7930.8283434960931</v>
      </c>
      <c r="L115" s="36"/>
      <c r="M115" s="16"/>
      <c r="N115" s="16"/>
      <c r="O115" s="36">
        <v>2300.1342755273436</v>
      </c>
      <c r="P115" s="36">
        <v>3969.0655015429684</v>
      </c>
      <c r="Q115" s="36">
        <v>2938.764398818359</v>
      </c>
      <c r="R115" s="36">
        <v>3236.8502190234367</v>
      </c>
      <c r="S115" s="36">
        <v>606.07390174804686</v>
      </c>
      <c r="T115" s="38">
        <f t="shared" si="17"/>
        <v>2517.1788166625975</v>
      </c>
      <c r="U115" s="38"/>
      <c r="V115" s="38"/>
    </row>
    <row r="116" spans="1:22">
      <c r="A116" s="1">
        <f t="shared" si="18"/>
        <v>11</v>
      </c>
      <c r="C116" s="13" t="s">
        <v>141</v>
      </c>
      <c r="D116" s="13" t="s">
        <v>142</v>
      </c>
      <c r="E116" s="36">
        <v>699.00975506866007</v>
      </c>
      <c r="F116" s="36">
        <v>616.67418038579217</v>
      </c>
      <c r="G116" s="36">
        <v>579.86916306657008</v>
      </c>
      <c r="H116" s="36">
        <v>565.19180352079559</v>
      </c>
      <c r="I116" s="36">
        <v>475.10078386419571</v>
      </c>
      <c r="J116" s="36">
        <v>423.75811550258925</v>
      </c>
      <c r="K116" s="36">
        <v>390.54452211312145</v>
      </c>
      <c r="L116" s="36"/>
      <c r="M116" s="16"/>
      <c r="N116" s="16"/>
      <c r="O116" s="36">
        <v>337.64169529964914</v>
      </c>
      <c r="P116" s="36">
        <v>373.22001245692951</v>
      </c>
      <c r="Q116" s="36">
        <v>385.26774800770568</v>
      </c>
      <c r="R116" s="36">
        <v>440.72644288984009</v>
      </c>
      <c r="S116" s="36">
        <v>549.30878279392186</v>
      </c>
      <c r="T116" s="38">
        <f t="shared" si="17"/>
        <v>486.35941708081418</v>
      </c>
      <c r="U116" s="38"/>
      <c r="V116" s="38"/>
    </row>
    <row r="117" spans="1:22">
      <c r="A117" s="1">
        <f t="shared" si="18"/>
        <v>12</v>
      </c>
      <c r="C117" s="13" t="s">
        <v>94</v>
      </c>
      <c r="D117" s="13" t="s">
        <v>45</v>
      </c>
      <c r="E117" s="36">
        <v>164.66541096063006</v>
      </c>
      <c r="F117" s="36">
        <v>153.34582365609154</v>
      </c>
      <c r="G117" s="36">
        <v>217.14698059892277</v>
      </c>
      <c r="H117" s="36">
        <v>866.1342515859991</v>
      </c>
      <c r="I117" s="36">
        <v>409.99409794923668</v>
      </c>
      <c r="J117" s="36">
        <v>1384.2337923121436</v>
      </c>
      <c r="K117" s="36">
        <v>1880.9082447156673</v>
      </c>
      <c r="L117" s="36"/>
      <c r="M117" s="16"/>
      <c r="N117" s="16"/>
      <c r="O117" s="36">
        <v>1246.8362946419832</v>
      </c>
      <c r="P117" s="36">
        <v>1281.6753462659615</v>
      </c>
      <c r="Q117" s="36">
        <v>959.6801778563995</v>
      </c>
      <c r="R117" s="36">
        <v>593.72455608405255</v>
      </c>
      <c r="S117" s="36">
        <v>254.03289071616555</v>
      </c>
      <c r="T117" s="38">
        <f t="shared" si="17"/>
        <v>784.36482227860427</v>
      </c>
      <c r="U117" s="38"/>
      <c r="V117" s="38"/>
    </row>
    <row r="118" spans="1:22">
      <c r="A118" s="1">
        <f t="shared" si="18"/>
        <v>13</v>
      </c>
      <c r="C118" s="13" t="s">
        <v>93</v>
      </c>
      <c r="D118" s="1" t="s">
        <v>19</v>
      </c>
      <c r="E118" s="36">
        <v>178256.71068123161</v>
      </c>
      <c r="F118" s="36">
        <v>181687.18854468674</v>
      </c>
      <c r="G118" s="36">
        <v>198511.30162665955</v>
      </c>
      <c r="H118" s="36">
        <v>224879.11171478208</v>
      </c>
      <c r="I118" s="36">
        <v>258409.58531479925</v>
      </c>
      <c r="J118" s="36">
        <v>312966.91193439497</v>
      </c>
      <c r="K118" s="36">
        <v>321273.63651023066</v>
      </c>
      <c r="L118" s="36"/>
      <c r="M118" s="16"/>
      <c r="N118" s="16"/>
      <c r="O118" s="36">
        <v>301353.54421134893</v>
      </c>
      <c r="P118" s="36">
        <v>299859.3126488956</v>
      </c>
      <c r="Q118" s="36">
        <v>278071.33656795847</v>
      </c>
      <c r="R118" s="36">
        <v>239276.35035898667</v>
      </c>
      <c r="S118" s="36">
        <v>210719.91055850373</v>
      </c>
      <c r="T118" s="38">
        <f t="shared" si="17"/>
        <v>250438.7417227065</v>
      </c>
      <c r="U118" s="38"/>
      <c r="V118" s="38"/>
    </row>
    <row r="119" spans="1:22">
      <c r="A119" s="1">
        <f t="shared" si="18"/>
        <v>14</v>
      </c>
      <c r="C119" s="13" t="s">
        <v>92</v>
      </c>
      <c r="D119" s="13" t="s">
        <v>20</v>
      </c>
      <c r="E119" s="36">
        <v>3886.3408393521267</v>
      </c>
      <c r="F119" s="36">
        <v>4009.4425867762147</v>
      </c>
      <c r="G119" s="36">
        <v>3677.021521289264</v>
      </c>
      <c r="H119" s="36">
        <v>4392.2791758183985</v>
      </c>
      <c r="I119" s="36">
        <v>4896.1528285442855</v>
      </c>
      <c r="J119" s="36">
        <v>5578.5293046650122</v>
      </c>
      <c r="K119" s="36">
        <v>7156.9265372764676</v>
      </c>
      <c r="L119" s="36"/>
      <c r="M119" s="16"/>
      <c r="N119" s="16"/>
      <c r="O119" s="36">
        <v>7317.9724661486925</v>
      </c>
      <c r="P119" s="36">
        <v>7085.7211770231879</v>
      </c>
      <c r="Q119" s="36">
        <v>4593.5279854914697</v>
      </c>
      <c r="R119" s="36">
        <v>3316.1919100220457</v>
      </c>
      <c r="S119" s="36">
        <v>3883.1448276718029</v>
      </c>
      <c r="T119" s="38">
        <f t="shared" si="17"/>
        <v>4982.7709300065808</v>
      </c>
      <c r="U119" s="38"/>
      <c r="V119" s="38"/>
    </row>
    <row r="120" spans="1:22">
      <c r="A120" s="1">
        <f t="shared" si="18"/>
        <v>15</v>
      </c>
      <c r="C120" s="13" t="s">
        <v>91</v>
      </c>
      <c r="D120" s="13" t="s">
        <v>21</v>
      </c>
      <c r="E120" s="36">
        <v>52786.13085940609</v>
      </c>
      <c r="F120" s="36">
        <v>56571.523336629034</v>
      </c>
      <c r="G120" s="36">
        <v>56675.260418835162</v>
      </c>
      <c r="H120" s="36">
        <v>52964.21673775879</v>
      </c>
      <c r="I120" s="36">
        <v>63662.287794316821</v>
      </c>
      <c r="J120" s="36">
        <v>70930.24255052871</v>
      </c>
      <c r="K120" s="36">
        <v>76239.825160427121</v>
      </c>
      <c r="L120" s="36"/>
      <c r="M120" s="16"/>
      <c r="N120" s="16"/>
      <c r="O120" s="36">
        <v>76928.320849001888</v>
      </c>
      <c r="P120" s="36">
        <v>75095.760164166844</v>
      </c>
      <c r="Q120" s="36">
        <v>69228.624359917565</v>
      </c>
      <c r="R120" s="36">
        <v>62939.301593332209</v>
      </c>
      <c r="S120" s="36">
        <v>53239.709129539377</v>
      </c>
      <c r="T120" s="38">
        <f t="shared" si="17"/>
        <v>63938.433579488301</v>
      </c>
      <c r="U120" s="38"/>
      <c r="V120" s="38"/>
    </row>
    <row r="121" spans="1:22">
      <c r="A121" s="1">
        <f t="shared" si="18"/>
        <v>16</v>
      </c>
      <c r="C121" s="13" t="s">
        <v>90</v>
      </c>
      <c r="D121" s="13" t="s">
        <v>22</v>
      </c>
      <c r="E121" s="36">
        <v>21761.144534164716</v>
      </c>
      <c r="F121" s="36">
        <v>21737.951955909539</v>
      </c>
      <c r="G121" s="36">
        <v>24555.068948135879</v>
      </c>
      <c r="H121" s="36">
        <v>22823.89057718225</v>
      </c>
      <c r="I121" s="36">
        <v>22115.972376054189</v>
      </c>
      <c r="J121" s="36">
        <v>25022.365908407028</v>
      </c>
      <c r="K121" s="36">
        <v>25809.331533207751</v>
      </c>
      <c r="L121" s="36"/>
      <c r="M121" s="16"/>
      <c r="N121" s="16"/>
      <c r="O121" s="36">
        <v>26345.58833014889</v>
      </c>
      <c r="P121" s="36">
        <v>28071.796448342993</v>
      </c>
      <c r="Q121" s="36">
        <v>25358.140990827462</v>
      </c>
      <c r="R121" s="36">
        <v>25098.034150359395</v>
      </c>
      <c r="S121" s="36">
        <v>22750.002670430564</v>
      </c>
      <c r="T121" s="38">
        <f t="shared" si="17"/>
        <v>24287.440701930889</v>
      </c>
      <c r="U121" s="38"/>
      <c r="V121" s="38"/>
    </row>
    <row r="122" spans="1:22">
      <c r="A122" s="1">
        <f t="shared" si="18"/>
        <v>17</v>
      </c>
      <c r="C122" s="13" t="s">
        <v>89</v>
      </c>
      <c r="D122" s="13" t="s">
        <v>23</v>
      </c>
      <c r="E122" s="36">
        <v>1536.1799999999998</v>
      </c>
      <c r="F122" s="36">
        <v>1536.18</v>
      </c>
      <c r="G122" s="36">
        <v>1536.1799999999998</v>
      </c>
      <c r="H122" s="36">
        <v>1530.0337798242185</v>
      </c>
      <c r="I122" s="36">
        <v>1447.7796417968748</v>
      </c>
      <c r="J122" s="36">
        <v>1536.18</v>
      </c>
      <c r="K122" s="36">
        <v>1536.1799999999998</v>
      </c>
      <c r="L122" s="36"/>
      <c r="M122" s="16"/>
      <c r="N122" s="16"/>
      <c r="O122" s="36">
        <v>1536.1799999999998</v>
      </c>
      <c r="P122" s="36">
        <v>1536.18</v>
      </c>
      <c r="Q122" s="36">
        <v>1536.1799999999998</v>
      </c>
      <c r="R122" s="36">
        <v>1536.1799999999998</v>
      </c>
      <c r="S122" s="36">
        <v>227.16628980529782</v>
      </c>
      <c r="T122" s="38">
        <f t="shared" si="17"/>
        <v>1419.216642618866</v>
      </c>
      <c r="U122" s="38"/>
      <c r="V122" s="38"/>
    </row>
    <row r="123" spans="1:22">
      <c r="A123" s="1">
        <f t="shared" si="18"/>
        <v>18</v>
      </c>
      <c r="C123" s="13" t="s">
        <v>86</v>
      </c>
      <c r="D123" s="13" t="s">
        <v>85</v>
      </c>
      <c r="E123" s="36">
        <v>41374.447999999997</v>
      </c>
      <c r="F123" s="36">
        <v>20837.975097668001</v>
      </c>
      <c r="G123" s="36">
        <v>41374.447999999997</v>
      </c>
      <c r="H123" s="36">
        <v>41374.447999999997</v>
      </c>
      <c r="I123" s="36">
        <v>41374.447999999997</v>
      </c>
      <c r="J123" s="36">
        <v>41374.447999999997</v>
      </c>
      <c r="K123" s="36">
        <v>41374.448000000004</v>
      </c>
      <c r="L123" s="36"/>
      <c r="M123" s="16"/>
      <c r="N123" s="16"/>
      <c r="O123" s="36">
        <v>41374.447999999997</v>
      </c>
      <c r="P123" s="36">
        <v>41374.447999999997</v>
      </c>
      <c r="Q123" s="36">
        <v>41374.447999999997</v>
      </c>
      <c r="R123" s="36">
        <v>41374.447999999997</v>
      </c>
      <c r="S123" s="36">
        <v>41374.447999999997</v>
      </c>
      <c r="T123" s="38">
        <f t="shared" si="17"/>
        <v>39663.07525813899</v>
      </c>
      <c r="U123" s="38"/>
      <c r="V123" s="38"/>
    </row>
    <row r="124" spans="1:22">
      <c r="A124" s="1">
        <f t="shared" si="18"/>
        <v>19</v>
      </c>
      <c r="C124" s="13" t="s">
        <v>84</v>
      </c>
      <c r="D124" s="13" t="s">
        <v>46</v>
      </c>
      <c r="E124" s="36">
        <v>6810.8278924726783</v>
      </c>
      <c r="F124" s="36">
        <v>6783.7513285664081</v>
      </c>
      <c r="G124" s="36">
        <v>6767.8738083163134</v>
      </c>
      <c r="H124" s="36">
        <v>0</v>
      </c>
      <c r="I124" s="36">
        <v>0</v>
      </c>
      <c r="J124" s="36">
        <v>0</v>
      </c>
      <c r="K124" s="36">
        <v>0</v>
      </c>
      <c r="L124" s="36"/>
      <c r="M124" s="16"/>
      <c r="N124" s="16"/>
      <c r="O124" s="36">
        <v>0</v>
      </c>
      <c r="P124" s="36">
        <v>0</v>
      </c>
      <c r="Q124" s="36">
        <v>0</v>
      </c>
      <c r="R124" s="36">
        <v>0</v>
      </c>
      <c r="S124" s="36">
        <v>6776.7188593434357</v>
      </c>
      <c r="T124" s="38">
        <f t="shared" si="17"/>
        <v>2261.5976573915691</v>
      </c>
      <c r="U124" s="38"/>
      <c r="V124" s="38"/>
    </row>
    <row r="125" spans="1:22">
      <c r="A125" s="1">
        <f t="shared" si="18"/>
        <v>20</v>
      </c>
      <c r="C125" s="13" t="s">
        <v>83</v>
      </c>
      <c r="D125" s="13" t="s">
        <v>82</v>
      </c>
      <c r="E125" s="36">
        <v>1365.0511999999999</v>
      </c>
      <c r="F125" s="36">
        <v>1635.3889000000001</v>
      </c>
      <c r="G125" s="36">
        <v>1744.3463000000002</v>
      </c>
      <c r="H125" s="36">
        <v>2009.5445</v>
      </c>
      <c r="I125" s="36">
        <v>1471.9528</v>
      </c>
      <c r="J125" s="36">
        <v>1900.5871</v>
      </c>
      <c r="K125" s="36">
        <v>1806.0202999999999</v>
      </c>
      <c r="L125" s="36"/>
      <c r="M125" s="16"/>
      <c r="N125" s="16"/>
      <c r="O125" s="36">
        <v>2250.0731000000001</v>
      </c>
      <c r="P125" s="36">
        <v>1271.5123000000001</v>
      </c>
      <c r="Q125" s="36">
        <v>2234.8561205881597</v>
      </c>
      <c r="R125" s="36">
        <v>1445.2273999999998</v>
      </c>
      <c r="S125" s="36">
        <v>1349.6327000000001</v>
      </c>
      <c r="T125" s="38">
        <f t="shared" si="17"/>
        <v>1707.0160600490133</v>
      </c>
      <c r="U125" s="38"/>
      <c r="V125" s="38"/>
    </row>
    <row r="126" spans="1:22">
      <c r="A126" s="1">
        <f t="shared" si="18"/>
        <v>21</v>
      </c>
      <c r="C126" s="13" t="s">
        <v>81</v>
      </c>
      <c r="D126" s="13" t="s">
        <v>80</v>
      </c>
      <c r="E126" s="36">
        <v>3760.568639999999</v>
      </c>
      <c r="F126" s="36">
        <v>3491.2250799999997</v>
      </c>
      <c r="G126" s="36">
        <v>3382.6683599999997</v>
      </c>
      <c r="H126" s="36">
        <v>3118.4453999999996</v>
      </c>
      <c r="I126" s="36">
        <v>3654.0601599999995</v>
      </c>
      <c r="J126" s="36">
        <v>3227.0021199999996</v>
      </c>
      <c r="K126" s="36">
        <v>3321.2211599999996</v>
      </c>
      <c r="L126" s="36"/>
      <c r="M126" s="16"/>
      <c r="N126" s="16"/>
      <c r="O126" s="36">
        <v>2878.80132</v>
      </c>
      <c r="P126" s="36">
        <v>3853.7635599999999</v>
      </c>
      <c r="Q126" s="36">
        <v>2894.1048966961398</v>
      </c>
      <c r="R126" s="36">
        <v>3680.6872799999992</v>
      </c>
      <c r="S126" s="36">
        <v>3775.9304400000001</v>
      </c>
      <c r="T126" s="38">
        <f t="shared" si="17"/>
        <v>3419.8732013913445</v>
      </c>
      <c r="U126" s="38"/>
      <c r="V126" s="38"/>
    </row>
    <row r="127" spans="1:22">
      <c r="A127" s="1">
        <f t="shared" si="18"/>
        <v>22</v>
      </c>
      <c r="C127" s="13" t="s">
        <v>88</v>
      </c>
      <c r="D127" s="13" t="s">
        <v>87</v>
      </c>
      <c r="E127" s="36">
        <v>39637.335760699767</v>
      </c>
      <c r="F127" s="36">
        <v>41876.037044563061</v>
      </c>
      <c r="G127" s="36">
        <v>39461.644314895937</v>
      </c>
      <c r="H127" s="36">
        <v>47069.248679695127</v>
      </c>
      <c r="I127" s="36">
        <v>47236.411344899592</v>
      </c>
      <c r="J127" s="36">
        <v>52230.119999999995</v>
      </c>
      <c r="K127" s="36">
        <v>52230.119999999995</v>
      </c>
      <c r="L127" s="36"/>
      <c r="M127" s="16"/>
      <c r="N127" s="16"/>
      <c r="O127" s="36">
        <v>52230.119999999995</v>
      </c>
      <c r="P127" s="36">
        <v>52230.119999999995</v>
      </c>
      <c r="Q127" s="36">
        <v>47644.849191382593</v>
      </c>
      <c r="R127" s="36">
        <v>39246.634785481554</v>
      </c>
      <c r="S127" s="36">
        <v>40400.201379008024</v>
      </c>
      <c r="T127" s="38">
        <f t="shared" si="17"/>
        <v>45957.736875052135</v>
      </c>
      <c r="U127" s="38"/>
      <c r="V127" s="38"/>
    </row>
    <row r="128" spans="1:22">
      <c r="A128" s="1">
        <f t="shared" si="18"/>
        <v>23</v>
      </c>
      <c r="C128" s="13" t="s">
        <v>79</v>
      </c>
      <c r="D128" s="13" t="s">
        <v>24</v>
      </c>
      <c r="E128" s="36">
        <v>22.508096206398005</v>
      </c>
      <c r="F128" s="36">
        <v>7.0878862063980099</v>
      </c>
      <c r="G128" s="36">
        <v>6.8606409651184084</v>
      </c>
      <c r="H128" s="36">
        <v>2.8784392928791047</v>
      </c>
      <c r="I128" s="36">
        <v>16.368146960944532</v>
      </c>
      <c r="J128" s="36">
        <v>20.025713200778362</v>
      </c>
      <c r="K128" s="36">
        <v>10.907769775438309</v>
      </c>
      <c r="L128" s="36"/>
      <c r="M128" s="16"/>
      <c r="N128" s="16"/>
      <c r="O128" s="36">
        <v>14.413838069763184</v>
      </c>
      <c r="P128" s="36">
        <v>22.031962828483589</v>
      </c>
      <c r="Q128" s="36">
        <v>27.226139550876617</v>
      </c>
      <c r="R128" s="36">
        <v>1004.8133445581054</v>
      </c>
      <c r="S128" s="36">
        <v>1025.1139263256835</v>
      </c>
      <c r="T128" s="38">
        <f t="shared" si="17"/>
        <v>181.68632532840556</v>
      </c>
      <c r="U128" s="38"/>
      <c r="V128" s="38"/>
    </row>
    <row r="129" spans="1:24">
      <c r="A129" s="1">
        <f t="shared" si="18"/>
        <v>24</v>
      </c>
      <c r="C129" s="13" t="s">
        <v>78</v>
      </c>
      <c r="D129" s="13" t="s">
        <v>25</v>
      </c>
      <c r="E129" s="36">
        <v>2741.7643830932616</v>
      </c>
      <c r="F129" s="36">
        <v>3492.7602302429209</v>
      </c>
      <c r="G129" s="36">
        <v>2326.4807436355591</v>
      </c>
      <c r="H129" s="36">
        <v>7351.2847980346687</v>
      </c>
      <c r="I129" s="36">
        <v>8157.9635959869393</v>
      </c>
      <c r="J129" s="36">
        <v>8953.0380957374582</v>
      </c>
      <c r="K129" s="36">
        <v>7521.2237030151364</v>
      </c>
      <c r="L129" s="36"/>
      <c r="M129" s="16"/>
      <c r="N129" s="16"/>
      <c r="O129" s="36">
        <v>8816.1691940780656</v>
      </c>
      <c r="P129" s="36">
        <v>8742.8460846420312</v>
      </c>
      <c r="Q129" s="36">
        <v>3300.590802711487</v>
      </c>
      <c r="R129" s="36">
        <v>4034.2442265075688</v>
      </c>
      <c r="S129" s="36">
        <v>3165.2091019088743</v>
      </c>
      <c r="T129" s="38">
        <f t="shared" si="17"/>
        <v>5716.9645799661639</v>
      </c>
      <c r="U129" s="38"/>
      <c r="V129" s="38"/>
    </row>
    <row r="130" spans="1:24">
      <c r="A130" s="1">
        <f t="shared" si="18"/>
        <v>25</v>
      </c>
      <c r="C130" s="13" t="s">
        <v>77</v>
      </c>
      <c r="D130" s="13" t="s">
        <v>76</v>
      </c>
      <c r="E130" s="36">
        <v>801.41390468749989</v>
      </c>
      <c r="F130" s="36">
        <v>653.10477674804679</v>
      </c>
      <c r="G130" s="36">
        <v>2601.9328782812499</v>
      </c>
      <c r="H130" s="36">
        <v>0</v>
      </c>
      <c r="I130" s="36">
        <v>0</v>
      </c>
      <c r="J130" s="36">
        <v>3016.0121475097653</v>
      </c>
      <c r="K130" s="36">
        <v>399.8359127807617</v>
      </c>
      <c r="L130" s="36"/>
      <c r="M130" s="16"/>
      <c r="N130" s="16"/>
      <c r="O130" s="36">
        <v>1935.5924256591795</v>
      </c>
      <c r="P130" s="36">
        <v>3234.4182389746093</v>
      </c>
      <c r="Q130" s="36">
        <v>2230.4564759912109</v>
      </c>
      <c r="R130" s="36">
        <v>1974.5939956201173</v>
      </c>
      <c r="S130" s="36">
        <v>0</v>
      </c>
      <c r="T130" s="38">
        <f t="shared" si="17"/>
        <v>1403.9467296877035</v>
      </c>
      <c r="U130" s="38"/>
      <c r="V130" s="38"/>
    </row>
    <row r="131" spans="1:24">
      <c r="A131" s="1">
        <f t="shared" si="18"/>
        <v>26</v>
      </c>
      <c r="C131" s="13" t="s">
        <v>75</v>
      </c>
      <c r="D131" s="13" t="s">
        <v>74</v>
      </c>
      <c r="E131" s="36">
        <v>6716.5895081054687</v>
      </c>
      <c r="F131" s="36">
        <v>0</v>
      </c>
      <c r="G131" s="36">
        <v>6451.1369040234367</v>
      </c>
      <c r="H131" s="36">
        <v>3575.4085690966795</v>
      </c>
      <c r="I131" s="36">
        <v>5079.6362626245109</v>
      </c>
      <c r="J131" s="36">
        <v>6141.4436786010738</v>
      </c>
      <c r="K131" s="36">
        <v>7911.1232261230462</v>
      </c>
      <c r="L131" s="36"/>
      <c r="M131" s="16"/>
      <c r="N131" s="16"/>
      <c r="O131" s="36">
        <v>7645.6704970263654</v>
      </c>
      <c r="P131" s="36">
        <v>10477.158085598145</v>
      </c>
      <c r="Q131" s="36">
        <v>8353.5424097961422</v>
      </c>
      <c r="R131" s="36">
        <v>8840.203808746337</v>
      </c>
      <c r="S131" s="36">
        <v>8220.8172641406236</v>
      </c>
      <c r="T131" s="38">
        <f t="shared" si="17"/>
        <v>6617.7275178234859</v>
      </c>
      <c r="U131" s="38"/>
      <c r="V131" s="38"/>
    </row>
    <row r="132" spans="1:24">
      <c r="A132" s="1">
        <f t="shared" si="18"/>
        <v>27</v>
      </c>
      <c r="C132" s="13" t="s">
        <v>73</v>
      </c>
      <c r="D132" s="13" t="s">
        <v>72</v>
      </c>
      <c r="E132" s="36">
        <v>23494.746718017577</v>
      </c>
      <c r="F132" s="36">
        <v>24731.218350058592</v>
      </c>
      <c r="G132" s="36">
        <v>24012.286110058591</v>
      </c>
      <c r="H132" s="36">
        <v>24661.168142011717</v>
      </c>
      <c r="I132" s="36">
        <v>24015.51173801758</v>
      </c>
      <c r="J132" s="36">
        <v>15939.506442041014</v>
      </c>
      <c r="K132" s="36">
        <v>26257.105644023439</v>
      </c>
      <c r="L132" s="36"/>
      <c r="M132" s="16"/>
      <c r="N132" s="16"/>
      <c r="O132" s="36">
        <v>15337.63066798828</v>
      </c>
      <c r="P132" s="36">
        <v>18884.977323964842</v>
      </c>
      <c r="Q132" s="36">
        <v>17154.913784430486</v>
      </c>
      <c r="R132" s="36">
        <v>24419.218046419166</v>
      </c>
      <c r="S132" s="36">
        <v>27211.686995917968</v>
      </c>
      <c r="T132" s="38">
        <f t="shared" si="17"/>
        <v>22176.664163579102</v>
      </c>
      <c r="U132" s="38"/>
      <c r="V132" s="38"/>
    </row>
    <row r="133" spans="1:24">
      <c r="A133" s="1">
        <f t="shared" si="18"/>
        <v>28</v>
      </c>
      <c r="C133" s="13" t="s">
        <v>143</v>
      </c>
      <c r="D133" s="13" t="s">
        <v>147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5080.189376833081</v>
      </c>
      <c r="K133" s="36">
        <v>10204.37537550556</v>
      </c>
      <c r="L133" s="36"/>
      <c r="M133" s="16"/>
      <c r="N133" s="16"/>
      <c r="O133" s="36">
        <v>6937.3924870648925</v>
      </c>
      <c r="P133" s="36">
        <v>3858.4785515488957</v>
      </c>
      <c r="Q133" s="36">
        <v>0</v>
      </c>
      <c r="R133" s="36">
        <v>0</v>
      </c>
      <c r="S133" s="36">
        <v>0</v>
      </c>
      <c r="T133" s="38">
        <f t="shared" si="17"/>
        <v>2173.3696492460358</v>
      </c>
      <c r="U133" s="38"/>
      <c r="V133" s="38"/>
    </row>
    <row r="134" spans="1:24">
      <c r="A134" s="1">
        <f t="shared" si="18"/>
        <v>29</v>
      </c>
      <c r="C134" s="13" t="s">
        <v>157</v>
      </c>
      <c r="D134" s="13" t="s">
        <v>26</v>
      </c>
      <c r="E134" s="36">
        <v>21107.962241874997</v>
      </c>
      <c r="F134" s="36">
        <v>28067.118471794434</v>
      </c>
      <c r="G134" s="36">
        <v>28018.873802560869</v>
      </c>
      <c r="H134" s="36">
        <v>20880.47479673956</v>
      </c>
      <c r="I134" s="36">
        <v>24134.687580433099</v>
      </c>
      <c r="J134" s="36">
        <v>40453.31682798214</v>
      </c>
      <c r="K134" s="36">
        <v>46204.646046596965</v>
      </c>
      <c r="L134" s="36"/>
      <c r="M134" s="16"/>
      <c r="N134" s="16"/>
      <c r="O134" s="36">
        <v>43555.472958413528</v>
      </c>
      <c r="P134" s="36">
        <v>43367.843067913826</v>
      </c>
      <c r="Q134" s="36">
        <v>35965.254449402521</v>
      </c>
      <c r="R134" s="36">
        <v>23892.301702290832</v>
      </c>
      <c r="S134" s="36">
        <v>19498.544785539518</v>
      </c>
      <c r="T134" s="38">
        <f t="shared" si="17"/>
        <v>31262.208060961861</v>
      </c>
      <c r="U134" s="38"/>
      <c r="V134" s="38"/>
    </row>
    <row r="135" spans="1:24">
      <c r="A135" s="1">
        <f t="shared" si="18"/>
        <v>30</v>
      </c>
      <c r="C135" s="13" t="s">
        <v>158</v>
      </c>
      <c r="D135" s="13" t="s">
        <v>159</v>
      </c>
      <c r="E135" s="36">
        <v>3087.202495900538</v>
      </c>
      <c r="F135" s="36">
        <v>3375.8039234195403</v>
      </c>
      <c r="G135" s="36">
        <v>3490.9937846774201</v>
      </c>
      <c r="H135" s="36">
        <v>2968.7666302777779</v>
      </c>
      <c r="I135" s="36">
        <v>2826.7846878360215</v>
      </c>
      <c r="J135" s="36">
        <v>3495.4941931250005</v>
      </c>
      <c r="K135" s="36">
        <v>3675.273577217743</v>
      </c>
      <c r="L135" s="36"/>
      <c r="M135" s="56" t="str">
        <f>N94</f>
        <v>PAGE 5 OF 24</v>
      </c>
      <c r="N135" s="56" t="str">
        <f>N42</f>
        <v>SCHEDULE O-1.4</v>
      </c>
      <c r="O135" s="36">
        <v>3770.7263991263444</v>
      </c>
      <c r="P135" s="36">
        <v>4272.2042648611114</v>
      </c>
      <c r="Q135" s="36">
        <v>3054.0918073252692</v>
      </c>
      <c r="R135" s="36">
        <v>2916.5742803472226</v>
      </c>
      <c r="S135" s="36">
        <v>2621.8832008064514</v>
      </c>
      <c r="T135" s="38">
        <f t="shared" si="17"/>
        <v>3296.3166037433698</v>
      </c>
      <c r="U135" s="38"/>
      <c r="V135" s="38"/>
      <c r="W135" s="57" t="str">
        <f>X94</f>
        <v>PAGE 6 OF 24</v>
      </c>
      <c r="X135" s="58" t="str">
        <f>N42</f>
        <v>SCHEDULE O-1.4</v>
      </c>
    </row>
    <row r="136" spans="1:24">
      <c r="E136" s="39"/>
      <c r="F136" s="39"/>
      <c r="G136" s="39"/>
      <c r="H136" s="39"/>
      <c r="I136" s="39"/>
      <c r="J136" s="39"/>
      <c r="K136" s="39"/>
      <c r="L136" s="39"/>
      <c r="M136" s="57"/>
      <c r="N136" s="57"/>
      <c r="O136" s="39"/>
      <c r="P136" s="39"/>
      <c r="Q136" s="39"/>
      <c r="R136" s="39"/>
      <c r="S136" s="40"/>
      <c r="T136" s="40"/>
      <c r="U136" s="40"/>
      <c r="V136" s="40"/>
      <c r="W136" s="57"/>
      <c r="X136" s="57"/>
    </row>
    <row r="137" spans="1:24">
      <c r="A137" s="1">
        <f>A135+1</f>
        <v>31</v>
      </c>
      <c r="D137" s="1" t="s">
        <v>5</v>
      </c>
      <c r="E137" s="37">
        <f t="shared" ref="E137:K137" si="19">SUM(E106:E136)</f>
        <v>861467.0620282786</v>
      </c>
      <c r="F137" s="37">
        <f t="shared" si="19"/>
        <v>884030.48409518006</v>
      </c>
      <c r="G137" s="37">
        <f t="shared" si="19"/>
        <v>781494.20826059079</v>
      </c>
      <c r="H137" s="37">
        <f t="shared" si="19"/>
        <v>1117211.0414964263</v>
      </c>
      <c r="I137" s="37">
        <f t="shared" si="19"/>
        <v>1254154.326446126</v>
      </c>
      <c r="J137" s="37">
        <f t="shared" si="19"/>
        <v>1470650.0658202756</v>
      </c>
      <c r="K137" s="37">
        <f t="shared" si="19"/>
        <v>1678837.2895611438</v>
      </c>
      <c r="L137" s="39"/>
      <c r="M137" s="57"/>
      <c r="N137" s="57"/>
      <c r="O137" s="37">
        <f t="shared" ref="O137:T137" si="20">SUM(O106:O136)</f>
        <v>1564640.6601206295</v>
      </c>
      <c r="P137" s="37">
        <f t="shared" si="20"/>
        <v>1454237.9961172396</v>
      </c>
      <c r="Q137" s="37">
        <f t="shared" si="20"/>
        <v>1162741.3519385452</v>
      </c>
      <c r="R137" s="37">
        <f t="shared" si="20"/>
        <v>875074.88564931555</v>
      </c>
      <c r="S137" s="37">
        <f t="shared" si="20"/>
        <v>846817.55273371306</v>
      </c>
      <c r="T137" s="37">
        <f t="shared" si="20"/>
        <v>1162613.0770222887</v>
      </c>
      <c r="U137" s="37"/>
      <c r="V137" s="37"/>
      <c r="W137" s="57"/>
      <c r="X137" s="57"/>
    </row>
    <row r="138" spans="1:24">
      <c r="E138" s="37"/>
      <c r="F138" s="37"/>
      <c r="G138" s="37"/>
      <c r="H138" s="37"/>
      <c r="I138" s="37"/>
      <c r="J138" s="37"/>
      <c r="K138" s="37"/>
      <c r="L138" s="39"/>
      <c r="M138" s="57"/>
      <c r="N138" s="57"/>
      <c r="O138" s="37"/>
      <c r="P138" s="37"/>
      <c r="Q138" s="37"/>
      <c r="R138" s="37"/>
      <c r="S138" s="37"/>
      <c r="T138" s="37"/>
      <c r="U138" s="37"/>
      <c r="V138" s="37"/>
      <c r="W138" s="57"/>
      <c r="X138" s="57"/>
    </row>
    <row r="139" spans="1:24" ht="217.5" customHeight="1">
      <c r="E139" s="18"/>
      <c r="F139" s="18"/>
      <c r="G139" s="18"/>
      <c r="H139" s="18"/>
      <c r="I139" s="18"/>
      <c r="J139" s="18"/>
      <c r="K139" s="18"/>
      <c r="L139" s="18"/>
      <c r="M139" s="57"/>
      <c r="N139" s="57"/>
      <c r="O139" s="18"/>
      <c r="P139" s="18"/>
      <c r="Q139" s="18"/>
      <c r="R139" s="18"/>
      <c r="S139" s="21"/>
      <c r="T139" s="21"/>
      <c r="U139" s="21"/>
      <c r="V139" s="21"/>
      <c r="W139" s="57"/>
      <c r="X139" s="57"/>
    </row>
    <row r="140" spans="1:24" ht="14.25" customHeight="1">
      <c r="A140" s="48" t="s">
        <v>71</v>
      </c>
      <c r="N140" s="49" t="str">
        <f>N93</f>
        <v>SCHEDULE O-1.4</v>
      </c>
      <c r="O140" s="48"/>
      <c r="X140" s="49" t="str">
        <f>X93</f>
        <v>SCHEDULE O-1.4</v>
      </c>
    </row>
    <row r="141" spans="1:24" ht="14.25" customHeight="1">
      <c r="A141" s="48" t="s">
        <v>169</v>
      </c>
      <c r="N141" s="49" t="s">
        <v>121</v>
      </c>
      <c r="O141" s="48"/>
      <c r="X141" s="49" t="s">
        <v>122</v>
      </c>
    </row>
    <row r="142" spans="1:24" ht="14.25" customHeight="1">
      <c r="A142" s="48" t="s">
        <v>112</v>
      </c>
      <c r="O142" s="48"/>
    </row>
    <row r="143" spans="1:24" ht="14.25" customHeight="1">
      <c r="A143" s="48" t="s">
        <v>145</v>
      </c>
      <c r="O143" s="48"/>
    </row>
    <row r="144" spans="1:24" ht="14.25" customHeight="1">
      <c r="A144" s="48" t="s">
        <v>171</v>
      </c>
      <c r="O144" s="48"/>
    </row>
    <row r="145" spans="1:22" ht="14.25" customHeight="1">
      <c r="A145" s="14" t="s">
        <v>170</v>
      </c>
      <c r="O145" s="14"/>
    </row>
    <row r="146" spans="1:22" ht="14.25" customHeight="1"/>
    <row r="147" spans="1:22" ht="14.25" customHeight="1"/>
    <row r="148" spans="1:22" ht="14.25" customHeight="1">
      <c r="C148" s="6" t="s">
        <v>2</v>
      </c>
      <c r="D148" s="6" t="s">
        <v>7</v>
      </c>
      <c r="E148" s="10" t="s">
        <v>8</v>
      </c>
      <c r="F148" s="10" t="s">
        <v>9</v>
      </c>
      <c r="G148" s="10" t="s">
        <v>10</v>
      </c>
      <c r="H148" s="10" t="s">
        <v>11</v>
      </c>
      <c r="I148" s="10" t="s">
        <v>12</v>
      </c>
      <c r="J148" s="10" t="s">
        <v>13</v>
      </c>
      <c r="K148" s="10" t="s">
        <v>38</v>
      </c>
      <c r="L148" s="6"/>
      <c r="O148" s="10" t="s">
        <v>8</v>
      </c>
      <c r="P148" s="10" t="s">
        <v>9</v>
      </c>
      <c r="Q148" s="10" t="s">
        <v>10</v>
      </c>
      <c r="R148" s="10" t="s">
        <v>11</v>
      </c>
      <c r="S148" s="25" t="s">
        <v>12</v>
      </c>
      <c r="T148" s="25" t="s">
        <v>13</v>
      </c>
      <c r="U148" s="25"/>
      <c r="V148" s="25"/>
    </row>
    <row r="149" spans="1:22" ht="14.25" customHeight="1"/>
    <row r="150" spans="1:22" ht="14.25" customHeight="1">
      <c r="A150" s="3" t="s">
        <v>0</v>
      </c>
      <c r="B150" s="3"/>
      <c r="C150" s="1" t="s">
        <v>15</v>
      </c>
      <c r="D150" s="15" t="s">
        <v>52</v>
      </c>
      <c r="E150" s="10" t="str">
        <f t="shared" ref="E150:K151" si="21">E11</f>
        <v>January</v>
      </c>
      <c r="F150" s="10" t="str">
        <f t="shared" si="21"/>
        <v>February</v>
      </c>
      <c r="G150" s="10" t="str">
        <f t="shared" si="21"/>
        <v>March</v>
      </c>
      <c r="H150" s="10" t="str">
        <f t="shared" si="21"/>
        <v>April</v>
      </c>
      <c r="I150" s="10" t="str">
        <f t="shared" si="21"/>
        <v>May</v>
      </c>
      <c r="J150" s="10" t="str">
        <f t="shared" si="21"/>
        <v>June</v>
      </c>
      <c r="K150" s="10" t="str">
        <f t="shared" si="21"/>
        <v>July</v>
      </c>
      <c r="L150" s="10"/>
      <c r="O150" s="10" t="str">
        <f t="shared" ref="O150:S151" si="22">O11</f>
        <v>August</v>
      </c>
      <c r="P150" s="10" t="str">
        <f t="shared" si="22"/>
        <v>September</v>
      </c>
      <c r="Q150" s="10" t="str">
        <f t="shared" si="22"/>
        <v>October</v>
      </c>
      <c r="R150" s="10" t="str">
        <f t="shared" si="22"/>
        <v>November</v>
      </c>
      <c r="S150" s="10" t="str">
        <f t="shared" si="22"/>
        <v>December</v>
      </c>
      <c r="T150" s="25" t="s">
        <v>43</v>
      </c>
      <c r="U150" s="25"/>
      <c r="V150" s="25"/>
    </row>
    <row r="151" spans="1:22" ht="14.25" customHeight="1">
      <c r="A151" s="8" t="s">
        <v>1</v>
      </c>
      <c r="B151" s="8"/>
      <c r="C151" s="19" t="s">
        <v>16</v>
      </c>
      <c r="D151" s="20" t="s">
        <v>42</v>
      </c>
      <c r="E151" s="24">
        <f t="shared" si="21"/>
        <v>2020</v>
      </c>
      <c r="F151" s="24">
        <f t="shared" si="21"/>
        <v>2020</v>
      </c>
      <c r="G151" s="24">
        <f t="shared" si="21"/>
        <v>2020</v>
      </c>
      <c r="H151" s="24">
        <f t="shared" si="21"/>
        <v>2020</v>
      </c>
      <c r="I151" s="24">
        <f t="shared" si="21"/>
        <v>2020</v>
      </c>
      <c r="J151" s="24">
        <f t="shared" si="21"/>
        <v>2020</v>
      </c>
      <c r="K151" s="24">
        <f t="shared" si="21"/>
        <v>2020</v>
      </c>
      <c r="L151" s="9"/>
      <c r="M151" s="24"/>
      <c r="N151" s="24"/>
      <c r="O151" s="24">
        <f t="shared" si="22"/>
        <v>2020</v>
      </c>
      <c r="P151" s="24">
        <f t="shared" si="22"/>
        <v>2020</v>
      </c>
      <c r="Q151" s="24">
        <f t="shared" si="22"/>
        <v>2020</v>
      </c>
      <c r="R151" s="24">
        <f t="shared" si="22"/>
        <v>2020</v>
      </c>
      <c r="S151" s="24">
        <f t="shared" si="22"/>
        <v>2020</v>
      </c>
      <c r="T151" s="35" t="s">
        <v>14</v>
      </c>
      <c r="U151" s="35"/>
      <c r="V151" s="35"/>
    </row>
    <row r="152" spans="1:22">
      <c r="T152" s="7"/>
      <c r="U152" s="7"/>
      <c r="V152" s="7"/>
    </row>
    <row r="153" spans="1:22">
      <c r="A153" s="1">
        <f t="shared" ref="A153:A171" si="23">A152+1</f>
        <v>1</v>
      </c>
      <c r="C153" s="1" t="s">
        <v>160</v>
      </c>
      <c r="D153" s="1" t="s">
        <v>44</v>
      </c>
      <c r="E153" s="36">
        <v>117201.53827729089</v>
      </c>
      <c r="F153" s="36">
        <v>123764.8260686479</v>
      </c>
      <c r="G153" s="36">
        <v>103964.00555536634</v>
      </c>
      <c r="H153" s="36">
        <v>133140.92600104603</v>
      </c>
      <c r="I153" s="36">
        <v>160532.63467843554</v>
      </c>
      <c r="J153" s="36">
        <v>206526.45782642558</v>
      </c>
      <c r="K153" s="36">
        <v>230696.83145324283</v>
      </c>
      <c r="L153" s="36"/>
      <c r="M153" s="16"/>
      <c r="N153" s="16"/>
      <c r="O153" s="36">
        <v>195538.51897968812</v>
      </c>
      <c r="P153" s="36">
        <v>172703.91443618457</v>
      </c>
      <c r="Q153" s="36">
        <v>126453.00652428152</v>
      </c>
      <c r="R153" s="36">
        <v>74833.674647721855</v>
      </c>
      <c r="S153" s="36">
        <v>132526.51799127465</v>
      </c>
      <c r="T153" s="38">
        <f t="shared" ref="T153:T171" si="24">AVERAGE(O153:S153,E153:K153)</f>
        <v>148156.90436996715</v>
      </c>
      <c r="U153" s="38"/>
      <c r="V153" s="38"/>
    </row>
    <row r="154" spans="1:22">
      <c r="A154" s="1">
        <f t="shared" si="23"/>
        <v>2</v>
      </c>
      <c r="C154" s="1" t="s">
        <v>144</v>
      </c>
      <c r="D154" s="13" t="s">
        <v>168</v>
      </c>
      <c r="E154" s="36">
        <v>21697.225375875594</v>
      </c>
      <c r="F154" s="36">
        <v>21736.295980317438</v>
      </c>
      <c r="G154" s="36">
        <v>21268.551066661861</v>
      </c>
      <c r="H154" s="36">
        <v>23706.777640145905</v>
      </c>
      <c r="I154" s="36">
        <v>28322.693528885342</v>
      </c>
      <c r="J154" s="36">
        <v>35655.0621090649</v>
      </c>
      <c r="K154" s="36">
        <v>42409.611072620115</v>
      </c>
      <c r="L154" s="36"/>
      <c r="M154" s="16"/>
      <c r="N154" s="16"/>
      <c r="O154" s="36">
        <v>40674.266764825719</v>
      </c>
      <c r="P154" s="36">
        <v>36895.606761907286</v>
      </c>
      <c r="Q154" s="36">
        <v>32380.144013713878</v>
      </c>
      <c r="R154" s="36">
        <v>22811.489713477233</v>
      </c>
      <c r="S154" s="36">
        <v>16493.845674455435</v>
      </c>
      <c r="T154" s="38">
        <f t="shared" si="24"/>
        <v>28670.96414182923</v>
      </c>
      <c r="U154" s="38"/>
      <c r="V154" s="38"/>
    </row>
    <row r="155" spans="1:22">
      <c r="A155" s="1">
        <f t="shared" si="23"/>
        <v>3</v>
      </c>
      <c r="C155" s="1" t="s">
        <v>70</v>
      </c>
      <c r="D155" s="1" t="s">
        <v>19</v>
      </c>
      <c r="E155" s="36">
        <v>27951.254931945983</v>
      </c>
      <c r="F155" s="36">
        <v>29771.835603630036</v>
      </c>
      <c r="G155" s="36">
        <v>30781.583886592216</v>
      </c>
      <c r="H155" s="36">
        <v>37359.179357525682</v>
      </c>
      <c r="I155" s="36">
        <v>40266.006727641587</v>
      </c>
      <c r="J155" s="36">
        <v>47114.800740560786</v>
      </c>
      <c r="K155" s="36">
        <v>53289.64963500671</v>
      </c>
      <c r="L155" s="36"/>
      <c r="M155" s="16"/>
      <c r="N155" s="16"/>
      <c r="O155" s="36">
        <v>50328.116059981694</v>
      </c>
      <c r="P155" s="36">
        <v>48977.032543175374</v>
      </c>
      <c r="Q155" s="36">
        <v>40797.590777482568</v>
      </c>
      <c r="R155" s="36">
        <v>30095.384701370047</v>
      </c>
      <c r="S155" s="36">
        <v>27019.708743279949</v>
      </c>
      <c r="T155" s="38">
        <f t="shared" si="24"/>
        <v>38646.011975682719</v>
      </c>
      <c r="U155" s="38"/>
      <c r="V155" s="38"/>
    </row>
    <row r="156" spans="1:22">
      <c r="A156" s="1">
        <f t="shared" si="23"/>
        <v>4</v>
      </c>
      <c r="C156" s="1" t="s">
        <v>69</v>
      </c>
      <c r="D156" s="1" t="s">
        <v>20</v>
      </c>
      <c r="E156" s="36">
        <v>3003.3082553466634</v>
      </c>
      <c r="F156" s="36">
        <v>3721.3154297236456</v>
      </c>
      <c r="G156" s="36">
        <v>3279.8309904970902</v>
      </c>
      <c r="H156" s="36">
        <v>2860.8408474373896</v>
      </c>
      <c r="I156" s="36">
        <v>2533.4539827439112</v>
      </c>
      <c r="J156" s="36">
        <v>2707.1749928999702</v>
      </c>
      <c r="K156" s="36">
        <v>2710.1561646811197</v>
      </c>
      <c r="L156" s="36"/>
      <c r="M156" s="16"/>
      <c r="N156" s="16"/>
      <c r="O156" s="36">
        <v>3065.4576378708148</v>
      </c>
      <c r="P156" s="36">
        <v>2805.2826460614274</v>
      </c>
      <c r="Q156" s="36">
        <v>2432.309375070191</v>
      </c>
      <c r="R156" s="36">
        <v>2200.4396289659908</v>
      </c>
      <c r="S156" s="36">
        <v>2246.4909272566142</v>
      </c>
      <c r="T156" s="38">
        <f t="shared" si="24"/>
        <v>2797.1717398795686</v>
      </c>
      <c r="U156" s="38"/>
      <c r="V156" s="38"/>
    </row>
    <row r="157" spans="1:22">
      <c r="A157" s="1">
        <f t="shared" si="23"/>
        <v>5</v>
      </c>
      <c r="C157" s="1" t="s">
        <v>161</v>
      </c>
      <c r="D157" s="1" t="s">
        <v>45</v>
      </c>
      <c r="E157" s="36">
        <v>312.10161582831375</v>
      </c>
      <c r="F157" s="36">
        <v>88.25210556398325</v>
      </c>
      <c r="G157" s="36">
        <v>1329.1002817854103</v>
      </c>
      <c r="H157" s="36">
        <v>8634.2920975832258</v>
      </c>
      <c r="I157" s="36">
        <v>5513.5806612937822</v>
      </c>
      <c r="J157" s="36">
        <v>5634.3741437042099</v>
      </c>
      <c r="K157" s="36">
        <v>9586.0242997959976</v>
      </c>
      <c r="L157" s="36"/>
      <c r="M157" s="16"/>
      <c r="N157" s="16"/>
      <c r="O157" s="36">
        <v>9168.367720395001</v>
      </c>
      <c r="P157" s="36">
        <v>11743.988058904577</v>
      </c>
      <c r="Q157" s="36">
        <v>6896.0016442251072</v>
      </c>
      <c r="R157" s="36">
        <v>2176.8313933541808</v>
      </c>
      <c r="S157" s="36">
        <v>1742.4103026931259</v>
      </c>
      <c r="T157" s="38">
        <f t="shared" si="24"/>
        <v>5235.443693760576</v>
      </c>
      <c r="U157" s="38"/>
      <c r="V157" s="38"/>
    </row>
    <row r="158" spans="1:22">
      <c r="A158" s="1">
        <f t="shared" si="23"/>
        <v>6</v>
      </c>
      <c r="C158" s="1" t="s">
        <v>162</v>
      </c>
      <c r="D158" s="1" t="s">
        <v>26</v>
      </c>
      <c r="E158" s="36">
        <v>4920.9079887070202</v>
      </c>
      <c r="F158" s="36">
        <v>6534.0080032528695</v>
      </c>
      <c r="G158" s="36">
        <v>6444.2954341225186</v>
      </c>
      <c r="H158" s="36">
        <v>5312.7778343164209</v>
      </c>
      <c r="I158" s="36">
        <v>7851.832217296489</v>
      </c>
      <c r="J158" s="36">
        <v>7943.4154534447698</v>
      </c>
      <c r="K158" s="36">
        <v>9089.5783767389912</v>
      </c>
      <c r="L158" s="36"/>
      <c r="M158" s="16"/>
      <c r="N158" s="16"/>
      <c r="O158" s="36">
        <v>10606.769337240597</v>
      </c>
      <c r="P158" s="36">
        <v>9944.096866803211</v>
      </c>
      <c r="Q158" s="36">
        <v>7948.2679043414018</v>
      </c>
      <c r="R158" s="36">
        <v>4577.6728730558789</v>
      </c>
      <c r="S158" s="36">
        <v>6866.9645220777838</v>
      </c>
      <c r="T158" s="38">
        <f t="shared" si="24"/>
        <v>7336.7155676164957</v>
      </c>
      <c r="U158" s="38"/>
      <c r="V158" s="38"/>
    </row>
    <row r="159" spans="1:22">
      <c r="A159" s="1">
        <f t="shared" si="23"/>
        <v>7</v>
      </c>
      <c r="C159" s="1" t="s">
        <v>68</v>
      </c>
      <c r="D159" s="1" t="s">
        <v>27</v>
      </c>
      <c r="E159" s="36">
        <v>4148.8735160188335</v>
      </c>
      <c r="F159" s="36">
        <v>3965.6074990034108</v>
      </c>
      <c r="G159" s="36">
        <v>4478.5699860740297</v>
      </c>
      <c r="H159" s="36">
        <v>5002.3435107564674</v>
      </c>
      <c r="I159" s="36">
        <v>5673.7619897404984</v>
      </c>
      <c r="J159" s="36">
        <v>5772.6653177307762</v>
      </c>
      <c r="K159" s="36">
        <v>6671.6452173410271</v>
      </c>
      <c r="L159" s="36"/>
      <c r="M159" s="16"/>
      <c r="N159" s="16"/>
      <c r="O159" s="36">
        <v>5677.2549284351753</v>
      </c>
      <c r="P159" s="36">
        <v>6004.0580603179469</v>
      </c>
      <c r="Q159" s="36">
        <v>6108.9665196715059</v>
      </c>
      <c r="R159" s="36">
        <v>4491.2703642803999</v>
      </c>
      <c r="S159" s="36">
        <v>3985.2144536863775</v>
      </c>
      <c r="T159" s="38">
        <f t="shared" si="24"/>
        <v>5165.0192802547044</v>
      </c>
      <c r="U159" s="38"/>
      <c r="V159" s="38"/>
    </row>
    <row r="160" spans="1:22">
      <c r="A160" s="1">
        <f t="shared" si="23"/>
        <v>8</v>
      </c>
      <c r="C160" s="1" t="s">
        <v>67</v>
      </c>
      <c r="D160" s="1" t="s">
        <v>28</v>
      </c>
      <c r="E160" s="36">
        <v>721.87941389045727</v>
      </c>
      <c r="F160" s="36">
        <v>713.84579059219368</v>
      </c>
      <c r="G160" s="36">
        <v>798.77278475379956</v>
      </c>
      <c r="H160" s="36">
        <v>646.13372318763743</v>
      </c>
      <c r="I160" s="36">
        <v>654.16736270065314</v>
      </c>
      <c r="J160" s="36">
        <v>766.63823480911265</v>
      </c>
      <c r="K160" s="36">
        <v>647.2814013213158</v>
      </c>
      <c r="L160" s="36"/>
      <c r="M160" s="16"/>
      <c r="N160" s="16"/>
      <c r="O160" s="36">
        <v>737.94670102386476</v>
      </c>
      <c r="P160" s="36">
        <v>695.48319988937385</v>
      </c>
      <c r="Q160" s="36">
        <v>231.82773599891664</v>
      </c>
      <c r="R160" s="36">
        <v>234.12305388291477</v>
      </c>
      <c r="S160" s="36">
        <v>684.00657664642335</v>
      </c>
      <c r="T160" s="38">
        <f t="shared" si="24"/>
        <v>627.67549822472199</v>
      </c>
      <c r="U160" s="38"/>
      <c r="V160" s="38"/>
    </row>
    <row r="161" spans="1:24">
      <c r="A161" s="1">
        <f t="shared" si="23"/>
        <v>9</v>
      </c>
      <c r="C161" s="1" t="s">
        <v>66</v>
      </c>
      <c r="D161" s="1" t="s">
        <v>21</v>
      </c>
      <c r="E161" s="36">
        <v>11406.611585501243</v>
      </c>
      <c r="F161" s="36">
        <v>11768.67844275778</v>
      </c>
      <c r="G161" s="36">
        <v>9698.1534833220994</v>
      </c>
      <c r="H161" s="36">
        <v>9081.2596169473945</v>
      </c>
      <c r="I161" s="36">
        <v>10347.805080002203</v>
      </c>
      <c r="J161" s="36">
        <v>11699.387981560361</v>
      </c>
      <c r="K161" s="36">
        <v>12643.59592374822</v>
      </c>
      <c r="L161" s="36"/>
      <c r="M161" s="16"/>
      <c r="N161" s="16"/>
      <c r="O161" s="36">
        <v>11435.232147594257</v>
      </c>
      <c r="P161" s="36">
        <v>12315.947990941737</v>
      </c>
      <c r="Q161" s="36">
        <v>11585.146191629785</v>
      </c>
      <c r="R161" s="36">
        <v>10889.351407732083</v>
      </c>
      <c r="S161" s="36">
        <v>9664.2829653125191</v>
      </c>
      <c r="T161" s="38">
        <f t="shared" si="24"/>
        <v>11044.621068087474</v>
      </c>
      <c r="U161" s="38"/>
      <c r="V161" s="38"/>
    </row>
    <row r="162" spans="1:24">
      <c r="A162" s="1">
        <f t="shared" si="23"/>
        <v>10</v>
      </c>
      <c r="C162" s="1" t="s">
        <v>65</v>
      </c>
      <c r="D162" s="1" t="s">
        <v>22</v>
      </c>
      <c r="E162" s="36">
        <v>12429.77492407379</v>
      </c>
      <c r="F162" s="36">
        <v>12593.709814395907</v>
      </c>
      <c r="G162" s="36">
        <v>11387.910160902406</v>
      </c>
      <c r="H162" s="36">
        <v>9553.3617956214894</v>
      </c>
      <c r="I162" s="36">
        <v>9864.5695076995853</v>
      </c>
      <c r="J162" s="36">
        <v>10833.493910660554</v>
      </c>
      <c r="K162" s="36">
        <v>11568.401496894838</v>
      </c>
      <c r="L162" s="36"/>
      <c r="M162" s="16"/>
      <c r="N162" s="16"/>
      <c r="O162" s="36">
        <v>11290.497102207184</v>
      </c>
      <c r="P162" s="36">
        <v>10407.360688642122</v>
      </c>
      <c r="Q162" s="36">
        <v>10103.378951162718</v>
      </c>
      <c r="R162" s="36">
        <v>9666.2789625694277</v>
      </c>
      <c r="S162" s="36">
        <v>12395.780550159456</v>
      </c>
      <c r="T162" s="38">
        <f t="shared" si="24"/>
        <v>11007.876488749125</v>
      </c>
      <c r="U162" s="38"/>
      <c r="V162" s="38"/>
    </row>
    <row r="163" spans="1:24">
      <c r="A163" s="1">
        <f t="shared" si="23"/>
        <v>11</v>
      </c>
      <c r="C163" s="1" t="s">
        <v>64</v>
      </c>
      <c r="D163" s="1" t="s">
        <v>110</v>
      </c>
      <c r="E163" s="36">
        <v>6817.5884118260183</v>
      </c>
      <c r="F163" s="36">
        <v>6997.8879373881909</v>
      </c>
      <c r="G163" s="36">
        <v>6315.8693198030087</v>
      </c>
      <c r="H163" s="36">
        <v>6175.9250020455547</v>
      </c>
      <c r="I163" s="36">
        <v>7208.8872190562415</v>
      </c>
      <c r="J163" s="36">
        <v>8565.7630991221231</v>
      </c>
      <c r="K163" s="36">
        <v>9735.9805831755712</v>
      </c>
      <c r="L163" s="36"/>
      <c r="M163" s="16"/>
      <c r="N163" s="16"/>
      <c r="O163" s="36">
        <v>8475.2826327886578</v>
      </c>
      <c r="P163" s="36">
        <v>8268.8153178952962</v>
      </c>
      <c r="Q163" s="36">
        <v>6770.1150269532391</v>
      </c>
      <c r="R163" s="36">
        <v>5110.4679943752481</v>
      </c>
      <c r="S163" s="36">
        <v>7079.9605085350786</v>
      </c>
      <c r="T163" s="38">
        <f t="shared" si="24"/>
        <v>7293.5452544136851</v>
      </c>
      <c r="U163" s="38"/>
      <c r="V163" s="38"/>
    </row>
    <row r="164" spans="1:24">
      <c r="A164" s="1">
        <f t="shared" si="23"/>
        <v>12</v>
      </c>
      <c r="C164" s="1" t="s">
        <v>175</v>
      </c>
      <c r="D164" s="1" t="s">
        <v>176</v>
      </c>
      <c r="E164" s="36">
        <v>1216.6545599999999</v>
      </c>
      <c r="F164" s="36">
        <v>1548.4694399999998</v>
      </c>
      <c r="G164" s="36">
        <v>1142.9179199999999</v>
      </c>
      <c r="H164" s="36">
        <v>1400.9961599999999</v>
      </c>
      <c r="I164" s="36">
        <v>1474.7327999999998</v>
      </c>
      <c r="J164" s="36">
        <v>1683.65328</v>
      </c>
      <c r="K164" s="36">
        <v>1929.4420799999998</v>
      </c>
      <c r="L164" s="36"/>
      <c r="M164" s="16"/>
      <c r="N164" s="16"/>
      <c r="O164" s="36">
        <v>1806.5476799999999</v>
      </c>
      <c r="P164" s="36">
        <v>1560.7588799999999</v>
      </c>
      <c r="Q164" s="36">
        <v>1339.5489599999999</v>
      </c>
      <c r="R164" s="36">
        <v>933.9974400000001</v>
      </c>
      <c r="S164" s="36">
        <v>1204.3651199999999</v>
      </c>
      <c r="T164" s="38">
        <f t="shared" ref="T164" si="25">AVERAGE(O164:S164,E164:K164)</f>
        <v>1436.8403600000001</v>
      </c>
      <c r="U164" s="38"/>
      <c r="V164" s="38"/>
    </row>
    <row r="165" spans="1:24">
      <c r="A165" s="1">
        <f t="shared" si="23"/>
        <v>13</v>
      </c>
      <c r="C165" s="1" t="s">
        <v>63</v>
      </c>
      <c r="D165" s="1" t="s">
        <v>109</v>
      </c>
      <c r="E165" s="36">
        <v>7027.9212380175777</v>
      </c>
      <c r="F165" s="36">
        <v>7647.3090640234368</v>
      </c>
      <c r="G165" s="36">
        <v>7116.4053560351558</v>
      </c>
      <c r="H165" s="36">
        <v>8527.233293061523</v>
      </c>
      <c r="I165" s="36">
        <v>10493.406551992186</v>
      </c>
      <c r="J165" s="36">
        <v>11663.202661413741</v>
      </c>
      <c r="K165" s="36">
        <v>12719.386338195076</v>
      </c>
      <c r="L165" s="36"/>
      <c r="M165" s="16"/>
      <c r="N165" s="16"/>
      <c r="O165" s="36">
        <v>11633.320814486522</v>
      </c>
      <c r="P165" s="36">
        <v>8316.9235984670941</v>
      </c>
      <c r="Q165" s="36">
        <v>9505.4722920117183</v>
      </c>
      <c r="R165" s="36">
        <v>6932.324460410995</v>
      </c>
      <c r="S165" s="36">
        <v>6673.9852660058586</v>
      </c>
      <c r="T165" s="38">
        <f t="shared" si="24"/>
        <v>9021.4075778434071</v>
      </c>
      <c r="U165" s="38"/>
      <c r="V165" s="38"/>
    </row>
    <row r="166" spans="1:24">
      <c r="A166" s="1">
        <f t="shared" si="23"/>
        <v>14</v>
      </c>
      <c r="C166" s="1" t="s">
        <v>163</v>
      </c>
      <c r="D166" s="1" t="s">
        <v>49</v>
      </c>
      <c r="E166" s="36">
        <v>452.21470164000004</v>
      </c>
      <c r="F166" s="36">
        <v>452.21470163999999</v>
      </c>
      <c r="G166" s="36">
        <v>452.21470164000004</v>
      </c>
      <c r="H166" s="36">
        <v>0</v>
      </c>
      <c r="I166" s="36">
        <v>0</v>
      </c>
      <c r="J166" s="36">
        <v>0</v>
      </c>
      <c r="K166" s="36">
        <v>0</v>
      </c>
      <c r="L166" s="36"/>
      <c r="M166" s="16"/>
      <c r="N166" s="16"/>
      <c r="O166" s="36">
        <v>0</v>
      </c>
      <c r="P166" s="36">
        <v>0</v>
      </c>
      <c r="Q166" s="36">
        <v>0</v>
      </c>
      <c r="R166" s="36">
        <v>0</v>
      </c>
      <c r="S166" s="36">
        <v>452.21470164000004</v>
      </c>
      <c r="T166" s="38">
        <f t="shared" si="24"/>
        <v>150.73823388000002</v>
      </c>
      <c r="U166" s="38"/>
      <c r="V166" s="38"/>
    </row>
    <row r="167" spans="1:24">
      <c r="A167" s="1">
        <f t="shared" si="23"/>
        <v>15</v>
      </c>
      <c r="C167" s="1" t="s">
        <v>164</v>
      </c>
      <c r="D167" s="1" t="s">
        <v>46</v>
      </c>
      <c r="E167" s="36">
        <v>1301.9521018212779</v>
      </c>
      <c r="F167" s="36">
        <v>1303.8117726747739</v>
      </c>
      <c r="G167" s="36">
        <v>1296.8444231912842</v>
      </c>
      <c r="H167" s="36">
        <v>0</v>
      </c>
      <c r="I167" s="36">
        <v>0</v>
      </c>
      <c r="J167" s="36">
        <v>0</v>
      </c>
      <c r="K167" s="36">
        <v>0</v>
      </c>
      <c r="L167" s="36"/>
      <c r="M167" s="16"/>
      <c r="N167" s="16"/>
      <c r="O167" s="36">
        <v>0</v>
      </c>
      <c r="P167" s="36">
        <v>0</v>
      </c>
      <c r="Q167" s="36">
        <v>0</v>
      </c>
      <c r="R167" s="36">
        <v>0</v>
      </c>
      <c r="S167" s="36">
        <v>1302.1566626267613</v>
      </c>
      <c r="T167" s="38">
        <f t="shared" si="24"/>
        <v>433.73041335950819</v>
      </c>
      <c r="U167" s="38"/>
      <c r="V167" s="38"/>
    </row>
    <row r="168" spans="1:24">
      <c r="A168" s="1">
        <f t="shared" si="23"/>
        <v>16</v>
      </c>
      <c r="C168" s="1" t="s">
        <v>165</v>
      </c>
      <c r="D168" s="1" t="s">
        <v>47</v>
      </c>
      <c r="E168" s="36">
        <v>965.01187608929797</v>
      </c>
      <c r="F168" s="36">
        <v>246.25902114422558</v>
      </c>
      <c r="G168" s="36">
        <v>92.417091177811713</v>
      </c>
      <c r="H168" s="36">
        <v>176.70531657762555</v>
      </c>
      <c r="I168" s="36">
        <v>249.97594595427765</v>
      </c>
      <c r="J168" s="36">
        <v>852.66836065344637</v>
      </c>
      <c r="K168" s="36">
        <v>2649.7961246352252</v>
      </c>
      <c r="L168" s="36"/>
      <c r="M168" s="16"/>
      <c r="N168" s="16"/>
      <c r="O168" s="36">
        <v>2745.3313377728423</v>
      </c>
      <c r="P168" s="36">
        <v>1261.7738278407735</v>
      </c>
      <c r="Q168" s="36">
        <v>901.14793260749036</v>
      </c>
      <c r="R168" s="36">
        <v>1454.8784359377585</v>
      </c>
      <c r="S168" s="36">
        <v>2359.4498717764627</v>
      </c>
      <c r="T168" s="38">
        <f t="shared" si="24"/>
        <v>1162.95126184727</v>
      </c>
      <c r="U168" s="38"/>
      <c r="V168" s="38"/>
    </row>
    <row r="169" spans="1:24">
      <c r="A169" s="1">
        <f t="shared" si="23"/>
        <v>17</v>
      </c>
      <c r="C169" s="1" t="s">
        <v>166</v>
      </c>
      <c r="D169" s="1" t="s">
        <v>17</v>
      </c>
      <c r="E169" s="36">
        <v>1249.8817697175</v>
      </c>
      <c r="F169" s="36">
        <v>1488.3218062214269</v>
      </c>
      <c r="G169" s="36">
        <v>1523.6379976576566</v>
      </c>
      <c r="H169" s="36">
        <v>0</v>
      </c>
      <c r="I169" s="36">
        <v>0</v>
      </c>
      <c r="J169" s="36">
        <v>0</v>
      </c>
      <c r="K169" s="36">
        <v>0</v>
      </c>
      <c r="L169" s="36"/>
      <c r="M169" s="16"/>
      <c r="N169" s="16"/>
      <c r="O169" s="36">
        <v>0</v>
      </c>
      <c r="P169" s="36">
        <v>0</v>
      </c>
      <c r="Q169" s="36">
        <v>0</v>
      </c>
      <c r="R169" s="36">
        <v>278.51696330470065</v>
      </c>
      <c r="S169" s="36">
        <v>109.60568567913883</v>
      </c>
      <c r="T169" s="38">
        <f t="shared" si="24"/>
        <v>387.49701854836854</v>
      </c>
      <c r="U169" s="38"/>
      <c r="V169" s="38"/>
    </row>
    <row r="170" spans="1:24">
      <c r="A170" s="1">
        <f t="shared" si="23"/>
        <v>18</v>
      </c>
      <c r="C170" s="1" t="s">
        <v>167</v>
      </c>
      <c r="D170" s="1" t="s">
        <v>48</v>
      </c>
      <c r="E170" s="36">
        <v>2385.3390780052187</v>
      </c>
      <c r="F170" s="36">
        <v>3080.7074288047784</v>
      </c>
      <c r="G170" s="36">
        <v>3466.7045179306033</v>
      </c>
      <c r="H170" s="36">
        <v>3407.3703616577154</v>
      </c>
      <c r="I170" s="36">
        <v>4923.0874221084596</v>
      </c>
      <c r="J170" s="36">
        <v>6311.4526837692265</v>
      </c>
      <c r="K170" s="36">
        <v>5755.6018981857305</v>
      </c>
      <c r="L170" s="36"/>
      <c r="M170" s="16"/>
      <c r="N170" s="16"/>
      <c r="O170" s="36">
        <v>5307.3249673995979</v>
      </c>
      <c r="P170" s="36">
        <v>4177.1455672859192</v>
      </c>
      <c r="Q170" s="36">
        <v>5314.3257190902723</v>
      </c>
      <c r="R170" s="36">
        <v>4387.2442300529474</v>
      </c>
      <c r="S170" s="36">
        <v>2241.3839323741909</v>
      </c>
      <c r="T170" s="38">
        <f t="shared" si="24"/>
        <v>4229.8073172220547</v>
      </c>
      <c r="U170" s="38"/>
      <c r="V170" s="38"/>
    </row>
    <row r="171" spans="1:24">
      <c r="A171" s="1">
        <f t="shared" si="23"/>
        <v>19</v>
      </c>
      <c r="C171" s="1" t="s">
        <v>62</v>
      </c>
      <c r="D171" s="1" t="s">
        <v>29</v>
      </c>
      <c r="E171" s="36">
        <v>311.07707912954805</v>
      </c>
      <c r="F171" s="36">
        <v>125.52595302368164</v>
      </c>
      <c r="G171" s="36">
        <v>37.484685675048837</v>
      </c>
      <c r="H171" s="36">
        <v>413.45647762878411</v>
      </c>
      <c r="I171" s="36">
        <v>629.7506450244141</v>
      </c>
      <c r="J171" s="36">
        <v>987.97672563276296</v>
      </c>
      <c r="K171" s="36">
        <v>796.82990037231446</v>
      </c>
      <c r="L171" s="36"/>
      <c r="M171" s="16"/>
      <c r="N171" s="16"/>
      <c r="O171" s="36">
        <v>683.71367105873117</v>
      </c>
      <c r="P171" s="36">
        <v>856.64834378844273</v>
      </c>
      <c r="Q171" s="36">
        <v>1014.5426776700689</v>
      </c>
      <c r="R171" s="36">
        <v>790.78618866572378</v>
      </c>
      <c r="S171" s="36">
        <v>750.36471085233677</v>
      </c>
      <c r="T171" s="38">
        <f t="shared" si="24"/>
        <v>616.51308821015493</v>
      </c>
      <c r="U171" s="38"/>
      <c r="V171" s="38"/>
    </row>
    <row r="172" spans="1:24">
      <c r="E172" s="19"/>
      <c r="F172" s="19"/>
      <c r="G172" s="19"/>
      <c r="H172" s="19"/>
      <c r="I172" s="19"/>
      <c r="J172" s="19"/>
      <c r="K172" s="19"/>
      <c r="L172" s="19"/>
      <c r="M172" s="24"/>
      <c r="N172" s="24"/>
      <c r="O172" s="19"/>
      <c r="P172" s="19"/>
      <c r="Q172" s="19"/>
      <c r="R172" s="19"/>
      <c r="S172" s="34"/>
      <c r="T172" s="34"/>
      <c r="U172" s="34"/>
      <c r="V172" s="34"/>
    </row>
    <row r="173" spans="1:24">
      <c r="A173" s="1">
        <f>A171+1</f>
        <v>20</v>
      </c>
      <c r="D173" s="1" t="s">
        <v>6</v>
      </c>
      <c r="E173" s="37">
        <f t="shared" ref="E173:K173" si="26">SUM(E153:E172)</f>
        <v>225521.11670072525</v>
      </c>
      <c r="F173" s="37">
        <f t="shared" si="26"/>
        <v>237548.88186280566</v>
      </c>
      <c r="G173" s="37">
        <f t="shared" si="26"/>
        <v>214875.26964318828</v>
      </c>
      <c r="H173" s="37">
        <f t="shared" si="26"/>
        <v>255399.57903553889</v>
      </c>
      <c r="I173" s="37">
        <f t="shared" si="26"/>
        <v>296540.34632057516</v>
      </c>
      <c r="J173" s="37">
        <f t="shared" si="26"/>
        <v>364718.18752145238</v>
      </c>
      <c r="K173" s="37">
        <f t="shared" si="26"/>
        <v>412899.81196595501</v>
      </c>
      <c r="L173" s="39"/>
      <c r="M173" s="42"/>
      <c r="N173" s="42"/>
      <c r="O173" s="37">
        <f t="shared" ref="O173:T173" si="27">SUM(O153:O172)</f>
        <v>369173.94848276873</v>
      </c>
      <c r="P173" s="37">
        <f t="shared" si="27"/>
        <v>336934.83678810514</v>
      </c>
      <c r="Q173" s="37">
        <f t="shared" si="27"/>
        <v>269781.79224591039</v>
      </c>
      <c r="R173" s="37">
        <f t="shared" si="27"/>
        <v>181864.73245915739</v>
      </c>
      <c r="S173" s="37">
        <f t="shared" si="27"/>
        <v>235798.70916633212</v>
      </c>
      <c r="T173" s="37">
        <f t="shared" si="27"/>
        <v>283421.43434937618</v>
      </c>
      <c r="U173" s="37"/>
      <c r="V173" s="37"/>
    </row>
    <row r="174" spans="1:24">
      <c r="E174" s="39"/>
      <c r="F174" s="39"/>
      <c r="G174" s="39"/>
      <c r="H174" s="39"/>
      <c r="I174" s="39"/>
      <c r="J174" s="39"/>
      <c r="K174" s="39"/>
      <c r="L174" s="42"/>
      <c r="M174" s="42"/>
      <c r="N174" s="42"/>
      <c r="O174" s="39"/>
      <c r="P174" s="39"/>
      <c r="Q174" s="39"/>
      <c r="R174" s="39"/>
      <c r="S174" s="39"/>
      <c r="T174" s="39"/>
      <c r="U174" s="39"/>
      <c r="V174" s="39"/>
    </row>
    <row r="175" spans="1:24" s="26" customFormat="1">
      <c r="A175" s="4"/>
      <c r="B175" s="4"/>
      <c r="C175" s="4"/>
      <c r="D175" s="22" t="s">
        <v>61</v>
      </c>
      <c r="E175" s="28"/>
      <c r="F175" s="28"/>
      <c r="G175" s="28"/>
      <c r="H175" s="28"/>
      <c r="I175" s="28"/>
      <c r="J175" s="28"/>
      <c r="K175" s="28"/>
      <c r="L175" s="28"/>
      <c r="M175" s="43"/>
      <c r="N175" s="43"/>
      <c r="O175" s="28"/>
      <c r="P175" s="28"/>
      <c r="Q175" s="28"/>
      <c r="R175" s="28"/>
      <c r="S175" s="27"/>
      <c r="T175" s="27"/>
      <c r="U175" s="27"/>
      <c r="V175" s="27"/>
      <c r="W175" s="45"/>
      <c r="X175" s="45"/>
    </row>
    <row r="176" spans="1:24" s="26" customFormat="1">
      <c r="A176" s="4">
        <f>A173+1</f>
        <v>21</v>
      </c>
      <c r="B176" s="4"/>
      <c r="C176" s="4" t="s">
        <v>173</v>
      </c>
      <c r="D176" s="4" t="s">
        <v>3</v>
      </c>
      <c r="E176" s="36">
        <v>1654.0966925476075</v>
      </c>
      <c r="F176" s="36">
        <v>2619.9115701904298</v>
      </c>
      <c r="G176" s="36">
        <v>965.81484627380371</v>
      </c>
      <c r="H176" s="36">
        <v>3619.0303701904299</v>
      </c>
      <c r="I176" s="36">
        <v>4229.6030956665045</v>
      </c>
      <c r="J176" s="36">
        <v>5162.1140509521483</v>
      </c>
      <c r="K176" s="36">
        <v>4984.4926298095706</v>
      </c>
      <c r="L176" s="36"/>
      <c r="M176" s="16"/>
      <c r="N176" s="16"/>
      <c r="O176" s="36">
        <v>4462.73074038086</v>
      </c>
      <c r="P176" s="36">
        <v>3352.5987403808595</v>
      </c>
      <c r="Q176" s="36">
        <v>2020.4402776428224</v>
      </c>
      <c r="R176" s="36">
        <v>1043.5240925476076</v>
      </c>
      <c r="S176" s="36">
        <v>1520.8808776428223</v>
      </c>
      <c r="T176" s="38">
        <f>AVERAGE(O176:S176,E176:K176)</f>
        <v>2969.6031653521218</v>
      </c>
      <c r="U176" s="38"/>
      <c r="V176" s="38"/>
      <c r="W176" s="45"/>
      <c r="X176" s="45"/>
    </row>
    <row r="177" spans="1:24" s="26" customFormat="1">
      <c r="A177" s="4">
        <f>(A176+1)</f>
        <v>22</v>
      </c>
      <c r="B177" s="4"/>
      <c r="C177" s="4" t="s">
        <v>174</v>
      </c>
      <c r="D177" s="4" t="s">
        <v>4</v>
      </c>
      <c r="E177" s="36">
        <v>4239.8567999999996</v>
      </c>
      <c r="F177" s="36">
        <v>4055.5151999999998</v>
      </c>
      <c r="G177" s="36">
        <v>3822.0158399999996</v>
      </c>
      <c r="H177" s="36">
        <v>5960.3783999999996</v>
      </c>
      <c r="I177" s="36">
        <v>6636.2975999999999</v>
      </c>
      <c r="J177" s="36">
        <v>8602.6080000000002</v>
      </c>
      <c r="K177" s="36">
        <v>8946.7123199999987</v>
      </c>
      <c r="L177" s="39"/>
      <c r="M177" s="46"/>
      <c r="N177" s="46"/>
      <c r="O177" s="36">
        <v>9032.7384000000002</v>
      </c>
      <c r="P177" s="36">
        <v>7263.0590399999992</v>
      </c>
      <c r="Q177" s="36">
        <v>5358.1958399999994</v>
      </c>
      <c r="R177" s="36">
        <v>3404.1748799999996</v>
      </c>
      <c r="S177" s="36">
        <v>4817.4604799999997</v>
      </c>
      <c r="T177" s="38">
        <f>AVERAGE(O177:S177,E177:K177)</f>
        <v>6011.5843999999997</v>
      </c>
      <c r="U177" s="40"/>
      <c r="V177" s="40"/>
      <c r="W177" s="45"/>
      <c r="X177" s="45"/>
    </row>
    <row r="178" spans="1:24" s="26" customFormat="1">
      <c r="A178" s="4"/>
      <c r="B178" s="4"/>
      <c r="C178" s="4"/>
      <c r="D178" s="4"/>
      <c r="E178" s="32"/>
      <c r="F178" s="32"/>
      <c r="G178" s="32"/>
      <c r="H178" s="32"/>
      <c r="I178" s="32"/>
      <c r="J178" s="32"/>
      <c r="K178" s="32"/>
      <c r="L178" s="32"/>
      <c r="M178" s="57" t="str">
        <f>N141</f>
        <v>PAGE 7 OF 24</v>
      </c>
      <c r="N178" s="59" t="str">
        <f>N135</f>
        <v>SCHEDULE O-1.4</v>
      </c>
      <c r="O178" s="32"/>
      <c r="P178" s="32"/>
      <c r="Q178" s="32"/>
      <c r="R178" s="32"/>
      <c r="S178" s="31"/>
      <c r="T178" s="40"/>
      <c r="U178" s="40"/>
      <c r="V178" s="40"/>
      <c r="W178" s="57" t="str">
        <f>X141</f>
        <v>PAGE 8 OF 24</v>
      </c>
      <c r="X178" s="58" t="str">
        <f>X135</f>
        <v>SCHEDULE O-1.4</v>
      </c>
    </row>
    <row r="179" spans="1:24" s="26" customFormat="1" ht="14.25" customHeight="1">
      <c r="A179" s="4">
        <f>A177+1</f>
        <v>23</v>
      </c>
      <c r="B179" s="4"/>
      <c r="C179" s="4"/>
      <c r="D179" s="4" t="s">
        <v>60</v>
      </c>
      <c r="E179" s="39">
        <f t="shared" ref="E179:K179" si="28">SUM(E176:E178)</f>
        <v>5893.9534925476073</v>
      </c>
      <c r="F179" s="39">
        <f t="shared" si="28"/>
        <v>6675.42677019043</v>
      </c>
      <c r="G179" s="39">
        <f t="shared" si="28"/>
        <v>4787.8306862738036</v>
      </c>
      <c r="H179" s="39">
        <f t="shared" si="28"/>
        <v>9579.40877019043</v>
      </c>
      <c r="I179" s="39">
        <f t="shared" si="28"/>
        <v>10865.900695666503</v>
      </c>
      <c r="J179" s="39">
        <f t="shared" si="28"/>
        <v>13764.722050952148</v>
      </c>
      <c r="K179" s="39">
        <f t="shared" si="28"/>
        <v>13931.204949809569</v>
      </c>
      <c r="L179" s="39"/>
      <c r="M179" s="57"/>
      <c r="N179" s="57"/>
      <c r="O179" s="39">
        <f t="shared" ref="O179:T179" si="29">SUM(O176:O178)</f>
        <v>13495.469140380861</v>
      </c>
      <c r="P179" s="39">
        <f t="shared" si="29"/>
        <v>10615.657780380858</v>
      </c>
      <c r="Q179" s="39">
        <f t="shared" si="29"/>
        <v>7378.6361176428218</v>
      </c>
      <c r="R179" s="39">
        <f t="shared" si="29"/>
        <v>4447.6989725476069</v>
      </c>
      <c r="S179" s="39">
        <f t="shared" si="29"/>
        <v>6338.341357642822</v>
      </c>
      <c r="T179" s="39">
        <f t="shared" si="29"/>
        <v>8981.187565352122</v>
      </c>
      <c r="U179" s="39"/>
      <c r="V179" s="39"/>
      <c r="W179" s="57"/>
      <c r="X179" s="57"/>
    </row>
    <row r="180" spans="1:24" s="26" customFormat="1">
      <c r="A180" s="4"/>
      <c r="B180" s="4"/>
      <c r="C180" s="4"/>
      <c r="D180" s="4"/>
      <c r="E180" s="39"/>
      <c r="F180" s="39"/>
      <c r="G180" s="39"/>
      <c r="H180" s="39"/>
      <c r="I180" s="39"/>
      <c r="J180" s="39"/>
      <c r="K180" s="39"/>
      <c r="L180" s="28"/>
      <c r="M180" s="57"/>
      <c r="N180" s="57"/>
      <c r="O180" s="39"/>
      <c r="P180" s="39"/>
      <c r="Q180" s="39"/>
      <c r="R180" s="39"/>
      <c r="S180" s="39"/>
      <c r="T180" s="39"/>
      <c r="U180" s="39"/>
      <c r="V180" s="39"/>
      <c r="W180" s="57"/>
      <c r="X180" s="57"/>
    </row>
    <row r="181" spans="1:24" s="26" customFormat="1">
      <c r="A181" s="4"/>
      <c r="B181" s="4"/>
      <c r="C181" s="4"/>
      <c r="D181" s="22" t="s">
        <v>51</v>
      </c>
      <c r="E181" s="30"/>
      <c r="F181" s="30"/>
      <c r="G181" s="30"/>
      <c r="H181" s="30"/>
      <c r="I181" s="30"/>
      <c r="J181" s="30"/>
      <c r="K181" s="30"/>
      <c r="L181" s="30"/>
      <c r="M181" s="57"/>
      <c r="N181" s="57"/>
      <c r="O181" s="30"/>
      <c r="P181" s="30"/>
      <c r="Q181" s="30"/>
      <c r="R181" s="30"/>
      <c r="S181" s="30"/>
      <c r="T181" s="51"/>
      <c r="U181" s="51"/>
      <c r="V181" s="51"/>
      <c r="W181" s="57"/>
      <c r="X181" s="57"/>
    </row>
    <row r="182" spans="1:24" s="26" customFormat="1">
      <c r="A182" s="4">
        <f>(A179+1)</f>
        <v>24</v>
      </c>
      <c r="B182" s="4"/>
      <c r="C182" s="4"/>
      <c r="D182" s="4" t="s">
        <v>30</v>
      </c>
      <c r="E182" s="37">
        <f t="shared" ref="E182:K182" si="30">E179+E173+E137</f>
        <v>1092882.1322215514</v>
      </c>
      <c r="F182" s="37">
        <f t="shared" si="30"/>
        <v>1128254.7927281761</v>
      </c>
      <c r="G182" s="37">
        <f t="shared" si="30"/>
        <v>1001157.3085900529</v>
      </c>
      <c r="H182" s="37">
        <f t="shared" si="30"/>
        <v>1382190.0293021556</v>
      </c>
      <c r="I182" s="37">
        <f t="shared" si="30"/>
        <v>1561560.5734623675</v>
      </c>
      <c r="J182" s="37">
        <f t="shared" si="30"/>
        <v>1849132.9753926801</v>
      </c>
      <c r="K182" s="37">
        <f t="shared" si="30"/>
        <v>2105668.3064769083</v>
      </c>
      <c r="L182" s="37"/>
      <c r="M182" s="57"/>
      <c r="N182" s="57"/>
      <c r="O182" s="37">
        <f t="shared" ref="O182:T182" si="31">O179+O173+O137</f>
        <v>1947310.0777437789</v>
      </c>
      <c r="P182" s="37">
        <f t="shared" si="31"/>
        <v>1801788.4906857256</v>
      </c>
      <c r="Q182" s="37">
        <f t="shared" si="31"/>
        <v>1439901.7803020985</v>
      </c>
      <c r="R182" s="37">
        <f t="shared" si="31"/>
        <v>1061387.3170810204</v>
      </c>
      <c r="S182" s="37">
        <f t="shared" si="31"/>
        <v>1088954.603257688</v>
      </c>
      <c r="T182" s="37">
        <f t="shared" si="31"/>
        <v>1455015.698937017</v>
      </c>
      <c r="U182" s="37"/>
      <c r="V182" s="37"/>
      <c r="W182" s="57"/>
      <c r="X182" s="57"/>
    </row>
    <row r="183" spans="1:24" s="26" customFormat="1">
      <c r="A183" s="4"/>
      <c r="B183" s="4"/>
      <c r="C183" s="4"/>
      <c r="D183" s="4"/>
      <c r="E183" s="37"/>
      <c r="F183" s="37"/>
      <c r="G183" s="37"/>
      <c r="H183" s="37"/>
      <c r="I183" s="37"/>
      <c r="J183" s="37"/>
      <c r="K183" s="37"/>
      <c r="L183" s="37"/>
      <c r="M183" s="57"/>
      <c r="N183" s="57"/>
      <c r="O183" s="37"/>
      <c r="P183" s="37"/>
      <c r="Q183" s="37"/>
      <c r="R183" s="37"/>
      <c r="S183" s="37"/>
      <c r="T183" s="37"/>
      <c r="U183" s="37"/>
      <c r="V183" s="37"/>
      <c r="W183" s="57"/>
      <c r="X183" s="57"/>
    </row>
    <row r="184" spans="1:24" s="26" customFormat="1">
      <c r="A184" s="54" t="s">
        <v>177</v>
      </c>
      <c r="B184" s="54"/>
      <c r="C184" s="54"/>
      <c r="D184" s="54"/>
      <c r="E184" s="37"/>
      <c r="F184" s="37"/>
      <c r="G184" s="37"/>
      <c r="H184" s="37"/>
      <c r="I184" s="37"/>
      <c r="J184" s="37"/>
      <c r="K184" s="37"/>
      <c r="L184" s="37"/>
      <c r="M184" s="57"/>
      <c r="N184" s="57"/>
      <c r="O184" s="37"/>
      <c r="P184" s="37"/>
      <c r="Q184" s="37"/>
      <c r="R184" s="37"/>
      <c r="S184" s="37"/>
      <c r="T184" s="37"/>
      <c r="U184" s="37"/>
      <c r="V184" s="37"/>
      <c r="W184" s="57"/>
      <c r="X184" s="57"/>
    </row>
    <row r="185" spans="1:24" s="26" customFormat="1" ht="46.5" customHeight="1">
      <c r="A185" s="55" t="s">
        <v>178</v>
      </c>
      <c r="B185" s="55"/>
      <c r="C185" s="55"/>
      <c r="D185" s="55"/>
      <c r="E185" s="37"/>
      <c r="F185" s="37"/>
      <c r="G185" s="37"/>
      <c r="H185" s="37"/>
      <c r="I185" s="37"/>
      <c r="J185" s="37"/>
      <c r="K185" s="37"/>
      <c r="L185" s="37"/>
      <c r="M185" s="57"/>
      <c r="N185" s="57"/>
      <c r="O185" s="37"/>
      <c r="P185" s="37"/>
      <c r="Q185" s="37"/>
      <c r="R185" s="37"/>
      <c r="S185" s="37"/>
      <c r="T185" s="37"/>
      <c r="U185" s="37"/>
      <c r="V185" s="37"/>
      <c r="W185" s="57"/>
      <c r="X185" s="57"/>
    </row>
    <row r="186" spans="1:24" s="26" customFormat="1" ht="220.5" customHeight="1">
      <c r="A186" s="4"/>
      <c r="B186" s="4"/>
      <c r="C186" s="4"/>
      <c r="D186" s="13"/>
      <c r="E186" s="37"/>
      <c r="F186" s="37"/>
      <c r="G186" s="37"/>
      <c r="H186" s="37"/>
      <c r="I186" s="37"/>
      <c r="J186" s="37"/>
      <c r="K186" s="37"/>
      <c r="L186" s="37"/>
      <c r="M186" s="57"/>
      <c r="N186" s="57"/>
      <c r="O186" s="37"/>
      <c r="P186" s="37"/>
      <c r="Q186" s="37"/>
      <c r="R186" s="37"/>
      <c r="S186" s="37"/>
      <c r="T186" s="51"/>
      <c r="U186" s="51"/>
      <c r="V186" s="51"/>
      <c r="W186" s="57"/>
      <c r="X186" s="57"/>
    </row>
    <row r="187" spans="1:24" s="26" customFormat="1">
      <c r="D187" s="29"/>
      <c r="E187" s="28"/>
      <c r="F187" s="28"/>
      <c r="G187" s="28"/>
      <c r="H187" s="28"/>
      <c r="I187" s="28"/>
      <c r="J187" s="28"/>
      <c r="K187" s="28"/>
      <c r="L187" s="28"/>
      <c r="M187" s="47"/>
      <c r="N187" s="47"/>
      <c r="O187" s="28"/>
      <c r="P187" s="28"/>
      <c r="Q187" s="28"/>
      <c r="R187" s="28"/>
      <c r="S187" s="27"/>
      <c r="T187" s="27"/>
      <c r="U187" s="27"/>
      <c r="V187" s="27"/>
      <c r="W187" s="45"/>
      <c r="X187" s="45"/>
    </row>
    <row r="188" spans="1:24" s="26" customFormat="1">
      <c r="D188" s="29"/>
      <c r="E188" s="28"/>
      <c r="F188" s="28"/>
      <c r="G188" s="28"/>
      <c r="H188" s="28"/>
      <c r="I188" s="28"/>
      <c r="J188" s="28"/>
      <c r="K188" s="28"/>
      <c r="L188" s="28"/>
      <c r="M188" s="47"/>
      <c r="N188" s="47"/>
      <c r="O188" s="28"/>
      <c r="P188" s="28"/>
      <c r="Q188" s="28"/>
      <c r="R188" s="28"/>
      <c r="S188" s="27"/>
      <c r="T188" s="27"/>
      <c r="U188" s="27"/>
      <c r="V188" s="27"/>
      <c r="W188" s="45"/>
      <c r="X188" s="45"/>
    </row>
    <row r="189" spans="1:24" s="26" customFormat="1">
      <c r="D189" s="29"/>
      <c r="E189" s="28"/>
      <c r="F189" s="28"/>
      <c r="G189" s="28"/>
      <c r="H189" s="28"/>
      <c r="I189" s="28"/>
      <c r="J189" s="28"/>
      <c r="K189" s="28"/>
      <c r="L189" s="28"/>
      <c r="M189" s="43"/>
      <c r="N189" s="43"/>
      <c r="O189" s="28"/>
      <c r="P189" s="28"/>
      <c r="Q189" s="28"/>
      <c r="R189" s="28"/>
      <c r="S189" s="27"/>
      <c r="T189" s="27"/>
      <c r="U189" s="27"/>
      <c r="V189" s="27"/>
      <c r="W189" s="45"/>
      <c r="X189" s="45"/>
    </row>
    <row r="190" spans="1:24" s="16" customFormat="1"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25"/>
      <c r="T190" s="25"/>
      <c r="U190" s="25"/>
      <c r="V190" s="25"/>
    </row>
    <row r="191" spans="1:24" s="16" customFormat="1"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25"/>
      <c r="T191" s="25"/>
      <c r="U191" s="25"/>
      <c r="V191" s="25"/>
    </row>
    <row r="192" spans="1:24" s="16" customFormat="1"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25"/>
      <c r="T192" s="25"/>
      <c r="U192" s="25"/>
      <c r="V192" s="25"/>
    </row>
    <row r="193" spans="5:22" s="16" customFormat="1"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25"/>
      <c r="T193" s="25"/>
      <c r="U193" s="25"/>
      <c r="V193" s="25"/>
    </row>
    <row r="241" spans="3:22">
      <c r="C241" s="13"/>
      <c r="D241" s="13"/>
      <c r="E241" s="36"/>
      <c r="F241" s="36"/>
      <c r="G241" s="36"/>
      <c r="H241" s="36"/>
      <c r="I241" s="36"/>
      <c r="J241" s="36"/>
      <c r="K241" s="36"/>
      <c r="L241" s="36"/>
      <c r="M241" s="16"/>
      <c r="N241" s="16"/>
      <c r="O241" s="36"/>
      <c r="P241" s="36"/>
      <c r="Q241" s="36"/>
      <c r="R241" s="36"/>
      <c r="S241" s="38"/>
      <c r="T241" s="36"/>
      <c r="U241" s="36"/>
      <c r="V241" s="36"/>
    </row>
    <row r="290" spans="3:22">
      <c r="C290" s="13"/>
      <c r="D290" s="13"/>
      <c r="E290" s="36"/>
      <c r="F290" s="36"/>
      <c r="G290" s="36"/>
      <c r="H290" s="36"/>
      <c r="I290" s="36"/>
      <c r="J290" s="36"/>
      <c r="K290" s="36"/>
      <c r="L290" s="36"/>
      <c r="M290" s="16"/>
      <c r="N290" s="16"/>
      <c r="O290" s="36"/>
      <c r="P290" s="36"/>
      <c r="Q290" s="36"/>
      <c r="R290" s="36"/>
      <c r="S290" s="38"/>
      <c r="T290" s="12"/>
      <c r="U290" s="12"/>
      <c r="V290" s="12"/>
    </row>
    <row r="291" spans="3:22">
      <c r="C291" s="13"/>
      <c r="D291" s="13"/>
      <c r="E291" s="36"/>
      <c r="F291" s="36"/>
      <c r="G291" s="36"/>
      <c r="H291" s="36"/>
      <c r="I291" s="36"/>
      <c r="J291" s="36"/>
      <c r="K291" s="36"/>
      <c r="L291" s="36"/>
      <c r="M291" s="16"/>
      <c r="N291" s="16"/>
      <c r="O291" s="36"/>
      <c r="P291" s="36"/>
      <c r="Q291" s="36"/>
      <c r="R291" s="36"/>
      <c r="S291" s="38"/>
      <c r="T291" s="12"/>
      <c r="U291" s="12"/>
      <c r="V291" s="12"/>
    </row>
  </sheetData>
  <mergeCells count="18">
    <mergeCell ref="N85:N92"/>
    <mergeCell ref="M85:M92"/>
    <mergeCell ref="X85:X92"/>
    <mergeCell ref="W85:W92"/>
    <mergeCell ref="N42:N47"/>
    <mergeCell ref="M42:M47"/>
    <mergeCell ref="X39:X47"/>
    <mergeCell ref="W39:W47"/>
    <mergeCell ref="A184:D184"/>
    <mergeCell ref="A185:D185"/>
    <mergeCell ref="N135:N139"/>
    <mergeCell ref="M135:M139"/>
    <mergeCell ref="X135:X139"/>
    <mergeCell ref="W135:W139"/>
    <mergeCell ref="N178:N186"/>
    <mergeCell ref="M178:M186"/>
    <mergeCell ref="X178:X186"/>
    <mergeCell ref="W178:W186"/>
  </mergeCells>
  <phoneticPr fontId="39" type="noConversion"/>
  <printOptions horizontalCentered="1"/>
  <pageMargins left="0.75" right="0.75" top="1.25" bottom="0.75" header="0.3" footer="0.3"/>
  <pageSetup scale="50" fitToHeight="2" pageOrder="overThenDown" orientation="landscape" r:id="rId1"/>
  <rowBreaks count="3" manualBreakCount="3">
    <brk id="47" max="25" man="1"/>
    <brk id="92" max="25" man="1"/>
    <brk id="139" max="25" man="1"/>
  </rowBreaks>
  <colBreaks count="1" manualBreakCount="1">
    <brk id="14" max="16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A291"/>
  <sheetViews>
    <sheetView tabSelected="1" view="pageBreakPreview" topLeftCell="A169" zoomScale="80" zoomScaleNormal="80" zoomScaleSheetLayoutView="80" workbookViewId="0">
      <selection activeCell="A184" sqref="A184:D184"/>
    </sheetView>
  </sheetViews>
  <sheetFormatPr defaultColWidth="9.6640625" defaultRowHeight="14.25"/>
  <cols>
    <col min="1" max="1" width="5.88671875" style="1" customWidth="1"/>
    <col min="2" max="2" width="2.88671875" style="1" customWidth="1"/>
    <col min="3" max="3" width="18.88671875" style="1" customWidth="1"/>
    <col min="4" max="4" width="45.44140625" style="1" customWidth="1"/>
    <col min="5" max="12" width="11.88671875" style="1" customWidth="1"/>
    <col min="13" max="14" width="2.88671875" style="10" customWidth="1"/>
    <col min="15" max="18" width="11.88671875" style="1" customWidth="1"/>
    <col min="19" max="19" width="11.88671875" style="7" customWidth="1"/>
    <col min="20" max="22" width="11.88671875" style="17" customWidth="1"/>
    <col min="23" max="24" width="2.88671875" style="10" customWidth="1"/>
    <col min="25" max="16384" width="9.6640625" style="1"/>
  </cols>
  <sheetData>
    <row r="1" spans="1:131" ht="14.25" customHeight="1">
      <c r="A1" s="48" t="s">
        <v>71</v>
      </c>
      <c r="N1" s="49" t="s">
        <v>111</v>
      </c>
      <c r="O1" s="48"/>
      <c r="X1" s="49" t="str">
        <f>N1</f>
        <v>SCHEDULE O-1.4</v>
      </c>
    </row>
    <row r="2" spans="1:131" ht="14.25" customHeight="1">
      <c r="A2" s="48" t="s">
        <v>169</v>
      </c>
      <c r="N2" s="49" t="s">
        <v>123</v>
      </c>
      <c r="O2" s="48"/>
      <c r="X2" s="49" t="s">
        <v>124</v>
      </c>
    </row>
    <row r="3" spans="1:131" ht="14.25" customHeight="1">
      <c r="A3" s="48" t="s">
        <v>112</v>
      </c>
      <c r="O3" s="48"/>
    </row>
    <row r="4" spans="1:131" ht="14.25" customHeight="1">
      <c r="A4" s="48" t="s">
        <v>145</v>
      </c>
      <c r="O4" s="48"/>
    </row>
    <row r="5" spans="1:131" ht="14.25" customHeight="1">
      <c r="A5" s="48" t="s">
        <v>171</v>
      </c>
      <c r="O5" s="48"/>
    </row>
    <row r="6" spans="1:131" ht="14.25" customHeight="1">
      <c r="A6" s="14" t="s">
        <v>170</v>
      </c>
      <c r="O6" s="14"/>
    </row>
    <row r="7" spans="1:131" ht="14.25" customHeight="1"/>
    <row r="8" spans="1:131" ht="14.25" customHeight="1"/>
    <row r="9" spans="1:131" ht="14.25" customHeight="1">
      <c r="C9" s="6" t="s">
        <v>2</v>
      </c>
      <c r="D9" s="6" t="s">
        <v>7</v>
      </c>
      <c r="E9" s="10" t="s">
        <v>8</v>
      </c>
      <c r="F9" s="10" t="s">
        <v>9</v>
      </c>
      <c r="G9" s="10" t="s">
        <v>10</v>
      </c>
      <c r="H9" s="10" t="s">
        <v>11</v>
      </c>
      <c r="I9" s="10" t="s">
        <v>12</v>
      </c>
      <c r="J9" s="10" t="s">
        <v>13</v>
      </c>
      <c r="K9" s="10" t="s">
        <v>38</v>
      </c>
      <c r="L9" s="6"/>
      <c r="O9" s="10" t="s">
        <v>8</v>
      </c>
      <c r="P9" s="10" t="s">
        <v>9</v>
      </c>
      <c r="Q9" s="10" t="s">
        <v>10</v>
      </c>
      <c r="R9" s="10" t="s">
        <v>11</v>
      </c>
      <c r="S9" s="25" t="s">
        <v>12</v>
      </c>
      <c r="T9" s="25" t="s">
        <v>13</v>
      </c>
      <c r="U9" s="25"/>
      <c r="V9" s="25"/>
    </row>
    <row r="10" spans="1:131" ht="14.25" customHeight="1">
      <c r="E10" s="6"/>
    </row>
    <row r="11" spans="1:131" ht="14.25" customHeight="1">
      <c r="A11" s="3" t="s">
        <v>0</v>
      </c>
      <c r="B11" s="3"/>
      <c r="C11" s="1" t="s">
        <v>15</v>
      </c>
      <c r="D11" s="15" t="s">
        <v>148</v>
      </c>
      <c r="E11" s="10" t="s">
        <v>31</v>
      </c>
      <c r="F11" s="10" t="s">
        <v>33</v>
      </c>
      <c r="G11" s="10" t="s">
        <v>35</v>
      </c>
      <c r="H11" s="10" t="s">
        <v>154</v>
      </c>
      <c r="I11" s="10" t="s">
        <v>172</v>
      </c>
      <c r="J11" s="10" t="s">
        <v>37</v>
      </c>
      <c r="K11" s="10" t="s">
        <v>39</v>
      </c>
      <c r="L11" s="10"/>
      <c r="O11" s="10" t="s">
        <v>40</v>
      </c>
      <c r="P11" s="10" t="s">
        <v>41</v>
      </c>
      <c r="Q11" s="10" t="s">
        <v>32</v>
      </c>
      <c r="R11" s="10" t="s">
        <v>34</v>
      </c>
      <c r="S11" s="10" t="s">
        <v>36</v>
      </c>
      <c r="T11" s="25" t="s">
        <v>43</v>
      </c>
      <c r="U11" s="25"/>
      <c r="V11" s="25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</row>
    <row r="12" spans="1:131" ht="14.25" customHeight="1">
      <c r="A12" s="8" t="s">
        <v>1</v>
      </c>
      <c r="B12" s="8"/>
      <c r="C12" s="19" t="s">
        <v>16</v>
      </c>
      <c r="D12" s="20" t="s">
        <v>42</v>
      </c>
      <c r="E12" s="24">
        <v>2020</v>
      </c>
      <c r="F12" s="24">
        <v>2020</v>
      </c>
      <c r="G12" s="24">
        <v>2020</v>
      </c>
      <c r="H12" s="24">
        <v>2020</v>
      </c>
      <c r="I12" s="24">
        <v>2020</v>
      </c>
      <c r="J12" s="24">
        <v>2020</v>
      </c>
      <c r="K12" s="24">
        <v>2020</v>
      </c>
      <c r="L12" s="9"/>
      <c r="M12" s="24"/>
      <c r="N12" s="24"/>
      <c r="O12" s="24">
        <v>2020</v>
      </c>
      <c r="P12" s="24">
        <v>2020</v>
      </c>
      <c r="Q12" s="24">
        <v>2020</v>
      </c>
      <c r="R12" s="24">
        <v>2020</v>
      </c>
      <c r="S12" s="24">
        <v>2020</v>
      </c>
      <c r="T12" s="35" t="s">
        <v>14</v>
      </c>
      <c r="U12" s="35"/>
      <c r="V12" s="35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</row>
    <row r="13" spans="1:131" ht="14.25" customHeight="1">
      <c r="E13" s="11"/>
      <c r="F13" s="11"/>
      <c r="G13" s="11"/>
      <c r="H13" s="11"/>
      <c r="I13" s="11"/>
      <c r="J13" s="11"/>
      <c r="K13" s="11"/>
      <c r="T13" s="7"/>
      <c r="U13" s="7"/>
      <c r="V13" s="7"/>
    </row>
    <row r="14" spans="1:131" ht="14.25" customHeight="1">
      <c r="A14" s="1">
        <f t="shared" ref="A14:A43" si="0">(A13+1)</f>
        <v>1</v>
      </c>
      <c r="C14" s="13" t="s">
        <v>107</v>
      </c>
      <c r="D14" s="13" t="s">
        <v>44</v>
      </c>
      <c r="E14" s="2">
        <v>397436.08602838492</v>
      </c>
      <c r="F14" s="2">
        <v>370600.04500058788</v>
      </c>
      <c r="G14" s="2">
        <v>285318.95572796161</v>
      </c>
      <c r="H14" s="2">
        <v>575741.64684056002</v>
      </c>
      <c r="I14" s="2">
        <v>632365.32786005968</v>
      </c>
      <c r="J14" s="2">
        <v>784398.9939354941</v>
      </c>
      <c r="K14" s="2">
        <v>915512.23984568461</v>
      </c>
      <c r="L14" s="2"/>
      <c r="M14" s="41"/>
      <c r="N14" s="41"/>
      <c r="O14" s="2">
        <v>829405.24502479145</v>
      </c>
      <c r="P14" s="2">
        <v>774388.95014144469</v>
      </c>
      <c r="Q14" s="2">
        <v>537568.80580342107</v>
      </c>
      <c r="R14" s="2">
        <v>375465.70131446089</v>
      </c>
      <c r="S14" s="2">
        <v>392898.97969881742</v>
      </c>
      <c r="T14" s="38">
        <f>AVERAGE(O14:S14,E14:K14)</f>
        <v>572591.74810180569</v>
      </c>
      <c r="U14" s="38"/>
      <c r="V14" s="38"/>
    </row>
    <row r="15" spans="1:131" ht="14.25" customHeight="1">
      <c r="A15" s="1">
        <f t="shared" si="0"/>
        <v>2</v>
      </c>
      <c r="C15" s="13" t="s">
        <v>106</v>
      </c>
      <c r="D15" s="13" t="s">
        <v>168</v>
      </c>
      <c r="E15" s="2">
        <v>43637.298358258595</v>
      </c>
      <c r="F15" s="2">
        <v>42137.965629736056</v>
      </c>
      <c r="G15" s="2">
        <v>39311.626903758493</v>
      </c>
      <c r="H15" s="2">
        <v>41450.566670218075</v>
      </c>
      <c r="I15" s="2">
        <v>59834.196638586152</v>
      </c>
      <c r="J15" s="2">
        <v>70396.885385022557</v>
      </c>
      <c r="K15" s="2">
        <v>77298.640976545386</v>
      </c>
      <c r="L15" s="2"/>
      <c r="M15" s="41"/>
      <c r="N15" s="41"/>
      <c r="O15" s="2">
        <v>72399.788731942608</v>
      </c>
      <c r="P15" s="2">
        <v>70448.603722071915</v>
      </c>
      <c r="Q15" s="2">
        <v>58410.978103472931</v>
      </c>
      <c r="R15" s="2">
        <v>38431.732880177129</v>
      </c>
      <c r="S15" s="2">
        <v>44522.733352596078</v>
      </c>
      <c r="T15" s="38">
        <f t="shared" ref="T15:T43" si="1">AVERAGE(O15:S15,E15:K15)</f>
        <v>54856.751446032169</v>
      </c>
      <c r="U15" s="38"/>
      <c r="V15" s="38"/>
    </row>
    <row r="16" spans="1:131" ht="14.25" customHeight="1">
      <c r="A16" s="1">
        <f t="shared" si="0"/>
        <v>3</v>
      </c>
      <c r="C16" s="13" t="s">
        <v>105</v>
      </c>
      <c r="D16" s="13" t="s">
        <v>17</v>
      </c>
      <c r="E16" s="2">
        <v>4894.6114799109628</v>
      </c>
      <c r="F16" s="2">
        <v>5832.097684426798</v>
      </c>
      <c r="G16" s="2">
        <v>5938.2179946696078</v>
      </c>
      <c r="H16" s="2">
        <v>424.10065431421509</v>
      </c>
      <c r="I16" s="2">
        <v>763.16779235432568</v>
      </c>
      <c r="J16" s="2">
        <v>446.02591104581239</v>
      </c>
      <c r="K16" s="2">
        <v>413.38149336686769</v>
      </c>
      <c r="L16" s="2"/>
      <c r="M16" s="41"/>
      <c r="N16" s="41"/>
      <c r="O16" s="2">
        <v>614.30355624293202</v>
      </c>
      <c r="P16" s="2">
        <v>531.03242250246421</v>
      </c>
      <c r="Q16" s="2">
        <v>935.04669276111599</v>
      </c>
      <c r="R16" s="2">
        <v>1075.1102441365078</v>
      </c>
      <c r="S16" s="2">
        <v>441.11840730967424</v>
      </c>
      <c r="T16" s="38">
        <f t="shared" si="1"/>
        <v>1859.0178610867736</v>
      </c>
      <c r="U16" s="38"/>
      <c r="V16" s="38"/>
    </row>
    <row r="17" spans="1:24" ht="14.25" customHeight="1">
      <c r="A17" s="1">
        <f t="shared" si="0"/>
        <v>4</v>
      </c>
      <c r="C17" s="13" t="s">
        <v>104</v>
      </c>
      <c r="D17" s="13" t="s">
        <v>18</v>
      </c>
      <c r="E17" s="2">
        <v>207.76024689050817</v>
      </c>
      <c r="F17" s="2">
        <v>247.50001172650607</v>
      </c>
      <c r="G17" s="2">
        <v>253.37171701238267</v>
      </c>
      <c r="H17" s="2">
        <v>18.070475635023367</v>
      </c>
      <c r="I17" s="2">
        <v>32.637613179150321</v>
      </c>
      <c r="J17" s="2">
        <v>0</v>
      </c>
      <c r="K17" s="2">
        <v>17.736338977289076</v>
      </c>
      <c r="L17" s="2"/>
      <c r="M17" s="41"/>
      <c r="N17" s="41"/>
      <c r="O17" s="2">
        <v>0</v>
      </c>
      <c r="P17" s="2">
        <v>22.65238117018659</v>
      </c>
      <c r="Q17" s="2">
        <v>40.228346612084898</v>
      </c>
      <c r="R17" s="2">
        <v>46.205620029925619</v>
      </c>
      <c r="S17" s="2">
        <v>18.910807878299327</v>
      </c>
      <c r="T17" s="38">
        <f t="shared" si="1"/>
        <v>75.422796592613011</v>
      </c>
      <c r="U17" s="38"/>
      <c r="V17" s="38"/>
    </row>
    <row r="18" spans="1:24" ht="14.25" customHeight="1">
      <c r="A18" s="1">
        <f t="shared" si="0"/>
        <v>5</v>
      </c>
      <c r="C18" s="13" t="s">
        <v>103</v>
      </c>
      <c r="D18" s="13" t="s">
        <v>155</v>
      </c>
      <c r="E18" s="2">
        <v>8378.6319999999996</v>
      </c>
      <c r="F18" s="2">
        <v>8378.6320000000014</v>
      </c>
      <c r="G18" s="2">
        <v>8378.6319999999996</v>
      </c>
      <c r="H18" s="2">
        <v>8378.6319999999996</v>
      </c>
      <c r="I18" s="2">
        <v>8378.6319999999996</v>
      </c>
      <c r="J18" s="2">
        <v>8378.6319999999996</v>
      </c>
      <c r="K18" s="2">
        <v>8378.6319999999996</v>
      </c>
      <c r="L18" s="2"/>
      <c r="M18" s="41"/>
      <c r="N18" s="41"/>
      <c r="O18" s="2">
        <v>8378.6319999999996</v>
      </c>
      <c r="P18" s="2">
        <v>8378.6319999999996</v>
      </c>
      <c r="Q18" s="2">
        <v>8378.6319999999996</v>
      </c>
      <c r="R18" s="2">
        <v>8378.6319999999996</v>
      </c>
      <c r="S18" s="2">
        <v>8378.6319999999978</v>
      </c>
      <c r="T18" s="38">
        <f t="shared" si="1"/>
        <v>8378.6319999999996</v>
      </c>
      <c r="U18" s="38"/>
      <c r="V18" s="38"/>
    </row>
    <row r="19" spans="1:24" ht="14.25" customHeight="1">
      <c r="A19" s="1">
        <f t="shared" si="0"/>
        <v>6</v>
      </c>
      <c r="C19" s="13" t="s">
        <v>146</v>
      </c>
      <c r="D19" s="13" t="s">
        <v>156</v>
      </c>
      <c r="E19" s="2">
        <v>179.84877823680796</v>
      </c>
      <c r="F19" s="2">
        <v>179.99332411090447</v>
      </c>
      <c r="G19" s="2">
        <v>179.9021642674011</v>
      </c>
      <c r="H19" s="2">
        <v>179.9635953573013</v>
      </c>
      <c r="I19" s="2">
        <v>179.9176705345254</v>
      </c>
      <c r="J19" s="2">
        <v>180.37655098289554</v>
      </c>
      <c r="K19" s="2">
        <v>179.33821052060833</v>
      </c>
      <c r="L19" s="2"/>
      <c r="M19" s="41"/>
      <c r="N19" s="41"/>
      <c r="O19" s="2">
        <v>179.33691306040058</v>
      </c>
      <c r="P19" s="2">
        <v>179.23622017255158</v>
      </c>
      <c r="Q19" s="2">
        <v>179.16936712431564</v>
      </c>
      <c r="R19" s="2">
        <v>179.16393876453006</v>
      </c>
      <c r="S19" s="2">
        <v>179.2003314719436</v>
      </c>
      <c r="T19" s="38">
        <f t="shared" si="1"/>
        <v>179.62058871701547</v>
      </c>
      <c r="U19" s="38"/>
      <c r="V19" s="38"/>
    </row>
    <row r="20" spans="1:24" s="5" customFormat="1" ht="14.25" customHeight="1">
      <c r="A20" s="1">
        <f t="shared" si="0"/>
        <v>7</v>
      </c>
      <c r="B20" s="1"/>
      <c r="C20" s="13" t="s">
        <v>102</v>
      </c>
      <c r="D20" s="13" t="s">
        <v>101</v>
      </c>
      <c r="E20" s="2">
        <v>15651.106218857398</v>
      </c>
      <c r="F20" s="2">
        <v>14430.495494934139</v>
      </c>
      <c r="G20" s="2">
        <v>16938.860279828994</v>
      </c>
      <c r="H20" s="2">
        <v>15931.426568252984</v>
      </c>
      <c r="I20" s="2">
        <v>17668.01474700027</v>
      </c>
      <c r="J20" s="2">
        <v>24935.830446224038</v>
      </c>
      <c r="K20" s="2">
        <v>29087.392021253014</v>
      </c>
      <c r="L20" s="2"/>
      <c r="M20" s="41"/>
      <c r="N20" s="41"/>
      <c r="O20" s="2">
        <v>25063.150575983273</v>
      </c>
      <c r="P20" s="2">
        <v>24240.318645214284</v>
      </c>
      <c r="Q20" s="2">
        <v>23458.909475282351</v>
      </c>
      <c r="R20" s="2">
        <v>21907.669349589625</v>
      </c>
      <c r="S20" s="2">
        <v>23046.964190184153</v>
      </c>
      <c r="T20" s="38">
        <f t="shared" si="1"/>
        <v>21030.011501050376</v>
      </c>
      <c r="U20" s="38"/>
      <c r="V20" s="38"/>
      <c r="W20" s="44"/>
      <c r="X20" s="44"/>
    </row>
    <row r="21" spans="1:24" s="5" customFormat="1" ht="14.25" customHeight="1">
      <c r="A21" s="1">
        <f t="shared" si="0"/>
        <v>8</v>
      </c>
      <c r="B21" s="1"/>
      <c r="C21" s="13" t="s">
        <v>100</v>
      </c>
      <c r="D21" s="13" t="s">
        <v>99</v>
      </c>
      <c r="E21" s="2">
        <v>7404.8679110760513</v>
      </c>
      <c r="F21" s="2">
        <v>7093.6562952147233</v>
      </c>
      <c r="G21" s="2">
        <v>6838.0526471467001</v>
      </c>
      <c r="H21" s="2">
        <v>5774.5120685583515</v>
      </c>
      <c r="I21" s="2">
        <v>6420.1712021932581</v>
      </c>
      <c r="J21" s="2">
        <v>7598.2888592943345</v>
      </c>
      <c r="K21" s="2">
        <v>7420.3977374781398</v>
      </c>
      <c r="L21" s="2"/>
      <c r="M21" s="41"/>
      <c r="N21" s="41"/>
      <c r="O21" s="2">
        <v>6387.1387218034515</v>
      </c>
      <c r="P21" s="2">
        <v>5782.7854724530625</v>
      </c>
      <c r="Q21" s="2">
        <v>7047.5698703180096</v>
      </c>
      <c r="R21" s="2">
        <v>6681.0215366643206</v>
      </c>
      <c r="S21" s="2">
        <v>6168.9040602137529</v>
      </c>
      <c r="T21" s="38">
        <f t="shared" si="1"/>
        <v>6718.1138652011796</v>
      </c>
      <c r="U21" s="38"/>
      <c r="V21" s="38"/>
      <c r="W21" s="44"/>
      <c r="X21" s="44"/>
    </row>
    <row r="22" spans="1:24" s="5" customFormat="1" ht="14.25" customHeight="1">
      <c r="A22" s="1">
        <f t="shared" si="0"/>
        <v>9</v>
      </c>
      <c r="B22" s="1"/>
      <c r="C22" s="13" t="s">
        <v>98</v>
      </c>
      <c r="D22" s="13" t="s">
        <v>97</v>
      </c>
      <c r="E22" s="2">
        <v>7500</v>
      </c>
      <c r="F22" s="2">
        <v>7500</v>
      </c>
      <c r="G22" s="2">
        <v>7500</v>
      </c>
      <c r="H22" s="2">
        <v>7500</v>
      </c>
      <c r="I22" s="2">
        <v>7500</v>
      </c>
      <c r="J22" s="2">
        <v>7500</v>
      </c>
      <c r="K22" s="2">
        <v>7500</v>
      </c>
      <c r="L22" s="2"/>
      <c r="M22" s="41"/>
      <c r="N22" s="41"/>
      <c r="O22" s="2">
        <v>7500</v>
      </c>
      <c r="P22" s="2">
        <v>7500</v>
      </c>
      <c r="Q22" s="2">
        <v>7500</v>
      </c>
      <c r="R22" s="2">
        <v>7500</v>
      </c>
      <c r="S22" s="2">
        <v>7500</v>
      </c>
      <c r="T22" s="38">
        <f t="shared" si="1"/>
        <v>7500</v>
      </c>
      <c r="U22" s="38"/>
      <c r="V22" s="38"/>
      <c r="W22" s="44"/>
      <c r="X22" s="44"/>
    </row>
    <row r="23" spans="1:24" s="5" customFormat="1" ht="14.25" customHeight="1">
      <c r="A23" s="1">
        <f t="shared" si="0"/>
        <v>10</v>
      </c>
      <c r="B23" s="1"/>
      <c r="C23" s="13" t="s">
        <v>96</v>
      </c>
      <c r="D23" s="13" t="s">
        <v>95</v>
      </c>
      <c r="E23" s="2">
        <v>4475.0400390625</v>
      </c>
      <c r="F23" s="2">
        <v>4996.68017578125</v>
      </c>
      <c r="G23" s="2">
        <v>7559.51953125</v>
      </c>
      <c r="H23" s="2">
        <v>8814.4799804687518</v>
      </c>
      <c r="I23" s="2">
        <v>7068.11962890625</v>
      </c>
      <c r="J23" s="2">
        <v>6773.27978515625</v>
      </c>
      <c r="K23" s="2">
        <v>7861.919921875</v>
      </c>
      <c r="L23" s="2"/>
      <c r="M23" s="41"/>
      <c r="N23" s="41"/>
      <c r="O23" s="2">
        <v>6644.759765625</v>
      </c>
      <c r="P23" s="2">
        <v>6585.11962890625</v>
      </c>
      <c r="Q23" s="2">
        <v>6265.91943359375</v>
      </c>
      <c r="R23" s="2">
        <v>6420.4794921874991</v>
      </c>
      <c r="S23" s="2">
        <v>5745.11962890625</v>
      </c>
      <c r="T23" s="38">
        <f t="shared" si="1"/>
        <v>6600.8697509765625</v>
      </c>
      <c r="U23" s="38"/>
      <c r="V23" s="38"/>
      <c r="W23" s="44"/>
      <c r="X23" s="44"/>
    </row>
    <row r="24" spans="1:24" ht="14.25" customHeight="1">
      <c r="A24" s="1">
        <f t="shared" si="0"/>
        <v>11</v>
      </c>
      <c r="C24" s="13" t="s">
        <v>141</v>
      </c>
      <c r="D24" s="13" t="s">
        <v>142</v>
      </c>
      <c r="E24" s="2">
        <v>3695.1130476165149</v>
      </c>
      <c r="F24" s="2">
        <v>3258.3741137523375</v>
      </c>
      <c r="G24" s="2">
        <v>3063.2169408827685</v>
      </c>
      <c r="H24" s="2">
        <v>2987.8362519304223</v>
      </c>
      <c r="I24" s="2">
        <v>2513.4308219693621</v>
      </c>
      <c r="J24" s="2">
        <v>2241.8533279191756</v>
      </c>
      <c r="K24" s="2">
        <v>2066.2875000415406</v>
      </c>
      <c r="L24" s="2"/>
      <c r="M24" s="41"/>
      <c r="N24" s="41"/>
      <c r="O24" s="2">
        <v>1786.544537997871</v>
      </c>
      <c r="P24" s="2">
        <v>1974.4328911205696</v>
      </c>
      <c r="Q24" s="2">
        <v>2037.8982073427817</v>
      </c>
      <c r="R24" s="2">
        <v>2329.3045428335045</v>
      </c>
      <c r="S24" s="2">
        <v>2903.9976141634529</v>
      </c>
      <c r="T24" s="38">
        <f t="shared" si="1"/>
        <v>2571.5241497975248</v>
      </c>
      <c r="U24" s="38"/>
      <c r="V24" s="38"/>
    </row>
    <row r="25" spans="1:24" ht="14.25" customHeight="1">
      <c r="A25" s="1">
        <f t="shared" si="0"/>
        <v>12</v>
      </c>
      <c r="C25" s="13" t="s">
        <v>94</v>
      </c>
      <c r="D25" s="13" t="s">
        <v>45</v>
      </c>
      <c r="E25" s="2">
        <v>1105.395350866733</v>
      </c>
      <c r="F25" s="2">
        <v>1062.5299542638295</v>
      </c>
      <c r="G25" s="2">
        <v>1168.7416430370256</v>
      </c>
      <c r="H25" s="2">
        <v>1351.0831310116425</v>
      </c>
      <c r="I25" s="2">
        <v>1569.954995348091</v>
      </c>
      <c r="J25" s="2">
        <v>1940.5969420554334</v>
      </c>
      <c r="K25" s="2">
        <v>2110.4537946051719</v>
      </c>
      <c r="L25" s="2"/>
      <c r="M25" s="41"/>
      <c r="N25" s="41"/>
      <c r="O25" s="2">
        <v>1504.696437447609</v>
      </c>
      <c r="P25" s="2">
        <v>1690.8286165176296</v>
      </c>
      <c r="Q25" s="2">
        <v>2010.8237052348893</v>
      </c>
      <c r="R25" s="2">
        <v>1020.7644501732997</v>
      </c>
      <c r="S25" s="2">
        <v>1075.3108144147743</v>
      </c>
      <c r="T25" s="38">
        <f t="shared" si="1"/>
        <v>1467.5983195813442</v>
      </c>
      <c r="U25" s="38"/>
      <c r="V25" s="38"/>
    </row>
    <row r="26" spans="1:24" ht="14.25" customHeight="1">
      <c r="A26" s="1">
        <f t="shared" si="0"/>
        <v>13</v>
      </c>
      <c r="C26" s="13" t="s">
        <v>93</v>
      </c>
      <c r="D26" s="1" t="s">
        <v>19</v>
      </c>
      <c r="E26" s="2">
        <v>225811.03860785294</v>
      </c>
      <c r="F26" s="2">
        <v>229245.3552406962</v>
      </c>
      <c r="G26" s="2">
        <v>230032.93434888261</v>
      </c>
      <c r="H26" s="2">
        <v>230435.70671759211</v>
      </c>
      <c r="I26" s="2">
        <v>258106.7767926516</v>
      </c>
      <c r="J26" s="2">
        <v>304432.5348527442</v>
      </c>
      <c r="K26" s="2">
        <v>339306.05690441583</v>
      </c>
      <c r="L26" s="2"/>
      <c r="M26" s="41"/>
      <c r="N26" s="41"/>
      <c r="O26" s="2">
        <v>318267.89129417803</v>
      </c>
      <c r="P26" s="2">
        <v>316689.79162479535</v>
      </c>
      <c r="Q26" s="2">
        <v>292043.45843710291</v>
      </c>
      <c r="R26" s="2">
        <v>251242.05153909323</v>
      </c>
      <c r="S26" s="2">
        <v>224929.15436720735</v>
      </c>
      <c r="T26" s="38">
        <f t="shared" si="1"/>
        <v>268378.56256060099</v>
      </c>
      <c r="U26" s="38"/>
      <c r="V26" s="38"/>
    </row>
    <row r="27" spans="1:24" ht="14.25" customHeight="1">
      <c r="A27" s="1">
        <f t="shared" si="0"/>
        <v>14</v>
      </c>
      <c r="C27" s="13" t="s">
        <v>92</v>
      </c>
      <c r="D27" s="13" t="s">
        <v>20</v>
      </c>
      <c r="E27" s="2">
        <v>3782.7913788655396</v>
      </c>
      <c r="F27" s="2">
        <v>4027.7969557873653</v>
      </c>
      <c r="G27" s="2">
        <v>3663.3837194231337</v>
      </c>
      <c r="H27" s="2">
        <v>4147.7949982066475</v>
      </c>
      <c r="I27" s="2">
        <v>4984.5313894454021</v>
      </c>
      <c r="J27" s="2">
        <v>5497.1873414528973</v>
      </c>
      <c r="K27" s="2">
        <v>7323.0184167684165</v>
      </c>
      <c r="L27" s="2"/>
      <c r="M27" s="41"/>
      <c r="N27" s="41"/>
      <c r="O27" s="2">
        <v>7518.1801465802282</v>
      </c>
      <c r="P27" s="2">
        <v>6667.9726881129136</v>
      </c>
      <c r="Q27" s="2">
        <v>4665.3635777303189</v>
      </c>
      <c r="R27" s="2">
        <v>3628.5569105691056</v>
      </c>
      <c r="S27" s="2">
        <v>3859.5888982747547</v>
      </c>
      <c r="T27" s="38">
        <f t="shared" si="1"/>
        <v>4980.5138684347257</v>
      </c>
      <c r="U27" s="38"/>
      <c r="V27" s="38"/>
    </row>
    <row r="28" spans="1:24" s="5" customFormat="1" ht="14.25" customHeight="1">
      <c r="A28" s="1">
        <f t="shared" si="0"/>
        <v>15</v>
      </c>
      <c r="B28" s="1"/>
      <c r="C28" s="13" t="s">
        <v>91</v>
      </c>
      <c r="D28" s="13" t="s">
        <v>21</v>
      </c>
      <c r="E28" s="2">
        <v>55347.401289470006</v>
      </c>
      <c r="F28" s="2">
        <v>57651.826332982193</v>
      </c>
      <c r="G28" s="2">
        <v>60527.480586016129</v>
      </c>
      <c r="H28" s="2">
        <v>54621.059985217864</v>
      </c>
      <c r="I28" s="2">
        <v>61665.554712774516</v>
      </c>
      <c r="J28" s="2">
        <v>66613.978422124812</v>
      </c>
      <c r="K28" s="2">
        <v>72641.282358996177</v>
      </c>
      <c r="L28" s="2"/>
      <c r="M28" s="41"/>
      <c r="N28" s="41"/>
      <c r="O28" s="2">
        <v>72440.246703113778</v>
      </c>
      <c r="P28" s="2">
        <v>71788.008623118934</v>
      </c>
      <c r="Q28" s="2">
        <v>65900.65244676001</v>
      </c>
      <c r="R28" s="2">
        <v>60093.203690711511</v>
      </c>
      <c r="S28" s="2">
        <v>53719.400153815746</v>
      </c>
      <c r="T28" s="38">
        <f t="shared" si="1"/>
        <v>62750.841275425133</v>
      </c>
      <c r="U28" s="38"/>
      <c r="V28" s="38"/>
      <c r="W28" s="44"/>
      <c r="X28" s="44"/>
    </row>
    <row r="29" spans="1:24" s="5" customFormat="1" ht="14.25" customHeight="1">
      <c r="A29" s="1">
        <f t="shared" si="0"/>
        <v>16</v>
      </c>
      <c r="B29" s="1"/>
      <c r="C29" s="13" t="s">
        <v>90</v>
      </c>
      <c r="D29" s="13" t="s">
        <v>22</v>
      </c>
      <c r="E29" s="2">
        <v>24960.557343139648</v>
      </c>
      <c r="F29" s="2">
        <v>25851.653803405763</v>
      </c>
      <c r="G29" s="2">
        <v>26553.867346191408</v>
      </c>
      <c r="H29" s="2">
        <v>24278.163353271488</v>
      </c>
      <c r="I29" s="2">
        <v>25276.480729980463</v>
      </c>
      <c r="J29" s="2">
        <v>27306.159780883794</v>
      </c>
      <c r="K29" s="2">
        <v>30022.718188476563</v>
      </c>
      <c r="L29" s="2"/>
      <c r="M29" s="41"/>
      <c r="N29" s="41"/>
      <c r="O29" s="2">
        <v>29492.719119262696</v>
      </c>
      <c r="P29" s="2">
        <v>29775.16228942871</v>
      </c>
      <c r="Q29" s="2">
        <v>26595.82150878906</v>
      </c>
      <c r="R29" s="2">
        <v>25746.301556396484</v>
      </c>
      <c r="S29" s="2">
        <v>23775.921245574948</v>
      </c>
      <c r="T29" s="38">
        <f t="shared" si="1"/>
        <v>26636.293855400087</v>
      </c>
      <c r="U29" s="38"/>
      <c r="V29" s="38"/>
      <c r="W29" s="44"/>
      <c r="X29" s="44"/>
    </row>
    <row r="30" spans="1:24" s="5" customFormat="1" ht="14.25" customHeight="1">
      <c r="A30" s="1">
        <f t="shared" si="0"/>
        <v>17</v>
      </c>
      <c r="B30" s="1"/>
      <c r="C30" s="13" t="s">
        <v>89</v>
      </c>
      <c r="D30" s="13" t="s">
        <v>23</v>
      </c>
      <c r="E30" s="2">
        <v>1500</v>
      </c>
      <c r="F30" s="2">
        <v>1500.0000000000002</v>
      </c>
      <c r="G30" s="2">
        <v>1500</v>
      </c>
      <c r="H30" s="2">
        <v>1500</v>
      </c>
      <c r="I30" s="2">
        <v>1500</v>
      </c>
      <c r="J30" s="2">
        <v>1500.0000000000002</v>
      </c>
      <c r="K30" s="2">
        <v>1500</v>
      </c>
      <c r="L30" s="2"/>
      <c r="M30" s="41"/>
      <c r="N30" s="41"/>
      <c r="O30" s="2">
        <v>1500</v>
      </c>
      <c r="P30" s="2">
        <v>1500.0000000000002</v>
      </c>
      <c r="Q30" s="2">
        <v>1500</v>
      </c>
      <c r="R30" s="2">
        <v>1500</v>
      </c>
      <c r="S30" s="2">
        <v>1500</v>
      </c>
      <c r="T30" s="38">
        <f t="shared" si="1"/>
        <v>1500</v>
      </c>
      <c r="U30" s="38"/>
      <c r="V30" s="38"/>
      <c r="W30" s="44"/>
      <c r="X30" s="44"/>
    </row>
    <row r="31" spans="1:24" s="5" customFormat="1" ht="14.25" customHeight="1">
      <c r="A31" s="1">
        <f t="shared" si="0"/>
        <v>18</v>
      </c>
      <c r="B31" s="1"/>
      <c r="C31" s="13" t="s">
        <v>86</v>
      </c>
      <c r="D31" s="13" t="s">
        <v>85</v>
      </c>
      <c r="E31" s="2">
        <v>40400</v>
      </c>
      <c r="F31" s="2">
        <v>40400</v>
      </c>
      <c r="G31" s="2">
        <v>40400</v>
      </c>
      <c r="H31" s="2">
        <v>40400</v>
      </c>
      <c r="I31" s="2">
        <v>40400</v>
      </c>
      <c r="J31" s="2">
        <v>40400</v>
      </c>
      <c r="K31" s="2">
        <v>40400.000000000007</v>
      </c>
      <c r="L31" s="2"/>
      <c r="M31" s="41"/>
      <c r="N31" s="41"/>
      <c r="O31" s="2">
        <v>40400</v>
      </c>
      <c r="P31" s="2">
        <v>40400</v>
      </c>
      <c r="Q31" s="2">
        <v>40400</v>
      </c>
      <c r="R31" s="2">
        <v>40400</v>
      </c>
      <c r="S31" s="2">
        <v>40400</v>
      </c>
      <c r="T31" s="38">
        <f t="shared" si="1"/>
        <v>40400</v>
      </c>
      <c r="U31" s="38"/>
      <c r="V31" s="38"/>
      <c r="W31" s="44"/>
      <c r="X31" s="44"/>
    </row>
    <row r="32" spans="1:24" s="5" customFormat="1" ht="14.25" customHeight="1">
      <c r="A32" s="1">
        <f t="shared" si="0"/>
        <v>19</v>
      </c>
      <c r="B32" s="1"/>
      <c r="C32" s="13" t="s">
        <v>84</v>
      </c>
      <c r="D32" s="13" t="s">
        <v>46</v>
      </c>
      <c r="E32" s="2">
        <v>6293.9672979638844</v>
      </c>
      <c r="F32" s="2">
        <v>6268.9455222770193</v>
      </c>
      <c r="G32" s="2">
        <v>6254.2729164199109</v>
      </c>
      <c r="H32" s="2">
        <v>6319.9876979689707</v>
      </c>
      <c r="I32" s="2">
        <v>6282.6017301278016</v>
      </c>
      <c r="J32" s="2">
        <v>6276.1501833813354</v>
      </c>
      <c r="K32" s="2">
        <v>6275.213971291264</v>
      </c>
      <c r="L32" s="2"/>
      <c r="M32" s="41"/>
      <c r="N32" s="41"/>
      <c r="O32" s="2">
        <v>6260.3559674780872</v>
      </c>
      <c r="P32" s="2">
        <v>6277.5504543538946</v>
      </c>
      <c r="Q32" s="2">
        <v>6270.5729389733469</v>
      </c>
      <c r="R32" s="2">
        <v>6274.6031948295458</v>
      </c>
      <c r="S32" s="2">
        <v>6262.4467335817062</v>
      </c>
      <c r="T32" s="38">
        <f t="shared" si="1"/>
        <v>6276.3890507205642</v>
      </c>
      <c r="U32" s="38"/>
      <c r="V32" s="38"/>
      <c r="W32" s="44"/>
      <c r="X32" s="44"/>
    </row>
    <row r="33" spans="1:24" s="5" customFormat="1" ht="14.25" customHeight="1">
      <c r="A33" s="1">
        <f t="shared" si="0"/>
        <v>20</v>
      </c>
      <c r="B33" s="1"/>
      <c r="C33" s="13" t="s">
        <v>83</v>
      </c>
      <c r="D33" s="13" t="s">
        <v>82</v>
      </c>
      <c r="E33" s="2">
        <v>1327.9999999999998</v>
      </c>
      <c r="F33" s="2">
        <v>1591</v>
      </c>
      <c r="G33" s="2">
        <v>1697</v>
      </c>
      <c r="H33" s="2">
        <v>1955</v>
      </c>
      <c r="I33" s="2">
        <v>1432</v>
      </c>
      <c r="J33" s="2">
        <v>1849</v>
      </c>
      <c r="K33" s="2">
        <v>1756.9999999999998</v>
      </c>
      <c r="L33" s="2"/>
      <c r="M33" s="41"/>
      <c r="N33" s="41"/>
      <c r="O33" s="2">
        <v>2189</v>
      </c>
      <c r="P33" s="2">
        <v>1237</v>
      </c>
      <c r="Q33" s="2">
        <v>2174.1960507716312</v>
      </c>
      <c r="R33" s="2">
        <v>1405.9999999999998</v>
      </c>
      <c r="S33" s="2">
        <v>1313</v>
      </c>
      <c r="T33" s="38">
        <f t="shared" si="1"/>
        <v>1660.6830042309693</v>
      </c>
      <c r="U33" s="38"/>
      <c r="V33" s="38"/>
      <c r="W33" s="44"/>
      <c r="X33" s="44"/>
    </row>
    <row r="34" spans="1:24" s="5" customFormat="1" ht="14.25" customHeight="1">
      <c r="A34" s="1">
        <f t="shared" si="0"/>
        <v>21</v>
      </c>
      <c r="B34" s="1"/>
      <c r="C34" s="13" t="s">
        <v>81</v>
      </c>
      <c r="D34" s="13" t="s">
        <v>80</v>
      </c>
      <c r="E34" s="2">
        <v>3671.9999999999995</v>
      </c>
      <c r="F34" s="2">
        <v>3409</v>
      </c>
      <c r="G34" s="2">
        <v>3303</v>
      </c>
      <c r="H34" s="2">
        <v>3045</v>
      </c>
      <c r="I34" s="2">
        <v>3568</v>
      </c>
      <c r="J34" s="2">
        <v>3151</v>
      </c>
      <c r="K34" s="2">
        <v>3243</v>
      </c>
      <c r="L34" s="2"/>
      <c r="M34" s="41"/>
      <c r="N34" s="41"/>
      <c r="O34" s="2">
        <v>2811.0000000000005</v>
      </c>
      <c r="P34" s="2">
        <v>3763</v>
      </c>
      <c r="Q34" s="2">
        <v>2825.9431479671716</v>
      </c>
      <c r="R34" s="2">
        <v>3593.9999999999995</v>
      </c>
      <c r="S34" s="2">
        <v>3687.0000000000005</v>
      </c>
      <c r="T34" s="38">
        <f t="shared" si="1"/>
        <v>3339.3285956639315</v>
      </c>
      <c r="U34" s="38"/>
      <c r="V34" s="38"/>
      <c r="W34" s="44"/>
      <c r="X34" s="44"/>
    </row>
    <row r="35" spans="1:24" s="5" customFormat="1" ht="14.25" customHeight="1">
      <c r="A35" s="1">
        <f t="shared" si="0"/>
        <v>22</v>
      </c>
      <c r="B35" s="1"/>
      <c r="C35" s="13" t="s">
        <v>88</v>
      </c>
      <c r="D35" s="13" t="s">
        <v>87</v>
      </c>
      <c r="E35" s="2">
        <v>41669.381526947021</v>
      </c>
      <c r="F35" s="2">
        <v>48630.684133529663</v>
      </c>
      <c r="G35" s="2">
        <v>43370.834360122688</v>
      </c>
      <c r="H35" s="2">
        <v>51000</v>
      </c>
      <c r="I35" s="2">
        <v>51000</v>
      </c>
      <c r="J35" s="2">
        <v>51000</v>
      </c>
      <c r="K35" s="2">
        <v>51000</v>
      </c>
      <c r="L35" s="2"/>
      <c r="M35" s="41"/>
      <c r="N35" s="41"/>
      <c r="O35" s="2">
        <v>51000</v>
      </c>
      <c r="P35" s="2">
        <v>51000</v>
      </c>
      <c r="Q35" s="2">
        <v>51000</v>
      </c>
      <c r="R35" s="2">
        <v>42036.172080993645</v>
      </c>
      <c r="S35" s="2">
        <v>40724.837581634521</v>
      </c>
      <c r="T35" s="38">
        <f t="shared" si="1"/>
        <v>47785.992473602295</v>
      </c>
      <c r="U35" s="38"/>
      <c r="V35" s="38"/>
      <c r="W35" s="44"/>
      <c r="X35" s="44"/>
    </row>
    <row r="36" spans="1:24" s="5" customFormat="1" ht="14.25" customHeight="1">
      <c r="A36" s="1">
        <f t="shared" si="0"/>
        <v>23</v>
      </c>
      <c r="B36" s="1"/>
      <c r="C36" s="13" t="s">
        <v>79</v>
      </c>
      <c r="D36" s="13" t="s">
        <v>24</v>
      </c>
      <c r="E36" s="2">
        <v>919.95001220703114</v>
      </c>
      <c r="F36" s="2">
        <v>76.890000343322754</v>
      </c>
      <c r="G36" s="2">
        <v>68.978000640869141</v>
      </c>
      <c r="H36" s="2">
        <v>32.832000255584717</v>
      </c>
      <c r="I36" s="2">
        <v>32.262000560760498</v>
      </c>
      <c r="J36" s="2">
        <v>36.286001607775688</v>
      </c>
      <c r="K36" s="2">
        <v>33.332000255584717</v>
      </c>
      <c r="L36" s="2"/>
      <c r="M36" s="41"/>
      <c r="N36" s="41"/>
      <c r="O36" s="2">
        <v>41.520000457763672</v>
      </c>
      <c r="P36" s="2">
        <v>67.879999160766616</v>
      </c>
      <c r="Q36" s="2">
        <v>1653.3599853515625</v>
      </c>
      <c r="R36" s="2">
        <v>1776.4000244140625</v>
      </c>
      <c r="S36" s="2">
        <v>1784.8560146540401</v>
      </c>
      <c r="T36" s="38">
        <f t="shared" si="1"/>
        <v>543.71216999242699</v>
      </c>
      <c r="U36" s="38"/>
      <c r="V36" s="38"/>
      <c r="W36" s="44"/>
      <c r="X36" s="44"/>
    </row>
    <row r="37" spans="1:24" s="5" customFormat="1" ht="14.25" customHeight="1">
      <c r="A37" s="1">
        <f t="shared" si="0"/>
        <v>24</v>
      </c>
      <c r="B37" s="1"/>
      <c r="C37" s="13" t="s">
        <v>78</v>
      </c>
      <c r="D37" s="13" t="s">
        <v>25</v>
      </c>
      <c r="E37" s="2">
        <v>4947.7597656249991</v>
      </c>
      <c r="F37" s="2">
        <v>4828.599853515625</v>
      </c>
      <c r="G37" s="2">
        <v>7823.5596923828125</v>
      </c>
      <c r="H37" s="2">
        <v>9455.9195556640625</v>
      </c>
      <c r="I37" s="2">
        <v>10159.919616699219</v>
      </c>
      <c r="J37" s="2">
        <v>10171.799499511719</v>
      </c>
      <c r="K37" s="2">
        <v>10414.999633789061</v>
      </c>
      <c r="L37" s="2"/>
      <c r="M37" s="41"/>
      <c r="N37" s="41"/>
      <c r="O37" s="2">
        <v>10408.999633789063</v>
      </c>
      <c r="P37" s="2">
        <v>9634.7996826171893</v>
      </c>
      <c r="Q37" s="2">
        <v>5493.7997436523438</v>
      </c>
      <c r="R37" s="2">
        <v>4936.5997314453125</v>
      </c>
      <c r="S37" s="2">
        <v>4801.9996337890616</v>
      </c>
      <c r="T37" s="38">
        <f t="shared" si="1"/>
        <v>7756.5630035400391</v>
      </c>
      <c r="U37" s="38"/>
      <c r="V37" s="38"/>
      <c r="W37" s="44"/>
      <c r="X37" s="44"/>
    </row>
    <row r="38" spans="1:24" s="5" customFormat="1" ht="14.25" customHeight="1">
      <c r="A38" s="1">
        <f t="shared" si="0"/>
        <v>25</v>
      </c>
      <c r="B38" s="1"/>
      <c r="C38" s="13" t="s">
        <v>77</v>
      </c>
      <c r="D38" s="13" t="s">
        <v>76</v>
      </c>
      <c r="E38" s="2">
        <v>1367.275390625</v>
      </c>
      <c r="F38" s="2">
        <v>2962.30859375</v>
      </c>
      <c r="G38" s="2">
        <v>3476.7802734375</v>
      </c>
      <c r="H38" s="2">
        <v>1366.7769775390625</v>
      </c>
      <c r="I38" s="2">
        <v>3041.730712890625</v>
      </c>
      <c r="J38" s="2">
        <v>3323.179931640625</v>
      </c>
      <c r="K38" s="2">
        <v>3204.5341796875</v>
      </c>
      <c r="L38" s="2"/>
      <c r="M38" s="41"/>
      <c r="N38" s="41"/>
      <c r="O38" s="2">
        <v>3333.547607421875</v>
      </c>
      <c r="P38" s="2">
        <v>3298.662353515625</v>
      </c>
      <c r="Q38" s="2">
        <v>3103.388427734375</v>
      </c>
      <c r="R38" s="2">
        <v>3928.5417480468755</v>
      </c>
      <c r="S38" s="2">
        <v>3584.832763671875</v>
      </c>
      <c r="T38" s="38">
        <f t="shared" si="1"/>
        <v>2999.2965799967446</v>
      </c>
      <c r="U38" s="38"/>
      <c r="V38" s="38"/>
      <c r="W38" s="44"/>
      <c r="X38" s="44"/>
    </row>
    <row r="39" spans="1:24" ht="14.25" customHeight="1">
      <c r="A39" s="1">
        <f t="shared" si="0"/>
        <v>26</v>
      </c>
      <c r="C39" s="13" t="s">
        <v>75</v>
      </c>
      <c r="D39" s="13" t="s">
        <v>74</v>
      </c>
      <c r="E39" s="2">
        <v>7768.0013427734375</v>
      </c>
      <c r="F39" s="2">
        <v>9236.8007202148438</v>
      </c>
      <c r="G39" s="2">
        <v>8718.4015502929688</v>
      </c>
      <c r="H39" s="2">
        <v>4571.20166015625</v>
      </c>
      <c r="I39" s="2">
        <v>8588.8010864257813</v>
      </c>
      <c r="J39" s="2">
        <v>9064.0008544921875</v>
      </c>
      <c r="K39" s="2">
        <v>9496.0003662109375</v>
      </c>
      <c r="L39" s="2"/>
      <c r="O39" s="2">
        <v>9841.6004638671857</v>
      </c>
      <c r="P39" s="2">
        <v>10230.400817871096</v>
      </c>
      <c r="Q39" s="2">
        <v>9496.0006103515625</v>
      </c>
      <c r="R39" s="2">
        <v>9323.201416015625</v>
      </c>
      <c r="S39" s="2">
        <v>8286.4012451171875</v>
      </c>
      <c r="T39" s="38">
        <f t="shared" si="1"/>
        <v>8718.4010111490879</v>
      </c>
      <c r="U39" s="38"/>
      <c r="V39" s="38"/>
      <c r="W39" s="57" t="str">
        <f>X2</f>
        <v>PAGE 10 OF 24</v>
      </c>
      <c r="X39" s="58" t="str">
        <f>N42</f>
        <v>SCHEDULE O-1.4</v>
      </c>
    </row>
    <row r="40" spans="1:24" ht="14.25" customHeight="1">
      <c r="A40" s="1">
        <f t="shared" si="0"/>
        <v>27</v>
      </c>
      <c r="C40" s="13" t="s">
        <v>73</v>
      </c>
      <c r="D40" s="13" t="s">
        <v>72</v>
      </c>
      <c r="E40" s="2">
        <v>36645.25048828125</v>
      </c>
      <c r="F40" s="2">
        <v>35310.55029296875</v>
      </c>
      <c r="G40" s="2">
        <v>37455.7001953125</v>
      </c>
      <c r="H40" s="2">
        <v>35922.10009765625</v>
      </c>
      <c r="I40" s="2">
        <v>35183.200195312507</v>
      </c>
      <c r="J40" s="2">
        <v>35474.80029296875</v>
      </c>
      <c r="K40" s="2">
        <v>35693.950195312507</v>
      </c>
      <c r="L40" s="2"/>
      <c r="M40" s="47"/>
      <c r="N40" s="47"/>
      <c r="O40" s="2">
        <v>34665.9990234375</v>
      </c>
      <c r="P40" s="2">
        <v>35217.99951171875</v>
      </c>
      <c r="Q40" s="2">
        <v>35757.274714259853</v>
      </c>
      <c r="R40" s="2">
        <v>35760.99793192865</v>
      </c>
      <c r="S40" s="2">
        <v>36101.19970703125</v>
      </c>
      <c r="T40" s="38">
        <f t="shared" si="1"/>
        <v>35765.751887182378</v>
      </c>
      <c r="U40" s="38"/>
      <c r="V40" s="38"/>
      <c r="W40" s="57"/>
      <c r="X40" s="58"/>
    </row>
    <row r="41" spans="1:24" ht="14.25" customHeight="1">
      <c r="A41" s="1">
        <f t="shared" si="0"/>
        <v>28</v>
      </c>
      <c r="C41" s="13" t="s">
        <v>143</v>
      </c>
      <c r="D41" s="13" t="s">
        <v>147</v>
      </c>
      <c r="E41" s="2">
        <v>0</v>
      </c>
      <c r="F41" s="2">
        <v>0</v>
      </c>
      <c r="G41" s="2">
        <v>0</v>
      </c>
      <c r="H41" s="2">
        <v>762.84035873413086</v>
      </c>
      <c r="I41" s="2">
        <v>5134.3790054321289</v>
      </c>
      <c r="J41" s="2">
        <v>9868.8611169659125</v>
      </c>
      <c r="K41" s="2">
        <v>15758.71913428769</v>
      </c>
      <c r="L41" s="2"/>
      <c r="M41" s="47"/>
      <c r="N41" s="47"/>
      <c r="O41" s="2">
        <v>14586.917866899161</v>
      </c>
      <c r="P41" s="2">
        <v>8738.6942611821942</v>
      </c>
      <c r="Q41" s="2">
        <v>2838.3138675689697</v>
      </c>
      <c r="R41" s="2">
        <v>0</v>
      </c>
      <c r="S41" s="2">
        <v>0</v>
      </c>
      <c r="T41" s="38">
        <f t="shared" si="1"/>
        <v>4807.3938009225158</v>
      </c>
      <c r="U41" s="38"/>
      <c r="V41" s="38"/>
      <c r="W41" s="57"/>
      <c r="X41" s="58"/>
    </row>
    <row r="42" spans="1:24" ht="14.25" customHeight="1">
      <c r="A42" s="1">
        <f t="shared" si="0"/>
        <v>29</v>
      </c>
      <c r="C42" s="13" t="s">
        <v>157</v>
      </c>
      <c r="D42" s="13" t="s">
        <v>26</v>
      </c>
      <c r="E42" s="2">
        <v>41460.931511514485</v>
      </c>
      <c r="F42" s="2">
        <v>41970.603239523109</v>
      </c>
      <c r="G42" s="2">
        <v>41554.484208698894</v>
      </c>
      <c r="H42" s="2">
        <v>19402.610187119571</v>
      </c>
      <c r="I42" s="2">
        <v>25166.298925603071</v>
      </c>
      <c r="J42" s="2">
        <v>38579.35255476812</v>
      </c>
      <c r="K42" s="2">
        <v>50162.434869430457</v>
      </c>
      <c r="L42" s="2"/>
      <c r="M42" s="61" t="str">
        <f>N2</f>
        <v>PAGE 9 OF 24</v>
      </c>
      <c r="N42" s="61" t="str">
        <f>N1</f>
        <v>SCHEDULE O-1.4</v>
      </c>
      <c r="O42" s="2">
        <v>50784.331135079905</v>
      </c>
      <c r="P42" s="2">
        <v>51308.079746041672</v>
      </c>
      <c r="Q42" s="2">
        <v>39309.937267462585</v>
      </c>
      <c r="R42" s="2">
        <v>28442.521449492211</v>
      </c>
      <c r="S42" s="2">
        <v>29140.682768585237</v>
      </c>
      <c r="T42" s="38">
        <f t="shared" si="1"/>
        <v>38106.855655276609</v>
      </c>
      <c r="U42" s="38"/>
      <c r="V42" s="38"/>
      <c r="W42" s="57"/>
      <c r="X42" s="58"/>
    </row>
    <row r="43" spans="1:24" ht="14.25" customHeight="1">
      <c r="A43" s="1">
        <f t="shared" si="0"/>
        <v>30</v>
      </c>
      <c r="C43" s="13" t="s">
        <v>158</v>
      </c>
      <c r="D43" s="13" t="s">
        <v>159</v>
      </c>
      <c r="E43" s="2">
        <v>4650.7969289511911</v>
      </c>
      <c r="F43" s="2">
        <v>4905.6608499014719</v>
      </c>
      <c r="G43" s="2">
        <v>5037.62593218661</v>
      </c>
      <c r="H43" s="2">
        <v>4575.1158882290774</v>
      </c>
      <c r="I43" s="2">
        <v>4325.4108750764926</v>
      </c>
      <c r="J43" s="2">
        <v>4974.9130369026016</v>
      </c>
      <c r="K43" s="2">
        <v>6043.2260310679731</v>
      </c>
      <c r="L43" s="2"/>
      <c r="M43" s="61"/>
      <c r="N43" s="61"/>
      <c r="O43" s="2">
        <v>6855.5216591048847</v>
      </c>
      <c r="P43" s="2">
        <v>5031.7028229731604</v>
      </c>
      <c r="Q43" s="2">
        <v>4588.6668097675174</v>
      </c>
      <c r="R43" s="2">
        <v>3598.562489984412</v>
      </c>
      <c r="S43" s="2">
        <v>3815.8157309200483</v>
      </c>
      <c r="T43" s="38">
        <f t="shared" si="1"/>
        <v>4866.9182545887861</v>
      </c>
      <c r="U43" s="38"/>
      <c r="V43" s="38"/>
      <c r="W43" s="57"/>
      <c r="X43" s="58"/>
    </row>
    <row r="44" spans="1:24" ht="14.25" customHeight="1">
      <c r="E44" s="36"/>
      <c r="F44" s="36"/>
      <c r="G44" s="36"/>
      <c r="H44" s="36"/>
      <c r="I44" s="36"/>
      <c r="J44" s="36"/>
      <c r="K44" s="36"/>
      <c r="L44" s="36"/>
      <c r="M44" s="61"/>
      <c r="N44" s="61"/>
      <c r="O44" s="36"/>
      <c r="P44" s="36"/>
      <c r="Q44" s="36"/>
      <c r="R44" s="36"/>
      <c r="S44" s="38"/>
      <c r="T44" s="38"/>
      <c r="U44" s="38"/>
      <c r="V44" s="38"/>
      <c r="W44" s="57"/>
      <c r="X44" s="58"/>
    </row>
    <row r="45" spans="1:24" ht="14.25" customHeight="1">
      <c r="A45" s="1">
        <f>A43+1</f>
        <v>31</v>
      </c>
      <c r="D45" s="1" t="s">
        <v>5</v>
      </c>
      <c r="E45" s="39">
        <f t="shared" ref="E45:K45" si="2">SUM(E14:E44)</f>
        <v>997090.86234337743</v>
      </c>
      <c r="F45" s="39">
        <f t="shared" si="2"/>
        <v>983585.64522342989</v>
      </c>
      <c r="G45" s="39">
        <f t="shared" si="2"/>
        <v>903887.40067982289</v>
      </c>
      <c r="H45" s="39">
        <f t="shared" si="2"/>
        <v>1162344.4277139178</v>
      </c>
      <c r="I45" s="39">
        <f t="shared" si="2"/>
        <v>1290141.5187431115</v>
      </c>
      <c r="J45" s="39">
        <f t="shared" si="2"/>
        <v>1534309.9670126394</v>
      </c>
      <c r="K45" s="39">
        <f t="shared" si="2"/>
        <v>1742121.9060903373</v>
      </c>
      <c r="L45" s="39"/>
      <c r="M45" s="61"/>
      <c r="N45" s="61"/>
      <c r="O45" s="39">
        <f t="shared" ref="O45:T45" si="3">SUM(O14:O44)</f>
        <v>1622261.4268855648</v>
      </c>
      <c r="P45" s="39">
        <f t="shared" si="3"/>
        <v>1554349.2970164639</v>
      </c>
      <c r="Q45" s="39">
        <f t="shared" si="3"/>
        <v>1249450.7305394064</v>
      </c>
      <c r="R45" s="39">
        <f t="shared" si="3"/>
        <v>993123.49913293798</v>
      </c>
      <c r="S45" s="39">
        <f t="shared" si="3"/>
        <v>980567.00774981349</v>
      </c>
      <c r="T45" s="39">
        <f t="shared" si="3"/>
        <v>1251102.8074275686</v>
      </c>
      <c r="U45" s="39"/>
      <c r="V45" s="39"/>
      <c r="W45" s="57"/>
      <c r="X45" s="58"/>
    </row>
    <row r="46" spans="1:24" ht="14.25" customHeight="1">
      <c r="E46" s="39"/>
      <c r="F46" s="39"/>
      <c r="G46" s="39"/>
      <c r="H46" s="39"/>
      <c r="I46" s="39"/>
      <c r="J46" s="39"/>
      <c r="K46" s="39"/>
      <c r="L46" s="39"/>
      <c r="M46" s="61"/>
      <c r="N46" s="61"/>
      <c r="O46" s="39"/>
      <c r="P46" s="39"/>
      <c r="Q46" s="39"/>
      <c r="R46" s="39"/>
      <c r="S46" s="39"/>
      <c r="T46" s="39"/>
      <c r="U46" s="39"/>
      <c r="V46" s="39"/>
      <c r="W46" s="57"/>
      <c r="X46" s="58"/>
    </row>
    <row r="47" spans="1:24" ht="219" customHeight="1">
      <c r="E47" s="39"/>
      <c r="F47" s="39"/>
      <c r="G47" s="39"/>
      <c r="H47" s="39"/>
      <c r="I47" s="39"/>
      <c r="J47" s="39"/>
      <c r="K47" s="39"/>
      <c r="L47" s="39"/>
      <c r="M47" s="61"/>
      <c r="N47" s="61"/>
      <c r="O47" s="39"/>
      <c r="P47" s="39"/>
      <c r="Q47" s="39"/>
      <c r="R47" s="39"/>
      <c r="S47" s="39"/>
      <c r="T47" s="39"/>
      <c r="U47" s="39"/>
      <c r="V47" s="39"/>
      <c r="W47" s="57"/>
      <c r="X47" s="58"/>
    </row>
    <row r="48" spans="1:24">
      <c r="A48" s="48" t="s">
        <v>71</v>
      </c>
      <c r="N48" s="49" t="str">
        <f>N1</f>
        <v>SCHEDULE O-1.4</v>
      </c>
      <c r="O48" s="48"/>
      <c r="X48" s="49" t="str">
        <f>X1</f>
        <v>SCHEDULE O-1.4</v>
      </c>
    </row>
    <row r="49" spans="1:24">
      <c r="A49" s="48" t="s">
        <v>169</v>
      </c>
      <c r="N49" s="49" t="s">
        <v>125</v>
      </c>
      <c r="O49" s="48"/>
      <c r="X49" s="49" t="s">
        <v>126</v>
      </c>
    </row>
    <row r="50" spans="1:24">
      <c r="A50" s="48" t="s">
        <v>112</v>
      </c>
      <c r="O50" s="48"/>
    </row>
    <row r="51" spans="1:24">
      <c r="A51" s="48" t="s">
        <v>145</v>
      </c>
      <c r="O51" s="48"/>
    </row>
    <row r="52" spans="1:24">
      <c r="A52" s="48" t="s">
        <v>171</v>
      </c>
      <c r="O52" s="48"/>
    </row>
    <row r="53" spans="1:24">
      <c r="A53" s="14" t="s">
        <v>170</v>
      </c>
      <c r="O53" s="14"/>
    </row>
    <row r="56" spans="1:24">
      <c r="C56" s="6" t="s">
        <v>2</v>
      </c>
      <c r="D56" s="6" t="s">
        <v>7</v>
      </c>
      <c r="E56" s="10" t="s">
        <v>8</v>
      </c>
      <c r="F56" s="10" t="s">
        <v>9</v>
      </c>
      <c r="G56" s="10" t="s">
        <v>10</v>
      </c>
      <c r="H56" s="10" t="s">
        <v>11</v>
      </c>
      <c r="I56" s="10" t="s">
        <v>12</v>
      </c>
      <c r="J56" s="10" t="s">
        <v>13</v>
      </c>
      <c r="K56" s="10" t="s">
        <v>38</v>
      </c>
      <c r="L56" s="6"/>
      <c r="O56" s="10" t="s">
        <v>8</v>
      </c>
      <c r="P56" s="10" t="s">
        <v>9</v>
      </c>
      <c r="Q56" s="10" t="s">
        <v>10</v>
      </c>
      <c r="R56" s="10" t="s">
        <v>11</v>
      </c>
      <c r="S56" s="25" t="s">
        <v>12</v>
      </c>
      <c r="T56" s="25" t="s">
        <v>13</v>
      </c>
      <c r="U56" s="25"/>
      <c r="V56" s="25"/>
    </row>
    <row r="58" spans="1:24">
      <c r="A58" s="3" t="s">
        <v>0</v>
      </c>
      <c r="B58" s="3"/>
      <c r="C58" s="1" t="s">
        <v>15</v>
      </c>
      <c r="D58" s="15" t="s">
        <v>149</v>
      </c>
      <c r="E58" s="10" t="str">
        <f>E$11</f>
        <v>January</v>
      </c>
      <c r="F58" s="10" t="str">
        <f t="shared" ref="F58:K58" si="4">F$11</f>
        <v>February</v>
      </c>
      <c r="G58" s="10" t="str">
        <f t="shared" si="4"/>
        <v>March</v>
      </c>
      <c r="H58" s="10" t="str">
        <f t="shared" si="4"/>
        <v>April</v>
      </c>
      <c r="I58" s="10" t="str">
        <f t="shared" si="4"/>
        <v>May</v>
      </c>
      <c r="J58" s="10" t="str">
        <f t="shared" si="4"/>
        <v>June</v>
      </c>
      <c r="K58" s="10" t="str">
        <f t="shared" si="4"/>
        <v>July</v>
      </c>
      <c r="L58" s="6"/>
      <c r="O58" s="10" t="str">
        <f t="shared" ref="O58:S58" si="5">O$11</f>
        <v>August</v>
      </c>
      <c r="P58" s="10" t="str">
        <f t="shared" si="5"/>
        <v>September</v>
      </c>
      <c r="Q58" s="10" t="str">
        <f t="shared" si="5"/>
        <v>October</v>
      </c>
      <c r="R58" s="10" t="str">
        <f t="shared" si="5"/>
        <v>November</v>
      </c>
      <c r="S58" s="10" t="str">
        <f t="shared" si="5"/>
        <v>December</v>
      </c>
      <c r="T58" s="25" t="s">
        <v>43</v>
      </c>
      <c r="U58" s="25"/>
      <c r="V58" s="25"/>
    </row>
    <row r="59" spans="1:24">
      <c r="A59" s="8" t="s">
        <v>1</v>
      </c>
      <c r="B59" s="8"/>
      <c r="C59" s="19" t="s">
        <v>16</v>
      </c>
      <c r="D59" s="20" t="s">
        <v>42</v>
      </c>
      <c r="E59" s="24">
        <f>E$12</f>
        <v>2020</v>
      </c>
      <c r="F59" s="24">
        <f t="shared" ref="F59:K59" si="6">F$12</f>
        <v>2020</v>
      </c>
      <c r="G59" s="24">
        <f t="shared" si="6"/>
        <v>2020</v>
      </c>
      <c r="H59" s="24">
        <f t="shared" si="6"/>
        <v>2020</v>
      </c>
      <c r="I59" s="24">
        <f t="shared" si="6"/>
        <v>2020</v>
      </c>
      <c r="J59" s="24">
        <f t="shared" si="6"/>
        <v>2020</v>
      </c>
      <c r="K59" s="24">
        <f t="shared" si="6"/>
        <v>2020</v>
      </c>
      <c r="L59" s="9"/>
      <c r="M59" s="24"/>
      <c r="N59" s="24"/>
      <c r="O59" s="24">
        <f t="shared" ref="O59:S59" si="7">O$12</f>
        <v>2020</v>
      </c>
      <c r="P59" s="24">
        <f t="shared" si="7"/>
        <v>2020</v>
      </c>
      <c r="Q59" s="24">
        <f t="shared" si="7"/>
        <v>2020</v>
      </c>
      <c r="R59" s="24">
        <f t="shared" si="7"/>
        <v>2020</v>
      </c>
      <c r="S59" s="24">
        <f t="shared" si="7"/>
        <v>2020</v>
      </c>
      <c r="T59" s="35" t="s">
        <v>14</v>
      </c>
      <c r="U59" s="35"/>
      <c r="V59" s="35"/>
    </row>
    <row r="60" spans="1:24">
      <c r="T60" s="7"/>
      <c r="U60" s="7"/>
      <c r="V60" s="7"/>
    </row>
    <row r="61" spans="1:24">
      <c r="A61" s="1">
        <f t="shared" ref="A61:A79" si="8">A60+1</f>
        <v>1</v>
      </c>
      <c r="C61" s="1" t="s">
        <v>160</v>
      </c>
      <c r="D61" s="1" t="s">
        <v>44</v>
      </c>
      <c r="E61" s="36">
        <v>120457.99120234603</v>
      </c>
      <c r="F61" s="36">
        <v>121999.40600869102</v>
      </c>
      <c r="G61" s="36">
        <v>112376.13652198146</v>
      </c>
      <c r="H61" s="36">
        <v>139830.79654583958</v>
      </c>
      <c r="I61" s="36">
        <v>176460.23862224922</v>
      </c>
      <c r="J61" s="36">
        <v>211824.15451186887</v>
      </c>
      <c r="K61" s="36">
        <v>260139.80514199648</v>
      </c>
      <c r="L61" s="36"/>
      <c r="M61" s="16"/>
      <c r="N61" s="16"/>
      <c r="O61" s="36">
        <v>215580.3839871033</v>
      </c>
      <c r="P61" s="36">
        <v>206679.28958586097</v>
      </c>
      <c r="Q61" s="36">
        <v>137591.81881052812</v>
      </c>
      <c r="R61" s="36">
        <v>97777.137191539368</v>
      </c>
      <c r="S61" s="36">
        <v>122469.33610992742</v>
      </c>
      <c r="T61" s="38">
        <f>AVERAGE(O61:S61,E61:K61)</f>
        <v>160265.54118666102</v>
      </c>
      <c r="U61" s="38"/>
      <c r="V61" s="38"/>
    </row>
    <row r="62" spans="1:24">
      <c r="A62" s="1">
        <f t="shared" si="8"/>
        <v>2</v>
      </c>
      <c r="C62" s="1" t="s">
        <v>144</v>
      </c>
      <c r="D62" s="13" t="s">
        <v>168</v>
      </c>
      <c r="E62" s="36">
        <v>28747.187647367402</v>
      </c>
      <c r="F62" s="36">
        <v>30262.313230094231</v>
      </c>
      <c r="G62" s="36">
        <v>27484.413259874374</v>
      </c>
      <c r="H62" s="36">
        <v>29579.986031114528</v>
      </c>
      <c r="I62" s="36">
        <v>35590.213632703329</v>
      </c>
      <c r="J62" s="36">
        <v>44483.691053875824</v>
      </c>
      <c r="K62" s="36">
        <v>48259.115222968183</v>
      </c>
      <c r="L62" s="36"/>
      <c r="M62" s="16"/>
      <c r="N62" s="16"/>
      <c r="O62" s="36">
        <v>45085.252606207046</v>
      </c>
      <c r="P62" s="36">
        <v>42318.071634095766</v>
      </c>
      <c r="Q62" s="36">
        <v>38990.35255781516</v>
      </c>
      <c r="R62" s="36">
        <v>28691.434134538136</v>
      </c>
      <c r="S62" s="36">
        <v>26905.905465282114</v>
      </c>
      <c r="T62" s="38">
        <f t="shared" ref="T62:T79" si="9">AVERAGE(O62:S62,E62:K62)</f>
        <v>35533.161372994677</v>
      </c>
      <c r="U62" s="38"/>
      <c r="V62" s="38"/>
    </row>
    <row r="63" spans="1:24">
      <c r="A63" s="1">
        <f t="shared" si="8"/>
        <v>3</v>
      </c>
      <c r="C63" s="1" t="s">
        <v>70</v>
      </c>
      <c r="D63" s="1" t="s">
        <v>19</v>
      </c>
      <c r="E63" s="36">
        <v>37057.774584446895</v>
      </c>
      <c r="F63" s="36">
        <v>37136.362202863507</v>
      </c>
      <c r="G63" s="36">
        <v>37273.805535689957</v>
      </c>
      <c r="H63" s="36">
        <v>41051.204852435571</v>
      </c>
      <c r="I63" s="36">
        <v>46705.749183344386</v>
      </c>
      <c r="J63" s="36">
        <v>51192.650641121567</v>
      </c>
      <c r="K63" s="36">
        <v>55563.12861325284</v>
      </c>
      <c r="L63" s="36"/>
      <c r="M63" s="16"/>
      <c r="N63" s="16"/>
      <c r="O63" s="36">
        <v>54729.127308518917</v>
      </c>
      <c r="P63" s="36">
        <v>53172.297923618833</v>
      </c>
      <c r="Q63" s="36">
        <v>45544.262248071631</v>
      </c>
      <c r="R63" s="36">
        <v>36532.255849907233</v>
      </c>
      <c r="S63" s="36">
        <v>33367.941335706208</v>
      </c>
      <c r="T63" s="38">
        <f t="shared" si="9"/>
        <v>44110.546689914801</v>
      </c>
      <c r="U63" s="38"/>
      <c r="V63" s="38"/>
    </row>
    <row r="64" spans="1:24">
      <c r="A64" s="1">
        <f t="shared" si="8"/>
        <v>4</v>
      </c>
      <c r="C64" s="1" t="s">
        <v>69</v>
      </c>
      <c r="D64" s="1" t="s">
        <v>20</v>
      </c>
      <c r="E64" s="36">
        <v>3865.1400956350017</v>
      </c>
      <c r="F64" s="36">
        <v>4447.2917586169169</v>
      </c>
      <c r="G64" s="36">
        <v>3957.7873132921809</v>
      </c>
      <c r="H64" s="36">
        <v>3228.8189594455821</v>
      </c>
      <c r="I64" s="36">
        <v>3327.3228702842475</v>
      </c>
      <c r="J64" s="36">
        <v>3181.4416691243896</v>
      </c>
      <c r="K64" s="36">
        <v>3346.9490299916524</v>
      </c>
      <c r="L64" s="36"/>
      <c r="M64" s="16"/>
      <c r="N64" s="16"/>
      <c r="O64" s="36">
        <v>3427.8120016726302</v>
      </c>
      <c r="P64" s="36">
        <v>3230.0263791099856</v>
      </c>
      <c r="Q64" s="36">
        <v>3402.4918508155424</v>
      </c>
      <c r="R64" s="36">
        <v>3232.5737495998064</v>
      </c>
      <c r="S64" s="36">
        <v>3400.013771975985</v>
      </c>
      <c r="T64" s="38">
        <f t="shared" si="9"/>
        <v>3503.9724541303262</v>
      </c>
      <c r="U64" s="38"/>
      <c r="V64" s="38"/>
    </row>
    <row r="65" spans="1:22">
      <c r="A65" s="1">
        <f t="shared" si="8"/>
        <v>5</v>
      </c>
      <c r="C65" s="1" t="s">
        <v>161</v>
      </c>
      <c r="D65" s="1" t="s">
        <v>45</v>
      </c>
      <c r="E65" s="36">
        <v>3034.9384877515545</v>
      </c>
      <c r="F65" s="36">
        <v>4146.7543385452045</v>
      </c>
      <c r="G65" s="36">
        <v>7596.076215156374</v>
      </c>
      <c r="H65" s="36">
        <v>9850.6818777580465</v>
      </c>
      <c r="I65" s="36">
        <v>12105.406646471589</v>
      </c>
      <c r="J65" s="36">
        <v>8908.1135251886826</v>
      </c>
      <c r="K65" s="36">
        <v>10235.192838505187</v>
      </c>
      <c r="L65" s="36"/>
      <c r="M65" s="16"/>
      <c r="N65" s="16"/>
      <c r="O65" s="36">
        <v>11569.845657123691</v>
      </c>
      <c r="P65" s="36">
        <v>14655.988457329824</v>
      </c>
      <c r="Q65" s="36">
        <v>11816.572182362352</v>
      </c>
      <c r="R65" s="36">
        <v>7179.2857130415341</v>
      </c>
      <c r="S65" s="36">
        <v>5374.5607374023266</v>
      </c>
      <c r="T65" s="38">
        <f t="shared" si="9"/>
        <v>8872.7847230530297</v>
      </c>
      <c r="U65" s="38"/>
      <c r="V65" s="38"/>
    </row>
    <row r="66" spans="1:22">
      <c r="A66" s="1">
        <f t="shared" si="8"/>
        <v>6</v>
      </c>
      <c r="C66" s="1" t="s">
        <v>162</v>
      </c>
      <c r="D66" s="1" t="s">
        <v>26</v>
      </c>
      <c r="E66" s="36">
        <v>11808.542641142463</v>
      </c>
      <c r="F66" s="36">
        <v>12049.799912806453</v>
      </c>
      <c r="G66" s="36">
        <v>10085.097851046989</v>
      </c>
      <c r="H66" s="36">
        <v>7677.2499919097536</v>
      </c>
      <c r="I66" s="36">
        <v>9566.2120132997188</v>
      </c>
      <c r="J66" s="36">
        <v>12057.498313169028</v>
      </c>
      <c r="K66" s="36">
        <v>15381.409636340331</v>
      </c>
      <c r="L66" s="36"/>
      <c r="M66" s="16"/>
      <c r="N66" s="16"/>
      <c r="O66" s="36">
        <v>16071.228179572774</v>
      </c>
      <c r="P66" s="36">
        <v>14061.910531206704</v>
      </c>
      <c r="Q66" s="36">
        <v>10478.015949804616</v>
      </c>
      <c r="R66" s="36">
        <v>7562.17752318979</v>
      </c>
      <c r="S66" s="36">
        <v>8231.7341120822402</v>
      </c>
      <c r="T66" s="38">
        <f t="shared" si="9"/>
        <v>11252.573054630906</v>
      </c>
      <c r="U66" s="38"/>
      <c r="V66" s="38"/>
    </row>
    <row r="67" spans="1:22">
      <c r="A67" s="1">
        <f t="shared" si="8"/>
        <v>7</v>
      </c>
      <c r="C67" s="1" t="s">
        <v>68</v>
      </c>
      <c r="D67" s="1" t="s">
        <v>27</v>
      </c>
      <c r="E67" s="36">
        <v>4766.9587828155491</v>
      </c>
      <c r="F67" s="36">
        <v>4879.3870453357786</v>
      </c>
      <c r="G67" s="36">
        <v>4768.3361047770904</v>
      </c>
      <c r="H67" s="36">
        <v>5382.5158945375097</v>
      </c>
      <c r="I67" s="36">
        <v>5614.3480907258618</v>
      </c>
      <c r="J67" s="36">
        <v>6262.0373017100783</v>
      </c>
      <c r="K67" s="36">
        <v>6366.5292520063867</v>
      </c>
      <c r="L67" s="36"/>
      <c r="M67" s="16"/>
      <c r="N67" s="16"/>
      <c r="O67" s="36">
        <v>5996.1768219832729</v>
      </c>
      <c r="P67" s="36">
        <v>6373.9207115993459</v>
      </c>
      <c r="Q67" s="36">
        <v>6093.8688716674096</v>
      </c>
      <c r="R67" s="36">
        <v>4688.9333997455578</v>
      </c>
      <c r="S67" s="36">
        <v>4781.9020357152358</v>
      </c>
      <c r="T67" s="38">
        <f t="shared" si="9"/>
        <v>5497.9095260515896</v>
      </c>
      <c r="U67" s="38"/>
      <c r="V67" s="38"/>
    </row>
    <row r="68" spans="1:22">
      <c r="A68" s="1">
        <f t="shared" si="8"/>
        <v>8</v>
      </c>
      <c r="C68" s="1" t="s">
        <v>67</v>
      </c>
      <c r="D68" s="1" t="s">
        <v>28</v>
      </c>
      <c r="E68" s="36">
        <v>864.00003051757813</v>
      </c>
      <c r="F68" s="36">
        <v>792.72003173828125</v>
      </c>
      <c r="G68" s="36">
        <v>857.52001953125</v>
      </c>
      <c r="H68" s="36">
        <v>693.36001586914063</v>
      </c>
      <c r="I68" s="36">
        <v>684.72003173828125</v>
      </c>
      <c r="J68" s="36">
        <v>773.28001403808594</v>
      </c>
      <c r="K68" s="36">
        <v>790.56002807617188</v>
      </c>
      <c r="L68" s="36"/>
      <c r="M68" s="16"/>
      <c r="N68" s="16"/>
      <c r="O68" s="36">
        <v>879.12004089355469</v>
      </c>
      <c r="P68" s="36">
        <v>794.88003444671631</v>
      </c>
      <c r="Q68" s="36">
        <v>601.56004154682159</v>
      </c>
      <c r="R68" s="36">
        <v>744.12004089355469</v>
      </c>
      <c r="S68" s="36">
        <v>776.52003479003906</v>
      </c>
      <c r="T68" s="38">
        <f t="shared" si="9"/>
        <v>771.03003033995628</v>
      </c>
      <c r="U68" s="38"/>
      <c r="V68" s="38"/>
    </row>
    <row r="69" spans="1:22">
      <c r="A69" s="1">
        <f t="shared" si="8"/>
        <v>9</v>
      </c>
      <c r="C69" s="1" t="s">
        <v>66</v>
      </c>
      <c r="D69" s="1" t="s">
        <v>21</v>
      </c>
      <c r="E69" s="36">
        <v>10670.700070384635</v>
      </c>
      <c r="F69" s="36">
        <v>10723.226745593096</v>
      </c>
      <c r="G69" s="36">
        <v>10347.710121071739</v>
      </c>
      <c r="H69" s="36">
        <v>8748.0744066961943</v>
      </c>
      <c r="I69" s="36">
        <v>9430.6935505552519</v>
      </c>
      <c r="J69" s="36">
        <v>11132.302982324887</v>
      </c>
      <c r="K69" s="36">
        <v>12122.350295618488</v>
      </c>
      <c r="L69" s="36"/>
      <c r="M69" s="16"/>
      <c r="N69" s="16"/>
      <c r="O69" s="36">
        <v>11806.0313611289</v>
      </c>
      <c r="P69" s="36">
        <v>11616.202095908191</v>
      </c>
      <c r="Q69" s="36">
        <v>11437.432395669344</v>
      </c>
      <c r="R69" s="36">
        <v>10505.975985649469</v>
      </c>
      <c r="S69" s="36">
        <v>9867.3080082397464</v>
      </c>
      <c r="T69" s="38">
        <f t="shared" si="9"/>
        <v>10700.667334903328</v>
      </c>
      <c r="U69" s="38"/>
      <c r="V69" s="38"/>
    </row>
    <row r="70" spans="1:22">
      <c r="A70" s="1">
        <f t="shared" si="8"/>
        <v>10</v>
      </c>
      <c r="C70" s="1" t="s">
        <v>65</v>
      </c>
      <c r="D70" s="1" t="s">
        <v>22</v>
      </c>
      <c r="E70" s="36">
        <v>12489.330413818358</v>
      </c>
      <c r="F70" s="36">
        <v>12757.420272827148</v>
      </c>
      <c r="G70" s="36">
        <v>11496.570419311523</v>
      </c>
      <c r="H70" s="36">
        <v>10286.800338745115</v>
      </c>
      <c r="I70" s="36">
        <v>11108.980224609375</v>
      </c>
      <c r="J70" s="36">
        <v>11650.920379638672</v>
      </c>
      <c r="K70" s="36">
        <v>12237.280303955078</v>
      </c>
      <c r="L70" s="36"/>
      <c r="M70" s="16"/>
      <c r="N70" s="16"/>
      <c r="O70" s="36">
        <v>12264.600372314453</v>
      </c>
      <c r="P70" s="36">
        <v>11406.740356445313</v>
      </c>
      <c r="Q70" s="36">
        <v>11350.390090942381</v>
      </c>
      <c r="R70" s="36">
        <v>11490.07014465332</v>
      </c>
      <c r="S70" s="36">
        <v>12387.610137939453</v>
      </c>
      <c r="T70" s="38">
        <f t="shared" si="9"/>
        <v>11743.89278793335</v>
      </c>
      <c r="U70" s="38"/>
      <c r="V70" s="38"/>
    </row>
    <row r="71" spans="1:22">
      <c r="A71" s="1">
        <f t="shared" si="8"/>
        <v>11</v>
      </c>
      <c r="C71" s="1" t="s">
        <v>64</v>
      </c>
      <c r="D71" s="1" t="s">
        <v>110</v>
      </c>
      <c r="E71" s="36">
        <v>8902.7999649047833</v>
      </c>
      <c r="F71" s="36">
        <v>9214.7398948669434</v>
      </c>
      <c r="G71" s="36">
        <v>7444.4397048950195</v>
      </c>
      <c r="H71" s="36">
        <v>6505.8000259399414</v>
      </c>
      <c r="I71" s="36">
        <v>8380.1999473571759</v>
      </c>
      <c r="J71" s="36">
        <v>9562.4296117450831</v>
      </c>
      <c r="K71" s="36">
        <v>10443.542949859189</v>
      </c>
      <c r="L71" s="36"/>
      <c r="M71" s="16"/>
      <c r="N71" s="16"/>
      <c r="O71" s="36">
        <v>9345.5267181421768</v>
      </c>
      <c r="P71" s="36">
        <v>8893.0111038657324</v>
      </c>
      <c r="Q71" s="36">
        <v>8456.9401073455811</v>
      </c>
      <c r="R71" s="36">
        <v>6408.6600952148438</v>
      </c>
      <c r="S71" s="36">
        <v>9089.4600067138654</v>
      </c>
      <c r="T71" s="38">
        <f t="shared" si="9"/>
        <v>8553.9625109041936</v>
      </c>
      <c r="U71" s="38"/>
      <c r="V71" s="38"/>
    </row>
    <row r="72" spans="1:22">
      <c r="A72" s="1">
        <f t="shared" si="8"/>
        <v>12</v>
      </c>
      <c r="C72" s="1" t="s">
        <v>175</v>
      </c>
      <c r="D72" s="1" t="s">
        <v>176</v>
      </c>
      <c r="E72" s="36">
        <v>1908</v>
      </c>
      <c r="F72" s="36">
        <v>2088</v>
      </c>
      <c r="G72" s="36">
        <v>1536</v>
      </c>
      <c r="H72" s="36">
        <v>2088</v>
      </c>
      <c r="I72" s="36">
        <v>2256</v>
      </c>
      <c r="J72" s="36">
        <v>2028.0000000000002</v>
      </c>
      <c r="K72" s="36">
        <v>2028</v>
      </c>
      <c r="L72" s="36"/>
      <c r="M72" s="16"/>
      <c r="N72" s="16"/>
      <c r="O72" s="36">
        <v>2460</v>
      </c>
      <c r="P72" s="36">
        <v>1920</v>
      </c>
      <c r="Q72" s="36">
        <v>2340</v>
      </c>
      <c r="R72" s="36">
        <v>1620</v>
      </c>
      <c r="S72" s="36">
        <v>2076</v>
      </c>
      <c r="T72" s="38">
        <f t="shared" ref="T72" si="10">AVERAGE(O72:S72,E72:K72)</f>
        <v>2029</v>
      </c>
      <c r="U72" s="38"/>
      <c r="V72" s="38"/>
    </row>
    <row r="73" spans="1:22">
      <c r="A73" s="1">
        <f t="shared" si="8"/>
        <v>13</v>
      </c>
      <c r="C73" s="1" t="s">
        <v>63</v>
      </c>
      <c r="D73" s="1" t="s">
        <v>109</v>
      </c>
      <c r="E73" s="36">
        <v>8460.8131103515625</v>
      </c>
      <c r="F73" s="36">
        <v>8605.51123046875</v>
      </c>
      <c r="G73" s="36">
        <v>8371.629280090332</v>
      </c>
      <c r="H73" s="36">
        <v>9386.12646484375</v>
      </c>
      <c r="I73" s="36">
        <v>11135.361328125</v>
      </c>
      <c r="J73" s="36">
        <v>12167.014178185533</v>
      </c>
      <c r="K73" s="36">
        <v>13287.284744599699</v>
      </c>
      <c r="L73" s="36"/>
      <c r="M73" s="16"/>
      <c r="N73" s="16"/>
      <c r="O73" s="36">
        <v>11899.583159074458</v>
      </c>
      <c r="P73" s="36">
        <v>11277.610685154934</v>
      </c>
      <c r="Q73" s="36">
        <v>10232</v>
      </c>
      <c r="R73" s="36">
        <v>9390.135009765625</v>
      </c>
      <c r="S73" s="36">
        <v>7930.5482177734375</v>
      </c>
      <c r="T73" s="38">
        <f t="shared" si="9"/>
        <v>10178.63478403609</v>
      </c>
      <c r="U73" s="38"/>
      <c r="V73" s="38"/>
    </row>
    <row r="74" spans="1:22">
      <c r="A74" s="1">
        <f t="shared" si="8"/>
        <v>14</v>
      </c>
      <c r="C74" s="1" t="s">
        <v>163</v>
      </c>
      <c r="D74" s="1" t="s">
        <v>49</v>
      </c>
      <c r="E74" s="36">
        <v>417.89700000000005</v>
      </c>
      <c r="F74" s="36">
        <v>417.89699999999999</v>
      </c>
      <c r="G74" s="36">
        <v>417.89700000000005</v>
      </c>
      <c r="H74" s="36">
        <v>417.89699999999993</v>
      </c>
      <c r="I74" s="36">
        <v>417.89700000000005</v>
      </c>
      <c r="J74" s="36">
        <v>417.89699999999993</v>
      </c>
      <c r="K74" s="36">
        <v>417.89700000000005</v>
      </c>
      <c r="L74" s="36"/>
      <c r="M74" s="16"/>
      <c r="N74" s="16"/>
      <c r="O74" s="36">
        <v>417.89700000000005</v>
      </c>
      <c r="P74" s="36">
        <v>417.89699999999993</v>
      </c>
      <c r="Q74" s="36">
        <v>417.89700000000005</v>
      </c>
      <c r="R74" s="36">
        <v>417.89699999999993</v>
      </c>
      <c r="S74" s="36">
        <v>417.89700000000005</v>
      </c>
      <c r="T74" s="38">
        <f t="shared" si="9"/>
        <v>417.89699999999999</v>
      </c>
      <c r="U74" s="38"/>
      <c r="V74" s="38"/>
    </row>
    <row r="75" spans="1:22">
      <c r="A75" s="1">
        <f t="shared" si="8"/>
        <v>15</v>
      </c>
      <c r="C75" s="1" t="s">
        <v>164</v>
      </c>
      <c r="D75" s="1" t="s">
        <v>46</v>
      </c>
      <c r="E75" s="36">
        <v>1203.14946754637</v>
      </c>
      <c r="F75" s="36">
        <v>1204.8680115650518</v>
      </c>
      <c r="G75" s="36">
        <v>1198.4294007977712</v>
      </c>
      <c r="H75" s="36">
        <v>1206.0444318864522</v>
      </c>
      <c r="I75" s="36">
        <v>1202.8502436751833</v>
      </c>
      <c r="J75" s="36">
        <v>1198.2304506612834</v>
      </c>
      <c r="K75" s="36">
        <v>1197.5830771955411</v>
      </c>
      <c r="L75" s="36"/>
      <c r="M75" s="16"/>
      <c r="N75" s="16"/>
      <c r="O75" s="36">
        <v>1201.8308876698197</v>
      </c>
      <c r="P75" s="36">
        <v>1200.0571491028909</v>
      </c>
      <c r="Q75" s="36">
        <v>1207.1529648664168</v>
      </c>
      <c r="R75" s="36">
        <v>1208.2452797307578</v>
      </c>
      <c r="S75" s="36">
        <v>1203.3385046268079</v>
      </c>
      <c r="T75" s="38">
        <f t="shared" si="9"/>
        <v>1202.6483224436954</v>
      </c>
      <c r="U75" s="38"/>
      <c r="V75" s="38"/>
    </row>
    <row r="76" spans="1:22">
      <c r="A76" s="1">
        <f t="shared" si="8"/>
        <v>16</v>
      </c>
      <c r="C76" s="1" t="s">
        <v>165</v>
      </c>
      <c r="D76" s="1" t="s">
        <v>47</v>
      </c>
      <c r="E76" s="36">
        <v>4204.5213850884893</v>
      </c>
      <c r="F76" s="36">
        <v>2006.7980504809716</v>
      </c>
      <c r="G76" s="36">
        <v>773.39290246971598</v>
      </c>
      <c r="H76" s="36">
        <v>264.36051621754882</v>
      </c>
      <c r="I76" s="36">
        <v>578.96178816695203</v>
      </c>
      <c r="J76" s="36">
        <v>1330.1164805544861</v>
      </c>
      <c r="K76" s="36">
        <v>2829.2411400357523</v>
      </c>
      <c r="L76" s="36"/>
      <c r="M76" s="16"/>
      <c r="N76" s="16"/>
      <c r="O76" s="36">
        <v>3419.1286209530526</v>
      </c>
      <c r="P76" s="36">
        <v>1573.1519769252366</v>
      </c>
      <c r="Q76" s="36">
        <v>1555.4007355411252</v>
      </c>
      <c r="R76" s="36">
        <v>2806.827801827802</v>
      </c>
      <c r="S76" s="36">
        <v>4821.7509311305666</v>
      </c>
      <c r="T76" s="38">
        <f t="shared" si="9"/>
        <v>2180.3043607826417</v>
      </c>
      <c r="U76" s="38"/>
      <c r="V76" s="38"/>
    </row>
    <row r="77" spans="1:22">
      <c r="A77" s="1">
        <f t="shared" si="8"/>
        <v>17</v>
      </c>
      <c r="C77" s="1" t="s">
        <v>166</v>
      </c>
      <c r="D77" s="1" t="s">
        <v>17</v>
      </c>
      <c r="E77" s="36">
        <v>1155.0306525316046</v>
      </c>
      <c r="F77" s="36">
        <v>1375.3759344817829</v>
      </c>
      <c r="G77" s="36">
        <v>1408.0120482549594</v>
      </c>
      <c r="H77" s="36">
        <v>151.89696676462856</v>
      </c>
      <c r="I77" s="36">
        <v>182.31673012102971</v>
      </c>
      <c r="J77" s="36">
        <v>106.84700639894109</v>
      </c>
      <c r="K77" s="36">
        <v>175.26116168683419</v>
      </c>
      <c r="L77" s="36"/>
      <c r="M77" s="16"/>
      <c r="N77" s="16"/>
      <c r="O77" s="36">
        <v>196.06921141295587</v>
      </c>
      <c r="P77" s="36">
        <v>184.70783314147891</v>
      </c>
      <c r="Q77" s="36">
        <v>216.10009651816509</v>
      </c>
      <c r="R77" s="36">
        <v>257.38084806186066</v>
      </c>
      <c r="S77" s="36">
        <v>101.2879215605837</v>
      </c>
      <c r="T77" s="38">
        <f t="shared" si="9"/>
        <v>459.19053424456871</v>
      </c>
      <c r="U77" s="38"/>
      <c r="V77" s="38"/>
    </row>
    <row r="78" spans="1:22">
      <c r="A78" s="1">
        <f t="shared" si="8"/>
        <v>18</v>
      </c>
      <c r="C78" s="1" t="s">
        <v>167</v>
      </c>
      <c r="D78" s="1" t="s">
        <v>48</v>
      </c>
      <c r="E78" s="36">
        <v>6258.0602645874023</v>
      </c>
      <c r="F78" s="36">
        <v>5085.6123046874991</v>
      </c>
      <c r="G78" s="36">
        <v>7232.2204055786133</v>
      </c>
      <c r="H78" s="36">
        <v>6734.4123764038095</v>
      </c>
      <c r="I78" s="36">
        <v>4925.7721252441406</v>
      </c>
      <c r="J78" s="36">
        <v>6107.5801391601563</v>
      </c>
      <c r="K78" s="36">
        <v>6907.2483673095703</v>
      </c>
      <c r="L78" s="36"/>
      <c r="M78" s="16"/>
      <c r="N78" s="16"/>
      <c r="O78" s="36">
        <v>8900.0287857055664</v>
      </c>
      <c r="P78" s="36">
        <v>6003.1802291870117</v>
      </c>
      <c r="Q78" s="36">
        <v>9059.2923812866229</v>
      </c>
      <c r="R78" s="36">
        <v>4933.3321151733389</v>
      </c>
      <c r="S78" s="36">
        <v>6693.8042526245108</v>
      </c>
      <c r="T78" s="38">
        <f t="shared" si="9"/>
        <v>6570.0453122456865</v>
      </c>
      <c r="U78" s="38"/>
      <c r="V78" s="38"/>
    </row>
    <row r="79" spans="1:22">
      <c r="A79" s="1">
        <f t="shared" si="8"/>
        <v>19</v>
      </c>
      <c r="C79" s="1" t="s">
        <v>62</v>
      </c>
      <c r="D79" s="1" t="s">
        <v>29</v>
      </c>
      <c r="E79" s="36">
        <v>1272.1410312652588</v>
      </c>
      <c r="F79" s="36">
        <v>1132.4340300559998</v>
      </c>
      <c r="G79" s="36">
        <v>1185.0110144615176</v>
      </c>
      <c r="H79" s="36">
        <v>968.38803362846363</v>
      </c>
      <c r="I79" s="36">
        <v>1188.0530335903168</v>
      </c>
      <c r="J79" s="36">
        <v>1440.2810750007629</v>
      </c>
      <c r="K79" s="36">
        <v>1510.1199641227722</v>
      </c>
      <c r="L79" s="36"/>
      <c r="M79" s="16"/>
      <c r="N79" s="16"/>
      <c r="O79" s="36">
        <v>1398.6369609832766</v>
      </c>
      <c r="P79" s="36">
        <v>1511.7119848728182</v>
      </c>
      <c r="Q79" s="36">
        <v>1339.0699548721313</v>
      </c>
      <c r="R79" s="36">
        <v>1217.5459661483765</v>
      </c>
      <c r="S79" s="36">
        <v>1178.3419408798215</v>
      </c>
      <c r="T79" s="38">
        <f t="shared" si="9"/>
        <v>1278.4779158234596</v>
      </c>
      <c r="U79" s="38"/>
      <c r="V79" s="38"/>
    </row>
    <row r="80" spans="1:22">
      <c r="E80" s="36"/>
      <c r="F80" s="36"/>
      <c r="G80" s="36"/>
      <c r="H80" s="36"/>
      <c r="I80" s="36"/>
      <c r="J80" s="36"/>
      <c r="K80" s="36"/>
      <c r="L80" s="36"/>
      <c r="M80" s="16"/>
      <c r="N80" s="16"/>
      <c r="O80" s="36"/>
      <c r="P80" s="36"/>
      <c r="Q80" s="36"/>
      <c r="R80" s="36"/>
      <c r="S80" s="38"/>
      <c r="T80" s="38"/>
      <c r="U80" s="38"/>
      <c r="V80" s="38"/>
    </row>
    <row r="81" spans="1:24">
      <c r="A81" s="1">
        <f>A79+1</f>
        <v>20</v>
      </c>
      <c r="D81" s="1" t="s">
        <v>6</v>
      </c>
      <c r="E81" s="39">
        <f t="shared" ref="E81:K81" si="11">SUM(E61:E80)</f>
        <v>267544.97683250089</v>
      </c>
      <c r="F81" s="39">
        <f t="shared" si="11"/>
        <v>270325.91800371866</v>
      </c>
      <c r="G81" s="39">
        <f t="shared" si="11"/>
        <v>255810.48511828089</v>
      </c>
      <c r="H81" s="39">
        <f t="shared" si="11"/>
        <v>284052.41473003558</v>
      </c>
      <c r="I81" s="39">
        <f t="shared" si="11"/>
        <v>340861.29706226103</v>
      </c>
      <c r="J81" s="39">
        <f t="shared" si="11"/>
        <v>395824.48633376637</v>
      </c>
      <c r="K81" s="39">
        <f t="shared" si="11"/>
        <v>463238.49876752013</v>
      </c>
      <c r="L81" s="39"/>
      <c r="M81" s="42"/>
      <c r="N81" s="42"/>
      <c r="O81" s="39">
        <f t="shared" ref="O81:T81" si="12">SUM(O61:O80)</f>
        <v>416648.27968045988</v>
      </c>
      <c r="P81" s="39">
        <f t="shared" si="12"/>
        <v>397290.65567187179</v>
      </c>
      <c r="Q81" s="39">
        <f t="shared" si="12"/>
        <v>312130.61823965347</v>
      </c>
      <c r="R81" s="39">
        <f t="shared" si="12"/>
        <v>236663.98784868035</v>
      </c>
      <c r="S81" s="39">
        <f t="shared" si="12"/>
        <v>261075.26052437039</v>
      </c>
      <c r="T81" s="39">
        <f t="shared" si="12"/>
        <v>325122.23990109336</v>
      </c>
      <c r="U81" s="39"/>
      <c r="V81" s="39"/>
    </row>
    <row r="82" spans="1:24">
      <c r="D82" s="29"/>
      <c r="E82" s="32"/>
      <c r="F82" s="32"/>
      <c r="G82" s="32"/>
      <c r="H82" s="32"/>
      <c r="I82" s="32"/>
      <c r="J82" s="32"/>
      <c r="K82" s="32"/>
      <c r="L82" s="32"/>
      <c r="M82" s="50"/>
      <c r="N82" s="50"/>
      <c r="O82" s="32"/>
      <c r="P82" s="32"/>
      <c r="Q82" s="32"/>
      <c r="R82" s="32"/>
      <c r="S82" s="31"/>
      <c r="T82" s="40"/>
      <c r="U82" s="40"/>
      <c r="V82" s="40"/>
    </row>
    <row r="83" spans="1:24">
      <c r="A83" s="4"/>
      <c r="B83" s="4"/>
      <c r="C83" s="4"/>
      <c r="D83" s="22" t="s">
        <v>150</v>
      </c>
      <c r="E83" s="39"/>
      <c r="F83" s="39"/>
      <c r="G83" s="39"/>
      <c r="H83" s="39"/>
      <c r="I83" s="39"/>
      <c r="J83" s="39"/>
      <c r="K83" s="39"/>
      <c r="L83" s="39"/>
      <c r="M83" s="42"/>
      <c r="N83" s="42"/>
      <c r="O83" s="39"/>
      <c r="P83" s="39"/>
      <c r="Q83" s="39"/>
      <c r="R83" s="39"/>
      <c r="S83" s="40"/>
      <c r="T83" s="40"/>
      <c r="U83" s="40"/>
      <c r="V83" s="40"/>
    </row>
    <row r="84" spans="1:24">
      <c r="A84" s="4">
        <f>A81+1</f>
        <v>21</v>
      </c>
      <c r="B84" s="4"/>
      <c r="C84" s="4" t="s">
        <v>173</v>
      </c>
      <c r="D84" s="4" t="s">
        <v>3</v>
      </c>
      <c r="E84" s="36">
        <v>2646.0001220703125</v>
      </c>
      <c r="F84" s="36">
        <v>4438.800048828125</v>
      </c>
      <c r="G84" s="36">
        <v>3121.2000732421875</v>
      </c>
      <c r="H84" s="36">
        <v>3596.4000244140625</v>
      </c>
      <c r="I84" s="36">
        <v>4687.2001953125</v>
      </c>
      <c r="J84" s="36">
        <v>5270.39990234375</v>
      </c>
      <c r="K84" s="36">
        <v>5076.000244140625</v>
      </c>
      <c r="L84" s="36"/>
      <c r="M84" s="16"/>
      <c r="N84" s="16"/>
      <c r="O84" s="36">
        <v>5281.199951171875</v>
      </c>
      <c r="P84" s="36">
        <v>4795.2001953125</v>
      </c>
      <c r="Q84" s="36">
        <v>2170.800048828125</v>
      </c>
      <c r="R84" s="36">
        <v>1414.7999877929688</v>
      </c>
      <c r="S84" s="36">
        <v>2278.800048828125</v>
      </c>
      <c r="T84" s="38">
        <f t="shared" ref="T84:T85" si="13">AVERAGE(O84:S84,E84:K84)</f>
        <v>3731.4000701904297</v>
      </c>
      <c r="U84" s="38"/>
      <c r="V84" s="38"/>
    </row>
    <row r="85" spans="1:24">
      <c r="A85" s="4">
        <f>(A84+1)</f>
        <v>22</v>
      </c>
      <c r="B85" s="4"/>
      <c r="C85" s="4" t="s">
        <v>174</v>
      </c>
      <c r="D85" s="4" t="s">
        <v>4</v>
      </c>
      <c r="E85" s="36">
        <v>4668</v>
      </c>
      <c r="F85" s="36">
        <v>5640</v>
      </c>
      <c r="G85" s="36">
        <v>5688</v>
      </c>
      <c r="H85" s="36">
        <v>6048</v>
      </c>
      <c r="I85" s="36">
        <v>8364</v>
      </c>
      <c r="J85" s="36">
        <v>8712</v>
      </c>
      <c r="K85" s="36">
        <v>9156</v>
      </c>
      <c r="L85" s="36"/>
      <c r="M85" s="56" t="str">
        <f>N49</f>
        <v>PAGE 11 OF 24</v>
      </c>
      <c r="N85" s="56" t="str">
        <f>N42</f>
        <v>SCHEDULE O-1.4</v>
      </c>
      <c r="O85" s="36">
        <v>9372</v>
      </c>
      <c r="P85" s="36">
        <v>8868</v>
      </c>
      <c r="Q85" s="36">
        <v>5592</v>
      </c>
      <c r="R85" s="36">
        <v>5340</v>
      </c>
      <c r="S85" s="36">
        <v>6708</v>
      </c>
      <c r="T85" s="38">
        <f t="shared" si="13"/>
        <v>7013</v>
      </c>
      <c r="U85" s="40"/>
      <c r="V85" s="40"/>
      <c r="W85" s="57" t="str">
        <f>X49</f>
        <v>PAGE 12 OF 24</v>
      </c>
      <c r="X85" s="58" t="str">
        <f>N42</f>
        <v>SCHEDULE O-1.4</v>
      </c>
    </row>
    <row r="86" spans="1:24">
      <c r="A86" s="4"/>
      <c r="B86" s="4"/>
      <c r="C86" s="4"/>
      <c r="D86" s="4"/>
      <c r="E86" s="39"/>
      <c r="F86" s="39"/>
      <c r="G86" s="39"/>
      <c r="H86" s="39"/>
      <c r="I86" s="39"/>
      <c r="J86" s="39"/>
      <c r="K86" s="39"/>
      <c r="L86" s="39"/>
      <c r="M86" s="60"/>
      <c r="N86" s="60"/>
      <c r="O86" s="39"/>
      <c r="P86" s="39"/>
      <c r="Q86" s="39"/>
      <c r="R86" s="39"/>
      <c r="S86" s="40"/>
      <c r="T86" s="38"/>
      <c r="U86" s="38"/>
      <c r="V86" s="38"/>
      <c r="W86" s="60"/>
      <c r="X86" s="60"/>
    </row>
    <row r="87" spans="1:24" ht="14.25" customHeight="1">
      <c r="A87" s="4">
        <f>A85+1</f>
        <v>23</v>
      </c>
      <c r="B87" s="4"/>
      <c r="C87" s="4"/>
      <c r="D87" s="4" t="s">
        <v>60</v>
      </c>
      <c r="E87" s="39">
        <f t="shared" ref="E87:K87" si="14">SUM(E84:E86)</f>
        <v>7314.0001220703125</v>
      </c>
      <c r="F87" s="39">
        <f t="shared" si="14"/>
        <v>10078.800048828125</v>
      </c>
      <c r="G87" s="39">
        <f t="shared" si="14"/>
        <v>8809.2000732421875</v>
      </c>
      <c r="H87" s="39">
        <f t="shared" si="14"/>
        <v>9644.4000244140625</v>
      </c>
      <c r="I87" s="39">
        <f t="shared" si="14"/>
        <v>13051.2001953125</v>
      </c>
      <c r="J87" s="39">
        <f t="shared" si="14"/>
        <v>13982.39990234375</v>
      </c>
      <c r="K87" s="39">
        <f t="shared" si="14"/>
        <v>14232.000244140625</v>
      </c>
      <c r="L87" s="39"/>
      <c r="M87" s="60"/>
      <c r="N87" s="60"/>
      <c r="O87" s="39">
        <f t="shared" ref="O87:T87" si="15">SUM(O84:O86)</f>
        <v>14653.199951171875</v>
      </c>
      <c r="P87" s="39">
        <f t="shared" si="15"/>
        <v>13663.2001953125</v>
      </c>
      <c r="Q87" s="39">
        <f t="shared" si="15"/>
        <v>7762.800048828125</v>
      </c>
      <c r="R87" s="39">
        <f t="shared" si="15"/>
        <v>6754.7999877929688</v>
      </c>
      <c r="S87" s="39">
        <f t="shared" si="15"/>
        <v>8986.800048828125</v>
      </c>
      <c r="T87" s="39">
        <f t="shared" si="15"/>
        <v>10744.40007019043</v>
      </c>
      <c r="U87" s="39"/>
      <c r="V87" s="39"/>
      <c r="W87" s="60"/>
      <c r="X87" s="60"/>
    </row>
    <row r="88" spans="1:24">
      <c r="A88" s="4"/>
      <c r="B88" s="4"/>
      <c r="C88" s="4"/>
      <c r="D88" s="4"/>
      <c r="E88" s="39"/>
      <c r="F88" s="39"/>
      <c r="G88" s="39"/>
      <c r="H88" s="39"/>
      <c r="I88" s="39"/>
      <c r="J88" s="39"/>
      <c r="K88" s="39"/>
      <c r="L88" s="39"/>
      <c r="M88" s="60"/>
      <c r="N88" s="60"/>
      <c r="O88" s="39"/>
      <c r="P88" s="39"/>
      <c r="Q88" s="39"/>
      <c r="R88" s="39"/>
      <c r="S88" s="39"/>
      <c r="T88" s="38"/>
      <c r="U88" s="38"/>
      <c r="V88" s="38"/>
      <c r="W88" s="60"/>
      <c r="X88" s="60"/>
    </row>
    <row r="89" spans="1:24">
      <c r="A89" s="4"/>
      <c r="B89" s="4"/>
      <c r="C89" s="4"/>
      <c r="D89" s="22" t="s">
        <v>50</v>
      </c>
      <c r="E89" s="39"/>
      <c r="F89" s="39"/>
      <c r="G89" s="39"/>
      <c r="H89" s="39"/>
      <c r="I89" s="39"/>
      <c r="J89" s="39"/>
      <c r="K89" s="39"/>
      <c r="L89" s="39"/>
      <c r="M89" s="60"/>
      <c r="N89" s="60"/>
      <c r="O89" s="39"/>
      <c r="P89" s="39"/>
      <c r="Q89" s="39"/>
      <c r="R89" s="39"/>
      <c r="S89" s="39"/>
      <c r="T89" s="38"/>
      <c r="U89" s="38"/>
      <c r="V89" s="38"/>
      <c r="W89" s="60"/>
      <c r="X89" s="60"/>
    </row>
    <row r="90" spans="1:24">
      <c r="A90" s="4">
        <f>(A87+1)</f>
        <v>24</v>
      </c>
      <c r="B90" s="4"/>
      <c r="C90" s="4"/>
      <c r="D90" s="4" t="s">
        <v>30</v>
      </c>
      <c r="E90" s="37">
        <f t="shared" ref="E90:K90" si="16">E87+E81+E45</f>
        <v>1271949.8392979486</v>
      </c>
      <c r="F90" s="37">
        <f t="shared" si="16"/>
        <v>1263990.3632759766</v>
      </c>
      <c r="G90" s="37">
        <f t="shared" si="16"/>
        <v>1168507.0858713458</v>
      </c>
      <c r="H90" s="37">
        <f t="shared" si="16"/>
        <v>1456041.2424683673</v>
      </c>
      <c r="I90" s="37">
        <f t="shared" si="16"/>
        <v>1644054.016000685</v>
      </c>
      <c r="J90" s="37">
        <f t="shared" si="16"/>
        <v>1944116.8532487494</v>
      </c>
      <c r="K90" s="37">
        <f t="shared" si="16"/>
        <v>2219592.4051019982</v>
      </c>
      <c r="L90" s="37"/>
      <c r="M90" s="60"/>
      <c r="N90" s="60"/>
      <c r="O90" s="37">
        <f t="shared" ref="O90:T90" si="17">O87+O81+O45</f>
        <v>2053562.9065171964</v>
      </c>
      <c r="P90" s="37">
        <f t="shared" si="17"/>
        <v>1965303.1528836482</v>
      </c>
      <c r="Q90" s="37">
        <f t="shared" si="17"/>
        <v>1569344.1488278881</v>
      </c>
      <c r="R90" s="37">
        <f t="shared" si="17"/>
        <v>1236542.2869694112</v>
      </c>
      <c r="S90" s="37">
        <f t="shared" si="17"/>
        <v>1250629.068323012</v>
      </c>
      <c r="T90" s="37">
        <f t="shared" si="17"/>
        <v>1586969.4473988523</v>
      </c>
      <c r="U90" s="37"/>
      <c r="V90" s="37"/>
      <c r="W90" s="60"/>
      <c r="X90" s="60"/>
    </row>
    <row r="91" spans="1:24">
      <c r="A91" s="4"/>
      <c r="B91" s="4"/>
      <c r="C91" s="4"/>
      <c r="D91" s="4"/>
      <c r="E91" s="37"/>
      <c r="F91" s="37"/>
      <c r="G91" s="37"/>
      <c r="H91" s="37"/>
      <c r="I91" s="37"/>
      <c r="J91" s="37"/>
      <c r="K91" s="37"/>
      <c r="L91" s="37"/>
      <c r="M91" s="60"/>
      <c r="N91" s="60"/>
      <c r="O91" s="37"/>
      <c r="P91" s="37"/>
      <c r="Q91" s="37"/>
      <c r="R91" s="37"/>
      <c r="S91" s="37"/>
      <c r="T91" s="51"/>
      <c r="U91" s="51"/>
      <c r="V91" s="51"/>
      <c r="W91" s="60"/>
      <c r="X91" s="60"/>
    </row>
    <row r="92" spans="1:24" ht="259.5" customHeight="1">
      <c r="D92" s="7"/>
      <c r="E92" s="39"/>
      <c r="F92" s="39"/>
      <c r="G92" s="39"/>
      <c r="H92" s="39"/>
      <c r="I92" s="39"/>
      <c r="J92" s="39"/>
      <c r="K92" s="39"/>
      <c r="L92" s="39"/>
      <c r="M92" s="60"/>
      <c r="N92" s="60"/>
      <c r="O92" s="39"/>
      <c r="P92" s="39"/>
      <c r="Q92" s="39"/>
      <c r="R92" s="39"/>
      <c r="S92" s="40"/>
      <c r="T92" s="40"/>
      <c r="U92" s="40"/>
      <c r="V92" s="40"/>
      <c r="W92" s="60"/>
      <c r="X92" s="60"/>
    </row>
    <row r="93" spans="1:24">
      <c r="A93" s="48" t="s">
        <v>71</v>
      </c>
      <c r="N93" s="49" t="str">
        <f>N48</f>
        <v>SCHEDULE O-1.4</v>
      </c>
      <c r="O93" s="48"/>
      <c r="X93" s="49" t="s">
        <v>111</v>
      </c>
    </row>
    <row r="94" spans="1:24">
      <c r="A94" s="48" t="s">
        <v>169</v>
      </c>
      <c r="N94" s="49" t="s">
        <v>127</v>
      </c>
      <c r="O94" s="48"/>
      <c r="X94" s="49" t="s">
        <v>128</v>
      </c>
    </row>
    <row r="95" spans="1:24">
      <c r="A95" s="48" t="s">
        <v>112</v>
      </c>
      <c r="O95" s="48"/>
    </row>
    <row r="96" spans="1:24">
      <c r="A96" s="48" t="s">
        <v>145</v>
      </c>
      <c r="O96" s="48"/>
    </row>
    <row r="97" spans="1:22">
      <c r="A97" s="48" t="s">
        <v>171</v>
      </c>
      <c r="O97" s="48"/>
    </row>
    <row r="98" spans="1:22">
      <c r="A98" s="14" t="s">
        <v>170</v>
      </c>
      <c r="O98" s="14"/>
    </row>
    <row r="101" spans="1:22">
      <c r="C101" s="6" t="s">
        <v>2</v>
      </c>
      <c r="D101" s="6" t="s">
        <v>7</v>
      </c>
      <c r="E101" s="10" t="s">
        <v>8</v>
      </c>
      <c r="F101" s="10" t="s">
        <v>9</v>
      </c>
      <c r="G101" s="10" t="s">
        <v>10</v>
      </c>
      <c r="H101" s="10" t="s">
        <v>11</v>
      </c>
      <c r="I101" s="10" t="s">
        <v>12</v>
      </c>
      <c r="J101" s="10" t="s">
        <v>13</v>
      </c>
      <c r="K101" s="10" t="s">
        <v>38</v>
      </c>
      <c r="L101" s="6"/>
      <c r="O101" s="10" t="s">
        <v>8</v>
      </c>
      <c r="P101" s="10" t="s">
        <v>9</v>
      </c>
      <c r="Q101" s="10" t="s">
        <v>10</v>
      </c>
      <c r="R101" s="10" t="s">
        <v>11</v>
      </c>
      <c r="S101" s="25" t="s">
        <v>12</v>
      </c>
      <c r="T101" s="25" t="s">
        <v>13</v>
      </c>
      <c r="U101" s="25"/>
      <c r="V101" s="25"/>
    </row>
    <row r="103" spans="1:22">
      <c r="A103" s="3" t="s">
        <v>0</v>
      </c>
      <c r="B103" s="3"/>
      <c r="C103" s="1" t="s">
        <v>15</v>
      </c>
      <c r="D103" s="15" t="s">
        <v>151</v>
      </c>
      <c r="E103" s="10" t="str">
        <f>E$11</f>
        <v>January</v>
      </c>
      <c r="F103" s="10" t="str">
        <f t="shared" ref="F103:K103" si="18">F$11</f>
        <v>February</v>
      </c>
      <c r="G103" s="10" t="str">
        <f t="shared" si="18"/>
        <v>March</v>
      </c>
      <c r="H103" s="10" t="str">
        <f t="shared" si="18"/>
        <v>April</v>
      </c>
      <c r="I103" s="10" t="str">
        <f t="shared" si="18"/>
        <v>May</v>
      </c>
      <c r="J103" s="10" t="str">
        <f t="shared" si="18"/>
        <v>June</v>
      </c>
      <c r="K103" s="10" t="str">
        <f t="shared" si="18"/>
        <v>July</v>
      </c>
      <c r="L103" s="6"/>
      <c r="O103" s="10" t="str">
        <f t="shared" ref="O103:S103" si="19">O$11</f>
        <v>August</v>
      </c>
      <c r="P103" s="10" t="str">
        <f t="shared" si="19"/>
        <v>September</v>
      </c>
      <c r="Q103" s="10" t="str">
        <f t="shared" si="19"/>
        <v>October</v>
      </c>
      <c r="R103" s="10" t="str">
        <f t="shared" si="19"/>
        <v>November</v>
      </c>
      <c r="S103" s="10" t="str">
        <f t="shared" si="19"/>
        <v>December</v>
      </c>
      <c r="T103" s="25" t="s">
        <v>43</v>
      </c>
      <c r="U103" s="25"/>
      <c r="V103" s="25"/>
    </row>
    <row r="104" spans="1:22">
      <c r="A104" s="8" t="s">
        <v>1</v>
      </c>
      <c r="B104" s="8"/>
      <c r="C104" s="19" t="s">
        <v>16</v>
      </c>
      <c r="D104" s="20" t="s">
        <v>42</v>
      </c>
      <c r="E104" s="24">
        <f>E$12</f>
        <v>2020</v>
      </c>
      <c r="F104" s="24">
        <f t="shared" ref="F104:K104" si="20">F$12</f>
        <v>2020</v>
      </c>
      <c r="G104" s="24">
        <f t="shared" si="20"/>
        <v>2020</v>
      </c>
      <c r="H104" s="24">
        <f t="shared" si="20"/>
        <v>2020</v>
      </c>
      <c r="I104" s="24">
        <f t="shared" si="20"/>
        <v>2020</v>
      </c>
      <c r="J104" s="24">
        <f t="shared" si="20"/>
        <v>2020</v>
      </c>
      <c r="K104" s="24">
        <f t="shared" si="20"/>
        <v>2020</v>
      </c>
      <c r="L104" s="9"/>
      <c r="M104" s="24"/>
      <c r="N104" s="24"/>
      <c r="O104" s="24">
        <f t="shared" ref="O104:S104" si="21">O$12</f>
        <v>2020</v>
      </c>
      <c r="P104" s="24">
        <f t="shared" si="21"/>
        <v>2020</v>
      </c>
      <c r="Q104" s="24">
        <f t="shared" si="21"/>
        <v>2020</v>
      </c>
      <c r="R104" s="24">
        <f t="shared" si="21"/>
        <v>2020</v>
      </c>
      <c r="S104" s="24">
        <f t="shared" si="21"/>
        <v>2020</v>
      </c>
      <c r="T104" s="35" t="s">
        <v>14</v>
      </c>
      <c r="U104" s="35"/>
      <c r="V104" s="35"/>
    </row>
    <row r="105" spans="1:22">
      <c r="E105" s="39"/>
      <c r="F105" s="39"/>
      <c r="G105" s="39"/>
      <c r="H105" s="39"/>
      <c r="I105" s="39"/>
      <c r="J105" s="39"/>
      <c r="K105" s="39"/>
      <c r="L105" s="39"/>
      <c r="M105" s="42"/>
      <c r="N105" s="42"/>
      <c r="O105" s="39"/>
      <c r="P105" s="39"/>
      <c r="Q105" s="39"/>
      <c r="R105" s="39"/>
      <c r="S105" s="40"/>
      <c r="T105" s="40"/>
      <c r="U105" s="40"/>
      <c r="V105" s="40"/>
    </row>
    <row r="106" spans="1:22">
      <c r="A106" s="1">
        <f>A105+1</f>
        <v>1</v>
      </c>
      <c r="C106" s="13" t="s">
        <v>107</v>
      </c>
      <c r="D106" s="13" t="s">
        <v>44</v>
      </c>
      <c r="E106" s="36">
        <v>430073.53741303587</v>
      </c>
      <c r="F106" s="36">
        <v>401033.72069603612</v>
      </c>
      <c r="G106" s="36">
        <v>308749.34837234183</v>
      </c>
      <c r="H106" s="36">
        <v>623021.55087910674</v>
      </c>
      <c r="I106" s="36">
        <v>684295.16858392779</v>
      </c>
      <c r="J106" s="36">
        <v>848813.83931747684</v>
      </c>
      <c r="K106" s="36">
        <v>990694.10498181218</v>
      </c>
      <c r="L106" s="36"/>
      <c r="M106" s="16"/>
      <c r="N106" s="16"/>
      <c r="O106" s="36">
        <v>897516.00374622724</v>
      </c>
      <c r="P106" s="36">
        <v>837981.77072706015</v>
      </c>
      <c r="Q106" s="36">
        <v>581713.95613599801</v>
      </c>
      <c r="R106" s="36">
        <v>406298.94470640441</v>
      </c>
      <c r="S106" s="36">
        <v>425163.84391168429</v>
      </c>
      <c r="T106" s="38">
        <f>AVERAGE(O106:S106,E106:K106)</f>
        <v>619612.98245592602</v>
      </c>
      <c r="U106" s="38"/>
      <c r="V106" s="38"/>
    </row>
    <row r="107" spans="1:22">
      <c r="A107" s="1">
        <f t="shared" ref="A107:A135" si="22">A106+1</f>
        <v>2</v>
      </c>
      <c r="C107" s="13" t="s">
        <v>106</v>
      </c>
      <c r="D107" s="13" t="s">
        <v>168</v>
      </c>
      <c r="E107" s="36">
        <v>47220.793299438788</v>
      </c>
      <c r="F107" s="36">
        <v>45598.33536724998</v>
      </c>
      <c r="G107" s="36">
        <v>42539.897705095136</v>
      </c>
      <c r="H107" s="36">
        <v>44854.487205176381</v>
      </c>
      <c r="I107" s="36">
        <v>64747.780866546847</v>
      </c>
      <c r="J107" s="36">
        <v>76177.877612840603</v>
      </c>
      <c r="K107" s="36">
        <v>83646.405373539295</v>
      </c>
      <c r="L107" s="36"/>
      <c r="M107" s="16"/>
      <c r="N107" s="16"/>
      <c r="O107" s="36">
        <v>78345.259382609729</v>
      </c>
      <c r="P107" s="36">
        <v>76233.843059728461</v>
      </c>
      <c r="Q107" s="36">
        <v>63207.687625330123</v>
      </c>
      <c r="R107" s="36">
        <v>41587.746784297276</v>
      </c>
      <c r="S107" s="36">
        <v>48178.940215511269</v>
      </c>
      <c r="T107" s="38">
        <f t="shared" ref="T107:T135" si="23">AVERAGE(O107:S107,E107:K107)</f>
        <v>59361.587874780322</v>
      </c>
      <c r="U107" s="38"/>
      <c r="V107" s="38"/>
    </row>
    <row r="108" spans="1:22">
      <c r="A108" s="1">
        <f t="shared" si="22"/>
        <v>3</v>
      </c>
      <c r="C108" s="13" t="s">
        <v>105</v>
      </c>
      <c r="D108" s="13" t="s">
        <v>17</v>
      </c>
      <c r="E108" s="36">
        <v>5296.5569746412511</v>
      </c>
      <c r="F108" s="36">
        <v>6311.0295462719268</v>
      </c>
      <c r="G108" s="36">
        <v>6425.864456391876</v>
      </c>
      <c r="H108" s="36">
        <v>458.92780004649842</v>
      </c>
      <c r="I108" s="36">
        <v>825.83913146246289</v>
      </c>
      <c r="J108" s="36">
        <v>482.65355886089452</v>
      </c>
      <c r="K108" s="36">
        <v>447.32838160215488</v>
      </c>
      <c r="L108" s="36"/>
      <c r="M108" s="16"/>
      <c r="N108" s="16"/>
      <c r="O108" s="36">
        <v>664.75016428160154</v>
      </c>
      <c r="P108" s="36">
        <v>574.64080503836658</v>
      </c>
      <c r="Q108" s="36">
        <v>1011.8327271706588</v>
      </c>
      <c r="R108" s="36">
        <v>1163.3982973849979</v>
      </c>
      <c r="S108" s="36">
        <v>477.34305091794465</v>
      </c>
      <c r="T108" s="38">
        <f t="shared" si="23"/>
        <v>2011.6804078392195</v>
      </c>
      <c r="U108" s="38"/>
      <c r="V108" s="38"/>
    </row>
    <row r="109" spans="1:22">
      <c r="A109" s="1">
        <f t="shared" si="22"/>
        <v>4</v>
      </c>
      <c r="C109" s="13" t="s">
        <v>104</v>
      </c>
      <c r="D109" s="13" t="s">
        <v>18</v>
      </c>
      <c r="E109" s="36">
        <v>220.77642635819853</v>
      </c>
      <c r="F109" s="36">
        <v>263.00588746117171</v>
      </c>
      <c r="G109" s="36">
        <v>269.24545508320847</v>
      </c>
      <c r="H109" s="36">
        <v>19.202590933557584</v>
      </c>
      <c r="I109" s="36">
        <v>34.682359644824089</v>
      </c>
      <c r="J109" s="36">
        <v>0</v>
      </c>
      <c r="K109" s="36">
        <v>18.84752061421624</v>
      </c>
      <c r="L109" s="36"/>
      <c r="M109" s="16"/>
      <c r="N109" s="16"/>
      <c r="O109" s="36">
        <v>0</v>
      </c>
      <c r="P109" s="36">
        <v>24.071552850498783</v>
      </c>
      <c r="Q109" s="36">
        <v>42.74865252733202</v>
      </c>
      <c r="R109" s="36">
        <v>49.100402124800461</v>
      </c>
      <c r="S109" s="36">
        <v>20.095569991874783</v>
      </c>
      <c r="T109" s="38">
        <f t="shared" si="23"/>
        <v>80.14803479914022</v>
      </c>
      <c r="U109" s="38"/>
      <c r="V109" s="38"/>
    </row>
    <row r="110" spans="1:22">
      <c r="A110" s="1">
        <f t="shared" si="22"/>
        <v>5</v>
      </c>
      <c r="C110" s="13" t="s">
        <v>103</v>
      </c>
      <c r="D110" s="13" t="s">
        <v>155</v>
      </c>
      <c r="E110" s="36">
        <v>9066.6852598400001</v>
      </c>
      <c r="F110" s="36">
        <v>9066.6852598400019</v>
      </c>
      <c r="G110" s="36">
        <v>9066.6852598400001</v>
      </c>
      <c r="H110" s="36">
        <v>9066.6852598400001</v>
      </c>
      <c r="I110" s="36">
        <v>9066.6852598400001</v>
      </c>
      <c r="J110" s="36">
        <v>9066.6852598400001</v>
      </c>
      <c r="K110" s="36">
        <v>9066.6852598400001</v>
      </c>
      <c r="L110" s="36"/>
      <c r="M110" s="16"/>
      <c r="N110" s="16"/>
      <c r="O110" s="36">
        <v>9066.6852598400001</v>
      </c>
      <c r="P110" s="36">
        <v>9066.6852598400001</v>
      </c>
      <c r="Q110" s="36">
        <v>9066.6852598400001</v>
      </c>
      <c r="R110" s="36">
        <v>9066.6852598400001</v>
      </c>
      <c r="S110" s="36">
        <v>9066.6852598399983</v>
      </c>
      <c r="T110" s="38">
        <f t="shared" si="23"/>
        <v>9066.6852598400001</v>
      </c>
      <c r="U110" s="38"/>
      <c r="V110" s="38"/>
    </row>
    <row r="111" spans="1:22">
      <c r="A111" s="1">
        <f t="shared" si="22"/>
        <v>6</v>
      </c>
      <c r="C111" s="13" t="s">
        <v>146</v>
      </c>
      <c r="D111" s="13" t="s">
        <v>156</v>
      </c>
      <c r="E111" s="36">
        <v>194.61795990561461</v>
      </c>
      <c r="F111" s="36">
        <v>194.77437588689193</v>
      </c>
      <c r="G111" s="36">
        <v>194.67572999704007</v>
      </c>
      <c r="H111" s="36">
        <v>194.74220580804288</v>
      </c>
      <c r="I111" s="36">
        <v>194.69250963882061</v>
      </c>
      <c r="J111" s="36">
        <v>195.18907334961091</v>
      </c>
      <c r="K111" s="36">
        <v>194.06546436856067</v>
      </c>
      <c r="L111" s="36"/>
      <c r="M111" s="16"/>
      <c r="N111" s="16"/>
      <c r="O111" s="36">
        <v>194.06406036092068</v>
      </c>
      <c r="P111" s="36">
        <v>193.95509857312152</v>
      </c>
      <c r="Q111" s="36">
        <v>193.88275555256445</v>
      </c>
      <c r="R111" s="36">
        <v>193.87688141587327</v>
      </c>
      <c r="S111" s="36">
        <v>193.91626269241959</v>
      </c>
      <c r="T111" s="38">
        <f t="shared" si="23"/>
        <v>194.37103146245678</v>
      </c>
      <c r="U111" s="38"/>
      <c r="V111" s="38"/>
    </row>
    <row r="112" spans="1:22">
      <c r="A112" s="1">
        <f t="shared" si="22"/>
        <v>7</v>
      </c>
      <c r="C112" s="13" t="s">
        <v>102</v>
      </c>
      <c r="D112" s="13" t="s">
        <v>101</v>
      </c>
      <c r="E112" s="36">
        <v>16936.375061549967</v>
      </c>
      <c r="F112" s="36">
        <v>15615.527784978131</v>
      </c>
      <c r="G112" s="36">
        <v>18329.879486008551</v>
      </c>
      <c r="H112" s="36">
        <v>17239.715318037917</v>
      </c>
      <c r="I112" s="36">
        <v>19118.912118023931</v>
      </c>
      <c r="J112" s="36">
        <v>26983.560842467956</v>
      </c>
      <c r="K112" s="36">
        <v>31476.04865403831</v>
      </c>
      <c r="L112" s="36"/>
      <c r="M112" s="16"/>
      <c r="N112" s="16"/>
      <c r="O112" s="36">
        <v>27121.336501283018</v>
      </c>
      <c r="P112" s="36">
        <v>26230.93361235928</v>
      </c>
      <c r="Q112" s="36">
        <v>25385.355121392538</v>
      </c>
      <c r="R112" s="36">
        <v>23706.727156577923</v>
      </c>
      <c r="S112" s="36">
        <v>24939.580889482077</v>
      </c>
      <c r="T112" s="38">
        <f t="shared" si="23"/>
        <v>22756.996045516633</v>
      </c>
      <c r="U112" s="38"/>
      <c r="V112" s="38"/>
    </row>
    <row r="113" spans="1:22">
      <c r="A113" s="1">
        <f t="shared" si="22"/>
        <v>8</v>
      </c>
      <c r="C113" s="13" t="s">
        <v>100</v>
      </c>
      <c r="D113" s="13" t="s">
        <v>99</v>
      </c>
      <c r="E113" s="36">
        <v>7868.7828857049662</v>
      </c>
      <c r="F113" s="36">
        <v>7538.0738621099263</v>
      </c>
      <c r="G113" s="36">
        <v>7266.4566454904416</v>
      </c>
      <c r="H113" s="36">
        <v>6136.2852496535324</v>
      </c>
      <c r="I113" s="36">
        <v>6822.3949280106663</v>
      </c>
      <c r="J113" s="36">
        <v>8074.3216563291253</v>
      </c>
      <c r="K113" s="36">
        <v>7885.2856557311461</v>
      </c>
      <c r="L113" s="36"/>
      <c r="M113" s="16"/>
      <c r="N113" s="16"/>
      <c r="O113" s="36">
        <v>6787.2929627244384</v>
      </c>
      <c r="P113" s="36">
        <v>6145.0769823022474</v>
      </c>
      <c r="Q113" s="36">
        <v>7489.1001226934331</v>
      </c>
      <c r="R113" s="36">
        <v>7099.5875359363408</v>
      </c>
      <c r="S113" s="36">
        <v>6555.3858995861456</v>
      </c>
      <c r="T113" s="38">
        <f t="shared" si="23"/>
        <v>7139.0036988560341</v>
      </c>
      <c r="U113" s="38"/>
      <c r="V113" s="38"/>
    </row>
    <row r="114" spans="1:22">
      <c r="A114" s="1">
        <f t="shared" si="22"/>
        <v>9</v>
      </c>
      <c r="C114" s="13" t="s">
        <v>98</v>
      </c>
      <c r="D114" s="13" t="s">
        <v>97</v>
      </c>
      <c r="E114" s="36">
        <v>7736.8499999999995</v>
      </c>
      <c r="F114" s="36">
        <v>7736.8499999999995</v>
      </c>
      <c r="G114" s="36">
        <v>7736.8499999999995</v>
      </c>
      <c r="H114" s="36">
        <v>7736.8499999999995</v>
      </c>
      <c r="I114" s="36">
        <v>7736.8499999999995</v>
      </c>
      <c r="J114" s="36">
        <v>7736.8499999999995</v>
      </c>
      <c r="K114" s="36">
        <v>7736.8499999999995</v>
      </c>
      <c r="L114" s="36"/>
      <c r="M114" s="16"/>
      <c r="N114" s="16"/>
      <c r="O114" s="36">
        <v>7736.8499999999995</v>
      </c>
      <c r="P114" s="36">
        <v>7736.8499999999995</v>
      </c>
      <c r="Q114" s="36">
        <v>7736.8499999999995</v>
      </c>
      <c r="R114" s="36">
        <v>7736.8499999999995</v>
      </c>
      <c r="S114" s="36">
        <v>7736.8499999999995</v>
      </c>
      <c r="T114" s="38">
        <f t="shared" si="23"/>
        <v>7736.8500000000013</v>
      </c>
      <c r="U114" s="38"/>
      <c r="V114" s="38"/>
    </row>
    <row r="115" spans="1:22">
      <c r="A115" s="1">
        <f t="shared" si="22"/>
        <v>10</v>
      </c>
      <c r="C115" s="13" t="s">
        <v>96</v>
      </c>
      <c r="D115" s="13" t="s">
        <v>95</v>
      </c>
      <c r="E115" s="36">
        <v>4616.3618034960937</v>
      </c>
      <c r="F115" s="36">
        <v>5154.4753357324216</v>
      </c>
      <c r="G115" s="36">
        <v>7798.249158046875</v>
      </c>
      <c r="H115" s="36">
        <v>9092.8412582519541</v>
      </c>
      <c r="I115" s="36">
        <v>7291.3308467871093</v>
      </c>
      <c r="J115" s="36">
        <v>6987.1799607714838</v>
      </c>
      <c r="K115" s="36">
        <v>8110.1993530078116</v>
      </c>
      <c r="L115" s="36"/>
      <c r="M115" s="16"/>
      <c r="N115" s="16"/>
      <c r="O115" s="36">
        <v>6854.6012790234372</v>
      </c>
      <c r="P115" s="36">
        <v>6793.0777067871086</v>
      </c>
      <c r="Q115" s="36">
        <v>6463.7971693066402</v>
      </c>
      <c r="R115" s="36">
        <v>6623.2382345507804</v>
      </c>
      <c r="S115" s="36">
        <v>5926.550506787109</v>
      </c>
      <c r="T115" s="38">
        <f t="shared" si="23"/>
        <v>6809.3252177124023</v>
      </c>
      <c r="U115" s="38"/>
      <c r="V115" s="38"/>
    </row>
    <row r="116" spans="1:22">
      <c r="A116" s="1">
        <f t="shared" si="22"/>
        <v>11</v>
      </c>
      <c r="C116" s="13" t="s">
        <v>141</v>
      </c>
      <c r="D116" s="13" t="s">
        <v>142</v>
      </c>
      <c r="E116" s="36">
        <v>3998.555731086783</v>
      </c>
      <c r="F116" s="36">
        <v>3525.9517959736795</v>
      </c>
      <c r="G116" s="36">
        <v>3314.7683160680613</v>
      </c>
      <c r="H116" s="36">
        <v>3233.1973649389483</v>
      </c>
      <c r="I116" s="36">
        <v>2719.8337610694862</v>
      </c>
      <c r="J116" s="36">
        <v>2425.9543232078981</v>
      </c>
      <c r="K116" s="36">
        <v>2235.9710295449518</v>
      </c>
      <c r="L116" s="36"/>
      <c r="M116" s="16"/>
      <c r="N116" s="16"/>
      <c r="O116" s="36">
        <v>1933.2555754582561</v>
      </c>
      <c r="P116" s="36">
        <v>2136.5733201393905</v>
      </c>
      <c r="Q116" s="36">
        <v>2205.2504081297707</v>
      </c>
      <c r="R116" s="36">
        <v>2520.587031890992</v>
      </c>
      <c r="S116" s="36">
        <v>3142.4738982385556</v>
      </c>
      <c r="T116" s="38">
        <f t="shared" si="23"/>
        <v>2782.6977129788979</v>
      </c>
      <c r="U116" s="38"/>
      <c r="V116" s="38"/>
    </row>
    <row r="117" spans="1:22">
      <c r="A117" s="1">
        <f t="shared" si="22"/>
        <v>12</v>
      </c>
      <c r="C117" s="13" t="s">
        <v>94</v>
      </c>
      <c r="D117" s="13" t="s">
        <v>45</v>
      </c>
      <c r="E117" s="36">
        <v>1196.1704170799092</v>
      </c>
      <c r="F117" s="36">
        <v>1149.7849141079751</v>
      </c>
      <c r="G117" s="36">
        <v>1264.718706763226</v>
      </c>
      <c r="H117" s="36">
        <v>1462.0340777303186</v>
      </c>
      <c r="I117" s="36">
        <v>1698.8796995660762</v>
      </c>
      <c r="J117" s="36">
        <v>2099.9587629370253</v>
      </c>
      <c r="K117" s="36">
        <v>2283.7642602181486</v>
      </c>
      <c r="L117" s="36"/>
      <c r="M117" s="16"/>
      <c r="N117" s="16"/>
      <c r="O117" s="36">
        <v>1628.2621088908065</v>
      </c>
      <c r="P117" s="36">
        <v>1829.6794625060572</v>
      </c>
      <c r="Q117" s="36">
        <v>2175.9525479087783</v>
      </c>
      <c r="R117" s="36">
        <v>1104.5896268215311</v>
      </c>
      <c r="S117" s="36">
        <v>1163.6153384945155</v>
      </c>
      <c r="T117" s="38">
        <f t="shared" si="23"/>
        <v>1588.1174935853639</v>
      </c>
      <c r="U117" s="38"/>
      <c r="V117" s="38"/>
    </row>
    <row r="118" spans="1:22">
      <c r="A118" s="1">
        <f t="shared" si="22"/>
        <v>13</v>
      </c>
      <c r="C118" s="13" t="s">
        <v>93</v>
      </c>
      <c r="D118" s="1" t="s">
        <v>19</v>
      </c>
      <c r="E118" s="36">
        <v>244354.64109832983</v>
      </c>
      <c r="F118" s="36">
        <v>248070.98381306216</v>
      </c>
      <c r="G118" s="36">
        <v>248923.23891761285</v>
      </c>
      <c r="H118" s="36">
        <v>249359.08695324077</v>
      </c>
      <c r="I118" s="36">
        <v>279302.50530286413</v>
      </c>
      <c r="J118" s="36">
        <v>329432.53461485152</v>
      </c>
      <c r="K118" s="36">
        <v>367169.87029740645</v>
      </c>
      <c r="L118" s="36"/>
      <c r="M118" s="16"/>
      <c r="N118" s="16"/>
      <c r="O118" s="36">
        <v>344404.05052725592</v>
      </c>
      <c r="P118" s="36">
        <v>342696.35731302353</v>
      </c>
      <c r="Q118" s="36">
        <v>316026.06724395778</v>
      </c>
      <c r="R118" s="36">
        <v>271874.04881148355</v>
      </c>
      <c r="S118" s="36">
        <v>243400.33652384242</v>
      </c>
      <c r="T118" s="38">
        <f t="shared" si="23"/>
        <v>290417.81011807756</v>
      </c>
      <c r="U118" s="38"/>
      <c r="V118" s="38"/>
    </row>
    <row r="119" spans="1:22">
      <c r="A119" s="1">
        <f t="shared" si="22"/>
        <v>14</v>
      </c>
      <c r="C119" s="13" t="s">
        <v>92</v>
      </c>
      <c r="D119" s="13" t="s">
        <v>20</v>
      </c>
      <c r="E119" s="36">
        <v>4019.7832587514658</v>
      </c>
      <c r="F119" s="36">
        <v>4280.1384350674443</v>
      </c>
      <c r="G119" s="36">
        <v>3892.8947094449932</v>
      </c>
      <c r="H119" s="36">
        <v>4407.6543548442942</v>
      </c>
      <c r="I119" s="36">
        <v>5296.8122809941569</v>
      </c>
      <c r="J119" s="36">
        <v>5841.5861283949216</v>
      </c>
      <c r="K119" s="36">
        <v>7781.8055205789587</v>
      </c>
      <c r="L119" s="36"/>
      <c r="M119" s="16"/>
      <c r="N119" s="16"/>
      <c r="O119" s="36">
        <v>7989.1941327634804</v>
      </c>
      <c r="P119" s="36">
        <v>7085.7211770231879</v>
      </c>
      <c r="Q119" s="36">
        <v>4957.6486058751234</v>
      </c>
      <c r="R119" s="36">
        <v>3855.8860010162603</v>
      </c>
      <c r="S119" s="36">
        <v>4101.3921427516689</v>
      </c>
      <c r="T119" s="38">
        <f t="shared" si="23"/>
        <v>5292.5430622921622</v>
      </c>
      <c r="U119" s="38"/>
      <c r="V119" s="38"/>
    </row>
    <row r="120" spans="1:22">
      <c r="A120" s="1">
        <f t="shared" si="22"/>
        <v>15</v>
      </c>
      <c r="C120" s="13" t="s">
        <v>91</v>
      </c>
      <c r="D120" s="13" t="s">
        <v>21</v>
      </c>
      <c r="E120" s="36">
        <v>59892.529883361283</v>
      </c>
      <c r="F120" s="36">
        <v>62386.194311446692</v>
      </c>
      <c r="G120" s="36">
        <v>65497.997291739768</v>
      </c>
      <c r="H120" s="36">
        <v>59106.54143120395</v>
      </c>
      <c r="I120" s="36">
        <v>66729.530065787563</v>
      </c>
      <c r="J120" s="36">
        <v>72084.318330149705</v>
      </c>
      <c r="K120" s="36">
        <v>78606.584466316941</v>
      </c>
      <c r="L120" s="36"/>
      <c r="M120" s="16"/>
      <c r="N120" s="16"/>
      <c r="O120" s="36">
        <v>78389.039762373475</v>
      </c>
      <c r="P120" s="36">
        <v>77683.239891249454</v>
      </c>
      <c r="Q120" s="36">
        <v>71312.414025687947</v>
      </c>
      <c r="R120" s="36">
        <v>65028.057577792737</v>
      </c>
      <c r="S120" s="36">
        <v>58130.83729444709</v>
      </c>
      <c r="T120" s="38">
        <f t="shared" si="23"/>
        <v>67903.940360963068</v>
      </c>
      <c r="U120" s="38"/>
      <c r="V120" s="38"/>
    </row>
    <row r="121" spans="1:22">
      <c r="A121" s="1">
        <f t="shared" si="22"/>
        <v>16</v>
      </c>
      <c r="C121" s="13" t="s">
        <v>90</v>
      </c>
      <c r="D121" s="13" t="s">
        <v>22</v>
      </c>
      <c r="E121" s="36">
        <v>26524.336260687349</v>
      </c>
      <c r="F121" s="36">
        <v>27471.259914189137</v>
      </c>
      <c r="G121" s="36">
        <v>28217.467135430303</v>
      </c>
      <c r="H121" s="36">
        <v>25799.190287353947</v>
      </c>
      <c r="I121" s="36">
        <v>26860.052247713742</v>
      </c>
      <c r="J121" s="36">
        <v>29016.890691156168</v>
      </c>
      <c r="K121" s="36">
        <v>31903.641482984622</v>
      </c>
      <c r="L121" s="36"/>
      <c r="M121" s="16"/>
      <c r="N121" s="16"/>
      <c r="O121" s="36">
        <v>31340.437972084506</v>
      </c>
      <c r="P121" s="36">
        <v>31640.57620686142</v>
      </c>
      <c r="Q121" s="36">
        <v>28262.049726314697</v>
      </c>
      <c r="R121" s="36">
        <v>27359.307348904727</v>
      </c>
      <c r="S121" s="36">
        <v>25265.482711610221</v>
      </c>
      <c r="T121" s="38">
        <f t="shared" si="23"/>
        <v>28305.057665440905</v>
      </c>
      <c r="U121" s="38"/>
      <c r="V121" s="38"/>
    </row>
    <row r="122" spans="1:22">
      <c r="A122" s="1">
        <f t="shared" si="22"/>
        <v>17</v>
      </c>
      <c r="C122" s="13" t="s">
        <v>89</v>
      </c>
      <c r="D122" s="13" t="s">
        <v>23</v>
      </c>
      <c r="E122" s="36">
        <v>1536.1799999999998</v>
      </c>
      <c r="F122" s="36">
        <v>1536.18</v>
      </c>
      <c r="G122" s="36">
        <v>1536.1799999999998</v>
      </c>
      <c r="H122" s="36">
        <v>1536.1799999999998</v>
      </c>
      <c r="I122" s="36">
        <v>1536.1799999999998</v>
      </c>
      <c r="J122" s="36">
        <v>1536.18</v>
      </c>
      <c r="K122" s="36">
        <v>1536.1799999999998</v>
      </c>
      <c r="L122" s="36"/>
      <c r="M122" s="16"/>
      <c r="N122" s="16"/>
      <c r="O122" s="36">
        <v>1536.1799999999998</v>
      </c>
      <c r="P122" s="36">
        <v>1536.18</v>
      </c>
      <c r="Q122" s="36">
        <v>1536.1799999999998</v>
      </c>
      <c r="R122" s="36">
        <v>1536.1799999999998</v>
      </c>
      <c r="S122" s="36">
        <v>1536.1799999999998</v>
      </c>
      <c r="T122" s="38">
        <f t="shared" si="23"/>
        <v>1536.18</v>
      </c>
      <c r="U122" s="38"/>
      <c r="V122" s="38"/>
    </row>
    <row r="123" spans="1:22">
      <c r="A123" s="1">
        <f t="shared" si="22"/>
        <v>18</v>
      </c>
      <c r="C123" s="13" t="s">
        <v>86</v>
      </c>
      <c r="D123" s="13" t="s">
        <v>85</v>
      </c>
      <c r="E123" s="36">
        <v>41374.447999999997</v>
      </c>
      <c r="F123" s="36">
        <v>41374.447999999997</v>
      </c>
      <c r="G123" s="36">
        <v>41374.447999999997</v>
      </c>
      <c r="H123" s="36">
        <v>41374.447999999997</v>
      </c>
      <c r="I123" s="36">
        <v>41374.447999999997</v>
      </c>
      <c r="J123" s="36">
        <v>41374.447999999997</v>
      </c>
      <c r="K123" s="36">
        <v>41374.448000000004</v>
      </c>
      <c r="L123" s="36"/>
      <c r="M123" s="16"/>
      <c r="N123" s="16"/>
      <c r="O123" s="36">
        <v>41374.447999999997</v>
      </c>
      <c r="P123" s="36">
        <v>41374.447999999997</v>
      </c>
      <c r="Q123" s="36">
        <v>41374.447999999997</v>
      </c>
      <c r="R123" s="36">
        <v>41374.447999999997</v>
      </c>
      <c r="S123" s="36">
        <v>41374.447999999997</v>
      </c>
      <c r="T123" s="38">
        <f t="shared" si="23"/>
        <v>41374.447999999997</v>
      </c>
      <c r="U123" s="38"/>
      <c r="V123" s="38"/>
    </row>
    <row r="124" spans="1:22">
      <c r="A124" s="1">
        <f t="shared" si="22"/>
        <v>19</v>
      </c>
      <c r="C124" s="13" t="s">
        <v>84</v>
      </c>
      <c r="D124" s="13" t="s">
        <v>46</v>
      </c>
      <c r="E124" s="36">
        <v>6810.8278924726783</v>
      </c>
      <c r="F124" s="36">
        <v>6783.7513285664081</v>
      </c>
      <c r="G124" s="36">
        <v>6767.8738083163134</v>
      </c>
      <c r="H124" s="36">
        <v>6838.9850877261824</v>
      </c>
      <c r="I124" s="36">
        <v>6798.5289842058964</v>
      </c>
      <c r="J124" s="36">
        <v>6791.5476364406104</v>
      </c>
      <c r="K124" s="36">
        <v>6790.5345426137028</v>
      </c>
      <c r="L124" s="36"/>
      <c r="M124" s="16"/>
      <c r="N124" s="16"/>
      <c r="O124" s="36">
        <v>6774.4563995273875</v>
      </c>
      <c r="P124" s="36">
        <v>6793.0628976654361</v>
      </c>
      <c r="Q124" s="36">
        <v>6785.5123887218379</v>
      </c>
      <c r="R124" s="36">
        <v>6789.8736091889477</v>
      </c>
      <c r="S124" s="36">
        <v>6776.7188593434357</v>
      </c>
      <c r="T124" s="38">
        <f t="shared" si="23"/>
        <v>6791.8061195657365</v>
      </c>
      <c r="U124" s="38"/>
      <c r="V124" s="38"/>
    </row>
    <row r="125" spans="1:22">
      <c r="A125" s="1">
        <f t="shared" si="22"/>
        <v>20</v>
      </c>
      <c r="C125" s="13" t="s">
        <v>83</v>
      </c>
      <c r="D125" s="13" t="s">
        <v>82</v>
      </c>
      <c r="E125" s="36">
        <v>1365.0511999999999</v>
      </c>
      <c r="F125" s="36">
        <v>1635.3889000000001</v>
      </c>
      <c r="G125" s="36">
        <v>1744.3463000000002</v>
      </c>
      <c r="H125" s="36">
        <v>2009.5445</v>
      </c>
      <c r="I125" s="36">
        <v>1471.9528</v>
      </c>
      <c r="J125" s="36">
        <v>1900.5871</v>
      </c>
      <c r="K125" s="36">
        <v>1806.0202999999999</v>
      </c>
      <c r="L125" s="36"/>
      <c r="M125" s="16"/>
      <c r="N125" s="16"/>
      <c r="O125" s="36">
        <v>2250.0731000000001</v>
      </c>
      <c r="P125" s="36">
        <v>1271.5123000000001</v>
      </c>
      <c r="Q125" s="36">
        <v>2234.8561205881597</v>
      </c>
      <c r="R125" s="36">
        <v>1445.2273999999998</v>
      </c>
      <c r="S125" s="36">
        <v>1349.6327000000001</v>
      </c>
      <c r="T125" s="38">
        <f t="shared" si="23"/>
        <v>1707.0160600490133</v>
      </c>
      <c r="U125" s="38"/>
      <c r="V125" s="38"/>
    </row>
    <row r="126" spans="1:22">
      <c r="A126" s="1">
        <f t="shared" si="22"/>
        <v>21</v>
      </c>
      <c r="C126" s="13" t="s">
        <v>81</v>
      </c>
      <c r="D126" s="13" t="s">
        <v>80</v>
      </c>
      <c r="E126" s="36">
        <v>3760.568639999999</v>
      </c>
      <c r="F126" s="36">
        <v>3491.2250799999997</v>
      </c>
      <c r="G126" s="36">
        <v>3382.6683599999997</v>
      </c>
      <c r="H126" s="36">
        <v>3118.4453999999996</v>
      </c>
      <c r="I126" s="36">
        <v>3654.0601599999995</v>
      </c>
      <c r="J126" s="36">
        <v>3227.0021199999996</v>
      </c>
      <c r="K126" s="36">
        <v>3321.2211599999996</v>
      </c>
      <c r="L126" s="36"/>
      <c r="M126" s="16"/>
      <c r="N126" s="16"/>
      <c r="O126" s="36">
        <v>2878.80132</v>
      </c>
      <c r="P126" s="36">
        <v>3853.7635599999999</v>
      </c>
      <c r="Q126" s="36">
        <v>2894.1048966961398</v>
      </c>
      <c r="R126" s="36">
        <v>3680.6872799999992</v>
      </c>
      <c r="S126" s="36">
        <v>3775.9304400000001</v>
      </c>
      <c r="T126" s="38">
        <f t="shared" si="23"/>
        <v>3419.8732013913445</v>
      </c>
      <c r="U126" s="38"/>
      <c r="V126" s="38"/>
    </row>
    <row r="127" spans="1:22">
      <c r="A127" s="1">
        <f t="shared" si="22"/>
        <v>22</v>
      </c>
      <c r="C127" s="13" t="s">
        <v>88</v>
      </c>
      <c r="D127" s="13" t="s">
        <v>87</v>
      </c>
      <c r="E127" s="36">
        <v>42674.447009376978</v>
      </c>
      <c r="F127" s="36">
        <v>49803.656234830392</v>
      </c>
      <c r="G127" s="36">
        <v>44416.938884888841</v>
      </c>
      <c r="H127" s="36">
        <v>52230.119999999995</v>
      </c>
      <c r="I127" s="36">
        <v>52230.119999999995</v>
      </c>
      <c r="J127" s="36">
        <v>52230.119999999995</v>
      </c>
      <c r="K127" s="36">
        <v>52230.119999999995</v>
      </c>
      <c r="L127" s="36"/>
      <c r="M127" s="16"/>
      <c r="N127" s="16"/>
      <c r="O127" s="36">
        <v>52230.119999999995</v>
      </c>
      <c r="P127" s="36">
        <v>52230.119999999995</v>
      </c>
      <c r="Q127" s="36">
        <v>52230.119999999995</v>
      </c>
      <c r="R127" s="36">
        <v>43050.084551587206</v>
      </c>
      <c r="S127" s="36">
        <v>41707.120664103546</v>
      </c>
      <c r="T127" s="38">
        <f t="shared" si="23"/>
        <v>48938.590612065578</v>
      </c>
      <c r="U127" s="38"/>
      <c r="V127" s="38"/>
    </row>
    <row r="128" spans="1:22">
      <c r="A128" s="1">
        <f t="shared" si="22"/>
        <v>23</v>
      </c>
      <c r="C128" s="13" t="s">
        <v>79</v>
      </c>
      <c r="D128" s="13" t="s">
        <v>24</v>
      </c>
      <c r="E128" s="36">
        <v>995.49630720947255</v>
      </c>
      <c r="F128" s="36">
        <v>83.204207171516416</v>
      </c>
      <c r="G128" s="36">
        <v>74.64247405349731</v>
      </c>
      <c r="H128" s="36">
        <v>35.528164116573336</v>
      </c>
      <c r="I128" s="36">
        <v>34.911356046810148</v>
      </c>
      <c r="J128" s="36">
        <v>39.265808059806226</v>
      </c>
      <c r="K128" s="36">
        <v>36.069224116573331</v>
      </c>
      <c r="L128" s="36"/>
      <c r="M128" s="16"/>
      <c r="N128" s="16"/>
      <c r="O128" s="36">
        <v>44.929622895355223</v>
      </c>
      <c r="P128" s="36">
        <v>73.454304691848762</v>
      </c>
      <c r="Q128" s="36">
        <v>1789.1339073486329</v>
      </c>
      <c r="R128" s="36">
        <v>1922.2779944189454</v>
      </c>
      <c r="S128" s="36">
        <v>1931.4283905774298</v>
      </c>
      <c r="T128" s="38">
        <f t="shared" si="23"/>
        <v>588.36181339220514</v>
      </c>
      <c r="U128" s="38"/>
      <c r="V128" s="38"/>
    </row>
    <row r="129" spans="1:24">
      <c r="A129" s="1">
        <f t="shared" si="22"/>
        <v>24</v>
      </c>
      <c r="C129" s="13" t="s">
        <v>78</v>
      </c>
      <c r="D129" s="13" t="s">
        <v>25</v>
      </c>
      <c r="E129" s="36">
        <v>5257.7369149414053</v>
      </c>
      <c r="F129" s="36">
        <v>5131.1116343383792</v>
      </c>
      <c r="G129" s="36">
        <v>8313.7057071105955</v>
      </c>
      <c r="H129" s="36">
        <v>10048.332915826417</v>
      </c>
      <c r="I129" s="36">
        <v>10796.438580685426</v>
      </c>
      <c r="J129" s="36">
        <v>10809.062738156128</v>
      </c>
      <c r="K129" s="36">
        <v>11067.499360845946</v>
      </c>
      <c r="L129" s="36"/>
      <c r="M129" s="16"/>
      <c r="N129" s="16"/>
      <c r="O129" s="36">
        <v>11061.123460845949</v>
      </c>
      <c r="P129" s="36">
        <v>10238.419882733157</v>
      </c>
      <c r="Q129" s="36">
        <v>5837.9862975921633</v>
      </c>
      <c r="R129" s="36">
        <v>5245.8777046203622</v>
      </c>
      <c r="S129" s="36">
        <v>5102.8449108459472</v>
      </c>
      <c r="T129" s="38">
        <f t="shared" si="23"/>
        <v>8242.511675711823</v>
      </c>
      <c r="U129" s="38"/>
      <c r="V129" s="38"/>
    </row>
    <row r="130" spans="1:24">
      <c r="A130" s="1">
        <f t="shared" si="22"/>
        <v>25</v>
      </c>
      <c r="C130" s="13" t="s">
        <v>77</v>
      </c>
      <c r="D130" s="13" t="s">
        <v>76</v>
      </c>
      <c r="E130" s="36">
        <v>1400.254073046875</v>
      </c>
      <c r="F130" s="36">
        <v>3033.7594770312498</v>
      </c>
      <c r="G130" s="36">
        <v>3560.640213632812</v>
      </c>
      <c r="H130" s="36">
        <v>1399.7436382373046</v>
      </c>
      <c r="I130" s="36">
        <v>3115.0972576855465</v>
      </c>
      <c r="J130" s="36">
        <v>3403.3350315917965</v>
      </c>
      <c r="K130" s="36">
        <v>3281.8275441015621</v>
      </c>
      <c r="L130" s="36"/>
      <c r="M130" s="16"/>
      <c r="N130" s="16"/>
      <c r="O130" s="36">
        <v>3413.9527757128903</v>
      </c>
      <c r="P130" s="36">
        <v>3378.2260894824217</v>
      </c>
      <c r="Q130" s="36">
        <v>3178.242156611328</v>
      </c>
      <c r="R130" s="36">
        <v>4023.2981750097656</v>
      </c>
      <c r="S130" s="36">
        <v>3671.2989299316405</v>
      </c>
      <c r="T130" s="38">
        <f t="shared" si="23"/>
        <v>3071.6396135062664</v>
      </c>
      <c r="U130" s="38"/>
      <c r="V130" s="38"/>
    </row>
    <row r="131" spans="1:24">
      <c r="A131" s="1">
        <f t="shared" si="22"/>
        <v>26</v>
      </c>
      <c r="C131" s="13" t="s">
        <v>75</v>
      </c>
      <c r="D131" s="13" t="s">
        <v>74</v>
      </c>
      <c r="E131" s="36">
        <v>7955.3655351611324</v>
      </c>
      <c r="F131" s="36">
        <v>9459.5923535864258</v>
      </c>
      <c r="G131" s="36">
        <v>8928.6893956860349</v>
      </c>
      <c r="H131" s="36">
        <v>4681.4590441992186</v>
      </c>
      <c r="I131" s="36">
        <v>8795.9629686303706</v>
      </c>
      <c r="J131" s="36">
        <v>9282.6245551025386</v>
      </c>
      <c r="K131" s="36">
        <v>9725.0438950439438</v>
      </c>
      <c r="L131" s="36"/>
      <c r="M131" s="16"/>
      <c r="N131" s="16"/>
      <c r="O131" s="36">
        <v>10078.979867055661</v>
      </c>
      <c r="P131" s="36">
        <v>10477.158085598145</v>
      </c>
      <c r="Q131" s="36">
        <v>9725.0441450732415</v>
      </c>
      <c r="R131" s="36">
        <v>9548.0770341699208</v>
      </c>
      <c r="S131" s="36">
        <v>8486.2692431494143</v>
      </c>
      <c r="T131" s="38">
        <f t="shared" si="23"/>
        <v>8928.6888435380024</v>
      </c>
      <c r="U131" s="38"/>
      <c r="V131" s="38"/>
    </row>
    <row r="132" spans="1:24">
      <c r="A132" s="1">
        <f t="shared" si="22"/>
        <v>27</v>
      </c>
      <c r="C132" s="13" t="s">
        <v>73</v>
      </c>
      <c r="D132" s="13" t="s">
        <v>72</v>
      </c>
      <c r="E132" s="36">
        <v>37529.13393005859</v>
      </c>
      <c r="F132" s="36">
        <v>36162.240766035153</v>
      </c>
      <c r="G132" s="36">
        <v>38359.131684023436</v>
      </c>
      <c r="H132" s="36">
        <v>36788.541152011712</v>
      </c>
      <c r="I132" s="36">
        <v>36031.818984023441</v>
      </c>
      <c r="J132" s="36">
        <v>36330.452476035156</v>
      </c>
      <c r="K132" s="36">
        <v>36554.88827402344</v>
      </c>
      <c r="L132" s="36"/>
      <c r="M132" s="16"/>
      <c r="N132" s="16"/>
      <c r="O132" s="36">
        <v>35502.142919882812</v>
      </c>
      <c r="P132" s="36">
        <v>36067.457659941407</v>
      </c>
      <c r="Q132" s="36">
        <v>36619.7401803678</v>
      </c>
      <c r="R132" s="36">
        <v>36623.553202046765</v>
      </c>
      <c r="S132" s="36">
        <v>36971.960643964841</v>
      </c>
      <c r="T132" s="38">
        <f t="shared" si="23"/>
        <v>36628.421822701217</v>
      </c>
      <c r="U132" s="38"/>
      <c r="V132" s="38"/>
    </row>
    <row r="133" spans="1:24">
      <c r="A133" s="1">
        <f t="shared" si="22"/>
        <v>28</v>
      </c>
      <c r="C133" s="13" t="s">
        <v>143</v>
      </c>
      <c r="D133" s="13" t="s">
        <v>147</v>
      </c>
      <c r="E133" s="36">
        <v>0</v>
      </c>
      <c r="F133" s="36">
        <v>0</v>
      </c>
      <c r="G133" s="36">
        <v>0</v>
      </c>
      <c r="H133" s="36">
        <v>781.240068186798</v>
      </c>
      <c r="I133" s="36">
        <v>5258.2202270431517</v>
      </c>
      <c r="J133" s="36">
        <v>10106.89804710713</v>
      </c>
      <c r="K133" s="36">
        <v>16138.819439806708</v>
      </c>
      <c r="L133" s="36"/>
      <c r="M133" s="16"/>
      <c r="N133" s="16"/>
      <c r="O133" s="36">
        <v>14938.754325848768</v>
      </c>
      <c r="P133" s="36">
        <v>8949.4715667619075</v>
      </c>
      <c r="Q133" s="36">
        <v>2906.7739980547331</v>
      </c>
      <c r="R133" s="36">
        <v>0</v>
      </c>
      <c r="S133" s="36">
        <v>0</v>
      </c>
      <c r="T133" s="38">
        <f t="shared" si="23"/>
        <v>4923.3481394007658</v>
      </c>
      <c r="U133" s="38"/>
      <c r="V133" s="38"/>
    </row>
    <row r="134" spans="1:24">
      <c r="A134" s="1">
        <f t="shared" si="22"/>
        <v>29</v>
      </c>
      <c r="C134" s="13" t="s">
        <v>157</v>
      </c>
      <c r="D134" s="13" t="s">
        <v>26</v>
      </c>
      <c r="E134" s="36">
        <v>44865.703207240054</v>
      </c>
      <c r="F134" s="36">
        <v>45417.229177552748</v>
      </c>
      <c r="G134" s="36">
        <v>44966.938451917245</v>
      </c>
      <c r="H134" s="36">
        <v>20995.952535685828</v>
      </c>
      <c r="I134" s="36">
        <v>27232.955393373595</v>
      </c>
      <c r="J134" s="36">
        <v>41747.488986565681</v>
      </c>
      <c r="K134" s="36">
        <v>54281.774020908088</v>
      </c>
      <c r="L134" s="36"/>
      <c r="M134" s="16"/>
      <c r="N134" s="16"/>
      <c r="O134" s="36">
        <v>54954.740407892663</v>
      </c>
      <c r="P134" s="36">
        <v>55521.499254786613</v>
      </c>
      <c r="Q134" s="36">
        <v>42538.069315866611</v>
      </c>
      <c r="R134" s="36">
        <v>30778.221310924509</v>
      </c>
      <c r="S134" s="36">
        <v>31533.715637541456</v>
      </c>
      <c r="T134" s="38">
        <f t="shared" si="23"/>
        <v>41236.190641687928</v>
      </c>
      <c r="U134" s="38"/>
      <c r="V134" s="38"/>
    </row>
    <row r="135" spans="1:24">
      <c r="A135" s="1">
        <f t="shared" si="22"/>
        <v>30</v>
      </c>
      <c r="C135" s="13" t="s">
        <v>158</v>
      </c>
      <c r="D135" s="13" t="s">
        <v>159</v>
      </c>
      <c r="E135" s="36">
        <v>4942.1693565499836</v>
      </c>
      <c r="F135" s="36">
        <v>5213.0005021478</v>
      </c>
      <c r="G135" s="36">
        <v>5353.2331968381013</v>
      </c>
      <c r="H135" s="36">
        <v>4861.7468986266294</v>
      </c>
      <c r="I135" s="36">
        <v>4596.3978664000351</v>
      </c>
      <c r="J135" s="36">
        <v>5286.5913386645498</v>
      </c>
      <c r="K135" s="36">
        <v>6421.8341419143817</v>
      </c>
      <c r="L135" s="36"/>
      <c r="M135" s="56" t="str">
        <f>N94</f>
        <v>PAGE 13 OF 24</v>
      </c>
      <c r="N135" s="56" t="str">
        <f>N42</f>
        <v>SCHEDULE O-1.4</v>
      </c>
      <c r="O135" s="36">
        <v>7285.0200910478061</v>
      </c>
      <c r="P135" s="36">
        <v>5346.9390048324294</v>
      </c>
      <c r="Q135" s="36">
        <v>4876.1467853994527</v>
      </c>
      <c r="R135" s="36">
        <v>3824.0124299819358</v>
      </c>
      <c r="S135" s="36">
        <v>4054.8765864621896</v>
      </c>
      <c r="T135" s="38">
        <f t="shared" si="23"/>
        <v>5171.8306832387761</v>
      </c>
      <c r="U135" s="38"/>
      <c r="V135" s="38"/>
      <c r="W135" s="57" t="str">
        <f>X94</f>
        <v>PAGE 14 OF 24</v>
      </c>
      <c r="X135" s="58" t="str">
        <f>N42</f>
        <v>SCHEDULE O-1.4</v>
      </c>
    </row>
    <row r="136" spans="1:24">
      <c r="E136" s="39"/>
      <c r="F136" s="39"/>
      <c r="G136" s="39"/>
      <c r="H136" s="39"/>
      <c r="I136" s="39"/>
      <c r="J136" s="39"/>
      <c r="K136" s="39"/>
      <c r="L136" s="39"/>
      <c r="M136" s="57"/>
      <c r="N136" s="57"/>
      <c r="O136" s="39"/>
      <c r="P136" s="39"/>
      <c r="Q136" s="39"/>
      <c r="R136" s="39"/>
      <c r="S136" s="40"/>
      <c r="T136" s="40"/>
      <c r="U136" s="40"/>
      <c r="V136" s="40"/>
      <c r="W136" s="57"/>
      <c r="X136" s="57"/>
    </row>
    <row r="137" spans="1:24">
      <c r="A137" s="1">
        <f>A135+1</f>
        <v>31</v>
      </c>
      <c r="D137" s="1" t="s">
        <v>5</v>
      </c>
      <c r="E137" s="37">
        <f t="shared" ref="E137:K137" si="24">SUM(E106:E136)</f>
        <v>1069684.7357993247</v>
      </c>
      <c r="F137" s="37">
        <f t="shared" si="24"/>
        <v>1054521.5789606741</v>
      </c>
      <c r="G137" s="37">
        <f t="shared" si="24"/>
        <v>968267.67382182099</v>
      </c>
      <c r="H137" s="37">
        <f t="shared" si="24"/>
        <v>1247889.2596407835</v>
      </c>
      <c r="I137" s="37">
        <f t="shared" si="24"/>
        <v>1385669.0425399723</v>
      </c>
      <c r="J137" s="37">
        <f t="shared" si="24"/>
        <v>1649485.0039703571</v>
      </c>
      <c r="K137" s="37">
        <f t="shared" si="24"/>
        <v>1873823.737604978</v>
      </c>
      <c r="L137" s="39"/>
      <c r="M137" s="57"/>
      <c r="N137" s="57"/>
      <c r="O137" s="37">
        <f t="shared" ref="O137:T137" si="25">SUM(O106:O136)</f>
        <v>1744294.805725886</v>
      </c>
      <c r="P137" s="37">
        <f t="shared" si="25"/>
        <v>1671164.764781836</v>
      </c>
      <c r="Q137" s="37">
        <f t="shared" si="25"/>
        <v>1341777.6363200052</v>
      </c>
      <c r="R137" s="37">
        <f t="shared" si="25"/>
        <v>1065110.4503483907</v>
      </c>
      <c r="S137" s="37">
        <f t="shared" si="25"/>
        <v>1051735.7544817976</v>
      </c>
      <c r="T137" s="37">
        <f t="shared" si="25"/>
        <v>1343618.7036663189</v>
      </c>
      <c r="U137" s="37"/>
      <c r="V137" s="37"/>
      <c r="W137" s="57"/>
      <c r="X137" s="57"/>
    </row>
    <row r="138" spans="1:24">
      <c r="E138" s="37"/>
      <c r="F138" s="37"/>
      <c r="G138" s="37"/>
      <c r="H138" s="37"/>
      <c r="I138" s="37"/>
      <c r="J138" s="37"/>
      <c r="K138" s="37"/>
      <c r="L138" s="39"/>
      <c r="M138" s="57"/>
      <c r="N138" s="57"/>
      <c r="O138" s="37"/>
      <c r="P138" s="37"/>
      <c r="Q138" s="37"/>
      <c r="R138" s="37"/>
      <c r="S138" s="37"/>
      <c r="T138" s="37"/>
      <c r="U138" s="37"/>
      <c r="V138" s="37"/>
      <c r="W138" s="57"/>
      <c r="X138" s="57"/>
    </row>
    <row r="139" spans="1:24" ht="214.5" customHeight="1">
      <c r="E139" s="18"/>
      <c r="F139" s="18"/>
      <c r="G139" s="18"/>
      <c r="H139" s="18"/>
      <c r="I139" s="18"/>
      <c r="J139" s="18"/>
      <c r="K139" s="18"/>
      <c r="L139" s="18"/>
      <c r="M139" s="57"/>
      <c r="N139" s="57"/>
      <c r="O139" s="18"/>
      <c r="P139" s="18"/>
      <c r="Q139" s="18"/>
      <c r="R139" s="18"/>
      <c r="S139" s="21"/>
      <c r="T139" s="21"/>
      <c r="U139" s="21"/>
      <c r="V139" s="21"/>
      <c r="W139" s="57"/>
      <c r="X139" s="57"/>
    </row>
    <row r="140" spans="1:24" ht="14.25" customHeight="1">
      <c r="A140" s="48" t="s">
        <v>71</v>
      </c>
      <c r="N140" s="49" t="str">
        <f>N93</f>
        <v>SCHEDULE O-1.4</v>
      </c>
      <c r="O140" s="48"/>
      <c r="X140" s="49" t="str">
        <f>X93</f>
        <v>SCHEDULE O-1.4</v>
      </c>
    </row>
    <row r="141" spans="1:24" ht="14.25" customHeight="1">
      <c r="A141" s="48" t="s">
        <v>169</v>
      </c>
      <c r="N141" s="49" t="s">
        <v>129</v>
      </c>
      <c r="O141" s="48"/>
      <c r="X141" s="49" t="s">
        <v>130</v>
      </c>
    </row>
    <row r="142" spans="1:24" ht="14.25" customHeight="1">
      <c r="A142" s="48" t="s">
        <v>112</v>
      </c>
      <c r="O142" s="48"/>
    </row>
    <row r="143" spans="1:24" ht="14.25" customHeight="1">
      <c r="A143" s="48" t="s">
        <v>145</v>
      </c>
      <c r="O143" s="48"/>
    </row>
    <row r="144" spans="1:24" ht="14.25" customHeight="1">
      <c r="A144" s="48" t="s">
        <v>171</v>
      </c>
      <c r="O144" s="48"/>
    </row>
    <row r="145" spans="1:22" ht="14.25" customHeight="1">
      <c r="A145" s="14" t="s">
        <v>170</v>
      </c>
      <c r="O145" s="14"/>
    </row>
    <row r="146" spans="1:22" ht="14.25" customHeight="1"/>
    <row r="147" spans="1:22" ht="14.25" customHeight="1"/>
    <row r="148" spans="1:22" ht="14.25" customHeight="1">
      <c r="C148" s="6" t="s">
        <v>2</v>
      </c>
      <c r="D148" s="6" t="s">
        <v>7</v>
      </c>
      <c r="E148" s="10" t="s">
        <v>8</v>
      </c>
      <c r="F148" s="10" t="s">
        <v>9</v>
      </c>
      <c r="G148" s="10" t="s">
        <v>10</v>
      </c>
      <c r="H148" s="10" t="s">
        <v>11</v>
      </c>
      <c r="I148" s="10" t="s">
        <v>12</v>
      </c>
      <c r="J148" s="10" t="s">
        <v>13</v>
      </c>
      <c r="K148" s="10" t="s">
        <v>38</v>
      </c>
      <c r="L148" s="6"/>
      <c r="O148" s="10" t="s">
        <v>8</v>
      </c>
      <c r="P148" s="10" t="s">
        <v>9</v>
      </c>
      <c r="Q148" s="10" t="s">
        <v>10</v>
      </c>
      <c r="R148" s="10" t="s">
        <v>11</v>
      </c>
      <c r="S148" s="25" t="s">
        <v>12</v>
      </c>
      <c r="T148" s="25" t="s">
        <v>13</v>
      </c>
      <c r="U148" s="25"/>
      <c r="V148" s="25"/>
    </row>
    <row r="149" spans="1:22" ht="14.25" customHeight="1"/>
    <row r="150" spans="1:22" ht="14.25" customHeight="1">
      <c r="A150" s="3" t="s">
        <v>0</v>
      </c>
      <c r="B150" s="3"/>
      <c r="C150" s="1" t="s">
        <v>15</v>
      </c>
      <c r="D150" s="15" t="s">
        <v>152</v>
      </c>
      <c r="E150" s="10" t="str">
        <f>E$11</f>
        <v>January</v>
      </c>
      <c r="F150" s="10" t="str">
        <f t="shared" ref="F150:K150" si="26">F$11</f>
        <v>February</v>
      </c>
      <c r="G150" s="10" t="str">
        <f t="shared" si="26"/>
        <v>March</v>
      </c>
      <c r="H150" s="10" t="str">
        <f t="shared" si="26"/>
        <v>April</v>
      </c>
      <c r="I150" s="10" t="str">
        <f t="shared" si="26"/>
        <v>May</v>
      </c>
      <c r="J150" s="10" t="str">
        <f t="shared" si="26"/>
        <v>June</v>
      </c>
      <c r="K150" s="10" t="str">
        <f t="shared" si="26"/>
        <v>July</v>
      </c>
      <c r="L150" s="6"/>
      <c r="O150" s="10" t="str">
        <f t="shared" ref="O150:S150" si="27">O$11</f>
        <v>August</v>
      </c>
      <c r="P150" s="10" t="str">
        <f t="shared" si="27"/>
        <v>September</v>
      </c>
      <c r="Q150" s="10" t="str">
        <f t="shared" si="27"/>
        <v>October</v>
      </c>
      <c r="R150" s="10" t="str">
        <f t="shared" si="27"/>
        <v>November</v>
      </c>
      <c r="S150" s="10" t="str">
        <f t="shared" si="27"/>
        <v>December</v>
      </c>
      <c r="T150" s="25" t="s">
        <v>43</v>
      </c>
      <c r="U150" s="25"/>
      <c r="V150" s="25"/>
    </row>
    <row r="151" spans="1:22" ht="14.25" customHeight="1">
      <c r="A151" s="8" t="s">
        <v>1</v>
      </c>
      <c r="B151" s="8"/>
      <c r="C151" s="19" t="s">
        <v>16</v>
      </c>
      <c r="D151" s="20" t="s">
        <v>42</v>
      </c>
      <c r="E151" s="24">
        <f>E$12</f>
        <v>2020</v>
      </c>
      <c r="F151" s="24">
        <f t="shared" ref="F151:K151" si="28">F$12</f>
        <v>2020</v>
      </c>
      <c r="G151" s="24">
        <f t="shared" si="28"/>
        <v>2020</v>
      </c>
      <c r="H151" s="24">
        <f t="shared" si="28"/>
        <v>2020</v>
      </c>
      <c r="I151" s="24">
        <f t="shared" si="28"/>
        <v>2020</v>
      </c>
      <c r="J151" s="24">
        <f t="shared" si="28"/>
        <v>2020</v>
      </c>
      <c r="K151" s="24">
        <f t="shared" si="28"/>
        <v>2020</v>
      </c>
      <c r="L151" s="9"/>
      <c r="M151" s="24"/>
      <c r="N151" s="24"/>
      <c r="O151" s="24">
        <f t="shared" ref="O151:S151" si="29">O$12</f>
        <v>2020</v>
      </c>
      <c r="P151" s="24">
        <f t="shared" si="29"/>
        <v>2020</v>
      </c>
      <c r="Q151" s="24">
        <f t="shared" si="29"/>
        <v>2020</v>
      </c>
      <c r="R151" s="24">
        <f t="shared" si="29"/>
        <v>2020</v>
      </c>
      <c r="S151" s="24">
        <f t="shared" si="29"/>
        <v>2020</v>
      </c>
      <c r="T151" s="35" t="s">
        <v>14</v>
      </c>
      <c r="U151" s="35"/>
      <c r="V151" s="35"/>
    </row>
    <row r="152" spans="1:22">
      <c r="T152" s="7"/>
      <c r="U152" s="7"/>
      <c r="V152" s="7"/>
    </row>
    <row r="153" spans="1:22">
      <c r="A153" s="1">
        <f t="shared" ref="A153:A171" si="30">A152+1</f>
        <v>1</v>
      </c>
      <c r="C153" s="1" t="s">
        <v>160</v>
      </c>
      <c r="D153" s="1" t="s">
        <v>44</v>
      </c>
      <c r="E153" s="36">
        <v>130350.00143988269</v>
      </c>
      <c r="F153" s="36">
        <v>132017.99723012472</v>
      </c>
      <c r="G153" s="36">
        <v>121604.46485316657</v>
      </c>
      <c r="H153" s="36">
        <v>151313.70155818391</v>
      </c>
      <c r="I153" s="36">
        <v>190951.15341790832</v>
      </c>
      <c r="J153" s="36">
        <v>229219.15408038354</v>
      </c>
      <c r="K153" s="36">
        <v>281502.4859402572</v>
      </c>
      <c r="L153" s="36"/>
      <c r="M153" s="16"/>
      <c r="N153" s="16"/>
      <c r="O153" s="36">
        <v>233283.84512012423</v>
      </c>
      <c r="P153" s="36">
        <v>223651.79284665186</v>
      </c>
      <c r="Q153" s="36">
        <v>148890.85897124867</v>
      </c>
      <c r="R153" s="36">
        <v>105806.59569770857</v>
      </c>
      <c r="S153" s="36">
        <v>132526.51799127465</v>
      </c>
      <c r="T153" s="38">
        <f>AVERAGE(O153:S153,E153:K153)</f>
        <v>173426.54742890957</v>
      </c>
      <c r="U153" s="38"/>
      <c r="V153" s="38"/>
    </row>
    <row r="154" spans="1:22">
      <c r="A154" s="1">
        <f t="shared" si="30"/>
        <v>2</v>
      </c>
      <c r="C154" s="1" t="s">
        <v>144</v>
      </c>
      <c r="D154" s="13" t="s">
        <v>168</v>
      </c>
      <c r="E154" s="36">
        <v>31107.906696969214</v>
      </c>
      <c r="F154" s="36">
        <v>32747.454392549567</v>
      </c>
      <c r="G154" s="36">
        <v>29741.433276775257</v>
      </c>
      <c r="H154" s="36">
        <v>32009.094483989651</v>
      </c>
      <c r="I154" s="36">
        <v>38512.881976220924</v>
      </c>
      <c r="J154" s="36">
        <v>48136.691763220108</v>
      </c>
      <c r="K154" s="36">
        <v>52222.153765078328</v>
      </c>
      <c r="L154" s="36"/>
      <c r="M154" s="16"/>
      <c r="N154" s="16"/>
      <c r="O154" s="36">
        <v>48787.653550228766</v>
      </c>
      <c r="P154" s="36">
        <v>45793.231676687712</v>
      </c>
      <c r="Q154" s="36">
        <v>42192.240309862937</v>
      </c>
      <c r="R154" s="36">
        <v>31047.574705666408</v>
      </c>
      <c r="S154" s="36">
        <v>29115.418422091079</v>
      </c>
      <c r="T154" s="38">
        <f t="shared" ref="T154:T161" si="31">AVERAGE(O154:S154,E154:K154)</f>
        <v>38451.144584944996</v>
      </c>
      <c r="U154" s="38"/>
      <c r="V154" s="38"/>
    </row>
    <row r="155" spans="1:22">
      <c r="A155" s="1">
        <f t="shared" si="30"/>
        <v>3</v>
      </c>
      <c r="C155" s="1" t="s">
        <v>70</v>
      </c>
      <c r="D155" s="1" t="s">
        <v>19</v>
      </c>
      <c r="E155" s="36">
        <v>40100.959033321677</v>
      </c>
      <c r="F155" s="36">
        <v>40186.000266962656</v>
      </c>
      <c r="G155" s="36">
        <v>40334.730446280817</v>
      </c>
      <c r="H155" s="36">
        <v>44422.329794917576</v>
      </c>
      <c r="I155" s="36">
        <v>50541.225306280627</v>
      </c>
      <c r="J155" s="36">
        <v>55396.591111770467</v>
      </c>
      <c r="K155" s="36">
        <v>60125.972734973162</v>
      </c>
      <c r="L155" s="36"/>
      <c r="M155" s="16"/>
      <c r="N155" s="16"/>
      <c r="O155" s="36">
        <v>59223.483243094488</v>
      </c>
      <c r="P155" s="36">
        <v>57538.807029106407</v>
      </c>
      <c r="Q155" s="36">
        <v>49284.357063883275</v>
      </c>
      <c r="R155" s="36">
        <v>39532.284700301614</v>
      </c>
      <c r="S155" s="36">
        <v>36108.116678194398</v>
      </c>
      <c r="T155" s="38">
        <f t="shared" si="31"/>
        <v>47732.904784090606</v>
      </c>
      <c r="U155" s="38"/>
      <c r="V155" s="38"/>
    </row>
    <row r="156" spans="1:22">
      <c r="A156" s="1">
        <f t="shared" si="30"/>
        <v>4</v>
      </c>
      <c r="C156" s="1" t="s">
        <v>69</v>
      </c>
      <c r="D156" s="1" t="s">
        <v>20</v>
      </c>
      <c r="E156" s="36">
        <v>4107.2911226265351</v>
      </c>
      <c r="F156" s="36">
        <v>4725.9145872942672</v>
      </c>
      <c r="G156" s="36">
        <v>4205.7426884699362</v>
      </c>
      <c r="H156" s="36">
        <v>3431.1044672548483</v>
      </c>
      <c r="I156" s="36">
        <v>3535.7796481075561</v>
      </c>
      <c r="J156" s="36">
        <v>3380.7589896950331</v>
      </c>
      <c r="K156" s="36">
        <v>3556.6353867206299</v>
      </c>
      <c r="L156" s="36"/>
      <c r="M156" s="16"/>
      <c r="N156" s="16"/>
      <c r="O156" s="36">
        <v>3642.5644235774207</v>
      </c>
      <c r="P156" s="36">
        <v>3432.3875317612265</v>
      </c>
      <c r="Q156" s="36">
        <v>3615.6579652691366</v>
      </c>
      <c r="R156" s="36">
        <v>3435.0944950122348</v>
      </c>
      <c r="S156" s="36">
        <v>3613.0246347902807</v>
      </c>
      <c r="T156" s="38">
        <f t="shared" si="31"/>
        <v>3723.496328381591</v>
      </c>
      <c r="U156" s="38"/>
      <c r="V156" s="38"/>
    </row>
    <row r="157" spans="1:22">
      <c r="A157" s="1">
        <f t="shared" si="30"/>
        <v>5</v>
      </c>
      <c r="C157" s="1" t="s">
        <v>161</v>
      </c>
      <c r="D157" s="1" t="s">
        <v>45</v>
      </c>
      <c r="E157" s="36">
        <v>3284.167636365712</v>
      </c>
      <c r="F157" s="36">
        <v>4487.2858048265362</v>
      </c>
      <c r="G157" s="36">
        <v>8219.8659939450154</v>
      </c>
      <c r="H157" s="36">
        <v>10659.619873559537</v>
      </c>
      <c r="I157" s="36">
        <v>13099.502640279836</v>
      </c>
      <c r="J157" s="36">
        <v>9639.6478078771761</v>
      </c>
      <c r="K157" s="36">
        <v>11075.706874403233</v>
      </c>
      <c r="L157" s="36"/>
      <c r="M157" s="16"/>
      <c r="N157" s="16"/>
      <c r="O157" s="36">
        <v>12519.961382486688</v>
      </c>
      <c r="P157" s="36">
        <v>15859.538229445749</v>
      </c>
      <c r="Q157" s="36">
        <v>12786.949089977948</v>
      </c>
      <c r="R157" s="36">
        <v>7768.8486557965043</v>
      </c>
      <c r="S157" s="36">
        <v>5815.9196651578059</v>
      </c>
      <c r="T157" s="38">
        <f t="shared" si="31"/>
        <v>9601.4178045101453</v>
      </c>
      <c r="U157" s="38"/>
      <c r="V157" s="38"/>
    </row>
    <row r="158" spans="1:22">
      <c r="A158" s="1">
        <f t="shared" si="30"/>
        <v>6</v>
      </c>
      <c r="C158" s="1" t="s">
        <v>162</v>
      </c>
      <c r="D158" s="1" t="s">
        <v>26</v>
      </c>
      <c r="E158" s="36">
        <v>12778.260162833081</v>
      </c>
      <c r="F158" s="36">
        <v>13039.329481646118</v>
      </c>
      <c r="G158" s="36">
        <v>10913.286086574966</v>
      </c>
      <c r="H158" s="36">
        <v>8307.7057612453827</v>
      </c>
      <c r="I158" s="36">
        <v>10351.789343831892</v>
      </c>
      <c r="J158" s="36">
        <v>13047.660074646468</v>
      </c>
      <c r="K158" s="36">
        <v>16644.5309956766</v>
      </c>
      <c r="L158" s="36"/>
      <c r="M158" s="16"/>
      <c r="N158" s="16"/>
      <c r="O158" s="36">
        <v>17390.997437679289</v>
      </c>
      <c r="P158" s="36">
        <v>15216.674624029398</v>
      </c>
      <c r="Q158" s="36">
        <v>11338.470619602571</v>
      </c>
      <c r="R158" s="36">
        <v>8183.1835413941353</v>
      </c>
      <c r="S158" s="36">
        <v>8907.7241173664333</v>
      </c>
      <c r="T158" s="38">
        <f t="shared" si="31"/>
        <v>12176.634353877193</v>
      </c>
      <c r="U158" s="38"/>
      <c r="V158" s="38"/>
    </row>
    <row r="159" spans="1:22">
      <c r="A159" s="1">
        <f t="shared" si="30"/>
        <v>7</v>
      </c>
      <c r="C159" s="1" t="s">
        <v>68</v>
      </c>
      <c r="D159" s="1" t="s">
        <v>27</v>
      </c>
      <c r="E159" s="36">
        <v>5158.4214380603617</v>
      </c>
      <c r="F159" s="36">
        <v>5280.0823094987527</v>
      </c>
      <c r="G159" s="36">
        <v>5159.9118657013851</v>
      </c>
      <c r="H159" s="36">
        <v>5824.5280997969294</v>
      </c>
      <c r="I159" s="36">
        <v>6075.3983559362696</v>
      </c>
      <c r="J159" s="36">
        <v>6776.2758049265094</v>
      </c>
      <c r="K159" s="36">
        <v>6889.3486341811513</v>
      </c>
      <c r="L159" s="36"/>
      <c r="M159" s="16"/>
      <c r="N159" s="16"/>
      <c r="O159" s="36">
        <v>6488.5828626045395</v>
      </c>
      <c r="P159" s="36">
        <v>6897.347080435884</v>
      </c>
      <c r="Q159" s="36">
        <v>6594.297383408737</v>
      </c>
      <c r="R159" s="36">
        <v>5073.9886105326632</v>
      </c>
      <c r="S159" s="36">
        <v>5174.591830888171</v>
      </c>
      <c r="T159" s="38">
        <f t="shared" si="31"/>
        <v>5949.3978563309456</v>
      </c>
      <c r="U159" s="38"/>
      <c r="V159" s="38"/>
    </row>
    <row r="160" spans="1:22">
      <c r="A160" s="1">
        <f t="shared" si="30"/>
        <v>8</v>
      </c>
      <c r="C160" s="1" t="s">
        <v>67</v>
      </c>
      <c r="D160" s="1" t="s">
        <v>28</v>
      </c>
      <c r="E160" s="36">
        <v>918.12963242950445</v>
      </c>
      <c r="F160" s="36">
        <v>842.38394172668461</v>
      </c>
      <c r="G160" s="36">
        <v>911.24364875488288</v>
      </c>
      <c r="H160" s="36">
        <v>736.79902086334232</v>
      </c>
      <c r="I160" s="36">
        <v>727.61774172668459</v>
      </c>
      <c r="J160" s="36">
        <v>821.72600691757214</v>
      </c>
      <c r="K160" s="36">
        <v>840.08861383514409</v>
      </c>
      <c r="L160" s="36"/>
      <c r="M160" s="16"/>
      <c r="N160" s="16"/>
      <c r="O160" s="36">
        <v>934.196911455536</v>
      </c>
      <c r="P160" s="36">
        <v>844.67926860480316</v>
      </c>
      <c r="Q160" s="36">
        <v>639.24777814973004</v>
      </c>
      <c r="R160" s="36">
        <v>790.73916145553596</v>
      </c>
      <c r="S160" s="36">
        <v>825.1690149696351</v>
      </c>
      <c r="T160" s="38">
        <f t="shared" si="31"/>
        <v>819.33506174075455</v>
      </c>
      <c r="U160" s="38"/>
      <c r="V160" s="38"/>
    </row>
    <row r="161" spans="1:24">
      <c r="A161" s="1">
        <f t="shared" si="30"/>
        <v>9</v>
      </c>
      <c r="C161" s="1" t="s">
        <v>66</v>
      </c>
      <c r="D161" s="1" t="s">
        <v>21</v>
      </c>
      <c r="E161" s="36">
        <v>11546.977960164621</v>
      </c>
      <c r="F161" s="36">
        <v>11603.818125941201</v>
      </c>
      <c r="G161" s="36">
        <v>11197.46407621415</v>
      </c>
      <c r="H161" s="36">
        <v>9466.4662769740862</v>
      </c>
      <c r="I161" s="36">
        <v>10205.142104926848</v>
      </c>
      <c r="J161" s="36">
        <v>12046.487703233406</v>
      </c>
      <c r="K161" s="36">
        <v>13117.837701894678</v>
      </c>
      <c r="L161" s="36"/>
      <c r="M161" s="16"/>
      <c r="N161" s="16"/>
      <c r="O161" s="36">
        <v>12775.542656504806</v>
      </c>
      <c r="P161" s="36">
        <v>12570.124612024172</v>
      </c>
      <c r="Q161" s="36">
        <v>12376.674344001711</v>
      </c>
      <c r="R161" s="36">
        <v>11368.726733591004</v>
      </c>
      <c r="S161" s="36">
        <v>10677.611341876394</v>
      </c>
      <c r="T161" s="38">
        <f t="shared" si="31"/>
        <v>11579.40613644559</v>
      </c>
      <c r="U161" s="38"/>
      <c r="V161" s="38"/>
    </row>
    <row r="162" spans="1:24">
      <c r="A162" s="1">
        <f t="shared" si="30"/>
        <v>10</v>
      </c>
      <c r="C162" s="1" t="s">
        <v>65</v>
      </c>
      <c r="D162" s="1" t="s">
        <v>22</v>
      </c>
      <c r="E162" s="36">
        <v>13271.786964244078</v>
      </c>
      <c r="F162" s="36">
        <v>13556.672652919771</v>
      </c>
      <c r="G162" s="36">
        <v>12216.830556081391</v>
      </c>
      <c r="H162" s="36">
        <v>10931.268379967498</v>
      </c>
      <c r="I162" s="36">
        <v>11804.957835681153</v>
      </c>
      <c r="J162" s="36">
        <v>12380.850541423035</v>
      </c>
      <c r="K162" s="36">
        <v>13003.945914997865</v>
      </c>
      <c r="L162" s="36"/>
      <c r="M162" s="16"/>
      <c r="N162" s="16"/>
      <c r="O162" s="36">
        <v>13032.977585639956</v>
      </c>
      <c r="P162" s="36">
        <v>12121.372639776613</v>
      </c>
      <c r="Q162" s="36">
        <v>12061.492030139922</v>
      </c>
      <c r="R162" s="36">
        <v>12209.923039215852</v>
      </c>
      <c r="S162" s="36">
        <v>13163.693913081361</v>
      </c>
      <c r="T162" s="38">
        <f t="shared" ref="T162:T171" si="32">AVERAGE(O162:S162,E162:K162)</f>
        <v>12479.647671097375</v>
      </c>
      <c r="U162" s="38"/>
      <c r="V162" s="38"/>
    </row>
    <row r="163" spans="1:24">
      <c r="A163" s="1">
        <f t="shared" si="30"/>
        <v>11</v>
      </c>
      <c r="C163" s="1" t="s">
        <v>64</v>
      </c>
      <c r="D163" s="1" t="s">
        <v>110</v>
      </c>
      <c r="E163" s="36">
        <v>9183.9503877964762</v>
      </c>
      <c r="F163" s="36">
        <v>9505.7413807468402</v>
      </c>
      <c r="G163" s="36">
        <v>7679.5351107756042</v>
      </c>
      <c r="H163" s="36">
        <v>6711.2531907591247</v>
      </c>
      <c r="I163" s="36">
        <v>8644.8466616947153</v>
      </c>
      <c r="J163" s="36">
        <v>9864.411138883992</v>
      </c>
      <c r="K163" s="36">
        <v>10773.350036215741</v>
      </c>
      <c r="L163" s="36"/>
      <c r="M163" s="16"/>
      <c r="N163" s="16"/>
      <c r="O163" s="36">
        <v>9640.6584519011067</v>
      </c>
      <c r="P163" s="36">
        <v>9173.8523945258112</v>
      </c>
      <c r="Q163" s="36">
        <v>8724.0102759355541</v>
      </c>
      <c r="R163" s="36">
        <v>6611.0455810217281</v>
      </c>
      <c r="S163" s="36">
        <v>9376.5051537258896</v>
      </c>
      <c r="T163" s="38">
        <f t="shared" si="32"/>
        <v>8824.0966469985487</v>
      </c>
      <c r="U163" s="38"/>
      <c r="V163" s="38"/>
    </row>
    <row r="164" spans="1:24">
      <c r="A164" s="1">
        <f t="shared" si="30"/>
        <v>12</v>
      </c>
      <c r="C164" s="1" t="s">
        <v>175</v>
      </c>
      <c r="D164" s="1" t="s">
        <v>176</v>
      </c>
      <c r="E164" s="36">
        <v>1954.0209599999998</v>
      </c>
      <c r="F164" s="36">
        <v>2138.36256</v>
      </c>
      <c r="G164" s="36">
        <v>1573.0483199999999</v>
      </c>
      <c r="H164" s="36">
        <v>2138.36256</v>
      </c>
      <c r="I164" s="36">
        <v>2310.4147199999998</v>
      </c>
      <c r="J164" s="36">
        <v>2076.91536</v>
      </c>
      <c r="K164" s="36">
        <v>2076.91536</v>
      </c>
      <c r="L164" s="36"/>
      <c r="M164" s="16"/>
      <c r="N164" s="16"/>
      <c r="O164" s="36">
        <v>2519.3352</v>
      </c>
      <c r="P164" s="36">
        <v>1966.3103999999998</v>
      </c>
      <c r="Q164" s="36">
        <v>2396.4407999999999</v>
      </c>
      <c r="R164" s="36">
        <v>1659.0744</v>
      </c>
      <c r="S164" s="36">
        <v>2126.07312</v>
      </c>
      <c r="T164" s="38">
        <f t="shared" ref="T164" si="33">AVERAGE(O164:S164,E164:K164)</f>
        <v>2077.9394799999995</v>
      </c>
      <c r="U164" s="38"/>
      <c r="V164" s="38"/>
    </row>
    <row r="165" spans="1:24">
      <c r="A165" s="1">
        <f t="shared" si="30"/>
        <v>13</v>
      </c>
      <c r="C165" s="1" t="s">
        <v>63</v>
      </c>
      <c r="D165" s="1" t="s">
        <v>109</v>
      </c>
      <c r="E165" s="36">
        <v>8664.8879225732417</v>
      </c>
      <c r="F165" s="36">
        <v>8813.0761613476552</v>
      </c>
      <c r="G165" s="36">
        <v>8573.55297832611</v>
      </c>
      <c r="H165" s="36">
        <v>9612.5198351757808</v>
      </c>
      <c r="I165" s="36">
        <v>11403.946243359374</v>
      </c>
      <c r="J165" s="36">
        <v>12460.482560163367</v>
      </c>
      <c r="K165" s="36">
        <v>13607.774052639443</v>
      </c>
      <c r="L165" s="36"/>
      <c r="M165" s="16"/>
      <c r="N165" s="16"/>
      <c r="O165" s="36">
        <v>12186.601104871334</v>
      </c>
      <c r="P165" s="36">
        <v>11549.626654880871</v>
      </c>
      <c r="Q165" s="36">
        <v>10478.795839999999</v>
      </c>
      <c r="R165" s="36">
        <v>9616.6250662011716</v>
      </c>
      <c r="S165" s="36">
        <v>8121.8330407861322</v>
      </c>
      <c r="T165" s="38">
        <f t="shared" si="32"/>
        <v>10424.143455027041</v>
      </c>
      <c r="U165" s="38"/>
      <c r="V165" s="38"/>
    </row>
    <row r="166" spans="1:24">
      <c r="A166" s="1">
        <f t="shared" si="30"/>
        <v>14</v>
      </c>
      <c r="C166" s="1" t="s">
        <v>163</v>
      </c>
      <c r="D166" s="1" t="s">
        <v>49</v>
      </c>
      <c r="E166" s="36">
        <v>452.21470164000004</v>
      </c>
      <c r="F166" s="36">
        <v>452.21470163999999</v>
      </c>
      <c r="G166" s="36">
        <v>452.21470164000004</v>
      </c>
      <c r="H166" s="36">
        <v>452.21470163999993</v>
      </c>
      <c r="I166" s="36">
        <v>452.21470164000004</v>
      </c>
      <c r="J166" s="36">
        <v>452.21470163999993</v>
      </c>
      <c r="K166" s="36">
        <v>452.21470164000004</v>
      </c>
      <c r="L166" s="36"/>
      <c r="M166" s="16"/>
      <c r="N166" s="16"/>
      <c r="O166" s="36">
        <v>452.21470164000004</v>
      </c>
      <c r="P166" s="36">
        <v>452.21470163999993</v>
      </c>
      <c r="Q166" s="36">
        <v>452.21470164000004</v>
      </c>
      <c r="R166" s="36">
        <v>452.21470163999993</v>
      </c>
      <c r="S166" s="36">
        <v>452.21470164000004</v>
      </c>
      <c r="T166" s="38">
        <f t="shared" si="32"/>
        <v>452.21470163999999</v>
      </c>
      <c r="U166" s="38"/>
      <c r="V166" s="38"/>
    </row>
    <row r="167" spans="1:24">
      <c r="A167" s="1">
        <f t="shared" si="30"/>
        <v>15</v>
      </c>
      <c r="C167" s="1" t="s">
        <v>164</v>
      </c>
      <c r="D167" s="1" t="s">
        <v>46</v>
      </c>
      <c r="E167" s="36">
        <v>1301.9521018212779</v>
      </c>
      <c r="F167" s="36">
        <v>1303.8117726747739</v>
      </c>
      <c r="G167" s="36">
        <v>1296.8444231912842</v>
      </c>
      <c r="H167" s="36">
        <v>1305.0848006329677</v>
      </c>
      <c r="I167" s="36">
        <v>1301.6283056857892</v>
      </c>
      <c r="J167" s="36">
        <v>1296.629135269588</v>
      </c>
      <c r="K167" s="36">
        <v>1295.9285994948389</v>
      </c>
      <c r="L167" s="36"/>
      <c r="M167" s="16"/>
      <c r="N167" s="16"/>
      <c r="O167" s="36">
        <v>1300.5252401652654</v>
      </c>
      <c r="P167" s="36">
        <v>1298.6058421872203</v>
      </c>
      <c r="Q167" s="36">
        <v>1306.2843663412471</v>
      </c>
      <c r="R167" s="36">
        <v>1307.4663821022477</v>
      </c>
      <c r="S167" s="36">
        <v>1302.1566626267613</v>
      </c>
      <c r="T167" s="38">
        <f t="shared" si="32"/>
        <v>1301.4098026827717</v>
      </c>
      <c r="U167" s="38"/>
      <c r="V167" s="38"/>
    </row>
    <row r="168" spans="1:24">
      <c r="A168" s="1">
        <f t="shared" si="30"/>
        <v>16</v>
      </c>
      <c r="C168" s="1" t="s">
        <v>165</v>
      </c>
      <c r="D168" s="1" t="s">
        <v>47</v>
      </c>
      <c r="E168" s="36">
        <v>4549.7966812319555</v>
      </c>
      <c r="F168" s="36">
        <v>2171.5963063864688</v>
      </c>
      <c r="G168" s="36">
        <v>836.90392762052898</v>
      </c>
      <c r="H168" s="36">
        <v>286.06980180933391</v>
      </c>
      <c r="I168" s="36">
        <v>626.50613021122217</v>
      </c>
      <c r="J168" s="36">
        <v>1439.3456459376205</v>
      </c>
      <c r="K168" s="36">
        <v>3061.5784224554882</v>
      </c>
      <c r="L168" s="36"/>
      <c r="M168" s="16"/>
      <c r="N168" s="16"/>
      <c r="O168" s="36">
        <v>3699.9074633057171</v>
      </c>
      <c r="P168" s="36">
        <v>1702.339217270337</v>
      </c>
      <c r="Q168" s="36">
        <v>1683.1302439437623</v>
      </c>
      <c r="R168" s="36">
        <v>3037.3245009139009</v>
      </c>
      <c r="S168" s="36">
        <v>5217.713117595009</v>
      </c>
      <c r="T168" s="38">
        <f t="shared" si="32"/>
        <v>2359.3509548901125</v>
      </c>
      <c r="U168" s="38"/>
      <c r="V168" s="38"/>
    </row>
    <row r="169" spans="1:24">
      <c r="A169" s="1">
        <f t="shared" si="30"/>
        <v>17</v>
      </c>
      <c r="C169" s="1" t="s">
        <v>166</v>
      </c>
      <c r="D169" s="1" t="s">
        <v>17</v>
      </c>
      <c r="E169" s="36">
        <v>1249.8817697175</v>
      </c>
      <c r="F169" s="36">
        <v>1488.3218062214269</v>
      </c>
      <c r="G169" s="36">
        <v>1523.6379976576566</v>
      </c>
      <c r="H169" s="36">
        <v>164.37074567533986</v>
      </c>
      <c r="I169" s="36">
        <v>197.28857999856865</v>
      </c>
      <c r="J169" s="36">
        <v>115.62128256442213</v>
      </c>
      <c r="K169" s="36">
        <v>189.65360828455701</v>
      </c>
      <c r="L169" s="36"/>
      <c r="M169" s="16"/>
      <c r="N169" s="16"/>
      <c r="O169" s="36">
        <v>212.1704150541878</v>
      </c>
      <c r="P169" s="36">
        <v>199.87604039905716</v>
      </c>
      <c r="Q169" s="36">
        <v>233.84623644423681</v>
      </c>
      <c r="R169" s="36">
        <v>278.51696330470065</v>
      </c>
      <c r="S169" s="36">
        <v>109.60568567913883</v>
      </c>
      <c r="T169" s="38">
        <f t="shared" si="32"/>
        <v>496.89926091673277</v>
      </c>
      <c r="U169" s="38"/>
      <c r="V169" s="38"/>
    </row>
    <row r="170" spans="1:24">
      <c r="A170" s="1">
        <f t="shared" si="30"/>
        <v>18</v>
      </c>
      <c r="C170" s="1" t="s">
        <v>167</v>
      </c>
      <c r="D170" s="1" t="s">
        <v>48</v>
      </c>
      <c r="E170" s="36">
        <v>6650.1277401638035</v>
      </c>
      <c r="F170" s="36">
        <v>5404.2259155761712</v>
      </c>
      <c r="G170" s="36">
        <v>7685.3190139881144</v>
      </c>
      <c r="H170" s="36">
        <v>7156.3233117855088</v>
      </c>
      <c r="I170" s="36">
        <v>5234.3717488906868</v>
      </c>
      <c r="J170" s="36">
        <v>6490.2200348785409</v>
      </c>
      <c r="K170" s="36">
        <v>7339.9874775215158</v>
      </c>
      <c r="L170" s="36"/>
      <c r="M170" s="16"/>
      <c r="N170" s="16"/>
      <c r="O170" s="36">
        <v>9457.6155891300205</v>
      </c>
      <c r="P170" s="36">
        <v>6379.279470545579</v>
      </c>
      <c r="Q170" s="36">
        <v>9626.8570489742306</v>
      </c>
      <c r="R170" s="36">
        <v>5242.4053721889495</v>
      </c>
      <c r="S170" s="36">
        <v>7113.1710890514369</v>
      </c>
      <c r="T170" s="38">
        <f t="shared" si="32"/>
        <v>6981.6586510578791</v>
      </c>
      <c r="U170" s="38"/>
      <c r="V170" s="38"/>
    </row>
    <row r="171" spans="1:24">
      <c r="A171" s="1">
        <f t="shared" si="30"/>
        <v>19</v>
      </c>
      <c r="C171" s="1" t="s">
        <v>62</v>
      </c>
      <c r="D171" s="1" t="s">
        <v>29</v>
      </c>
      <c r="E171" s="36">
        <v>1376.6092527527619</v>
      </c>
      <c r="F171" s="36">
        <v>1225.4295126041984</v>
      </c>
      <c r="G171" s="36">
        <v>1282.3241189690973</v>
      </c>
      <c r="H171" s="36">
        <v>1047.912058950033</v>
      </c>
      <c r="I171" s="36">
        <v>1285.6159487087536</v>
      </c>
      <c r="J171" s="36">
        <v>1558.5569568798255</v>
      </c>
      <c r="K171" s="36">
        <v>1634.1310155765343</v>
      </c>
      <c r="L171" s="36"/>
      <c r="M171" s="16"/>
      <c r="N171" s="16"/>
      <c r="O171" s="36">
        <v>1513.4930282192233</v>
      </c>
      <c r="P171" s="36">
        <v>1635.8537730705741</v>
      </c>
      <c r="Q171" s="36">
        <v>1449.0343795662307</v>
      </c>
      <c r="R171" s="36">
        <v>1317.5308408884812</v>
      </c>
      <c r="S171" s="36">
        <v>1275.1073810648725</v>
      </c>
      <c r="T171" s="38">
        <f t="shared" si="32"/>
        <v>1383.466522270882</v>
      </c>
      <c r="U171" s="38"/>
      <c r="V171" s="38"/>
    </row>
    <row r="172" spans="1:24">
      <c r="E172" s="19"/>
      <c r="F172" s="19"/>
      <c r="G172" s="19"/>
      <c r="H172" s="19"/>
      <c r="I172" s="19"/>
      <c r="J172" s="19"/>
      <c r="K172" s="19"/>
      <c r="L172" s="19"/>
      <c r="M172" s="24"/>
      <c r="N172" s="24"/>
      <c r="O172" s="19"/>
      <c r="P172" s="19"/>
      <c r="Q172" s="19"/>
      <c r="R172" s="19"/>
      <c r="S172" s="34"/>
      <c r="T172" s="38"/>
      <c r="U172" s="34"/>
      <c r="V172" s="34"/>
    </row>
    <row r="173" spans="1:24">
      <c r="A173" s="1">
        <f>A171+1</f>
        <v>20</v>
      </c>
      <c r="D173" s="1" t="s">
        <v>6</v>
      </c>
      <c r="E173" s="37">
        <f t="shared" ref="E173:K173" si="34">SUM(E153:E172)</f>
        <v>288007.34360459453</v>
      </c>
      <c r="F173" s="37">
        <f t="shared" si="34"/>
        <v>290989.71891068784</v>
      </c>
      <c r="G173" s="37">
        <f t="shared" si="34"/>
        <v>275408.35408413276</v>
      </c>
      <c r="H173" s="37">
        <f t="shared" si="34"/>
        <v>305976.72872318083</v>
      </c>
      <c r="I173" s="37">
        <f t="shared" si="34"/>
        <v>367262.28141108918</v>
      </c>
      <c r="J173" s="37">
        <f t="shared" si="34"/>
        <v>426600.24070031074</v>
      </c>
      <c r="K173" s="37">
        <f t="shared" si="34"/>
        <v>499410.23983584612</v>
      </c>
      <c r="L173" s="39"/>
      <c r="M173" s="42"/>
      <c r="N173" s="42"/>
      <c r="O173" s="37">
        <f t="shared" ref="O173:T173" si="35">SUM(O153:O172)</f>
        <v>449062.32636768237</v>
      </c>
      <c r="P173" s="37">
        <f t="shared" si="35"/>
        <v>428283.91403304337</v>
      </c>
      <c r="Q173" s="37">
        <f t="shared" si="35"/>
        <v>336130.85944838991</v>
      </c>
      <c r="R173" s="37">
        <f t="shared" si="35"/>
        <v>254739.16314893568</v>
      </c>
      <c r="S173" s="37">
        <f t="shared" si="35"/>
        <v>281022.16756185942</v>
      </c>
      <c r="T173" s="39">
        <f t="shared" si="35"/>
        <v>350241.11148581281</v>
      </c>
      <c r="U173" s="37"/>
      <c r="V173" s="37"/>
    </row>
    <row r="174" spans="1:24">
      <c r="E174" s="39"/>
      <c r="F174" s="39"/>
      <c r="G174" s="39"/>
      <c r="H174" s="39"/>
      <c r="I174" s="39"/>
      <c r="J174" s="39"/>
      <c r="K174" s="39"/>
      <c r="L174" s="42"/>
      <c r="M174" s="42"/>
      <c r="N174" s="42"/>
      <c r="O174" s="39"/>
      <c r="P174" s="39"/>
      <c r="Q174" s="39"/>
      <c r="R174" s="39"/>
      <c r="S174" s="39"/>
      <c r="T174" s="40"/>
      <c r="U174" s="39"/>
      <c r="V174" s="39"/>
    </row>
    <row r="175" spans="1:24" s="26" customFormat="1">
      <c r="A175" s="4"/>
      <c r="B175" s="4"/>
      <c r="C175" s="4"/>
      <c r="D175" s="22" t="s">
        <v>153</v>
      </c>
      <c r="E175" s="28"/>
      <c r="F175" s="28"/>
      <c r="G175" s="28"/>
      <c r="H175" s="28"/>
      <c r="I175" s="28"/>
      <c r="J175" s="28"/>
      <c r="K175" s="28"/>
      <c r="L175" s="28"/>
      <c r="M175" s="43"/>
      <c r="N175" s="43"/>
      <c r="O175" s="28"/>
      <c r="P175" s="28"/>
      <c r="Q175" s="28"/>
      <c r="R175" s="28"/>
      <c r="S175" s="27"/>
      <c r="T175" s="40"/>
      <c r="U175" s="27"/>
      <c r="V175" s="27"/>
      <c r="W175" s="45"/>
      <c r="X175" s="45"/>
    </row>
    <row r="176" spans="1:24" s="26" customFormat="1">
      <c r="A176" s="4">
        <f>A173+1</f>
        <v>21</v>
      </c>
      <c r="B176" s="4"/>
      <c r="C176" s="4" t="s">
        <v>173</v>
      </c>
      <c r="D176" s="4" t="s">
        <v>3</v>
      </c>
      <c r="E176" s="36">
        <v>2719.8235254760743</v>
      </c>
      <c r="F176" s="36">
        <v>4562.64257019043</v>
      </c>
      <c r="G176" s="36">
        <v>3208.2815552856446</v>
      </c>
      <c r="H176" s="36">
        <v>3696.7395850952148</v>
      </c>
      <c r="I176" s="36">
        <v>4817.9730807617188</v>
      </c>
      <c r="J176" s="36">
        <v>5417.4440596191407</v>
      </c>
      <c r="K176" s="36">
        <v>5217.6206509521489</v>
      </c>
      <c r="L176" s="36"/>
      <c r="M176" s="16"/>
      <c r="N176" s="16"/>
      <c r="O176" s="36">
        <v>5428.5454298095701</v>
      </c>
      <c r="P176" s="36">
        <v>4928.9862807617192</v>
      </c>
      <c r="Q176" s="36">
        <v>2231.36537019043</v>
      </c>
      <c r="R176" s="36">
        <v>1454.2729074523927</v>
      </c>
      <c r="S176" s="36">
        <v>2342.3785701904299</v>
      </c>
      <c r="T176" s="38">
        <f t="shared" ref="T176:T177" si="36">AVERAGE(O176:S176,E176:K176)</f>
        <v>3835.5061321487428</v>
      </c>
      <c r="U176" s="38"/>
      <c r="V176" s="38"/>
      <c r="W176" s="45"/>
      <c r="X176" s="45"/>
    </row>
    <row r="177" spans="1:24" s="26" customFormat="1">
      <c r="A177" s="4">
        <f>(A176+1)</f>
        <v>22</v>
      </c>
      <c r="B177" s="4"/>
      <c r="C177" s="4" t="s">
        <v>174</v>
      </c>
      <c r="D177" s="4" t="s">
        <v>4</v>
      </c>
      <c r="E177" s="36">
        <v>4780.5921599999992</v>
      </c>
      <c r="F177" s="36">
        <v>5776.0367999999999</v>
      </c>
      <c r="G177" s="36">
        <v>5825.1945599999999</v>
      </c>
      <c r="H177" s="36">
        <v>6193.8777599999994</v>
      </c>
      <c r="I177" s="36">
        <v>8565.7396799999988</v>
      </c>
      <c r="J177" s="36">
        <v>8922.1334399999996</v>
      </c>
      <c r="K177" s="36">
        <v>9376.8427199999987</v>
      </c>
      <c r="L177" s="39"/>
      <c r="M177" s="46"/>
      <c r="N177" s="46"/>
      <c r="O177" s="36">
        <v>9598.0526399999999</v>
      </c>
      <c r="P177" s="36">
        <v>9081.8961599999984</v>
      </c>
      <c r="Q177" s="36">
        <v>5726.8790399999998</v>
      </c>
      <c r="R177" s="36">
        <v>5468.8008</v>
      </c>
      <c r="S177" s="36">
        <v>6869.7969599999997</v>
      </c>
      <c r="T177" s="38">
        <f t="shared" si="36"/>
        <v>7182.1535600000016</v>
      </c>
      <c r="U177" s="40"/>
      <c r="V177" s="40"/>
      <c r="W177" s="45"/>
      <c r="X177" s="45"/>
    </row>
    <row r="178" spans="1:24" s="26" customFormat="1">
      <c r="A178" s="4"/>
      <c r="B178" s="4"/>
      <c r="C178" s="4"/>
      <c r="D178" s="4"/>
      <c r="E178" s="32"/>
      <c r="F178" s="32"/>
      <c r="G178" s="32"/>
      <c r="H178" s="32"/>
      <c r="I178" s="32"/>
      <c r="J178" s="32"/>
      <c r="K178" s="32"/>
      <c r="L178" s="32"/>
      <c r="M178" s="57" t="str">
        <f>N141</f>
        <v>PAGE 15 OF 24</v>
      </c>
      <c r="N178" s="59" t="str">
        <f>N135</f>
        <v>SCHEDULE O-1.4</v>
      </c>
      <c r="O178" s="32"/>
      <c r="P178" s="32"/>
      <c r="Q178" s="32"/>
      <c r="R178" s="32"/>
      <c r="S178" s="31"/>
      <c r="T178" s="40"/>
      <c r="U178" s="40"/>
      <c r="V178" s="40"/>
      <c r="W178" s="57" t="str">
        <f>X141</f>
        <v>PAGE 16 OF 24</v>
      </c>
      <c r="X178" s="58" t="str">
        <f>X135</f>
        <v>SCHEDULE O-1.4</v>
      </c>
    </row>
    <row r="179" spans="1:24" s="26" customFormat="1" ht="14.25" customHeight="1">
      <c r="A179" s="4">
        <f>A177+1</f>
        <v>23</v>
      </c>
      <c r="B179" s="4"/>
      <c r="C179" s="4"/>
      <c r="D179" s="4" t="s">
        <v>60</v>
      </c>
      <c r="E179" s="39">
        <f t="shared" ref="E179:K179" si="37">SUM(E176:E178)</f>
        <v>7500.4156854760731</v>
      </c>
      <c r="F179" s="39">
        <f t="shared" si="37"/>
        <v>10338.67937019043</v>
      </c>
      <c r="G179" s="39">
        <f t="shared" si="37"/>
        <v>9033.4761152856445</v>
      </c>
      <c r="H179" s="39">
        <f t="shared" si="37"/>
        <v>9890.6173450952138</v>
      </c>
      <c r="I179" s="39">
        <f t="shared" si="37"/>
        <v>13383.712760761719</v>
      </c>
      <c r="J179" s="39">
        <f t="shared" si="37"/>
        <v>14339.577499619139</v>
      </c>
      <c r="K179" s="39">
        <f t="shared" si="37"/>
        <v>14594.463370952148</v>
      </c>
      <c r="L179" s="39"/>
      <c r="M179" s="57"/>
      <c r="N179" s="57"/>
      <c r="O179" s="39">
        <f t="shared" ref="O179:T179" si="38">SUM(O176:O178)</f>
        <v>15026.59806980957</v>
      </c>
      <c r="P179" s="39">
        <f t="shared" si="38"/>
        <v>14010.882440761718</v>
      </c>
      <c r="Q179" s="39">
        <f t="shared" si="38"/>
        <v>7958.2444101904293</v>
      </c>
      <c r="R179" s="39">
        <f t="shared" si="38"/>
        <v>6923.0737074523931</v>
      </c>
      <c r="S179" s="39">
        <f t="shared" si="38"/>
        <v>9212.1755301904304</v>
      </c>
      <c r="T179" s="39">
        <f t="shared" si="38"/>
        <v>11017.659692148743</v>
      </c>
      <c r="U179" s="39"/>
      <c r="V179" s="39"/>
      <c r="W179" s="57"/>
      <c r="X179" s="57"/>
    </row>
    <row r="180" spans="1:24" s="26" customFormat="1">
      <c r="A180" s="4"/>
      <c r="B180" s="4"/>
      <c r="C180" s="4"/>
      <c r="D180" s="4"/>
      <c r="E180" s="39"/>
      <c r="F180" s="39"/>
      <c r="G180" s="39"/>
      <c r="H180" s="39"/>
      <c r="I180" s="39"/>
      <c r="J180" s="39"/>
      <c r="K180" s="39"/>
      <c r="L180" s="28"/>
      <c r="M180" s="57"/>
      <c r="N180" s="57"/>
      <c r="O180" s="39"/>
      <c r="P180" s="39"/>
      <c r="Q180" s="39"/>
      <c r="R180" s="39"/>
      <c r="S180" s="39"/>
      <c r="T180" s="39"/>
      <c r="U180" s="39"/>
      <c r="V180" s="39"/>
      <c r="W180" s="57"/>
      <c r="X180" s="57"/>
    </row>
    <row r="181" spans="1:24" s="26" customFormat="1">
      <c r="A181" s="4"/>
      <c r="B181" s="4"/>
      <c r="C181" s="4"/>
      <c r="D181" s="22" t="s">
        <v>51</v>
      </c>
      <c r="E181" s="30"/>
      <c r="F181" s="30"/>
      <c r="G181" s="30"/>
      <c r="H181" s="30"/>
      <c r="I181" s="30"/>
      <c r="J181" s="30"/>
      <c r="K181" s="30"/>
      <c r="L181" s="30"/>
      <c r="M181" s="57"/>
      <c r="N181" s="57"/>
      <c r="O181" s="30"/>
      <c r="P181" s="30"/>
      <c r="Q181" s="30"/>
      <c r="R181" s="30"/>
      <c r="S181" s="30"/>
      <c r="T181" s="51"/>
      <c r="U181" s="51"/>
      <c r="V181" s="51"/>
      <c r="W181" s="57"/>
      <c r="X181" s="57"/>
    </row>
    <row r="182" spans="1:24" s="26" customFormat="1">
      <c r="A182" s="4">
        <f>(A179+1)</f>
        <v>24</v>
      </c>
      <c r="B182" s="4"/>
      <c r="C182" s="4"/>
      <c r="D182" s="4" t="s">
        <v>30</v>
      </c>
      <c r="E182" s="37">
        <f t="shared" ref="E182:K182" si="39">E179+E173+E137</f>
        <v>1365192.4950893954</v>
      </c>
      <c r="F182" s="37">
        <f t="shared" si="39"/>
        <v>1355849.9772415524</v>
      </c>
      <c r="G182" s="37">
        <f t="shared" si="39"/>
        <v>1252709.5040212395</v>
      </c>
      <c r="H182" s="37">
        <f t="shared" si="39"/>
        <v>1563756.6057090596</v>
      </c>
      <c r="I182" s="37">
        <f t="shared" si="39"/>
        <v>1766315.0367118232</v>
      </c>
      <c r="J182" s="37">
        <f t="shared" si="39"/>
        <v>2090424.8221702869</v>
      </c>
      <c r="K182" s="37">
        <f t="shared" si="39"/>
        <v>2387828.4408117766</v>
      </c>
      <c r="L182" s="37"/>
      <c r="M182" s="57"/>
      <c r="N182" s="57"/>
      <c r="O182" s="37">
        <f t="shared" ref="O182:T182" si="40">O179+O173+O137</f>
        <v>2208383.7301633777</v>
      </c>
      <c r="P182" s="37">
        <f t="shared" si="40"/>
        <v>2113459.5612556413</v>
      </c>
      <c r="Q182" s="37">
        <f t="shared" si="40"/>
        <v>1685866.7401785855</v>
      </c>
      <c r="R182" s="37">
        <f t="shared" si="40"/>
        <v>1326772.6872047789</v>
      </c>
      <c r="S182" s="37">
        <f t="shared" si="40"/>
        <v>1341970.0975738475</v>
      </c>
      <c r="T182" s="37">
        <f t="shared" si="40"/>
        <v>1704877.4748442804</v>
      </c>
      <c r="U182" s="37"/>
      <c r="V182" s="37"/>
      <c r="W182" s="57"/>
      <c r="X182" s="57"/>
    </row>
    <row r="183" spans="1:24" s="26" customFormat="1">
      <c r="A183" s="4"/>
      <c r="B183" s="4"/>
      <c r="C183" s="4"/>
      <c r="D183" s="4"/>
      <c r="E183" s="37"/>
      <c r="F183" s="37"/>
      <c r="G183" s="37"/>
      <c r="H183" s="37"/>
      <c r="I183" s="37"/>
      <c r="J183" s="37"/>
      <c r="K183" s="37"/>
      <c r="L183" s="37"/>
      <c r="M183" s="57"/>
      <c r="N183" s="57"/>
      <c r="O183" s="37"/>
      <c r="P183" s="37"/>
      <c r="Q183" s="37"/>
      <c r="R183" s="37"/>
      <c r="S183" s="37"/>
      <c r="T183" s="37"/>
      <c r="U183" s="37"/>
      <c r="V183" s="37"/>
      <c r="W183" s="57"/>
      <c r="X183" s="57"/>
    </row>
    <row r="184" spans="1:24" s="26" customFormat="1" ht="45.6" customHeight="1">
      <c r="A184" s="65" t="s">
        <v>179</v>
      </c>
      <c r="B184" s="65"/>
      <c r="C184" s="65"/>
      <c r="D184" s="65"/>
      <c r="E184" s="37"/>
      <c r="F184" s="37"/>
      <c r="G184" s="37"/>
      <c r="H184" s="37"/>
      <c r="I184" s="37"/>
      <c r="J184" s="37"/>
      <c r="K184" s="37"/>
      <c r="L184" s="37"/>
      <c r="M184" s="57"/>
      <c r="N184" s="57"/>
      <c r="O184" s="36"/>
      <c r="P184" s="37"/>
      <c r="Q184" s="37"/>
      <c r="R184" s="37"/>
      <c r="S184" s="37"/>
      <c r="T184" s="37"/>
      <c r="U184" s="37"/>
      <c r="V184" s="37"/>
      <c r="W184" s="57"/>
      <c r="X184" s="57"/>
    </row>
    <row r="185" spans="1:24" s="26" customFormat="1" ht="6.75" customHeight="1">
      <c r="A185" s="4"/>
      <c r="B185" s="4"/>
      <c r="C185" s="4"/>
      <c r="D185" s="4"/>
      <c r="E185" s="37"/>
      <c r="F185" s="37"/>
      <c r="G185" s="37"/>
      <c r="H185" s="37"/>
      <c r="I185" s="37"/>
      <c r="J185" s="37"/>
      <c r="K185" s="37"/>
      <c r="L185" s="37"/>
      <c r="M185" s="57"/>
      <c r="N185" s="57"/>
      <c r="O185" s="37"/>
      <c r="P185" s="37"/>
      <c r="Q185" s="37"/>
      <c r="R185" s="37"/>
      <c r="S185" s="37"/>
      <c r="T185" s="37"/>
      <c r="U185" s="37"/>
      <c r="V185" s="37"/>
      <c r="W185" s="57"/>
      <c r="X185" s="57"/>
    </row>
    <row r="186" spans="1:24" s="26" customFormat="1" ht="253.5" customHeight="1">
      <c r="A186" s="4"/>
      <c r="B186" s="4"/>
      <c r="C186" s="4"/>
      <c r="D186" s="13"/>
      <c r="E186" s="37"/>
      <c r="F186" s="37"/>
      <c r="G186" s="37"/>
      <c r="H186" s="37"/>
      <c r="I186" s="37"/>
      <c r="J186" s="37"/>
      <c r="K186" s="37"/>
      <c r="L186" s="37"/>
      <c r="M186" s="57"/>
      <c r="N186" s="57"/>
      <c r="O186" s="37"/>
      <c r="P186" s="37"/>
      <c r="Q186" s="37"/>
      <c r="R186" s="37"/>
      <c r="S186" s="37"/>
      <c r="T186" s="51"/>
      <c r="U186" s="51"/>
      <c r="V186" s="51"/>
      <c r="W186" s="57"/>
      <c r="X186" s="57"/>
    </row>
    <row r="187" spans="1:24" s="26" customFormat="1">
      <c r="D187" s="29"/>
      <c r="E187" s="28"/>
      <c r="F187" s="28"/>
      <c r="G187" s="28"/>
      <c r="H187" s="28"/>
      <c r="I187" s="28"/>
      <c r="J187" s="28"/>
      <c r="K187" s="28"/>
      <c r="L187" s="28"/>
      <c r="M187" s="47"/>
      <c r="N187" s="47"/>
      <c r="O187" s="28"/>
      <c r="P187" s="28"/>
      <c r="Q187" s="28"/>
      <c r="R187" s="28"/>
      <c r="S187" s="27"/>
      <c r="T187" s="27"/>
      <c r="U187" s="27"/>
      <c r="V187" s="27"/>
      <c r="W187" s="45"/>
      <c r="X187" s="45"/>
    </row>
    <row r="188" spans="1:24" s="26" customFormat="1">
      <c r="D188" s="29"/>
      <c r="E188" s="28"/>
      <c r="F188" s="28"/>
      <c r="G188" s="28"/>
      <c r="H188" s="28"/>
      <c r="I188" s="28"/>
      <c r="J188" s="28"/>
      <c r="K188" s="28"/>
      <c r="L188" s="28"/>
      <c r="M188" s="47"/>
      <c r="N188" s="47"/>
      <c r="O188" s="28"/>
      <c r="P188" s="28"/>
      <c r="Q188" s="28"/>
      <c r="R188" s="28"/>
      <c r="S188" s="27"/>
      <c r="T188" s="27"/>
      <c r="U188" s="27"/>
      <c r="V188" s="27"/>
      <c r="W188" s="45"/>
      <c r="X188" s="45"/>
    </row>
    <row r="189" spans="1:24" s="26" customFormat="1">
      <c r="D189" s="29"/>
      <c r="E189" s="28"/>
      <c r="F189" s="28"/>
      <c r="G189" s="28"/>
      <c r="H189" s="28"/>
      <c r="I189" s="28"/>
      <c r="J189" s="28"/>
      <c r="K189" s="28"/>
      <c r="L189" s="28"/>
      <c r="M189" s="43"/>
      <c r="N189" s="43"/>
      <c r="O189" s="28"/>
      <c r="P189" s="28"/>
      <c r="Q189" s="28"/>
      <c r="R189" s="28"/>
      <c r="S189" s="27"/>
      <c r="T189" s="27"/>
      <c r="U189" s="27"/>
      <c r="V189" s="27"/>
      <c r="W189" s="45"/>
      <c r="X189" s="45"/>
    </row>
    <row r="190" spans="1:24" s="16" customFormat="1"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25"/>
      <c r="T190" s="25"/>
      <c r="U190" s="25"/>
      <c r="V190" s="25"/>
    </row>
    <row r="191" spans="1:24" s="16" customFormat="1"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25"/>
      <c r="T191" s="25"/>
      <c r="U191" s="25"/>
      <c r="V191" s="25"/>
    </row>
    <row r="192" spans="1:24" s="16" customFormat="1"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25"/>
      <c r="T192" s="25"/>
      <c r="U192" s="25"/>
      <c r="V192" s="25"/>
    </row>
    <row r="193" spans="5:22" s="16" customFormat="1"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25"/>
      <c r="T193" s="25"/>
      <c r="U193" s="25"/>
      <c r="V193" s="25"/>
    </row>
    <row r="241" spans="3:22">
      <c r="C241" s="13"/>
      <c r="D241" s="13"/>
      <c r="E241" s="36"/>
      <c r="F241" s="36"/>
      <c r="G241" s="36"/>
      <c r="H241" s="36"/>
      <c r="I241" s="36"/>
      <c r="J241" s="36"/>
      <c r="K241" s="36"/>
      <c r="L241" s="36"/>
      <c r="M241" s="16"/>
      <c r="N241" s="16"/>
      <c r="O241" s="36"/>
      <c r="P241" s="36"/>
      <c r="Q241" s="36"/>
      <c r="R241" s="36"/>
      <c r="S241" s="38"/>
      <c r="T241" s="36"/>
      <c r="U241" s="36"/>
      <c r="V241" s="36"/>
    </row>
    <row r="290" spans="3:22">
      <c r="C290" s="13"/>
      <c r="D290" s="13"/>
      <c r="E290" s="36"/>
      <c r="F290" s="36"/>
      <c r="G290" s="36"/>
      <c r="H290" s="36"/>
      <c r="I290" s="36"/>
      <c r="J290" s="36"/>
      <c r="K290" s="36"/>
      <c r="L290" s="36"/>
      <c r="M290" s="16"/>
      <c r="N290" s="16"/>
      <c r="O290" s="36"/>
      <c r="P290" s="36"/>
      <c r="Q290" s="36"/>
      <c r="R290" s="36"/>
      <c r="S290" s="38"/>
      <c r="T290" s="12"/>
      <c r="U290" s="12"/>
      <c r="V290" s="12"/>
    </row>
    <row r="291" spans="3:22">
      <c r="C291" s="13"/>
      <c r="D291" s="13"/>
      <c r="E291" s="36"/>
      <c r="F291" s="36"/>
      <c r="G291" s="36"/>
      <c r="H291" s="36"/>
      <c r="I291" s="36"/>
      <c r="J291" s="36"/>
      <c r="K291" s="36"/>
      <c r="L291" s="36"/>
      <c r="M291" s="16"/>
      <c r="N291" s="16"/>
      <c r="O291" s="36"/>
      <c r="P291" s="36"/>
      <c r="Q291" s="36"/>
      <c r="R291" s="36"/>
      <c r="S291" s="38"/>
      <c r="T291" s="12"/>
      <c r="U291" s="12"/>
      <c r="V291" s="12"/>
    </row>
  </sheetData>
  <mergeCells count="17">
    <mergeCell ref="A184:D184"/>
    <mergeCell ref="M135:M139"/>
    <mergeCell ref="N135:N139"/>
    <mergeCell ref="W135:W139"/>
    <mergeCell ref="X135:X139"/>
    <mergeCell ref="M178:M186"/>
    <mergeCell ref="N178:N186"/>
    <mergeCell ref="W178:W186"/>
    <mergeCell ref="X178:X186"/>
    <mergeCell ref="W39:W47"/>
    <mergeCell ref="X39:X47"/>
    <mergeCell ref="M42:M47"/>
    <mergeCell ref="N42:N47"/>
    <mergeCell ref="M85:M92"/>
    <mergeCell ref="N85:N92"/>
    <mergeCell ref="W85:W92"/>
    <mergeCell ref="X85:X92"/>
  </mergeCells>
  <phoneticPr fontId="39" type="noConversion"/>
  <printOptions horizontalCentered="1"/>
  <pageMargins left="0.75" right="0.75" top="1.25" bottom="0.75" header="0.3" footer="0.3"/>
  <pageSetup scale="51" fitToHeight="2" pageOrder="overThenDown" orientation="landscape" r:id="rId1"/>
  <rowBreaks count="3" manualBreakCount="3">
    <brk id="47" max="25" man="1"/>
    <brk id="92" max="25" man="1"/>
    <brk id="139" max="25" man="1"/>
  </rowBreaks>
  <colBreaks count="1" manualBreakCount="1">
    <brk id="14" max="16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A291"/>
  <sheetViews>
    <sheetView view="pageBreakPreview" topLeftCell="A169" zoomScale="80" zoomScaleNormal="80" zoomScaleSheetLayoutView="80" workbookViewId="0">
      <selection activeCell="A184" sqref="A184:D184"/>
    </sheetView>
  </sheetViews>
  <sheetFormatPr defaultColWidth="9.6640625" defaultRowHeight="14.25"/>
  <cols>
    <col min="1" max="1" width="5.88671875" style="1" customWidth="1"/>
    <col min="2" max="2" width="2.88671875" style="1" customWidth="1"/>
    <col min="3" max="3" width="18.88671875" style="1" customWidth="1"/>
    <col min="4" max="4" width="45" style="1" customWidth="1"/>
    <col min="5" max="12" width="11.88671875" style="1" customWidth="1"/>
    <col min="13" max="14" width="2.88671875" style="1" customWidth="1"/>
    <col min="15" max="18" width="11.88671875" style="1" customWidth="1"/>
    <col min="19" max="19" width="11.88671875" style="7" customWidth="1"/>
    <col min="20" max="20" width="14.5546875" style="17" bestFit="1" customWidth="1"/>
    <col min="21" max="22" width="11.88671875" style="17" customWidth="1"/>
    <col min="23" max="24" width="2.88671875" style="1" customWidth="1"/>
    <col min="25" max="16384" width="9.6640625" style="1"/>
  </cols>
  <sheetData>
    <row r="1" spans="1:131" ht="14.25" customHeight="1">
      <c r="A1" s="48" t="s">
        <v>71</v>
      </c>
      <c r="N1" s="49" t="s">
        <v>111</v>
      </c>
      <c r="O1" s="48"/>
      <c r="X1" s="49" t="str">
        <f>N1</f>
        <v>SCHEDULE O-1.4</v>
      </c>
    </row>
    <row r="2" spans="1:131" ht="14.25" customHeight="1">
      <c r="A2" s="48" t="s">
        <v>169</v>
      </c>
      <c r="N2" s="49" t="s">
        <v>131</v>
      </c>
      <c r="O2" s="48"/>
      <c r="X2" s="49" t="s">
        <v>132</v>
      </c>
    </row>
    <row r="3" spans="1:131" ht="14.25" customHeight="1">
      <c r="A3" s="48" t="s">
        <v>112</v>
      </c>
      <c r="O3" s="48"/>
    </row>
    <row r="4" spans="1:131" ht="14.25" customHeight="1">
      <c r="A4" s="48" t="s">
        <v>145</v>
      </c>
      <c r="O4" s="48"/>
    </row>
    <row r="5" spans="1:131" ht="14.25" customHeight="1">
      <c r="A5" s="48" t="s">
        <v>171</v>
      </c>
      <c r="O5" s="48"/>
    </row>
    <row r="6" spans="1:131" ht="14.25" customHeight="1">
      <c r="A6" s="14" t="s">
        <v>170</v>
      </c>
      <c r="O6" s="14"/>
    </row>
    <row r="7" spans="1:131" ht="14.25" customHeight="1"/>
    <row r="8" spans="1:131" ht="14.25" customHeight="1"/>
    <row r="9" spans="1:131" ht="14.25" customHeight="1">
      <c r="C9" s="6" t="s">
        <v>2</v>
      </c>
      <c r="D9" s="6" t="s">
        <v>7</v>
      </c>
      <c r="E9" s="10" t="s">
        <v>8</v>
      </c>
      <c r="F9" s="10" t="s">
        <v>9</v>
      </c>
      <c r="G9" s="10" t="s">
        <v>10</v>
      </c>
      <c r="H9" s="10" t="s">
        <v>11</v>
      </c>
      <c r="I9" s="10" t="s">
        <v>12</v>
      </c>
      <c r="J9" s="10" t="s">
        <v>13</v>
      </c>
      <c r="K9" s="10" t="s">
        <v>38</v>
      </c>
      <c r="L9" s="6"/>
      <c r="M9" s="6"/>
      <c r="N9" s="6"/>
      <c r="O9" s="10" t="s">
        <v>8</v>
      </c>
      <c r="P9" s="10" t="s">
        <v>9</v>
      </c>
      <c r="Q9" s="10" t="s">
        <v>10</v>
      </c>
      <c r="R9" s="10" t="s">
        <v>11</v>
      </c>
      <c r="S9" s="25" t="s">
        <v>12</v>
      </c>
      <c r="T9" s="25" t="s">
        <v>13</v>
      </c>
      <c r="U9" s="25"/>
      <c r="V9" s="25"/>
    </row>
    <row r="10" spans="1:131" ht="14.25" customHeight="1">
      <c r="E10" s="6"/>
    </row>
    <row r="11" spans="1:131" ht="14.25" customHeight="1">
      <c r="A11" s="3" t="s">
        <v>0</v>
      </c>
      <c r="B11" s="3"/>
      <c r="C11" s="1" t="s">
        <v>15</v>
      </c>
      <c r="D11" s="15" t="s">
        <v>56</v>
      </c>
      <c r="E11" s="10" t="s">
        <v>31</v>
      </c>
      <c r="F11" s="10" t="s">
        <v>33</v>
      </c>
      <c r="G11" s="10" t="s">
        <v>35</v>
      </c>
      <c r="H11" s="10" t="s">
        <v>154</v>
      </c>
      <c r="I11" s="10" t="s">
        <v>172</v>
      </c>
      <c r="J11" s="10" t="s">
        <v>37</v>
      </c>
      <c r="K11" s="10" t="s">
        <v>39</v>
      </c>
      <c r="L11" s="10"/>
      <c r="M11" s="10"/>
      <c r="N11" s="10"/>
      <c r="O11" s="10" t="s">
        <v>40</v>
      </c>
      <c r="P11" s="10" t="s">
        <v>41</v>
      </c>
      <c r="Q11" s="10" t="s">
        <v>32</v>
      </c>
      <c r="R11" s="10" t="s">
        <v>34</v>
      </c>
      <c r="S11" s="10" t="s">
        <v>36</v>
      </c>
      <c r="T11" s="25" t="s">
        <v>139</v>
      </c>
      <c r="U11" s="25"/>
      <c r="V11" s="25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</row>
    <row r="12" spans="1:131" ht="14.25" customHeight="1">
      <c r="A12" s="8" t="s">
        <v>1</v>
      </c>
      <c r="B12" s="8"/>
      <c r="C12" s="19" t="s">
        <v>16</v>
      </c>
      <c r="D12" s="20" t="s">
        <v>42</v>
      </c>
      <c r="E12" s="24">
        <v>2020</v>
      </c>
      <c r="F12" s="24">
        <v>2020</v>
      </c>
      <c r="G12" s="24">
        <v>2020</v>
      </c>
      <c r="H12" s="24">
        <v>2020</v>
      </c>
      <c r="I12" s="24">
        <v>2020</v>
      </c>
      <c r="J12" s="24">
        <v>2020</v>
      </c>
      <c r="K12" s="24">
        <v>2020</v>
      </c>
      <c r="L12" s="9"/>
      <c r="M12" s="24"/>
      <c r="N12" s="24"/>
      <c r="O12" s="24">
        <v>2020</v>
      </c>
      <c r="P12" s="24">
        <v>2020</v>
      </c>
      <c r="Q12" s="24">
        <v>2020</v>
      </c>
      <c r="R12" s="24">
        <v>2020</v>
      </c>
      <c r="S12" s="24">
        <v>2020</v>
      </c>
      <c r="T12" s="35" t="s">
        <v>140</v>
      </c>
      <c r="U12" s="35"/>
      <c r="V12" s="35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</row>
    <row r="13" spans="1:131" ht="14.25" customHeight="1">
      <c r="E13" s="11"/>
      <c r="F13" s="11"/>
      <c r="G13" s="11"/>
      <c r="H13" s="11"/>
      <c r="I13" s="11"/>
      <c r="J13" s="11"/>
      <c r="K13" s="11"/>
      <c r="T13" s="7"/>
      <c r="U13" s="7"/>
      <c r="V13" s="7"/>
    </row>
    <row r="14" spans="1:131" ht="14.25" customHeight="1">
      <c r="A14" s="1">
        <f t="shared" ref="A14:A43" si="0">(A13+1)</f>
        <v>1</v>
      </c>
      <c r="C14" s="13" t="s">
        <v>107</v>
      </c>
      <c r="D14" s="13" t="s">
        <v>44</v>
      </c>
      <c r="E14" s="2">
        <v>184866918.4928</v>
      </c>
      <c r="F14" s="2">
        <v>149915766.37708801</v>
      </c>
      <c r="G14" s="2">
        <v>127499772.858125</v>
      </c>
      <c r="H14" s="2">
        <v>132153605.772864</v>
      </c>
      <c r="I14" s="2">
        <v>179017565.39456001</v>
      </c>
      <c r="J14" s="2">
        <v>253963015.903824</v>
      </c>
      <c r="K14" s="2">
        <v>336279364.25199002</v>
      </c>
      <c r="L14" s="2"/>
      <c r="M14" s="2"/>
      <c r="N14" s="2"/>
      <c r="O14" s="2">
        <v>314835526.474217</v>
      </c>
      <c r="P14" s="2">
        <v>303758359.53021997</v>
      </c>
      <c r="Q14" s="2">
        <v>198978024.98790401</v>
      </c>
      <c r="R14" s="2">
        <v>152614685.74676901</v>
      </c>
      <c r="S14" s="2">
        <v>152326305.79086399</v>
      </c>
      <c r="T14" s="38">
        <f>SUM(O14:S14,E14:K14)</f>
        <v>2486208911.5812249</v>
      </c>
      <c r="U14" s="38"/>
      <c r="V14" s="38"/>
    </row>
    <row r="15" spans="1:131" ht="14.25" customHeight="1">
      <c r="A15" s="1">
        <f t="shared" si="0"/>
        <v>2</v>
      </c>
      <c r="C15" s="13" t="s">
        <v>106</v>
      </c>
      <c r="D15" s="13" t="s">
        <v>168</v>
      </c>
      <c r="E15" s="2">
        <v>21654353.606917001</v>
      </c>
      <c r="F15" s="2">
        <v>20160548.606917001</v>
      </c>
      <c r="G15" s="2">
        <v>18481708.606917001</v>
      </c>
      <c r="H15" s="2">
        <v>16502276.606916999</v>
      </c>
      <c r="I15" s="2">
        <v>18924301.318211999</v>
      </c>
      <c r="J15" s="2">
        <v>25286640.777445</v>
      </c>
      <c r="K15" s="2">
        <v>31486828.415385999</v>
      </c>
      <c r="L15" s="2"/>
      <c r="M15" s="2"/>
      <c r="N15" s="2"/>
      <c r="O15" s="2">
        <v>28871877.349679001</v>
      </c>
      <c r="P15" s="2">
        <v>29530927.502632998</v>
      </c>
      <c r="Q15" s="2">
        <v>22880514.69878</v>
      </c>
      <c r="R15" s="2">
        <v>19397264.219283</v>
      </c>
      <c r="S15" s="2">
        <v>19126325.120914999</v>
      </c>
      <c r="T15" s="38">
        <f t="shared" ref="T15:T43" si="1">SUM(O15:S15,E15:K15)</f>
        <v>272303566.830001</v>
      </c>
      <c r="U15" s="38"/>
      <c r="V15" s="38"/>
    </row>
    <row r="16" spans="1:131" ht="14.25" customHeight="1">
      <c r="A16" s="1">
        <f t="shared" si="0"/>
        <v>3</v>
      </c>
      <c r="C16" s="13" t="s">
        <v>105</v>
      </c>
      <c r="D16" s="13" t="s">
        <v>17</v>
      </c>
      <c r="E16" s="2">
        <v>397169</v>
      </c>
      <c r="F16" s="2">
        <v>479689</v>
      </c>
      <c r="G16" s="2">
        <v>516910</v>
      </c>
      <c r="H16" s="2">
        <v>185144</v>
      </c>
      <c r="I16" s="2">
        <v>170225</v>
      </c>
      <c r="J16" s="2">
        <v>178533</v>
      </c>
      <c r="K16" s="2">
        <v>231580</v>
      </c>
      <c r="L16" s="2"/>
      <c r="M16" s="2"/>
      <c r="N16" s="2"/>
      <c r="O16" s="2">
        <v>236810</v>
      </c>
      <c r="P16" s="2">
        <v>313357</v>
      </c>
      <c r="Q16" s="2">
        <v>401827</v>
      </c>
      <c r="R16" s="2">
        <v>266944</v>
      </c>
      <c r="S16" s="2">
        <v>260928</v>
      </c>
      <c r="T16" s="38">
        <f t="shared" si="1"/>
        <v>3639116</v>
      </c>
      <c r="U16" s="38"/>
      <c r="V16" s="38"/>
    </row>
    <row r="17" spans="1:22" ht="14.25" customHeight="1">
      <c r="A17" s="1">
        <f t="shared" si="0"/>
        <v>4</v>
      </c>
      <c r="C17" s="13" t="s">
        <v>104</v>
      </c>
      <c r="D17" s="13" t="s">
        <v>18</v>
      </c>
      <c r="E17" s="2">
        <v>4620</v>
      </c>
      <c r="F17" s="2">
        <v>8780</v>
      </c>
      <c r="G17" s="2">
        <v>7710</v>
      </c>
      <c r="H17" s="2">
        <v>840</v>
      </c>
      <c r="I17" s="2">
        <v>210</v>
      </c>
      <c r="J17" s="2">
        <v>0</v>
      </c>
      <c r="K17" s="2">
        <v>210</v>
      </c>
      <c r="L17" s="2"/>
      <c r="M17" s="2"/>
      <c r="N17" s="2"/>
      <c r="O17" s="2">
        <v>0</v>
      </c>
      <c r="P17" s="2">
        <v>3030</v>
      </c>
      <c r="Q17" s="2">
        <v>4140</v>
      </c>
      <c r="R17" s="2">
        <v>2620</v>
      </c>
      <c r="S17" s="2">
        <v>5250</v>
      </c>
      <c r="T17" s="38">
        <f t="shared" si="1"/>
        <v>37410</v>
      </c>
      <c r="U17" s="38"/>
      <c r="V17" s="38"/>
    </row>
    <row r="18" spans="1:22" ht="14.25" customHeight="1">
      <c r="A18" s="1">
        <f t="shared" si="0"/>
        <v>5</v>
      </c>
      <c r="C18" s="13" t="s">
        <v>103</v>
      </c>
      <c r="D18" s="13" t="s">
        <v>155</v>
      </c>
      <c r="E18" s="2">
        <v>3539372</v>
      </c>
      <c r="F18" s="2">
        <v>3079915</v>
      </c>
      <c r="G18" s="2">
        <v>3112989</v>
      </c>
      <c r="H18" s="2">
        <v>2766590</v>
      </c>
      <c r="I18" s="2">
        <v>2630564</v>
      </c>
      <c r="J18" s="2">
        <v>2428605</v>
      </c>
      <c r="K18" s="2">
        <v>2583881</v>
      </c>
      <c r="L18" s="2"/>
      <c r="M18" s="2"/>
      <c r="N18" s="2"/>
      <c r="O18" s="2">
        <v>2768885</v>
      </c>
      <c r="P18" s="2">
        <v>2898996</v>
      </c>
      <c r="Q18" s="2">
        <v>3243774</v>
      </c>
      <c r="R18" s="2">
        <v>3375039</v>
      </c>
      <c r="S18" s="2">
        <v>3626153</v>
      </c>
      <c r="T18" s="38">
        <f t="shared" si="1"/>
        <v>36054763</v>
      </c>
      <c r="U18" s="38"/>
      <c r="V18" s="38"/>
    </row>
    <row r="19" spans="1:22" ht="14.25" customHeight="1">
      <c r="A19" s="1">
        <f t="shared" si="0"/>
        <v>6</v>
      </c>
      <c r="C19" s="13" t="s">
        <v>146</v>
      </c>
      <c r="D19" s="13" t="s">
        <v>156</v>
      </c>
      <c r="E19" s="2">
        <v>172037</v>
      </c>
      <c r="F19" s="2">
        <v>173303</v>
      </c>
      <c r="G19" s="2">
        <v>173042</v>
      </c>
      <c r="H19" s="2">
        <v>173214</v>
      </c>
      <c r="I19" s="2">
        <v>173082</v>
      </c>
      <c r="J19" s="2">
        <v>173182</v>
      </c>
      <c r="K19" s="2">
        <v>172934</v>
      </c>
      <c r="L19" s="2"/>
      <c r="M19" s="2"/>
      <c r="N19" s="2"/>
      <c r="O19" s="2">
        <v>172891</v>
      </c>
      <c r="P19" s="2">
        <v>173217</v>
      </c>
      <c r="Q19" s="2">
        <v>172921</v>
      </c>
      <c r="R19" s="2">
        <v>172897</v>
      </c>
      <c r="S19" s="2">
        <v>173058</v>
      </c>
      <c r="T19" s="38">
        <f t="shared" si="1"/>
        <v>2075778</v>
      </c>
      <c r="U19" s="38"/>
      <c r="V19" s="38"/>
    </row>
    <row r="20" spans="1:22" s="5" customFormat="1" ht="14.25" customHeight="1">
      <c r="A20" s="1">
        <f t="shared" si="0"/>
        <v>7</v>
      </c>
      <c r="B20" s="1"/>
      <c r="C20" s="13" t="s">
        <v>102</v>
      </c>
      <c r="D20" s="13" t="s">
        <v>101</v>
      </c>
      <c r="E20" s="2">
        <v>8940588</v>
      </c>
      <c r="F20" s="2">
        <v>8337213</v>
      </c>
      <c r="G20" s="2">
        <v>8368068</v>
      </c>
      <c r="H20" s="2">
        <v>7407731</v>
      </c>
      <c r="I20" s="2">
        <v>8846587</v>
      </c>
      <c r="J20" s="2">
        <v>10537084</v>
      </c>
      <c r="K20" s="2">
        <v>13646827</v>
      </c>
      <c r="L20" s="2"/>
      <c r="M20" s="2"/>
      <c r="N20" s="2"/>
      <c r="O20" s="2">
        <v>12025440</v>
      </c>
      <c r="P20" s="2">
        <v>12040845</v>
      </c>
      <c r="Q20" s="2">
        <v>12756711</v>
      </c>
      <c r="R20" s="2">
        <v>11039888</v>
      </c>
      <c r="S20" s="2">
        <v>10029246</v>
      </c>
      <c r="T20" s="38">
        <f t="shared" si="1"/>
        <v>123976228</v>
      </c>
      <c r="U20" s="38"/>
      <c r="V20" s="38"/>
    </row>
    <row r="21" spans="1:22" s="5" customFormat="1" ht="14.25" customHeight="1">
      <c r="A21" s="1">
        <f t="shared" si="0"/>
        <v>8</v>
      </c>
      <c r="B21" s="1"/>
      <c r="C21" s="13" t="s">
        <v>100</v>
      </c>
      <c r="D21" s="13" t="s">
        <v>99</v>
      </c>
      <c r="E21" s="2">
        <v>4686144</v>
      </c>
      <c r="F21" s="2">
        <v>4710568</v>
      </c>
      <c r="G21" s="2">
        <v>4107350</v>
      </c>
      <c r="H21" s="2">
        <v>3577948</v>
      </c>
      <c r="I21" s="2">
        <v>3613794</v>
      </c>
      <c r="J21" s="2">
        <v>3697145</v>
      </c>
      <c r="K21" s="2">
        <v>4571784</v>
      </c>
      <c r="L21" s="2"/>
      <c r="M21" s="2"/>
      <c r="N21" s="2"/>
      <c r="O21" s="2">
        <v>3623899</v>
      </c>
      <c r="P21" s="2">
        <v>3757654</v>
      </c>
      <c r="Q21" s="2">
        <v>4317366</v>
      </c>
      <c r="R21" s="2">
        <v>3759383</v>
      </c>
      <c r="S21" s="2">
        <v>3951091</v>
      </c>
      <c r="T21" s="38">
        <f t="shared" si="1"/>
        <v>48374126</v>
      </c>
      <c r="U21" s="38"/>
      <c r="V21" s="38"/>
    </row>
    <row r="22" spans="1:22" s="5" customFormat="1" ht="14.25" customHeight="1">
      <c r="A22" s="1">
        <f t="shared" si="0"/>
        <v>9</v>
      </c>
      <c r="B22" s="1"/>
      <c r="C22" s="13" t="s">
        <v>98</v>
      </c>
      <c r="D22" s="13" t="s">
        <v>97</v>
      </c>
      <c r="E22" s="2">
        <v>3614651</v>
      </c>
      <c r="F22" s="2">
        <v>3946125</v>
      </c>
      <c r="G22" s="2">
        <v>3671588</v>
      </c>
      <c r="H22" s="2">
        <v>2547359</v>
      </c>
      <c r="I22" s="2">
        <v>3316122</v>
      </c>
      <c r="J22" s="2">
        <v>3744890</v>
      </c>
      <c r="K22" s="2">
        <v>3698169</v>
      </c>
      <c r="L22" s="2"/>
      <c r="M22" s="2"/>
      <c r="N22" s="2"/>
      <c r="O22" s="2">
        <v>3770357</v>
      </c>
      <c r="P22" s="2">
        <v>3587400</v>
      </c>
      <c r="Q22" s="2">
        <v>3360767</v>
      </c>
      <c r="R22" s="2">
        <v>3823551</v>
      </c>
      <c r="S22" s="2">
        <v>3523795</v>
      </c>
      <c r="T22" s="38">
        <f t="shared" si="1"/>
        <v>42604774</v>
      </c>
      <c r="U22" s="38"/>
      <c r="V22" s="38"/>
    </row>
    <row r="23" spans="1:22" ht="14.25" customHeight="1">
      <c r="A23" s="1">
        <f t="shared" si="0"/>
        <v>10</v>
      </c>
      <c r="C23" s="13" t="s">
        <v>96</v>
      </c>
      <c r="D23" s="13" t="s">
        <v>95</v>
      </c>
      <c r="E23" s="2">
        <v>2171198</v>
      </c>
      <c r="F23" s="2">
        <v>2704415</v>
      </c>
      <c r="G23" s="2">
        <v>2309181</v>
      </c>
      <c r="H23" s="2">
        <v>2999095</v>
      </c>
      <c r="I23" s="2">
        <v>3128657</v>
      </c>
      <c r="J23" s="2">
        <v>3110254</v>
      </c>
      <c r="K23" s="2">
        <v>3928934</v>
      </c>
      <c r="L23" s="2"/>
      <c r="M23" s="2"/>
      <c r="N23" s="2"/>
      <c r="O23" s="2">
        <v>3428003</v>
      </c>
      <c r="P23" s="2">
        <v>3131081</v>
      </c>
      <c r="Q23" s="2">
        <v>2983918</v>
      </c>
      <c r="R23" s="2">
        <v>3298963</v>
      </c>
      <c r="S23" s="2">
        <v>2904553</v>
      </c>
      <c r="T23" s="38">
        <f t="shared" si="1"/>
        <v>36098252</v>
      </c>
      <c r="U23" s="38"/>
      <c r="V23" s="38"/>
    </row>
    <row r="24" spans="1:22" ht="14.25" customHeight="1">
      <c r="A24" s="1">
        <f t="shared" si="0"/>
        <v>11</v>
      </c>
      <c r="C24" s="13" t="s">
        <v>141</v>
      </c>
      <c r="D24" s="13" t="s">
        <v>142</v>
      </c>
      <c r="E24" s="2">
        <v>611157</v>
      </c>
      <c r="F24" s="2">
        <v>558147</v>
      </c>
      <c r="G24" s="2">
        <v>507124</v>
      </c>
      <c r="H24" s="2">
        <v>494387</v>
      </c>
      <c r="I24" s="2">
        <v>416088</v>
      </c>
      <c r="J24" s="2">
        <v>370899</v>
      </c>
      <c r="K24" s="2">
        <v>341772</v>
      </c>
      <c r="L24" s="2"/>
      <c r="M24" s="2"/>
      <c r="N24" s="2"/>
      <c r="O24" s="2">
        <v>294896</v>
      </c>
      <c r="P24" s="2">
        <v>326556</v>
      </c>
      <c r="Q24" s="2">
        <v>337077</v>
      </c>
      <c r="R24" s="2">
        <v>385230</v>
      </c>
      <c r="S24" s="2">
        <v>480307</v>
      </c>
      <c r="T24" s="38">
        <f t="shared" si="1"/>
        <v>5123640</v>
      </c>
      <c r="U24" s="38"/>
      <c r="V24" s="38"/>
    </row>
    <row r="25" spans="1:22" ht="14.25" customHeight="1">
      <c r="A25" s="1">
        <f t="shared" si="0"/>
        <v>12</v>
      </c>
      <c r="C25" s="13" t="s">
        <v>94</v>
      </c>
      <c r="D25" s="1" t="s">
        <v>45</v>
      </c>
      <c r="E25" s="2">
        <v>103953.14742806897</v>
      </c>
      <c r="F25" s="2">
        <v>106615.87861502098</v>
      </c>
      <c r="G25" s="2">
        <v>109214.6990718951</v>
      </c>
      <c r="H25" s="2">
        <v>338721.94527714286</v>
      </c>
      <c r="I25" s="2">
        <v>424234.49480695749</v>
      </c>
      <c r="J25" s="2">
        <v>536495.42792036163</v>
      </c>
      <c r="K25" s="2">
        <v>556926.67722357146</v>
      </c>
      <c r="L25" s="2"/>
      <c r="M25" s="2"/>
      <c r="N25" s="2"/>
      <c r="O25" s="2">
        <v>419362.50838809856</v>
      </c>
      <c r="P25" s="2">
        <v>415132.24192740844</v>
      </c>
      <c r="Q25" s="2">
        <v>360399.12835976714</v>
      </c>
      <c r="R25" s="2">
        <v>286316.15797752113</v>
      </c>
      <c r="S25" s="2">
        <v>182657.016622</v>
      </c>
      <c r="T25" s="38">
        <f t="shared" si="1"/>
        <v>3840029.3236178136</v>
      </c>
      <c r="U25" s="38"/>
      <c r="V25" s="38"/>
    </row>
    <row r="26" spans="1:22" ht="14.25" customHeight="1">
      <c r="A26" s="1">
        <f t="shared" si="0"/>
        <v>13</v>
      </c>
      <c r="C26" s="13" t="s">
        <v>93</v>
      </c>
      <c r="D26" s="13" t="s">
        <v>19</v>
      </c>
      <c r="E26" s="2">
        <v>110478262.81087101</v>
      </c>
      <c r="F26" s="2">
        <v>106856133.49004801</v>
      </c>
      <c r="G26" s="2">
        <v>101704496.021687</v>
      </c>
      <c r="H26" s="2">
        <v>95512684.024243996</v>
      </c>
      <c r="I26" s="2">
        <v>101757461.080685</v>
      </c>
      <c r="J26" s="2">
        <v>126714240.28485599</v>
      </c>
      <c r="K26" s="2">
        <v>151567201.284666</v>
      </c>
      <c r="L26" s="2"/>
      <c r="M26" s="2"/>
      <c r="N26" s="2"/>
      <c r="O26" s="2">
        <v>144212456.620518</v>
      </c>
      <c r="P26" s="2">
        <v>150103360.675154</v>
      </c>
      <c r="Q26" s="2">
        <v>122263643.422543</v>
      </c>
      <c r="R26" s="2">
        <v>106221119.517904</v>
      </c>
      <c r="S26" s="2">
        <v>101111233.131088</v>
      </c>
      <c r="T26" s="38">
        <f t="shared" si="1"/>
        <v>1418502292.364264</v>
      </c>
      <c r="U26" s="38"/>
      <c r="V26" s="38"/>
    </row>
    <row r="27" spans="1:22" s="5" customFormat="1" ht="14.25" customHeight="1">
      <c r="A27" s="1">
        <f t="shared" si="0"/>
        <v>14</v>
      </c>
      <c r="B27" s="1"/>
      <c r="C27" s="13" t="s">
        <v>92</v>
      </c>
      <c r="D27" s="13" t="s">
        <v>20</v>
      </c>
      <c r="E27" s="2">
        <v>2486801</v>
      </c>
      <c r="F27" s="2">
        <v>2310238</v>
      </c>
      <c r="G27" s="2">
        <v>2351611</v>
      </c>
      <c r="H27" s="2">
        <v>1956608</v>
      </c>
      <c r="I27" s="2">
        <v>2359696</v>
      </c>
      <c r="J27" s="2">
        <v>2994088</v>
      </c>
      <c r="K27" s="2">
        <v>3569743</v>
      </c>
      <c r="L27" s="2"/>
      <c r="M27" s="2"/>
      <c r="N27" s="2"/>
      <c r="O27" s="2">
        <v>3696202</v>
      </c>
      <c r="P27" s="2">
        <v>3492204</v>
      </c>
      <c r="Q27" s="2">
        <v>2740363</v>
      </c>
      <c r="R27" s="2">
        <v>2270838</v>
      </c>
      <c r="S27" s="2">
        <v>2103956</v>
      </c>
      <c r="T27" s="38">
        <f t="shared" si="1"/>
        <v>32332348</v>
      </c>
      <c r="U27" s="38"/>
      <c r="V27" s="38"/>
    </row>
    <row r="28" spans="1:22" s="5" customFormat="1" ht="14.25" customHeight="1">
      <c r="A28" s="1">
        <f t="shared" si="0"/>
        <v>15</v>
      </c>
      <c r="B28" s="1"/>
      <c r="C28" s="13" t="s">
        <v>91</v>
      </c>
      <c r="D28" s="13" t="s">
        <v>21</v>
      </c>
      <c r="E28" s="2">
        <v>32260596.231130999</v>
      </c>
      <c r="F28" s="2">
        <v>34045397.181337997</v>
      </c>
      <c r="G28" s="2">
        <v>35001181.310997002</v>
      </c>
      <c r="H28" s="2">
        <v>32541778.948183998</v>
      </c>
      <c r="I28" s="2">
        <v>28998452.575300999</v>
      </c>
      <c r="J28" s="2">
        <v>35153670.781489998</v>
      </c>
      <c r="K28" s="2">
        <v>38898692.281636</v>
      </c>
      <c r="L28" s="2"/>
      <c r="M28" s="2"/>
      <c r="N28" s="2"/>
      <c r="O28" s="2">
        <v>39634698.743844002</v>
      </c>
      <c r="P28" s="2">
        <v>41949033.309258997</v>
      </c>
      <c r="Q28" s="2">
        <v>36931679.983492002</v>
      </c>
      <c r="R28" s="2">
        <v>36918223.517595999</v>
      </c>
      <c r="S28" s="2">
        <v>32718577</v>
      </c>
      <c r="T28" s="38">
        <f t="shared" si="1"/>
        <v>425051981.86426795</v>
      </c>
      <c r="U28" s="38"/>
      <c r="V28" s="38"/>
    </row>
    <row r="29" spans="1:22" s="5" customFormat="1" ht="14.25" customHeight="1">
      <c r="A29" s="1">
        <f t="shared" si="0"/>
        <v>16</v>
      </c>
      <c r="B29" s="1"/>
      <c r="C29" s="13" t="s">
        <v>90</v>
      </c>
      <c r="D29" s="13" t="s">
        <v>22</v>
      </c>
      <c r="E29" s="2">
        <v>14364784</v>
      </c>
      <c r="F29" s="2">
        <v>14590046</v>
      </c>
      <c r="G29" s="2">
        <v>14262044</v>
      </c>
      <c r="H29" s="2">
        <v>14136168</v>
      </c>
      <c r="I29" s="2">
        <v>13462876</v>
      </c>
      <c r="J29" s="2">
        <v>15545737</v>
      </c>
      <c r="K29" s="2">
        <v>16134710</v>
      </c>
      <c r="L29" s="2"/>
      <c r="M29" s="2"/>
      <c r="N29" s="2"/>
      <c r="O29" s="2">
        <v>16064655</v>
      </c>
      <c r="P29" s="2">
        <v>17107422</v>
      </c>
      <c r="Q29" s="2">
        <v>14543813</v>
      </c>
      <c r="R29" s="2">
        <v>14558778</v>
      </c>
      <c r="S29" s="2">
        <v>13584740</v>
      </c>
      <c r="T29" s="38">
        <f t="shared" si="1"/>
        <v>178355773</v>
      </c>
      <c r="U29" s="38"/>
      <c r="V29" s="38"/>
    </row>
    <row r="30" spans="1:22" s="5" customFormat="1" ht="14.25" customHeight="1">
      <c r="A30" s="1">
        <f t="shared" si="0"/>
        <v>17</v>
      </c>
      <c r="B30" s="1"/>
      <c r="C30" s="13" t="s">
        <v>89</v>
      </c>
      <c r="D30" s="13" t="s">
        <v>23</v>
      </c>
      <c r="E30" s="2">
        <v>622783</v>
      </c>
      <c r="F30" s="2">
        <v>487242</v>
      </c>
      <c r="G30" s="2">
        <v>626180</v>
      </c>
      <c r="H30" s="2">
        <v>580162</v>
      </c>
      <c r="I30" s="2">
        <v>433300</v>
      </c>
      <c r="J30" s="2">
        <v>661789</v>
      </c>
      <c r="K30" s="2">
        <v>664381</v>
      </c>
      <c r="L30" s="2"/>
      <c r="M30" s="2"/>
      <c r="N30" s="2"/>
      <c r="O30" s="2">
        <v>673196</v>
      </c>
      <c r="P30" s="2">
        <v>781673</v>
      </c>
      <c r="Q30" s="2">
        <v>719889</v>
      </c>
      <c r="R30" s="2">
        <v>769950</v>
      </c>
      <c r="S30" s="2">
        <v>678748</v>
      </c>
      <c r="T30" s="38">
        <f t="shared" si="1"/>
        <v>7699293</v>
      </c>
      <c r="U30" s="38"/>
      <c r="V30" s="38"/>
    </row>
    <row r="31" spans="1:22" s="5" customFormat="1" ht="14.25" customHeight="1">
      <c r="A31" s="1">
        <f t="shared" si="0"/>
        <v>18</v>
      </c>
      <c r="B31" s="1"/>
      <c r="C31" s="13" t="s">
        <v>86</v>
      </c>
      <c r="D31" s="13" t="s">
        <v>85</v>
      </c>
      <c r="E31" s="2">
        <v>24034719</v>
      </c>
      <c r="F31" s="2">
        <v>13557945</v>
      </c>
      <c r="G31" s="2">
        <v>27966732</v>
      </c>
      <c r="H31" s="2">
        <v>29139642</v>
      </c>
      <c r="I31" s="2">
        <v>25572459</v>
      </c>
      <c r="J31" s="2">
        <v>28569538</v>
      </c>
      <c r="K31" s="2">
        <v>28447442</v>
      </c>
      <c r="L31" s="2"/>
      <c r="M31" s="2"/>
      <c r="N31" s="2"/>
      <c r="O31" s="2">
        <v>26436437</v>
      </c>
      <c r="P31" s="2">
        <v>28661653</v>
      </c>
      <c r="Q31" s="2">
        <v>27874329</v>
      </c>
      <c r="R31" s="2">
        <v>26844396</v>
      </c>
      <c r="S31" s="2">
        <v>27536427</v>
      </c>
      <c r="T31" s="38">
        <f t="shared" si="1"/>
        <v>314641719</v>
      </c>
      <c r="U31" s="38"/>
      <c r="V31" s="38"/>
    </row>
    <row r="32" spans="1:22" s="5" customFormat="1" ht="14.25" customHeight="1">
      <c r="A32" s="1">
        <f t="shared" si="0"/>
        <v>19</v>
      </c>
      <c r="B32" s="1"/>
      <c r="C32" s="13" t="s">
        <v>84</v>
      </c>
      <c r="D32" s="13" t="s">
        <v>46</v>
      </c>
      <c r="E32" s="2">
        <v>2633741</v>
      </c>
      <c r="F32" s="2">
        <v>2291843</v>
      </c>
      <c r="G32" s="2">
        <v>2316458</v>
      </c>
      <c r="H32" s="2">
        <v>2058697</v>
      </c>
      <c r="I32" s="2">
        <v>1957474</v>
      </c>
      <c r="J32" s="2">
        <v>1807191</v>
      </c>
      <c r="K32" s="2">
        <v>1922735</v>
      </c>
      <c r="L32" s="2"/>
      <c r="M32" s="2"/>
      <c r="N32" s="2"/>
      <c r="O32" s="2">
        <v>2060404</v>
      </c>
      <c r="P32" s="2">
        <v>2157218</v>
      </c>
      <c r="Q32" s="2">
        <v>2413778</v>
      </c>
      <c r="R32" s="2">
        <v>2511459</v>
      </c>
      <c r="S32" s="2">
        <v>2698321</v>
      </c>
      <c r="T32" s="38">
        <f t="shared" si="1"/>
        <v>26829319</v>
      </c>
      <c r="U32" s="38"/>
      <c r="V32" s="38"/>
    </row>
    <row r="33" spans="1:24" s="5" customFormat="1" ht="14.25" customHeight="1">
      <c r="A33" s="1">
        <f t="shared" si="0"/>
        <v>20</v>
      </c>
      <c r="B33" s="1"/>
      <c r="C33" s="13" t="s">
        <v>83</v>
      </c>
      <c r="D33" s="13" t="s">
        <v>82</v>
      </c>
      <c r="E33" s="2">
        <v>691908</v>
      </c>
      <c r="F33" s="2">
        <v>731985</v>
      </c>
      <c r="G33" s="2">
        <v>687961</v>
      </c>
      <c r="H33" s="2">
        <v>560942</v>
      </c>
      <c r="I33" s="2">
        <v>451111</v>
      </c>
      <c r="J33" s="2">
        <v>694431</v>
      </c>
      <c r="K33" s="2">
        <v>705135</v>
      </c>
      <c r="L33" s="2"/>
      <c r="M33" s="2"/>
      <c r="N33" s="2"/>
      <c r="O33" s="2">
        <v>637367</v>
      </c>
      <c r="P33" s="2">
        <v>655782</v>
      </c>
      <c r="Q33" s="2">
        <v>637413.69155936514</v>
      </c>
      <c r="R33" s="2">
        <v>660956</v>
      </c>
      <c r="S33" s="2">
        <v>514858</v>
      </c>
      <c r="T33" s="38">
        <f t="shared" si="1"/>
        <v>7629849.691559365</v>
      </c>
      <c r="U33" s="38"/>
      <c r="V33" s="38"/>
    </row>
    <row r="34" spans="1:24" s="5" customFormat="1" ht="14.25" customHeight="1">
      <c r="A34" s="1">
        <f t="shared" si="0"/>
        <v>21</v>
      </c>
      <c r="B34" s="1"/>
      <c r="C34" s="13" t="s">
        <v>81</v>
      </c>
      <c r="D34" s="13" t="s">
        <v>80</v>
      </c>
      <c r="E34" s="2">
        <v>1469710</v>
      </c>
      <c r="F34" s="2">
        <v>1400778</v>
      </c>
      <c r="G34" s="2">
        <v>1329065</v>
      </c>
      <c r="H34" s="2">
        <v>985437</v>
      </c>
      <c r="I34" s="2">
        <v>791745</v>
      </c>
      <c r="J34" s="2">
        <v>1140698</v>
      </c>
      <c r="K34" s="2">
        <v>1135137</v>
      </c>
      <c r="L34" s="2"/>
      <c r="M34" s="2"/>
      <c r="N34" s="2"/>
      <c r="O34" s="2">
        <v>1161951</v>
      </c>
      <c r="P34" s="2">
        <v>1251313</v>
      </c>
      <c r="Q34" s="2">
        <v>1070091.308440635</v>
      </c>
      <c r="R34" s="2">
        <v>1267555</v>
      </c>
      <c r="S34" s="2">
        <v>935302</v>
      </c>
      <c r="T34" s="38">
        <f t="shared" si="1"/>
        <v>13938782.308440635</v>
      </c>
      <c r="U34" s="38"/>
      <c r="V34" s="38"/>
    </row>
    <row r="35" spans="1:24" s="5" customFormat="1" ht="14.25" customHeight="1">
      <c r="A35" s="1">
        <f t="shared" si="0"/>
        <v>22</v>
      </c>
      <c r="B35" s="1"/>
      <c r="C35" s="13" t="s">
        <v>88</v>
      </c>
      <c r="D35" s="13" t="s">
        <v>87</v>
      </c>
      <c r="E35" s="2">
        <v>26143505</v>
      </c>
      <c r="F35" s="2">
        <v>24885838</v>
      </c>
      <c r="G35" s="2">
        <v>21449603</v>
      </c>
      <c r="H35" s="2">
        <v>20947662</v>
      </c>
      <c r="I35" s="2">
        <v>21724279</v>
      </c>
      <c r="J35" s="2">
        <v>24872312.059999999</v>
      </c>
      <c r="K35" s="2">
        <v>24054857.965</v>
      </c>
      <c r="L35" s="2"/>
      <c r="M35" s="2"/>
      <c r="N35" s="2"/>
      <c r="O35" s="2">
        <v>24696371.864999998</v>
      </c>
      <c r="P35" s="2">
        <v>22229418.190000001</v>
      </c>
      <c r="Q35" s="2">
        <v>21496800</v>
      </c>
      <c r="R35" s="2">
        <v>20775347</v>
      </c>
      <c r="S35" s="2">
        <v>25263103</v>
      </c>
      <c r="T35" s="38">
        <f t="shared" si="1"/>
        <v>278539097.07999998</v>
      </c>
      <c r="U35" s="38"/>
      <c r="V35" s="38"/>
    </row>
    <row r="36" spans="1:24" s="5" customFormat="1" ht="14.25" customHeight="1">
      <c r="A36" s="1">
        <f t="shared" si="0"/>
        <v>23</v>
      </c>
      <c r="B36" s="1"/>
      <c r="C36" s="13" t="s">
        <v>79</v>
      </c>
      <c r="D36" s="13" t="s">
        <v>24</v>
      </c>
      <c r="E36" s="2">
        <v>266375</v>
      </c>
      <c r="F36" s="2">
        <v>11336</v>
      </c>
      <c r="G36" s="2">
        <v>11068</v>
      </c>
      <c r="H36" s="2">
        <v>8297</v>
      </c>
      <c r="I36" s="2">
        <v>5502</v>
      </c>
      <c r="J36" s="2">
        <v>6047</v>
      </c>
      <c r="K36" s="2">
        <v>5683</v>
      </c>
      <c r="L36" s="2"/>
      <c r="M36" s="2"/>
      <c r="N36" s="2"/>
      <c r="O36" s="2">
        <v>6109</v>
      </c>
      <c r="P36" s="2">
        <v>6794</v>
      </c>
      <c r="Q36" s="2">
        <v>7469</v>
      </c>
      <c r="R36" s="2">
        <v>487287</v>
      </c>
      <c r="S36" s="2">
        <v>774413</v>
      </c>
      <c r="T36" s="38">
        <f t="shared" si="1"/>
        <v>1596380</v>
      </c>
      <c r="U36" s="38"/>
      <c r="V36" s="38"/>
    </row>
    <row r="37" spans="1:24" s="5" customFormat="1" ht="14.25" customHeight="1">
      <c r="A37" s="1">
        <f t="shared" si="0"/>
        <v>24</v>
      </c>
      <c r="B37" s="1"/>
      <c r="C37" s="13" t="s">
        <v>78</v>
      </c>
      <c r="D37" s="13" t="s">
        <v>25</v>
      </c>
      <c r="E37" s="2">
        <v>3096940</v>
      </c>
      <c r="F37" s="2">
        <v>3062583</v>
      </c>
      <c r="G37" s="2">
        <v>2942111</v>
      </c>
      <c r="H37" s="2">
        <v>4831877</v>
      </c>
      <c r="I37" s="2">
        <v>5310730</v>
      </c>
      <c r="J37" s="2">
        <v>6395597</v>
      </c>
      <c r="K37" s="2">
        <v>5842509</v>
      </c>
      <c r="L37" s="2"/>
      <c r="M37" s="2"/>
      <c r="N37" s="2"/>
      <c r="O37" s="2">
        <v>6054976</v>
      </c>
      <c r="P37" s="2">
        <v>5849003</v>
      </c>
      <c r="Q37" s="2">
        <v>3617323</v>
      </c>
      <c r="R37" s="2">
        <v>2934824</v>
      </c>
      <c r="S37" s="2">
        <v>3037469</v>
      </c>
      <c r="T37" s="38">
        <f t="shared" si="1"/>
        <v>52975942</v>
      </c>
      <c r="U37" s="38"/>
      <c r="V37" s="38"/>
    </row>
    <row r="38" spans="1:24" ht="14.25" customHeight="1">
      <c r="A38" s="1">
        <f t="shared" si="0"/>
        <v>25</v>
      </c>
      <c r="C38" s="13" t="s">
        <v>77</v>
      </c>
      <c r="D38" s="13" t="s">
        <v>76</v>
      </c>
      <c r="E38" s="2">
        <v>1337326</v>
      </c>
      <c r="F38" s="2">
        <v>854298</v>
      </c>
      <c r="G38" s="2">
        <v>1345452</v>
      </c>
      <c r="H38" s="2">
        <v>1360289</v>
      </c>
      <c r="I38" s="2">
        <v>759719</v>
      </c>
      <c r="J38" s="2">
        <v>1405198</v>
      </c>
      <c r="K38" s="2">
        <v>1479358</v>
      </c>
      <c r="L38" s="2"/>
      <c r="O38" s="2">
        <v>1457245</v>
      </c>
      <c r="P38" s="2">
        <v>1754597</v>
      </c>
      <c r="Q38" s="2">
        <v>1616873</v>
      </c>
      <c r="R38" s="2">
        <v>1714939</v>
      </c>
      <c r="S38" s="2">
        <v>1778773</v>
      </c>
      <c r="T38" s="38">
        <f t="shared" si="1"/>
        <v>16864067</v>
      </c>
      <c r="U38" s="38"/>
      <c r="V38" s="38"/>
      <c r="W38" s="57" t="str">
        <f>X2</f>
        <v>PAGE 18 OF 24</v>
      </c>
      <c r="X38" s="58" t="str">
        <f>N41</f>
        <v>SCHEDULE O-1.4</v>
      </c>
    </row>
    <row r="39" spans="1:24" ht="14.25" customHeight="1">
      <c r="A39" s="1">
        <f t="shared" si="0"/>
        <v>26</v>
      </c>
      <c r="C39" s="13" t="s">
        <v>75</v>
      </c>
      <c r="D39" s="13" t="s">
        <v>74</v>
      </c>
      <c r="E39" s="2">
        <v>5212675</v>
      </c>
      <c r="F39" s="2">
        <v>2186383</v>
      </c>
      <c r="G39" s="2">
        <v>6483584</v>
      </c>
      <c r="H39" s="2">
        <v>4387534</v>
      </c>
      <c r="I39" s="2">
        <v>4123870</v>
      </c>
      <c r="J39" s="2">
        <v>6440177</v>
      </c>
      <c r="K39" s="2">
        <v>6778098</v>
      </c>
      <c r="L39" s="2"/>
      <c r="M39" s="52"/>
      <c r="N39" s="52"/>
      <c r="O39" s="2">
        <v>6524688</v>
      </c>
      <c r="P39" s="2">
        <v>7319367</v>
      </c>
      <c r="Q39" s="2">
        <v>7058272</v>
      </c>
      <c r="R39" s="2">
        <v>6223390</v>
      </c>
      <c r="S39" s="2">
        <v>6383825</v>
      </c>
      <c r="T39" s="38">
        <f t="shared" si="1"/>
        <v>69121863</v>
      </c>
      <c r="U39" s="38"/>
      <c r="V39" s="38"/>
      <c r="W39" s="57"/>
      <c r="X39" s="58"/>
    </row>
    <row r="40" spans="1:24" ht="14.25" customHeight="1">
      <c r="A40" s="1">
        <f t="shared" si="0"/>
        <v>27</v>
      </c>
      <c r="C40" s="13" t="s">
        <v>73</v>
      </c>
      <c r="D40" s="13" t="s">
        <v>72</v>
      </c>
      <c r="E40" s="2">
        <v>16183610</v>
      </c>
      <c r="F40" s="2">
        <v>15603313</v>
      </c>
      <c r="G40" s="2">
        <v>15372179</v>
      </c>
      <c r="H40" s="2">
        <v>11317603</v>
      </c>
      <c r="I40" s="2">
        <v>9769123</v>
      </c>
      <c r="J40" s="2">
        <v>13865433</v>
      </c>
      <c r="K40" s="2">
        <v>13414476</v>
      </c>
      <c r="L40" s="2"/>
      <c r="M40" s="52"/>
      <c r="N40" s="52"/>
      <c r="O40" s="2">
        <v>13985004</v>
      </c>
      <c r="P40" s="2">
        <v>14343691</v>
      </c>
      <c r="Q40" s="2">
        <v>12471251</v>
      </c>
      <c r="R40" s="2">
        <v>13989071</v>
      </c>
      <c r="S40" s="2">
        <v>11325796</v>
      </c>
      <c r="T40" s="38">
        <f t="shared" si="1"/>
        <v>161640550</v>
      </c>
      <c r="U40" s="38"/>
      <c r="V40" s="38"/>
      <c r="W40" s="57"/>
      <c r="X40" s="58"/>
    </row>
    <row r="41" spans="1:24" ht="14.25" customHeight="1">
      <c r="A41" s="1">
        <f t="shared" si="0"/>
        <v>28</v>
      </c>
      <c r="C41" s="13" t="s">
        <v>143</v>
      </c>
      <c r="D41" s="13" t="s">
        <v>147</v>
      </c>
      <c r="E41" s="2">
        <v>0</v>
      </c>
      <c r="F41" s="2">
        <v>701660</v>
      </c>
      <c r="G41" s="2">
        <v>1534117</v>
      </c>
      <c r="H41" s="2">
        <v>604739</v>
      </c>
      <c r="I41" s="2">
        <v>4896002</v>
      </c>
      <c r="J41" s="2">
        <v>9377987</v>
      </c>
      <c r="K41" s="2">
        <v>11824588</v>
      </c>
      <c r="L41" s="2"/>
      <c r="M41" s="61" t="str">
        <f>N2</f>
        <v>PAGE 17 OF 24</v>
      </c>
      <c r="N41" s="61" t="str">
        <f>N1</f>
        <v>SCHEDULE O-1.4</v>
      </c>
      <c r="O41" s="2">
        <v>12023702</v>
      </c>
      <c r="P41" s="2">
        <v>9687523</v>
      </c>
      <c r="Q41" s="2">
        <v>5027462</v>
      </c>
      <c r="R41" s="2">
        <v>634546</v>
      </c>
      <c r="S41" s="2">
        <v>0</v>
      </c>
      <c r="T41" s="38">
        <f t="shared" si="1"/>
        <v>56312326</v>
      </c>
      <c r="U41" s="38"/>
      <c r="V41" s="38"/>
      <c r="W41" s="57"/>
      <c r="X41" s="58"/>
    </row>
    <row r="42" spans="1:24" ht="14.25" customHeight="1">
      <c r="A42" s="1">
        <f t="shared" si="0"/>
        <v>29</v>
      </c>
      <c r="C42" s="13" t="s">
        <v>157</v>
      </c>
      <c r="D42" s="13" t="s">
        <v>26</v>
      </c>
      <c r="E42" s="2">
        <v>14512553.051376</v>
      </c>
      <c r="F42" s="2">
        <v>15995139.051376</v>
      </c>
      <c r="G42" s="2">
        <v>14956338.051376</v>
      </c>
      <c r="H42" s="2">
        <v>9644277.051376</v>
      </c>
      <c r="I42" s="2">
        <v>8745852.6017429996</v>
      </c>
      <c r="J42" s="2">
        <v>13276839.731206</v>
      </c>
      <c r="K42" s="2">
        <v>16827985.957073998</v>
      </c>
      <c r="L42" s="2"/>
      <c r="M42" s="61"/>
      <c r="N42" s="61"/>
      <c r="O42" s="2">
        <v>17097052.919936001</v>
      </c>
      <c r="P42" s="2">
        <v>19183885.784725998</v>
      </c>
      <c r="Q42" s="2">
        <v>14260881.817762</v>
      </c>
      <c r="R42" s="2">
        <v>11441879.765133999</v>
      </c>
      <c r="S42" s="2">
        <v>11054972.602914</v>
      </c>
      <c r="T42" s="38">
        <f t="shared" si="1"/>
        <v>166997658.38599899</v>
      </c>
      <c r="U42" s="38"/>
      <c r="V42" s="38"/>
      <c r="W42" s="57"/>
      <c r="X42" s="58"/>
    </row>
    <row r="43" spans="1:24" ht="14.25" customHeight="1">
      <c r="A43" s="1">
        <f t="shared" si="0"/>
        <v>30</v>
      </c>
      <c r="C43" s="13" t="s">
        <v>158</v>
      </c>
      <c r="D43" s="13" t="s">
        <v>159</v>
      </c>
      <c r="E43" s="2">
        <v>2161463</v>
      </c>
      <c r="F43" s="2">
        <v>2211038</v>
      </c>
      <c r="G43" s="2">
        <v>2444172</v>
      </c>
      <c r="H43" s="2">
        <v>2011492</v>
      </c>
      <c r="I43" s="2">
        <v>1979135</v>
      </c>
      <c r="J43" s="2">
        <v>2368377</v>
      </c>
      <c r="K43" s="2">
        <v>2573193</v>
      </c>
      <c r="L43" s="23"/>
      <c r="M43" s="61"/>
      <c r="N43" s="61"/>
      <c r="O43" s="2">
        <v>2640023</v>
      </c>
      <c r="P43" s="2">
        <v>2894638</v>
      </c>
      <c r="Q43" s="2">
        <v>2138281</v>
      </c>
      <c r="R43" s="2">
        <v>1976129</v>
      </c>
      <c r="S43" s="2">
        <v>1835676</v>
      </c>
      <c r="T43" s="38">
        <f t="shared" si="1"/>
        <v>27233617</v>
      </c>
      <c r="U43" s="38"/>
      <c r="V43" s="38"/>
      <c r="W43" s="57"/>
      <c r="X43" s="58"/>
    </row>
    <row r="44" spans="1:24" ht="14.25" customHeight="1">
      <c r="E44" s="36"/>
      <c r="F44" s="36"/>
      <c r="G44" s="36"/>
      <c r="H44" s="36"/>
      <c r="I44" s="36"/>
      <c r="J44" s="36"/>
      <c r="K44" s="36"/>
      <c r="L44" s="36"/>
      <c r="M44" s="61"/>
      <c r="N44" s="61"/>
      <c r="O44" s="36"/>
      <c r="P44" s="36"/>
      <c r="Q44" s="36"/>
      <c r="R44" s="36"/>
      <c r="S44" s="38"/>
      <c r="T44" s="38"/>
      <c r="U44" s="38"/>
      <c r="V44" s="38"/>
      <c r="W44" s="57"/>
      <c r="X44" s="58"/>
    </row>
    <row r="45" spans="1:24" ht="14.25" customHeight="1">
      <c r="A45" s="1">
        <f>A43+1</f>
        <v>31</v>
      </c>
      <c r="D45" s="1" t="s">
        <v>5</v>
      </c>
      <c r="E45" s="39">
        <f t="shared" ref="E45:K45" si="2">SUM(E14:E43)</f>
        <v>488719913.34052306</v>
      </c>
      <c r="F45" s="39">
        <f t="shared" si="2"/>
        <v>435964281.58538204</v>
      </c>
      <c r="G45" s="39">
        <f t="shared" si="2"/>
        <v>421649010.5481739</v>
      </c>
      <c r="H45" s="39">
        <f t="shared" si="2"/>
        <v>401732801.34886217</v>
      </c>
      <c r="I45" s="39">
        <f t="shared" si="2"/>
        <v>453760217.46530795</v>
      </c>
      <c r="J45" s="39">
        <f t="shared" si="2"/>
        <v>595316094.96674132</v>
      </c>
      <c r="K45" s="39">
        <f t="shared" si="2"/>
        <v>723345135.83297563</v>
      </c>
      <c r="L45" s="39"/>
      <c r="M45" s="61"/>
      <c r="N45" s="61"/>
      <c r="O45" s="39">
        <f t="shared" ref="O45:T45" si="3">SUM(O14:O43)</f>
        <v>689510486.48158216</v>
      </c>
      <c r="P45" s="39">
        <f t="shared" si="3"/>
        <v>689365131.2339195</v>
      </c>
      <c r="Q45" s="39">
        <f t="shared" si="3"/>
        <v>526687053.03884083</v>
      </c>
      <c r="R45" s="39">
        <f t="shared" si="3"/>
        <v>450623468.92466348</v>
      </c>
      <c r="S45" s="39">
        <f t="shared" si="3"/>
        <v>439925858.66240299</v>
      </c>
      <c r="T45" s="39">
        <f t="shared" si="3"/>
        <v>6316599453.4293747</v>
      </c>
      <c r="U45" s="39"/>
      <c r="V45" s="39"/>
      <c r="W45" s="57"/>
      <c r="X45" s="58"/>
    </row>
    <row r="46" spans="1:24" ht="14.25" customHeight="1">
      <c r="E46" s="39"/>
      <c r="F46" s="39"/>
      <c r="G46" s="39"/>
      <c r="H46" s="39"/>
      <c r="I46" s="39"/>
      <c r="J46" s="39"/>
      <c r="K46" s="39"/>
      <c r="L46" s="39"/>
      <c r="M46" s="61"/>
      <c r="N46" s="61"/>
      <c r="O46" s="39"/>
      <c r="P46" s="39"/>
      <c r="Q46" s="39"/>
      <c r="R46" s="39"/>
      <c r="S46" s="39"/>
      <c r="T46" s="39"/>
      <c r="U46" s="39"/>
      <c r="V46" s="39"/>
      <c r="W46" s="57"/>
      <c r="X46" s="58"/>
    </row>
    <row r="47" spans="1:24" ht="216" customHeight="1">
      <c r="E47" s="39"/>
      <c r="F47" s="39"/>
      <c r="G47" s="39"/>
      <c r="H47" s="39"/>
      <c r="I47" s="39"/>
      <c r="J47" s="39"/>
      <c r="K47" s="39"/>
      <c r="L47" s="39"/>
      <c r="M47" s="61"/>
      <c r="N47" s="61"/>
      <c r="O47" s="39"/>
      <c r="P47" s="39"/>
      <c r="Q47" s="39"/>
      <c r="R47" s="39"/>
      <c r="S47" s="39"/>
      <c r="T47" s="39"/>
      <c r="U47" s="39"/>
      <c r="V47" s="39"/>
      <c r="W47" s="57"/>
      <c r="X47" s="58"/>
    </row>
    <row r="48" spans="1:24">
      <c r="A48" s="48" t="s">
        <v>71</v>
      </c>
      <c r="N48" s="49" t="str">
        <f>N1</f>
        <v>SCHEDULE O-1.4</v>
      </c>
      <c r="O48" s="48"/>
      <c r="X48" s="49" t="str">
        <f>X1</f>
        <v>SCHEDULE O-1.4</v>
      </c>
    </row>
    <row r="49" spans="1:24">
      <c r="A49" s="48" t="s">
        <v>169</v>
      </c>
      <c r="N49" s="49" t="s">
        <v>133</v>
      </c>
      <c r="O49" s="48"/>
      <c r="X49" s="49" t="s">
        <v>134</v>
      </c>
    </row>
    <row r="50" spans="1:24">
      <c r="A50" s="48" t="s">
        <v>112</v>
      </c>
      <c r="O50" s="48"/>
    </row>
    <row r="51" spans="1:24">
      <c r="A51" s="48" t="s">
        <v>145</v>
      </c>
      <c r="O51" s="48"/>
    </row>
    <row r="52" spans="1:24">
      <c r="A52" s="48" t="s">
        <v>171</v>
      </c>
      <c r="O52" s="48"/>
    </row>
    <row r="53" spans="1:24">
      <c r="A53" s="14" t="s">
        <v>170</v>
      </c>
      <c r="O53" s="14"/>
    </row>
    <row r="56" spans="1:24">
      <c r="C56" s="6" t="s">
        <v>2</v>
      </c>
      <c r="D56" s="6" t="s">
        <v>7</v>
      </c>
      <c r="E56" s="10" t="s">
        <v>8</v>
      </c>
      <c r="F56" s="10" t="s">
        <v>9</v>
      </c>
      <c r="G56" s="10" t="s">
        <v>10</v>
      </c>
      <c r="H56" s="10" t="s">
        <v>11</v>
      </c>
      <c r="I56" s="10" t="s">
        <v>12</v>
      </c>
      <c r="J56" s="10" t="s">
        <v>13</v>
      </c>
      <c r="K56" s="10" t="s">
        <v>38</v>
      </c>
      <c r="L56" s="6"/>
      <c r="M56" s="6"/>
      <c r="N56" s="6"/>
      <c r="O56" s="10" t="s">
        <v>8</v>
      </c>
      <c r="P56" s="10" t="s">
        <v>9</v>
      </c>
      <c r="Q56" s="10" t="s">
        <v>10</v>
      </c>
      <c r="R56" s="10" t="s">
        <v>11</v>
      </c>
      <c r="S56" s="25" t="s">
        <v>12</v>
      </c>
      <c r="T56" s="25" t="s">
        <v>13</v>
      </c>
      <c r="U56" s="25"/>
      <c r="V56" s="25"/>
    </row>
    <row r="58" spans="1:24">
      <c r="A58" s="3" t="s">
        <v>0</v>
      </c>
      <c r="B58" s="3"/>
      <c r="C58" s="1" t="s">
        <v>15</v>
      </c>
      <c r="D58" s="15" t="s">
        <v>57</v>
      </c>
      <c r="E58" s="10" t="str">
        <f>E$11</f>
        <v>January</v>
      </c>
      <c r="F58" s="10" t="str">
        <f t="shared" ref="F58:K59" si="4">F11</f>
        <v>February</v>
      </c>
      <c r="G58" s="10" t="str">
        <f t="shared" si="4"/>
        <v>March</v>
      </c>
      <c r="H58" s="10" t="str">
        <f t="shared" si="4"/>
        <v>April</v>
      </c>
      <c r="I58" s="10" t="str">
        <f t="shared" si="4"/>
        <v>May</v>
      </c>
      <c r="J58" s="10" t="str">
        <f t="shared" si="4"/>
        <v>June</v>
      </c>
      <c r="K58" s="10" t="str">
        <f t="shared" si="4"/>
        <v>July</v>
      </c>
      <c r="L58" s="6"/>
      <c r="M58" s="6"/>
      <c r="N58" s="6"/>
      <c r="O58" s="10" t="str">
        <f t="shared" ref="O58:S59" si="5">O11</f>
        <v>August</v>
      </c>
      <c r="P58" s="10" t="str">
        <f t="shared" si="5"/>
        <v>September</v>
      </c>
      <c r="Q58" s="10" t="str">
        <f t="shared" si="5"/>
        <v>October</v>
      </c>
      <c r="R58" s="10" t="str">
        <f t="shared" si="5"/>
        <v>November</v>
      </c>
      <c r="S58" s="10" t="str">
        <f t="shared" si="5"/>
        <v>December</v>
      </c>
      <c r="T58" s="25" t="s">
        <v>139</v>
      </c>
      <c r="U58" s="25"/>
      <c r="V58" s="25"/>
      <c r="W58" s="14"/>
      <c r="X58" s="14"/>
    </row>
    <row r="59" spans="1:24">
      <c r="A59" s="8" t="s">
        <v>1</v>
      </c>
      <c r="B59" s="8"/>
      <c r="C59" s="19" t="s">
        <v>16</v>
      </c>
      <c r="D59" s="20" t="s">
        <v>42</v>
      </c>
      <c r="E59" s="24">
        <f>E$12</f>
        <v>2020</v>
      </c>
      <c r="F59" s="24">
        <f t="shared" si="4"/>
        <v>2020</v>
      </c>
      <c r="G59" s="24">
        <f t="shared" si="4"/>
        <v>2020</v>
      </c>
      <c r="H59" s="24">
        <f t="shared" si="4"/>
        <v>2020</v>
      </c>
      <c r="I59" s="24">
        <f t="shared" si="4"/>
        <v>2020</v>
      </c>
      <c r="J59" s="24">
        <f t="shared" si="4"/>
        <v>2020</v>
      </c>
      <c r="K59" s="24">
        <f t="shared" si="4"/>
        <v>2020</v>
      </c>
      <c r="L59" s="9"/>
      <c r="M59" s="9"/>
      <c r="N59" s="9"/>
      <c r="O59" s="24">
        <f t="shared" si="5"/>
        <v>2020</v>
      </c>
      <c r="P59" s="24">
        <f t="shared" si="5"/>
        <v>2020</v>
      </c>
      <c r="Q59" s="24">
        <f t="shared" si="5"/>
        <v>2020</v>
      </c>
      <c r="R59" s="24">
        <f t="shared" si="5"/>
        <v>2020</v>
      </c>
      <c r="S59" s="24">
        <f t="shared" si="5"/>
        <v>2020</v>
      </c>
      <c r="T59" s="35" t="s">
        <v>140</v>
      </c>
      <c r="U59" s="35"/>
      <c r="V59" s="35"/>
      <c r="W59" s="14"/>
      <c r="X59" s="14"/>
    </row>
    <row r="60" spans="1:24">
      <c r="T60" s="7"/>
      <c r="U60" s="7"/>
      <c r="V60" s="7"/>
    </row>
    <row r="61" spans="1:24">
      <c r="A61" s="1">
        <f t="shared" ref="A61:A79" si="6">A60+1</f>
        <v>1</v>
      </c>
      <c r="C61" s="1" t="s">
        <v>160</v>
      </c>
      <c r="D61" s="1" t="s">
        <v>44</v>
      </c>
      <c r="E61" s="36">
        <v>69007974</v>
      </c>
      <c r="F61" s="36">
        <v>56194488</v>
      </c>
      <c r="G61" s="36">
        <v>46452519</v>
      </c>
      <c r="H61" s="36">
        <v>43020390</v>
      </c>
      <c r="I61" s="36">
        <v>51244961</v>
      </c>
      <c r="J61" s="36">
        <v>71854762</v>
      </c>
      <c r="K61" s="36">
        <v>95405392</v>
      </c>
      <c r="L61" s="36"/>
      <c r="M61" s="36"/>
      <c r="N61" s="36"/>
      <c r="O61" s="36">
        <v>88086901</v>
      </c>
      <c r="P61" s="36">
        <v>84565402</v>
      </c>
      <c r="Q61" s="36">
        <v>56624660</v>
      </c>
      <c r="R61" s="36">
        <v>47928006</v>
      </c>
      <c r="S61" s="36">
        <v>57374373</v>
      </c>
      <c r="T61" s="38">
        <f t="shared" ref="T61:T79" si="7">SUM(O61:S61,E61:K61)</f>
        <v>767759828</v>
      </c>
      <c r="U61" s="38"/>
      <c r="V61" s="38"/>
    </row>
    <row r="62" spans="1:24">
      <c r="A62" s="1">
        <f t="shared" si="6"/>
        <v>2</v>
      </c>
      <c r="C62" s="1" t="s">
        <v>144</v>
      </c>
      <c r="D62" s="13" t="s">
        <v>168</v>
      </c>
      <c r="E62" s="36">
        <v>13255619</v>
      </c>
      <c r="F62" s="36">
        <v>12757326</v>
      </c>
      <c r="G62" s="36">
        <v>11565617</v>
      </c>
      <c r="H62" s="36">
        <v>10709807</v>
      </c>
      <c r="I62" s="36">
        <v>11420444</v>
      </c>
      <c r="J62" s="36">
        <v>14300617</v>
      </c>
      <c r="K62" s="36">
        <v>17683105</v>
      </c>
      <c r="L62" s="36"/>
      <c r="M62" s="36"/>
      <c r="N62" s="36"/>
      <c r="O62" s="36">
        <v>16249710</v>
      </c>
      <c r="P62" s="36">
        <v>16635178</v>
      </c>
      <c r="Q62" s="36">
        <v>12872818</v>
      </c>
      <c r="R62" s="36">
        <v>11143648</v>
      </c>
      <c r="S62" s="36">
        <v>10745659</v>
      </c>
      <c r="T62" s="38">
        <f t="shared" si="7"/>
        <v>159339548</v>
      </c>
      <c r="U62" s="38"/>
      <c r="V62" s="38"/>
    </row>
    <row r="63" spans="1:24">
      <c r="A63" s="1">
        <f t="shared" si="6"/>
        <v>3</v>
      </c>
      <c r="C63" s="1" t="s">
        <v>70</v>
      </c>
      <c r="D63" s="1" t="s">
        <v>19</v>
      </c>
      <c r="E63" s="36">
        <v>21108417</v>
      </c>
      <c r="F63" s="36">
        <v>20677378</v>
      </c>
      <c r="G63" s="36">
        <v>19450954</v>
      </c>
      <c r="H63" s="36">
        <v>18868528</v>
      </c>
      <c r="I63" s="36">
        <v>19108860</v>
      </c>
      <c r="J63" s="36">
        <v>22488789</v>
      </c>
      <c r="K63" s="36">
        <v>27425905</v>
      </c>
      <c r="L63" s="36"/>
      <c r="M63" s="36"/>
      <c r="N63" s="36"/>
      <c r="O63" s="36">
        <v>25933594</v>
      </c>
      <c r="P63" s="36">
        <v>27533892</v>
      </c>
      <c r="Q63" s="36">
        <v>22961856</v>
      </c>
      <c r="R63" s="36">
        <v>20691075</v>
      </c>
      <c r="S63" s="36">
        <v>19087065</v>
      </c>
      <c r="T63" s="38">
        <f t="shared" si="7"/>
        <v>265336313</v>
      </c>
      <c r="U63" s="38"/>
      <c r="V63" s="38"/>
    </row>
    <row r="64" spans="1:24">
      <c r="A64" s="1">
        <f t="shared" si="6"/>
        <v>4</v>
      </c>
      <c r="C64" s="1" t="s">
        <v>69</v>
      </c>
      <c r="D64" s="1" t="s">
        <v>20</v>
      </c>
      <c r="E64" s="36">
        <v>1731725</v>
      </c>
      <c r="F64" s="36">
        <v>1886285</v>
      </c>
      <c r="G64" s="36">
        <v>1778016</v>
      </c>
      <c r="H64" s="36">
        <v>1531618</v>
      </c>
      <c r="I64" s="36">
        <v>1446675</v>
      </c>
      <c r="J64" s="36">
        <v>1564306</v>
      </c>
      <c r="K64" s="36">
        <v>1574022</v>
      </c>
      <c r="L64" s="36"/>
      <c r="M64" s="36"/>
      <c r="N64" s="36"/>
      <c r="O64" s="36">
        <v>1694278</v>
      </c>
      <c r="P64" s="36">
        <v>1770885</v>
      </c>
      <c r="Q64" s="36">
        <v>1493145</v>
      </c>
      <c r="R64" s="36">
        <v>1488672</v>
      </c>
      <c r="S64" s="36">
        <v>1514771</v>
      </c>
      <c r="T64" s="38">
        <f t="shared" si="7"/>
        <v>19474398</v>
      </c>
      <c r="U64" s="38"/>
      <c r="V64" s="38"/>
    </row>
    <row r="65" spans="1:22">
      <c r="A65" s="1">
        <f t="shared" si="6"/>
        <v>5</v>
      </c>
      <c r="C65" s="1" t="s">
        <v>161</v>
      </c>
      <c r="D65" s="1" t="s">
        <v>45</v>
      </c>
      <c r="E65" s="36">
        <v>496130.2530120482</v>
      </c>
      <c r="F65" s="36">
        <v>746337.17149758467</v>
      </c>
      <c r="G65" s="36">
        <v>1129730.9927448607</v>
      </c>
      <c r="H65" s="36">
        <v>3616461.1364175566</v>
      </c>
      <c r="I65" s="36">
        <v>5128352.8865248226</v>
      </c>
      <c r="J65" s="36">
        <v>4587820.9952885751</v>
      </c>
      <c r="K65" s="36">
        <v>4797439.5872641513</v>
      </c>
      <c r="L65" s="36"/>
      <c r="M65" s="36"/>
      <c r="N65" s="36"/>
      <c r="O65" s="36">
        <v>3920928.1344339624</v>
      </c>
      <c r="P65" s="36">
        <v>6636348.8213866036</v>
      </c>
      <c r="Q65" s="36">
        <v>4972814.1321637426</v>
      </c>
      <c r="R65" s="36">
        <v>2997552.8051948054</v>
      </c>
      <c r="S65" s="36">
        <v>1307966</v>
      </c>
      <c r="T65" s="38">
        <f t="shared" si="7"/>
        <v>40337882.915928714</v>
      </c>
      <c r="U65" s="38"/>
      <c r="V65" s="38"/>
    </row>
    <row r="66" spans="1:22">
      <c r="A66" s="1">
        <f t="shared" si="6"/>
        <v>6</v>
      </c>
      <c r="C66" s="1" t="s">
        <v>162</v>
      </c>
      <c r="D66" s="1" t="s">
        <v>26</v>
      </c>
      <c r="E66" s="36">
        <v>4423515</v>
      </c>
      <c r="F66" s="36">
        <v>4637729</v>
      </c>
      <c r="G66" s="36">
        <v>4069468.3779527559</v>
      </c>
      <c r="H66" s="36">
        <v>3294785.4842105261</v>
      </c>
      <c r="I66" s="36">
        <v>3293281.3535620053</v>
      </c>
      <c r="J66" s="36">
        <v>4036392.7716535432</v>
      </c>
      <c r="K66" s="36">
        <v>4944700.3245729301</v>
      </c>
      <c r="L66" s="36"/>
      <c r="M66" s="36"/>
      <c r="N66" s="36"/>
      <c r="O66" s="36">
        <v>5458367.6539973784</v>
      </c>
      <c r="P66" s="36">
        <v>5286521.6867627781</v>
      </c>
      <c r="Q66" s="36">
        <v>4069825.0642201835</v>
      </c>
      <c r="R66" s="36">
        <v>3544051.8526315792</v>
      </c>
      <c r="S66" s="36">
        <v>3317020</v>
      </c>
      <c r="T66" s="38">
        <f t="shared" si="7"/>
        <v>50375658.569563679</v>
      </c>
      <c r="U66" s="38"/>
      <c r="V66" s="38"/>
    </row>
    <row r="67" spans="1:22">
      <c r="A67" s="1">
        <f t="shared" si="6"/>
        <v>7</v>
      </c>
      <c r="C67" s="1" t="s">
        <v>68</v>
      </c>
      <c r="D67" s="1" t="s">
        <v>27</v>
      </c>
      <c r="E67" s="36">
        <v>2281819.9946236559</v>
      </c>
      <c r="F67" s="36">
        <v>2312195.945945946</v>
      </c>
      <c r="G67" s="36">
        <v>2108363.6774193547</v>
      </c>
      <c r="H67" s="36">
        <v>2432595.7634408604</v>
      </c>
      <c r="I67" s="36">
        <v>2809918.3387096776</v>
      </c>
      <c r="J67" s="36">
        <v>3382000.1808510637</v>
      </c>
      <c r="K67" s="36">
        <v>3966093</v>
      </c>
      <c r="L67" s="36"/>
      <c r="M67" s="36"/>
      <c r="N67" s="36"/>
      <c r="O67" s="36">
        <v>3312408</v>
      </c>
      <c r="P67" s="36">
        <v>3585724.4224598929</v>
      </c>
      <c r="Q67" s="36">
        <v>3084606.5935828877</v>
      </c>
      <c r="R67" s="36">
        <v>2486971</v>
      </c>
      <c r="S67" s="36">
        <v>2350552</v>
      </c>
      <c r="T67" s="38">
        <f t="shared" si="7"/>
        <v>34113248.917033345</v>
      </c>
      <c r="U67" s="38"/>
      <c r="V67" s="38"/>
    </row>
    <row r="68" spans="1:22">
      <c r="A68" s="1">
        <f t="shared" si="6"/>
        <v>8</v>
      </c>
      <c r="C68" s="1" t="s">
        <v>67</v>
      </c>
      <c r="D68" s="1" t="s">
        <v>28</v>
      </c>
      <c r="E68" s="36">
        <v>463200</v>
      </c>
      <c r="F68" s="36">
        <v>520800</v>
      </c>
      <c r="G68" s="36">
        <v>455400</v>
      </c>
      <c r="H68" s="36">
        <v>448800</v>
      </c>
      <c r="I68" s="36">
        <v>444000</v>
      </c>
      <c r="J68" s="36">
        <v>335400</v>
      </c>
      <c r="K68" s="36">
        <v>536400</v>
      </c>
      <c r="L68" s="36"/>
      <c r="M68" s="36"/>
      <c r="N68" s="36"/>
      <c r="O68" s="36">
        <v>507600</v>
      </c>
      <c r="P68" s="36">
        <v>494400</v>
      </c>
      <c r="Q68" s="36">
        <v>286200</v>
      </c>
      <c r="R68" s="36">
        <v>163800</v>
      </c>
      <c r="S68" s="36">
        <v>234600</v>
      </c>
      <c r="T68" s="38">
        <f t="shared" si="7"/>
        <v>4890600</v>
      </c>
      <c r="U68" s="38"/>
      <c r="V68" s="38"/>
    </row>
    <row r="69" spans="1:22">
      <c r="A69" s="1">
        <f t="shared" si="6"/>
        <v>9</v>
      </c>
      <c r="C69" s="1" t="s">
        <v>66</v>
      </c>
      <c r="D69" s="1" t="s">
        <v>21</v>
      </c>
      <c r="E69" s="36">
        <v>6426672</v>
      </c>
      <c r="F69" s="36">
        <v>6283616</v>
      </c>
      <c r="G69" s="36">
        <v>6184617</v>
      </c>
      <c r="H69" s="36">
        <v>5504192</v>
      </c>
      <c r="I69" s="36">
        <v>4950730</v>
      </c>
      <c r="J69" s="36">
        <v>5710733</v>
      </c>
      <c r="K69" s="36">
        <v>6105442</v>
      </c>
      <c r="L69" s="36"/>
      <c r="M69" s="36"/>
      <c r="N69" s="36"/>
      <c r="O69" s="36">
        <v>6412828</v>
      </c>
      <c r="P69" s="36">
        <v>6876387</v>
      </c>
      <c r="Q69" s="36">
        <v>6146939</v>
      </c>
      <c r="R69" s="36">
        <v>6060305</v>
      </c>
      <c r="S69" s="36">
        <v>5585212</v>
      </c>
      <c r="T69" s="38">
        <f t="shared" si="7"/>
        <v>72247673</v>
      </c>
      <c r="U69" s="38"/>
      <c r="V69" s="38"/>
    </row>
    <row r="70" spans="1:22">
      <c r="A70" s="1">
        <f t="shared" si="6"/>
        <v>10</v>
      </c>
      <c r="C70" s="1" t="s">
        <v>65</v>
      </c>
      <c r="D70" s="1" t="s">
        <v>22</v>
      </c>
      <c r="E70" s="36">
        <v>8241956</v>
      </c>
      <c r="F70" s="36">
        <v>7535167</v>
      </c>
      <c r="G70" s="36">
        <v>7013423</v>
      </c>
      <c r="H70" s="36">
        <v>6148063</v>
      </c>
      <c r="I70" s="36">
        <v>6079142</v>
      </c>
      <c r="J70" s="36">
        <v>7449029</v>
      </c>
      <c r="K70" s="36">
        <v>7434871</v>
      </c>
      <c r="L70" s="36"/>
      <c r="M70" s="36"/>
      <c r="N70" s="36"/>
      <c r="O70" s="36">
        <v>7265037</v>
      </c>
      <c r="P70" s="36">
        <v>7813497</v>
      </c>
      <c r="Q70" s="36">
        <v>6464559</v>
      </c>
      <c r="R70" s="36">
        <v>6692410</v>
      </c>
      <c r="S70" s="36">
        <v>7477335</v>
      </c>
      <c r="T70" s="38">
        <f t="shared" si="7"/>
        <v>85614489</v>
      </c>
      <c r="U70" s="38"/>
      <c r="V70" s="38"/>
    </row>
    <row r="71" spans="1:22">
      <c r="A71" s="1">
        <f t="shared" si="6"/>
        <v>11</v>
      </c>
      <c r="C71" s="1" t="s">
        <v>64</v>
      </c>
      <c r="D71" s="1" t="s">
        <v>110</v>
      </c>
      <c r="E71" s="36">
        <v>4748802</v>
      </c>
      <c r="F71" s="36">
        <v>4270055</v>
      </c>
      <c r="G71" s="36">
        <v>3941915</v>
      </c>
      <c r="H71" s="36">
        <v>3022560</v>
      </c>
      <c r="I71" s="36">
        <v>3391066</v>
      </c>
      <c r="J71" s="36">
        <v>4533583.243259266</v>
      </c>
      <c r="K71" s="36">
        <v>4917851.8457537675</v>
      </c>
      <c r="L71" s="36"/>
      <c r="M71" s="36"/>
      <c r="N71" s="36"/>
      <c r="O71" s="36">
        <v>4360088.6120151347</v>
      </c>
      <c r="P71" s="36">
        <v>4837406.5168418782</v>
      </c>
      <c r="Q71" s="36">
        <v>4321915</v>
      </c>
      <c r="R71" s="36">
        <v>3414516</v>
      </c>
      <c r="S71" s="36">
        <v>4039249</v>
      </c>
      <c r="T71" s="38">
        <f t="shared" si="7"/>
        <v>49799008.217870049</v>
      </c>
      <c r="U71" s="38"/>
      <c r="V71" s="38"/>
    </row>
    <row r="72" spans="1:22">
      <c r="A72" s="1">
        <f t="shared" si="6"/>
        <v>12</v>
      </c>
      <c r="C72" s="1" t="s">
        <v>175</v>
      </c>
      <c r="D72" s="1" t="s">
        <v>176</v>
      </c>
      <c r="E72" s="36">
        <v>908736</v>
      </c>
      <c r="F72" s="36">
        <v>888708</v>
      </c>
      <c r="G72" s="36">
        <v>824544</v>
      </c>
      <c r="H72" s="36">
        <v>729840</v>
      </c>
      <c r="I72" s="36">
        <v>747156</v>
      </c>
      <c r="J72" s="36">
        <v>883716</v>
      </c>
      <c r="K72" s="36">
        <v>913344</v>
      </c>
      <c r="L72" s="36"/>
      <c r="M72" s="36"/>
      <c r="N72" s="36"/>
      <c r="O72" s="36">
        <v>881604</v>
      </c>
      <c r="P72" s="36">
        <v>921252</v>
      </c>
      <c r="Q72" s="36">
        <v>696180</v>
      </c>
      <c r="R72" s="36">
        <v>726420</v>
      </c>
      <c r="S72" s="36">
        <v>910056</v>
      </c>
      <c r="T72" s="38">
        <f t="shared" ref="T72" si="8">SUM(O72:S72,E72:K72)</f>
        <v>10031556</v>
      </c>
      <c r="U72" s="38"/>
      <c r="V72" s="38"/>
    </row>
    <row r="73" spans="1:22">
      <c r="A73" s="1">
        <f t="shared" si="6"/>
        <v>13</v>
      </c>
      <c r="C73" s="1" t="s">
        <v>63</v>
      </c>
      <c r="D73" s="1" t="s">
        <v>109</v>
      </c>
      <c r="E73" s="36">
        <v>5022148</v>
      </c>
      <c r="F73" s="36">
        <v>4902757</v>
      </c>
      <c r="G73" s="36">
        <v>4957694</v>
      </c>
      <c r="H73" s="36">
        <v>4401940</v>
      </c>
      <c r="I73" s="36">
        <v>4939996</v>
      </c>
      <c r="J73" s="36">
        <v>6318181.756740734</v>
      </c>
      <c r="K73" s="36">
        <v>6480267.1542462325</v>
      </c>
      <c r="L73" s="36"/>
      <c r="M73" s="36"/>
      <c r="N73" s="36"/>
      <c r="O73" s="36">
        <v>5874036.3879848653</v>
      </c>
      <c r="P73" s="36">
        <v>6264058.4831581218</v>
      </c>
      <c r="Q73" s="36">
        <v>4931197</v>
      </c>
      <c r="R73" s="36">
        <v>4313170</v>
      </c>
      <c r="S73" s="36">
        <v>4724580</v>
      </c>
      <c r="T73" s="38">
        <f t="shared" si="7"/>
        <v>63130025.782129951</v>
      </c>
      <c r="U73" s="38"/>
      <c r="V73" s="38"/>
    </row>
    <row r="74" spans="1:22">
      <c r="A74" s="1">
        <f t="shared" si="6"/>
        <v>14</v>
      </c>
      <c r="C74" s="1" t="s">
        <v>163</v>
      </c>
      <c r="D74" s="1" t="s">
        <v>49</v>
      </c>
      <c r="E74" s="36">
        <v>148869</v>
      </c>
      <c r="F74" s="36">
        <v>148869</v>
      </c>
      <c r="G74" s="36">
        <v>148869</v>
      </c>
      <c r="H74" s="36">
        <v>148869</v>
      </c>
      <c r="I74" s="36">
        <v>148869</v>
      </c>
      <c r="J74" s="36">
        <v>148869</v>
      </c>
      <c r="K74" s="36">
        <v>148869</v>
      </c>
      <c r="L74" s="36"/>
      <c r="M74" s="36"/>
      <c r="N74" s="36"/>
      <c r="O74" s="36">
        <v>148869</v>
      </c>
      <c r="P74" s="36">
        <v>148869</v>
      </c>
      <c r="Q74" s="36">
        <v>148869</v>
      </c>
      <c r="R74" s="36">
        <v>148869</v>
      </c>
      <c r="S74" s="36">
        <v>148869</v>
      </c>
      <c r="T74" s="38">
        <f t="shared" si="7"/>
        <v>1786428</v>
      </c>
      <c r="U74" s="38"/>
      <c r="V74" s="38"/>
    </row>
    <row r="75" spans="1:22">
      <c r="A75" s="1">
        <f t="shared" si="6"/>
        <v>15</v>
      </c>
      <c r="C75" s="1" t="s">
        <v>164</v>
      </c>
      <c r="D75" s="1" t="s">
        <v>46</v>
      </c>
      <c r="E75" s="36">
        <v>428466</v>
      </c>
      <c r="F75" s="36">
        <v>428466</v>
      </c>
      <c r="G75" s="36">
        <v>428466</v>
      </c>
      <c r="H75" s="36">
        <v>428466</v>
      </c>
      <c r="I75" s="36">
        <v>428466</v>
      </c>
      <c r="J75" s="36">
        <v>428466</v>
      </c>
      <c r="K75" s="36">
        <v>428466</v>
      </c>
      <c r="L75" s="36"/>
      <c r="M75" s="36"/>
      <c r="N75" s="36"/>
      <c r="O75" s="36">
        <v>428466</v>
      </c>
      <c r="P75" s="36">
        <v>428466</v>
      </c>
      <c r="Q75" s="36">
        <v>428466</v>
      </c>
      <c r="R75" s="36">
        <v>428466</v>
      </c>
      <c r="S75" s="36">
        <v>428466</v>
      </c>
      <c r="T75" s="38">
        <f t="shared" si="7"/>
        <v>5141592</v>
      </c>
      <c r="U75" s="38"/>
      <c r="V75" s="38"/>
    </row>
    <row r="76" spans="1:22">
      <c r="A76" s="1">
        <f t="shared" si="6"/>
        <v>16</v>
      </c>
      <c r="C76" s="1" t="s">
        <v>165</v>
      </c>
      <c r="D76" s="1" t="s">
        <v>47</v>
      </c>
      <c r="E76" s="36">
        <v>1286301</v>
      </c>
      <c r="F76" s="36">
        <v>438434</v>
      </c>
      <c r="G76" s="36">
        <v>114563</v>
      </c>
      <c r="H76" s="36">
        <v>98653</v>
      </c>
      <c r="I76" s="36">
        <v>172859</v>
      </c>
      <c r="J76" s="36">
        <v>497421</v>
      </c>
      <c r="K76" s="36">
        <v>920497</v>
      </c>
      <c r="L76" s="36"/>
      <c r="M76" s="36"/>
      <c r="N76" s="36"/>
      <c r="O76" s="36">
        <v>1163803</v>
      </c>
      <c r="P76" s="36">
        <v>493051</v>
      </c>
      <c r="Q76" s="36">
        <v>425972</v>
      </c>
      <c r="R76" s="36">
        <v>1167079</v>
      </c>
      <c r="S76" s="36">
        <v>1521409</v>
      </c>
      <c r="T76" s="38">
        <f t="shared" si="7"/>
        <v>8300042</v>
      </c>
      <c r="U76" s="38"/>
      <c r="V76" s="38"/>
    </row>
    <row r="77" spans="1:22">
      <c r="A77" s="1">
        <f t="shared" si="6"/>
        <v>17</v>
      </c>
      <c r="C77" s="1" t="s">
        <v>166</v>
      </c>
      <c r="D77" s="1" t="s">
        <v>17</v>
      </c>
      <c r="E77" s="36">
        <v>65733.678571428565</v>
      </c>
      <c r="F77" s="36">
        <v>73353.428571428565</v>
      </c>
      <c r="G77" s="36">
        <v>77938.53571428571</v>
      </c>
      <c r="H77" s="36">
        <v>21796.607142857141</v>
      </c>
      <c r="I77" s="36">
        <v>7434.3571428571431</v>
      </c>
      <c r="J77" s="36">
        <v>9877.6071428571431</v>
      </c>
      <c r="K77" s="36">
        <v>26065.821428571428</v>
      </c>
      <c r="L77" s="36"/>
      <c r="M77" s="36"/>
      <c r="N77" s="36"/>
      <c r="O77" s="36">
        <v>26403.464285714286</v>
      </c>
      <c r="P77" s="36">
        <v>26957</v>
      </c>
      <c r="Q77" s="36">
        <v>26613</v>
      </c>
      <c r="R77" s="36">
        <v>25062.214285714286</v>
      </c>
      <c r="S77" s="36">
        <v>12250</v>
      </c>
      <c r="T77" s="38">
        <f t="shared" si="7"/>
        <v>399485.71428571438</v>
      </c>
      <c r="U77" s="38"/>
      <c r="V77" s="38"/>
    </row>
    <row r="78" spans="1:22">
      <c r="A78" s="1">
        <f t="shared" si="6"/>
        <v>18</v>
      </c>
      <c r="C78" s="1" t="s">
        <v>167</v>
      </c>
      <c r="D78" s="1" t="s">
        <v>48</v>
      </c>
      <c r="E78" s="36">
        <v>1501563</v>
      </c>
      <c r="F78" s="36">
        <v>1954267</v>
      </c>
      <c r="G78" s="36">
        <v>2229000</v>
      </c>
      <c r="H78" s="36">
        <v>2223005</v>
      </c>
      <c r="I78" s="36">
        <v>1627046</v>
      </c>
      <c r="J78" s="36">
        <v>2688532</v>
      </c>
      <c r="K78" s="36">
        <v>3110740</v>
      </c>
      <c r="L78" s="36"/>
      <c r="M78" s="36"/>
      <c r="N78" s="36"/>
      <c r="O78" s="36">
        <v>3056719</v>
      </c>
      <c r="P78" s="36">
        <v>2929658</v>
      </c>
      <c r="Q78" s="36">
        <v>2520114</v>
      </c>
      <c r="R78" s="36">
        <v>1836570</v>
      </c>
      <c r="S78" s="36">
        <v>1804130</v>
      </c>
      <c r="T78" s="38">
        <f t="shared" si="7"/>
        <v>27481344</v>
      </c>
      <c r="U78" s="38"/>
      <c r="V78" s="38"/>
    </row>
    <row r="79" spans="1:22">
      <c r="A79" s="1">
        <f t="shared" si="6"/>
        <v>19</v>
      </c>
      <c r="C79" s="1" t="s">
        <v>62</v>
      </c>
      <c r="D79" s="1" t="s">
        <v>29</v>
      </c>
      <c r="E79" s="36">
        <v>585255</v>
      </c>
      <c r="F79" s="36">
        <v>576847</v>
      </c>
      <c r="G79" s="36">
        <v>559329</v>
      </c>
      <c r="H79" s="36">
        <v>557551</v>
      </c>
      <c r="I79" s="36">
        <v>462037</v>
      </c>
      <c r="J79" s="36">
        <v>596262</v>
      </c>
      <c r="K79" s="36">
        <v>669743</v>
      </c>
      <c r="L79" s="36"/>
      <c r="M79" s="36"/>
      <c r="N79" s="36"/>
      <c r="O79" s="36">
        <v>702168</v>
      </c>
      <c r="P79" s="36">
        <v>717908</v>
      </c>
      <c r="Q79" s="36">
        <v>765390</v>
      </c>
      <c r="R79" s="36">
        <v>850947</v>
      </c>
      <c r="S79" s="36">
        <v>721488</v>
      </c>
      <c r="T79" s="38">
        <f t="shared" si="7"/>
        <v>7764925</v>
      </c>
      <c r="U79" s="38"/>
      <c r="V79" s="38"/>
    </row>
    <row r="80" spans="1:22"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8"/>
      <c r="T80" s="38"/>
      <c r="U80" s="38"/>
      <c r="V80" s="38"/>
    </row>
    <row r="81" spans="1:24">
      <c r="A81" s="1">
        <f>A79+1</f>
        <v>20</v>
      </c>
      <c r="D81" s="1" t="s">
        <v>6</v>
      </c>
      <c r="E81" s="39">
        <f t="shared" ref="E81:K81" si="9">SUM(E61:E80)</f>
        <v>142132901.92620715</v>
      </c>
      <c r="F81" s="39">
        <f t="shared" si="9"/>
        <v>127233078.54601496</v>
      </c>
      <c r="G81" s="39">
        <f t="shared" si="9"/>
        <v>113490427.58383125</v>
      </c>
      <c r="H81" s="39">
        <f t="shared" si="9"/>
        <v>107207920.99121179</v>
      </c>
      <c r="I81" s="39">
        <f t="shared" si="9"/>
        <v>117851293.93593937</v>
      </c>
      <c r="J81" s="39">
        <f t="shared" si="9"/>
        <v>151814758.55493605</v>
      </c>
      <c r="K81" s="39">
        <f t="shared" si="9"/>
        <v>187489213.73326564</v>
      </c>
      <c r="L81" s="39"/>
      <c r="M81" s="39"/>
      <c r="N81" s="39"/>
      <c r="O81" s="39">
        <f t="shared" ref="O81:T81" si="10">SUM(O61:O80)</f>
        <v>175483809.25271705</v>
      </c>
      <c r="P81" s="39">
        <f t="shared" si="10"/>
        <v>177965861.93060929</v>
      </c>
      <c r="Q81" s="39">
        <f t="shared" si="10"/>
        <v>133242138.78996682</v>
      </c>
      <c r="R81" s="39">
        <f t="shared" si="10"/>
        <v>116107590.87211211</v>
      </c>
      <c r="S81" s="39">
        <f t="shared" si="10"/>
        <v>123305050</v>
      </c>
      <c r="T81" s="39">
        <f t="shared" si="10"/>
        <v>1673324046.1168113</v>
      </c>
      <c r="U81" s="39"/>
      <c r="V81" s="39"/>
    </row>
    <row r="82" spans="1:24">
      <c r="D82" s="29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1"/>
      <c r="T82" s="40"/>
      <c r="U82" s="40"/>
      <c r="V82" s="40"/>
    </row>
    <row r="83" spans="1:24">
      <c r="A83" s="4"/>
      <c r="B83" s="4"/>
      <c r="C83" s="4"/>
      <c r="D83" s="22" t="s">
        <v>113</v>
      </c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40"/>
      <c r="T83" s="40"/>
      <c r="U83" s="40"/>
      <c r="V83" s="40"/>
    </row>
    <row r="84" spans="1:24">
      <c r="A84" s="4">
        <f>A81+1</f>
        <v>21</v>
      </c>
      <c r="B84" s="4"/>
      <c r="C84" s="4" t="s">
        <v>173</v>
      </c>
      <c r="D84" s="4" t="s">
        <v>3</v>
      </c>
      <c r="E84" s="36">
        <v>1034899.2</v>
      </c>
      <c r="F84" s="36">
        <v>1446616.8</v>
      </c>
      <c r="G84" s="36">
        <v>1424422.8</v>
      </c>
      <c r="H84" s="36">
        <v>1925553.6</v>
      </c>
      <c r="I84" s="36">
        <v>2739106.8</v>
      </c>
      <c r="J84" s="36">
        <v>2818335.6</v>
      </c>
      <c r="K84" s="36">
        <v>2886818.5</v>
      </c>
      <c r="L84" s="36"/>
      <c r="M84" s="36"/>
      <c r="N84" s="36"/>
      <c r="O84" s="36">
        <v>3079846.9</v>
      </c>
      <c r="P84" s="36">
        <v>1731596.4</v>
      </c>
      <c r="Q84" s="36">
        <v>1030957.2</v>
      </c>
      <c r="R84" s="36">
        <v>714236.4</v>
      </c>
      <c r="S84" s="36">
        <v>1188583.2</v>
      </c>
      <c r="T84" s="38">
        <f t="shared" ref="T84:T85" si="11">SUM(O84:S84,E84:K84)</f>
        <v>22020973.400000002</v>
      </c>
      <c r="U84" s="38"/>
      <c r="V84" s="38"/>
    </row>
    <row r="85" spans="1:24">
      <c r="A85" s="4">
        <f>(A84+1)</f>
        <v>22</v>
      </c>
      <c r="B85" s="4"/>
      <c r="C85" s="4" t="s">
        <v>174</v>
      </c>
      <c r="D85" s="4" t="s">
        <v>4</v>
      </c>
      <c r="E85" s="36">
        <v>2330064</v>
      </c>
      <c r="F85" s="36">
        <v>2419560</v>
      </c>
      <c r="G85" s="36">
        <v>2624892</v>
      </c>
      <c r="H85" s="36">
        <v>3097416</v>
      </c>
      <c r="I85" s="36">
        <v>3710388</v>
      </c>
      <c r="J85" s="36">
        <v>4632564</v>
      </c>
      <c r="K85" s="36">
        <v>5171664</v>
      </c>
      <c r="L85" s="36"/>
      <c r="M85" s="56" t="str">
        <f>N49</f>
        <v>PAGE 19 OF 24</v>
      </c>
      <c r="N85" s="56" t="str">
        <f>N41</f>
        <v>SCHEDULE O-1.4</v>
      </c>
      <c r="O85" s="36">
        <v>5297136</v>
      </c>
      <c r="P85" s="36">
        <v>3669300</v>
      </c>
      <c r="Q85" s="36">
        <v>2771760</v>
      </c>
      <c r="R85" s="36">
        <v>2614176</v>
      </c>
      <c r="S85" s="36">
        <v>2858076</v>
      </c>
      <c r="T85" s="38">
        <f t="shared" si="11"/>
        <v>41196996</v>
      </c>
      <c r="U85" s="40"/>
      <c r="V85" s="40"/>
      <c r="W85" s="57" t="str">
        <f>X49</f>
        <v>PAGE 20 OF 24</v>
      </c>
      <c r="X85" s="58" t="str">
        <f>N41</f>
        <v>SCHEDULE O-1.4</v>
      </c>
    </row>
    <row r="86" spans="1:24">
      <c r="A86" s="4"/>
      <c r="B86" s="4"/>
      <c r="C86" s="4"/>
      <c r="D86" s="4"/>
      <c r="E86" s="39"/>
      <c r="F86" s="39"/>
      <c r="G86" s="39"/>
      <c r="H86" s="39"/>
      <c r="I86" s="39"/>
      <c r="J86" s="39"/>
      <c r="K86" s="39"/>
      <c r="L86" s="39"/>
      <c r="M86" s="60"/>
      <c r="N86" s="60"/>
      <c r="O86" s="39"/>
      <c r="P86" s="39"/>
      <c r="Q86" s="39"/>
      <c r="R86" s="39"/>
      <c r="S86" s="40"/>
      <c r="T86" s="38"/>
      <c r="U86" s="38"/>
      <c r="V86" s="38"/>
      <c r="W86" s="60"/>
      <c r="X86" s="60"/>
    </row>
    <row r="87" spans="1:24" ht="14.25" customHeight="1">
      <c r="A87" s="4">
        <f>A85+1</f>
        <v>23</v>
      </c>
      <c r="B87" s="4"/>
      <c r="C87" s="4"/>
      <c r="D87" s="4" t="s">
        <v>60</v>
      </c>
      <c r="E87" s="39">
        <f t="shared" ref="E87:K87" si="12">SUM(E84:E86)</f>
        <v>3364963.2</v>
      </c>
      <c r="F87" s="39">
        <f t="shared" si="12"/>
        <v>3866176.8</v>
      </c>
      <c r="G87" s="39">
        <f t="shared" si="12"/>
        <v>4049314.8</v>
      </c>
      <c r="H87" s="39">
        <f t="shared" si="12"/>
        <v>5022969.5999999996</v>
      </c>
      <c r="I87" s="39">
        <f t="shared" si="12"/>
        <v>6449494.7999999998</v>
      </c>
      <c r="J87" s="39">
        <f t="shared" si="12"/>
        <v>7450899.5999999996</v>
      </c>
      <c r="K87" s="39">
        <f t="shared" si="12"/>
        <v>8058482.5</v>
      </c>
      <c r="L87" s="39"/>
      <c r="M87" s="60"/>
      <c r="N87" s="60"/>
      <c r="O87" s="39">
        <f t="shared" ref="O87:T87" si="13">SUM(O84:O86)</f>
        <v>8376982.9000000004</v>
      </c>
      <c r="P87" s="39">
        <f t="shared" si="13"/>
        <v>5400896.4000000004</v>
      </c>
      <c r="Q87" s="39">
        <f t="shared" si="13"/>
        <v>3802717.2</v>
      </c>
      <c r="R87" s="39">
        <f t="shared" si="13"/>
        <v>3328412.4</v>
      </c>
      <c r="S87" s="39">
        <f t="shared" si="13"/>
        <v>4046659.2</v>
      </c>
      <c r="T87" s="39">
        <f t="shared" si="13"/>
        <v>63217969.400000006</v>
      </c>
      <c r="U87" s="39"/>
      <c r="V87" s="39"/>
      <c r="W87" s="60"/>
      <c r="X87" s="60"/>
    </row>
    <row r="88" spans="1:24">
      <c r="A88" s="4"/>
      <c r="B88" s="4"/>
      <c r="C88" s="4"/>
      <c r="D88" s="4"/>
      <c r="E88" s="39"/>
      <c r="F88" s="39"/>
      <c r="G88" s="39"/>
      <c r="H88" s="39"/>
      <c r="I88" s="39"/>
      <c r="J88" s="39"/>
      <c r="K88" s="39"/>
      <c r="L88" s="39"/>
      <c r="M88" s="60"/>
      <c r="N88" s="60"/>
      <c r="O88" s="39"/>
      <c r="P88" s="39"/>
      <c r="Q88" s="39"/>
      <c r="R88" s="39"/>
      <c r="S88" s="39"/>
      <c r="T88" s="38"/>
      <c r="U88" s="38"/>
      <c r="V88" s="38"/>
      <c r="W88" s="60"/>
      <c r="X88" s="60"/>
    </row>
    <row r="89" spans="1:24">
      <c r="A89" s="4"/>
      <c r="B89" s="4"/>
      <c r="C89" s="4"/>
      <c r="D89" s="22" t="s">
        <v>50</v>
      </c>
      <c r="E89" s="39"/>
      <c r="F89" s="39"/>
      <c r="G89" s="39"/>
      <c r="H89" s="39"/>
      <c r="I89" s="39"/>
      <c r="J89" s="39"/>
      <c r="K89" s="39"/>
      <c r="L89" s="39"/>
      <c r="M89" s="60"/>
      <c r="N89" s="60"/>
      <c r="O89" s="39"/>
      <c r="P89" s="39"/>
      <c r="Q89" s="39"/>
      <c r="R89" s="39"/>
      <c r="S89" s="39"/>
      <c r="T89" s="38"/>
      <c r="U89" s="38"/>
      <c r="V89" s="38"/>
      <c r="W89" s="60"/>
      <c r="X89" s="60"/>
    </row>
    <row r="90" spans="1:24">
      <c r="A90" s="4">
        <f>(A87+1)</f>
        <v>24</v>
      </c>
      <c r="B90" s="4"/>
      <c r="C90" s="4"/>
      <c r="D90" s="4" t="s">
        <v>30</v>
      </c>
      <c r="E90" s="37">
        <f t="shared" ref="E90:K90" si="14">E87+E81+E45</f>
        <v>634217778.46673024</v>
      </c>
      <c r="F90" s="37">
        <f t="shared" si="14"/>
        <v>567063536.93139696</v>
      </c>
      <c r="G90" s="37">
        <f t="shared" si="14"/>
        <v>539188752.93200517</v>
      </c>
      <c r="H90" s="37">
        <f t="shared" si="14"/>
        <v>513963691.94007397</v>
      </c>
      <c r="I90" s="37">
        <f t="shared" si="14"/>
        <v>578061006.20124733</v>
      </c>
      <c r="J90" s="37">
        <f t="shared" si="14"/>
        <v>754581753.1216774</v>
      </c>
      <c r="K90" s="37">
        <f t="shared" si="14"/>
        <v>918892832.06624126</v>
      </c>
      <c r="L90" s="37"/>
      <c r="M90" s="60"/>
      <c r="N90" s="60"/>
      <c r="O90" s="37">
        <f t="shared" ref="O90:T90" si="15">O87+O81+O45</f>
        <v>873371278.63429928</v>
      </c>
      <c r="P90" s="37">
        <f t="shared" si="15"/>
        <v>872731889.56452882</v>
      </c>
      <c r="Q90" s="37">
        <f t="shared" si="15"/>
        <v>663731909.02880764</v>
      </c>
      <c r="R90" s="37">
        <f t="shared" si="15"/>
        <v>570059472.19677556</v>
      </c>
      <c r="S90" s="37">
        <f t="shared" si="15"/>
        <v>567277567.86240304</v>
      </c>
      <c r="T90" s="37">
        <f t="shared" si="15"/>
        <v>8053141468.9461861</v>
      </c>
      <c r="U90" s="37"/>
      <c r="V90" s="37"/>
      <c r="W90" s="60"/>
      <c r="X90" s="60"/>
    </row>
    <row r="91" spans="1:24">
      <c r="A91" s="4"/>
      <c r="B91" s="4"/>
      <c r="C91" s="4"/>
      <c r="D91" s="4"/>
      <c r="E91" s="37"/>
      <c r="F91" s="37"/>
      <c r="G91" s="37"/>
      <c r="H91" s="37"/>
      <c r="I91" s="37"/>
      <c r="J91" s="37"/>
      <c r="K91" s="37"/>
      <c r="L91" s="37"/>
      <c r="M91" s="60"/>
      <c r="N91" s="60"/>
      <c r="O91" s="37"/>
      <c r="P91" s="37"/>
      <c r="Q91" s="37"/>
      <c r="R91" s="37"/>
      <c r="S91" s="37"/>
      <c r="T91" s="51"/>
      <c r="U91" s="51"/>
      <c r="V91" s="51"/>
      <c r="W91" s="60"/>
      <c r="X91" s="60"/>
    </row>
    <row r="92" spans="1:24" ht="273.75" customHeight="1">
      <c r="D92" s="7"/>
      <c r="E92" s="39"/>
      <c r="F92" s="39"/>
      <c r="G92" s="39"/>
      <c r="H92" s="39"/>
      <c r="I92" s="39"/>
      <c r="J92" s="39"/>
      <c r="K92" s="39"/>
      <c r="L92" s="39"/>
      <c r="M92" s="60"/>
      <c r="N92" s="60"/>
      <c r="O92" s="39"/>
      <c r="P92" s="39"/>
      <c r="Q92" s="39"/>
      <c r="R92" s="39"/>
      <c r="S92" s="40"/>
      <c r="T92" s="40"/>
      <c r="U92" s="40"/>
      <c r="V92" s="40"/>
      <c r="W92" s="60"/>
      <c r="X92" s="60"/>
    </row>
    <row r="93" spans="1:24">
      <c r="A93" s="48" t="s">
        <v>71</v>
      </c>
      <c r="N93" s="49" t="str">
        <f>N48</f>
        <v>SCHEDULE O-1.4</v>
      </c>
      <c r="O93" s="48"/>
      <c r="X93" s="49" t="s">
        <v>111</v>
      </c>
    </row>
    <row r="94" spans="1:24">
      <c r="A94" s="48" t="s">
        <v>169</v>
      </c>
      <c r="N94" s="49" t="s">
        <v>135</v>
      </c>
      <c r="O94" s="48"/>
      <c r="X94" s="49" t="s">
        <v>136</v>
      </c>
    </row>
    <row r="95" spans="1:24">
      <c r="A95" s="48" t="s">
        <v>112</v>
      </c>
      <c r="O95" s="48"/>
    </row>
    <row r="96" spans="1:24">
      <c r="A96" s="48" t="s">
        <v>145</v>
      </c>
      <c r="O96" s="48"/>
    </row>
    <row r="97" spans="1:24">
      <c r="A97" s="48" t="s">
        <v>171</v>
      </c>
      <c r="O97" s="48"/>
    </row>
    <row r="98" spans="1:24">
      <c r="A98" s="14" t="s">
        <v>170</v>
      </c>
      <c r="O98" s="14"/>
    </row>
    <row r="101" spans="1:24">
      <c r="C101" s="6" t="s">
        <v>2</v>
      </c>
      <c r="D101" s="6" t="s">
        <v>7</v>
      </c>
      <c r="E101" s="10" t="s">
        <v>8</v>
      </c>
      <c r="F101" s="10" t="s">
        <v>9</v>
      </c>
      <c r="G101" s="10" t="s">
        <v>10</v>
      </c>
      <c r="H101" s="10" t="s">
        <v>11</v>
      </c>
      <c r="I101" s="10" t="s">
        <v>12</v>
      </c>
      <c r="J101" s="10" t="s">
        <v>13</v>
      </c>
      <c r="K101" s="10" t="s">
        <v>38</v>
      </c>
      <c r="L101" s="6"/>
      <c r="M101" s="6"/>
      <c r="N101" s="6"/>
      <c r="O101" s="10" t="s">
        <v>8</v>
      </c>
      <c r="P101" s="10" t="s">
        <v>9</v>
      </c>
      <c r="Q101" s="10" t="s">
        <v>10</v>
      </c>
      <c r="R101" s="10" t="s">
        <v>11</v>
      </c>
      <c r="S101" s="25" t="s">
        <v>12</v>
      </c>
      <c r="T101" s="25" t="s">
        <v>13</v>
      </c>
      <c r="U101" s="25"/>
      <c r="V101" s="25"/>
    </row>
    <row r="103" spans="1:24">
      <c r="A103" s="3" t="s">
        <v>0</v>
      </c>
      <c r="B103" s="3"/>
      <c r="C103" s="1" t="s">
        <v>15</v>
      </c>
      <c r="D103" s="15" t="s">
        <v>58</v>
      </c>
      <c r="E103" s="10" t="str">
        <f>E$11</f>
        <v>January</v>
      </c>
      <c r="F103" s="10" t="str">
        <f t="shared" ref="F103:K103" si="16">F$11</f>
        <v>February</v>
      </c>
      <c r="G103" s="10" t="str">
        <f t="shared" si="16"/>
        <v>March</v>
      </c>
      <c r="H103" s="10" t="str">
        <f t="shared" si="16"/>
        <v>April</v>
      </c>
      <c r="I103" s="10" t="str">
        <f t="shared" si="16"/>
        <v>May</v>
      </c>
      <c r="J103" s="10" t="str">
        <f t="shared" si="16"/>
        <v>June</v>
      </c>
      <c r="K103" s="10" t="str">
        <f t="shared" si="16"/>
        <v>July</v>
      </c>
      <c r="L103" s="6"/>
      <c r="M103" s="6"/>
      <c r="N103" s="6"/>
      <c r="O103" s="10" t="str">
        <f t="shared" ref="O103:S103" si="17">O$11</f>
        <v>August</v>
      </c>
      <c r="P103" s="10" t="str">
        <f t="shared" si="17"/>
        <v>September</v>
      </c>
      <c r="Q103" s="10" t="str">
        <f t="shared" si="17"/>
        <v>October</v>
      </c>
      <c r="R103" s="10" t="str">
        <f t="shared" si="17"/>
        <v>November</v>
      </c>
      <c r="S103" s="10" t="str">
        <f t="shared" si="17"/>
        <v>December</v>
      </c>
      <c r="T103" s="25" t="s">
        <v>139</v>
      </c>
      <c r="U103" s="25"/>
      <c r="V103" s="25"/>
      <c r="W103" s="14"/>
      <c r="X103" s="14"/>
    </row>
    <row r="104" spans="1:24">
      <c r="A104" s="8" t="s">
        <v>1</v>
      </c>
      <c r="B104" s="8"/>
      <c r="C104" s="19" t="s">
        <v>16</v>
      </c>
      <c r="D104" s="20" t="s">
        <v>42</v>
      </c>
      <c r="E104" s="24">
        <f>E$12</f>
        <v>2020</v>
      </c>
      <c r="F104" s="24">
        <f t="shared" ref="F104:K104" si="18">F$12</f>
        <v>2020</v>
      </c>
      <c r="G104" s="24">
        <f t="shared" si="18"/>
        <v>2020</v>
      </c>
      <c r="H104" s="24">
        <f t="shared" si="18"/>
        <v>2020</v>
      </c>
      <c r="I104" s="24">
        <f t="shared" si="18"/>
        <v>2020</v>
      </c>
      <c r="J104" s="24">
        <f t="shared" si="18"/>
        <v>2020</v>
      </c>
      <c r="K104" s="24">
        <f t="shared" si="18"/>
        <v>2020</v>
      </c>
      <c r="L104" s="9"/>
      <c r="M104" s="9"/>
      <c r="N104" s="9"/>
      <c r="O104" s="24">
        <f t="shared" ref="O104:S104" si="19">O$12</f>
        <v>2020</v>
      </c>
      <c r="P104" s="24">
        <f t="shared" si="19"/>
        <v>2020</v>
      </c>
      <c r="Q104" s="24">
        <f t="shared" si="19"/>
        <v>2020</v>
      </c>
      <c r="R104" s="24">
        <f t="shared" si="19"/>
        <v>2020</v>
      </c>
      <c r="S104" s="24">
        <f t="shared" si="19"/>
        <v>2020</v>
      </c>
      <c r="T104" s="35" t="s">
        <v>140</v>
      </c>
      <c r="U104" s="35"/>
      <c r="V104" s="35"/>
      <c r="W104" s="14"/>
      <c r="X104" s="14"/>
    </row>
    <row r="105" spans="1:24"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40"/>
      <c r="T105" s="40"/>
      <c r="U105" s="40"/>
      <c r="V105" s="40"/>
    </row>
    <row r="106" spans="1:24">
      <c r="A106" s="1">
        <f>A105+1</f>
        <v>1</v>
      </c>
      <c r="C106" s="13" t="s">
        <v>107</v>
      </c>
      <c r="D106" s="13" t="s">
        <v>44</v>
      </c>
      <c r="E106" s="36">
        <v>199378971.59448481</v>
      </c>
      <c r="F106" s="36">
        <v>161684154.03768942</v>
      </c>
      <c r="G106" s="36">
        <v>137508505.02748781</v>
      </c>
      <c r="H106" s="36">
        <v>142527663.82603383</v>
      </c>
      <c r="I106" s="36">
        <v>193070444.27803296</v>
      </c>
      <c r="J106" s="36">
        <v>273899112.65227419</v>
      </c>
      <c r="K106" s="36">
        <v>362677294.34577125</v>
      </c>
      <c r="L106" s="36"/>
      <c r="M106" s="36"/>
      <c r="N106" s="36"/>
      <c r="O106" s="36">
        <v>339550115.30244303</v>
      </c>
      <c r="P106" s="36">
        <v>327603390.75334227</v>
      </c>
      <c r="Q106" s="36">
        <v>214597799.94945449</v>
      </c>
      <c r="R106" s="36">
        <v>164594938.57789037</v>
      </c>
      <c r="S106" s="36">
        <v>164283920.79544681</v>
      </c>
      <c r="T106" s="38">
        <f t="shared" ref="T106:T135" si="20">SUM(O106:S106,E106:K106)</f>
        <v>2681376311.1403513</v>
      </c>
      <c r="U106" s="38"/>
      <c r="V106" s="38"/>
    </row>
    <row r="107" spans="1:24">
      <c r="A107" s="1">
        <f t="shared" ref="A107:A135" si="21">A106+1</f>
        <v>2</v>
      </c>
      <c r="C107" s="13" t="s">
        <v>106</v>
      </c>
      <c r="D107" s="13" t="s">
        <v>168</v>
      </c>
      <c r="E107" s="36">
        <v>23354220.365059987</v>
      </c>
      <c r="F107" s="36">
        <v>21743151.672559988</v>
      </c>
      <c r="G107" s="36">
        <v>19932522.732559986</v>
      </c>
      <c r="H107" s="36">
        <v>17797705.320559986</v>
      </c>
      <c r="I107" s="36">
        <v>20409858.971691642</v>
      </c>
      <c r="J107" s="36">
        <v>27271642.078474432</v>
      </c>
      <c r="K107" s="36">
        <v>33958544.445993803</v>
      </c>
      <c r="L107" s="36"/>
      <c r="M107" s="36"/>
      <c r="N107" s="36"/>
      <c r="O107" s="36">
        <v>31138319.721628804</v>
      </c>
      <c r="P107" s="36">
        <v>31849105.311589688</v>
      </c>
      <c r="Q107" s="36">
        <v>24676635.102634229</v>
      </c>
      <c r="R107" s="36">
        <v>20919949.460496716</v>
      </c>
      <c r="S107" s="36">
        <v>20627741.642906826</v>
      </c>
      <c r="T107" s="38">
        <f t="shared" si="20"/>
        <v>293679396.82615608</v>
      </c>
      <c r="U107" s="38"/>
      <c r="V107" s="38"/>
    </row>
    <row r="108" spans="1:24">
      <c r="A108" s="1">
        <f t="shared" si="21"/>
        <v>3</v>
      </c>
      <c r="C108" s="13" t="s">
        <v>105</v>
      </c>
      <c r="D108" s="13" t="s">
        <v>17</v>
      </c>
      <c r="E108" s="36">
        <v>428346.76650000003</v>
      </c>
      <c r="F108" s="36">
        <v>517344.58650000003</v>
      </c>
      <c r="G108" s="36">
        <v>557487.43500000006</v>
      </c>
      <c r="H108" s="36">
        <v>199677.804</v>
      </c>
      <c r="I108" s="36">
        <v>183587.66250000001</v>
      </c>
      <c r="J108" s="36">
        <v>192547.84049999999</v>
      </c>
      <c r="K108" s="36">
        <v>249759.03</v>
      </c>
      <c r="L108" s="36"/>
      <c r="M108" s="36"/>
      <c r="N108" s="36"/>
      <c r="O108" s="36">
        <v>255399.58499999999</v>
      </c>
      <c r="P108" s="36">
        <v>337955.5245</v>
      </c>
      <c r="Q108" s="36">
        <v>433370.41950000002</v>
      </c>
      <c r="R108" s="36">
        <v>287899.10399999999</v>
      </c>
      <c r="S108" s="36">
        <v>281410.848</v>
      </c>
      <c r="T108" s="38">
        <f t="shared" si="20"/>
        <v>3924786.6060000001</v>
      </c>
      <c r="U108" s="38"/>
      <c r="V108" s="38"/>
    </row>
    <row r="109" spans="1:24">
      <c r="A109" s="1">
        <f t="shared" si="21"/>
        <v>4</v>
      </c>
      <c r="C109" s="13" t="s">
        <v>104</v>
      </c>
      <c r="D109" s="13" t="s">
        <v>18</v>
      </c>
      <c r="E109" s="36">
        <v>4856.6826000000001</v>
      </c>
      <c r="F109" s="36">
        <v>9229.7994000000017</v>
      </c>
      <c r="G109" s="36">
        <v>8104.9833000000008</v>
      </c>
      <c r="H109" s="36">
        <v>883.03320000000008</v>
      </c>
      <c r="I109" s="36">
        <v>220.75830000000002</v>
      </c>
      <c r="J109" s="36">
        <v>0</v>
      </c>
      <c r="K109" s="36">
        <v>220.75830000000002</v>
      </c>
      <c r="L109" s="36"/>
      <c r="M109" s="36"/>
      <c r="N109" s="36"/>
      <c r="O109" s="36">
        <v>0</v>
      </c>
      <c r="P109" s="36">
        <v>3185.2269000000001</v>
      </c>
      <c r="Q109" s="36">
        <v>4352.0922</v>
      </c>
      <c r="R109" s="36">
        <v>2754.2226000000005</v>
      </c>
      <c r="S109" s="36">
        <v>5518.9575000000004</v>
      </c>
      <c r="T109" s="38">
        <f t="shared" si="20"/>
        <v>39326.514300000003</v>
      </c>
      <c r="U109" s="38"/>
      <c r="V109" s="38"/>
    </row>
    <row r="110" spans="1:24">
      <c r="A110" s="1">
        <f t="shared" si="21"/>
        <v>5</v>
      </c>
      <c r="C110" s="13" t="s">
        <v>103</v>
      </c>
      <c r="D110" s="13" t="s">
        <v>155</v>
      </c>
      <c r="E110" s="36">
        <v>3817212.702</v>
      </c>
      <c r="F110" s="36">
        <v>3321688.3275000001</v>
      </c>
      <c r="G110" s="36">
        <v>3357358.6365</v>
      </c>
      <c r="H110" s="36">
        <v>2983767.3149999999</v>
      </c>
      <c r="I110" s="36">
        <v>2837063.2740000002</v>
      </c>
      <c r="J110" s="36">
        <v>2619250.4925000002</v>
      </c>
      <c r="K110" s="36">
        <v>2786715.6584999999</v>
      </c>
      <c r="L110" s="36"/>
      <c r="M110" s="36"/>
      <c r="N110" s="36"/>
      <c r="O110" s="36">
        <v>2986242.4725000001</v>
      </c>
      <c r="P110" s="36">
        <v>3126567.1860000002</v>
      </c>
      <c r="Q110" s="36">
        <v>3498410.2590000001</v>
      </c>
      <c r="R110" s="36">
        <v>3639979.5614999998</v>
      </c>
      <c r="S110" s="36">
        <v>3910806.0104999999</v>
      </c>
      <c r="T110" s="38">
        <f t="shared" si="20"/>
        <v>38885061.895500004</v>
      </c>
      <c r="U110" s="38"/>
      <c r="V110" s="38"/>
    </row>
    <row r="111" spans="1:24">
      <c r="A111" s="1">
        <f t="shared" si="21"/>
        <v>6</v>
      </c>
      <c r="C111" s="13" t="s">
        <v>146</v>
      </c>
      <c r="D111" s="13" t="s">
        <v>156</v>
      </c>
      <c r="E111" s="36">
        <v>185541.9045</v>
      </c>
      <c r="F111" s="36">
        <v>186907.2855</v>
      </c>
      <c r="G111" s="36">
        <v>186625.79699999999</v>
      </c>
      <c r="H111" s="36">
        <v>186811.299</v>
      </c>
      <c r="I111" s="36">
        <v>186668.93700000001</v>
      </c>
      <c r="J111" s="36">
        <v>186776.78700000001</v>
      </c>
      <c r="K111" s="36">
        <v>186509.31899999999</v>
      </c>
      <c r="L111" s="36"/>
      <c r="M111" s="36"/>
      <c r="N111" s="36"/>
      <c r="O111" s="36">
        <v>186462.94349999999</v>
      </c>
      <c r="P111" s="36">
        <v>186814.53450000001</v>
      </c>
      <c r="Q111" s="36">
        <v>186495.2985</v>
      </c>
      <c r="R111" s="36">
        <v>186469.41450000001</v>
      </c>
      <c r="S111" s="36">
        <v>186643.05300000001</v>
      </c>
      <c r="T111" s="38">
        <f t="shared" si="20"/>
        <v>2238726.5730000003</v>
      </c>
      <c r="U111" s="38"/>
      <c r="V111" s="38"/>
    </row>
    <row r="112" spans="1:24">
      <c r="A112" s="1">
        <f t="shared" si="21"/>
        <v>7</v>
      </c>
      <c r="C112" s="13" t="s">
        <v>102</v>
      </c>
      <c r="D112" s="13" t="s">
        <v>101</v>
      </c>
      <c r="E112" s="36">
        <v>9642424.1579999998</v>
      </c>
      <c r="F112" s="36">
        <v>8991684.2204999998</v>
      </c>
      <c r="G112" s="36">
        <v>9024961.3379999995</v>
      </c>
      <c r="H112" s="36">
        <v>7989237.8835000005</v>
      </c>
      <c r="I112" s="36">
        <v>9541044.0795000009</v>
      </c>
      <c r="J112" s="36">
        <v>11364245.094000001</v>
      </c>
      <c r="K112" s="36">
        <v>14718102.919500001</v>
      </c>
      <c r="L112" s="36"/>
      <c r="M112" s="36"/>
      <c r="N112" s="36"/>
      <c r="O112" s="36">
        <v>12969437.040000001</v>
      </c>
      <c r="P112" s="36">
        <v>12986051.3325</v>
      </c>
      <c r="Q112" s="36">
        <v>13758112.8135</v>
      </c>
      <c r="R112" s="36">
        <v>11906519.208000001</v>
      </c>
      <c r="S112" s="36">
        <v>10816541.811000001</v>
      </c>
      <c r="T112" s="38">
        <f t="shared" si="20"/>
        <v>133708361.898</v>
      </c>
      <c r="U112" s="38"/>
      <c r="V112" s="38"/>
    </row>
    <row r="113" spans="1:22">
      <c r="A113" s="1">
        <f t="shared" si="21"/>
        <v>8</v>
      </c>
      <c r="C113" s="13" t="s">
        <v>100</v>
      </c>
      <c r="D113" s="13" t="s">
        <v>99</v>
      </c>
      <c r="E113" s="36">
        <v>4926215.1571200006</v>
      </c>
      <c r="F113" s="36">
        <v>4951890.3986400003</v>
      </c>
      <c r="G113" s="36">
        <v>4317769.5405000001</v>
      </c>
      <c r="H113" s="36">
        <v>3761246.2760400004</v>
      </c>
      <c r="I113" s="36">
        <v>3798928.6666200003</v>
      </c>
      <c r="J113" s="36">
        <v>3886549.7383500002</v>
      </c>
      <c r="K113" s="36">
        <v>4805996.4943200005</v>
      </c>
      <c r="L113" s="36"/>
      <c r="M113" s="36"/>
      <c r="N113" s="36"/>
      <c r="O113" s="36">
        <v>3809551.3457700005</v>
      </c>
      <c r="P113" s="36">
        <v>3950158.6144200005</v>
      </c>
      <c r="Q113" s="36">
        <v>4538544.6601800006</v>
      </c>
      <c r="R113" s="36">
        <v>3951976.1910900003</v>
      </c>
      <c r="S113" s="36">
        <v>4153505.3919300004</v>
      </c>
      <c r="T113" s="38">
        <f t="shared" si="20"/>
        <v>50852332.474980004</v>
      </c>
      <c r="U113" s="38"/>
      <c r="V113" s="38"/>
    </row>
    <row r="114" spans="1:22">
      <c r="A114" s="1">
        <f t="shared" si="21"/>
        <v>9</v>
      </c>
      <c r="C114" s="13" t="s">
        <v>98</v>
      </c>
      <c r="D114" s="13" t="s">
        <v>97</v>
      </c>
      <c r="E114" s="36">
        <v>3739970.9501700001</v>
      </c>
      <c r="F114" s="36">
        <v>4082937.1537500001</v>
      </c>
      <c r="G114" s="36">
        <v>3798881.9559599999</v>
      </c>
      <c r="H114" s="36">
        <v>2635675.9365300001</v>
      </c>
      <c r="I114" s="36">
        <v>3431091.9497400001</v>
      </c>
      <c r="J114" s="36">
        <v>3874725.3363000001</v>
      </c>
      <c r="K114" s="36">
        <v>3826384.5192299997</v>
      </c>
      <c r="L114" s="36"/>
      <c r="M114" s="36"/>
      <c r="N114" s="36"/>
      <c r="O114" s="36">
        <v>3901075.2771899998</v>
      </c>
      <c r="P114" s="36">
        <v>3711775.1579999998</v>
      </c>
      <c r="Q114" s="36">
        <v>3477284.79189</v>
      </c>
      <c r="R114" s="36">
        <v>3956113.5131699997</v>
      </c>
      <c r="S114" s="36">
        <v>3645964.9726499999</v>
      </c>
      <c r="T114" s="38">
        <f t="shared" si="20"/>
        <v>44081881.514579996</v>
      </c>
      <c r="U114" s="38"/>
      <c r="V114" s="38"/>
    </row>
    <row r="115" spans="1:22">
      <c r="A115" s="1">
        <f t="shared" si="21"/>
        <v>10</v>
      </c>
      <c r="C115" s="13" t="s">
        <v>96</v>
      </c>
      <c r="D115" s="13" t="s">
        <v>95</v>
      </c>
      <c r="E115" s="36">
        <v>2246473.4346599998</v>
      </c>
      <c r="F115" s="36">
        <v>2798177.0680499999</v>
      </c>
      <c r="G115" s="36">
        <v>2389240.3052699999</v>
      </c>
      <c r="H115" s="36">
        <v>3103073.62365</v>
      </c>
      <c r="I115" s="36">
        <v>3237127.5381899998</v>
      </c>
      <c r="J115" s="36">
        <v>3218086.50618</v>
      </c>
      <c r="K115" s="36">
        <v>4065150.1417799997</v>
      </c>
      <c r="L115" s="36"/>
      <c r="M115" s="36"/>
      <c r="N115" s="36"/>
      <c r="O115" s="36">
        <v>3546851.8640100001</v>
      </c>
      <c r="P115" s="36">
        <v>3239635.5782699999</v>
      </c>
      <c r="Q115" s="36">
        <v>3087370.4370599999</v>
      </c>
      <c r="R115" s="36">
        <v>3413338.04721</v>
      </c>
      <c r="S115" s="36">
        <v>3005253.8525100001</v>
      </c>
      <c r="T115" s="38">
        <f t="shared" si="20"/>
        <v>37349778.396839999</v>
      </c>
      <c r="U115" s="38"/>
      <c r="V115" s="38"/>
    </row>
    <row r="116" spans="1:22">
      <c r="A116" s="1">
        <f t="shared" si="21"/>
        <v>11</v>
      </c>
      <c r="C116" s="13" t="s">
        <v>141</v>
      </c>
      <c r="D116" s="13" t="s">
        <v>142</v>
      </c>
      <c r="E116" s="36">
        <v>659132.82449999999</v>
      </c>
      <c r="F116" s="36">
        <v>601961.53949999996</v>
      </c>
      <c r="G116" s="36">
        <v>546933.23400000005</v>
      </c>
      <c r="H116" s="36">
        <v>533196.37950000004</v>
      </c>
      <c r="I116" s="36">
        <v>448750.908</v>
      </c>
      <c r="J116" s="36">
        <v>400014.57150000002</v>
      </c>
      <c r="K116" s="36">
        <v>368601.10200000001</v>
      </c>
      <c r="L116" s="36"/>
      <c r="M116" s="36"/>
      <c r="N116" s="36"/>
      <c r="O116" s="36">
        <v>318045.33600000001</v>
      </c>
      <c r="P116" s="36">
        <v>352190.64600000001</v>
      </c>
      <c r="Q116" s="36">
        <v>363537.54450000002</v>
      </c>
      <c r="R116" s="36">
        <v>415470.55499999999</v>
      </c>
      <c r="S116" s="36">
        <v>518011.09950000001</v>
      </c>
      <c r="T116" s="38">
        <f t="shared" si="20"/>
        <v>5525845.7399999993</v>
      </c>
      <c r="U116" s="38"/>
      <c r="V116" s="38"/>
    </row>
    <row r="117" spans="1:22">
      <c r="A117" s="1">
        <f t="shared" si="21"/>
        <v>12</v>
      </c>
      <c r="C117" s="13" t="s">
        <v>94</v>
      </c>
      <c r="D117" s="13" t="s">
        <v>45</v>
      </c>
      <c r="E117" s="36">
        <v>112113.46950117238</v>
      </c>
      <c r="F117" s="36">
        <v>114985.22508630012</v>
      </c>
      <c r="G117" s="36">
        <v>117788.05294903886</v>
      </c>
      <c r="H117" s="36">
        <v>365311.61798139859</v>
      </c>
      <c r="I117" s="36">
        <v>457536.90264930367</v>
      </c>
      <c r="J117" s="36">
        <v>578610.31901211001</v>
      </c>
      <c r="K117" s="36">
        <v>600645.42138562188</v>
      </c>
      <c r="L117" s="36"/>
      <c r="M117" s="36"/>
      <c r="N117" s="36"/>
      <c r="O117" s="36">
        <v>452282.46529656433</v>
      </c>
      <c r="P117" s="36">
        <v>447720.12291871</v>
      </c>
      <c r="Q117" s="36">
        <v>388690.45993600885</v>
      </c>
      <c r="R117" s="36">
        <v>308791.97637875652</v>
      </c>
      <c r="S117" s="36">
        <v>196995.592426827</v>
      </c>
      <c r="T117" s="38">
        <f t="shared" si="20"/>
        <v>4141471.6255218117</v>
      </c>
      <c r="U117" s="38"/>
      <c r="V117" s="38"/>
    </row>
    <row r="118" spans="1:22">
      <c r="A118" s="1">
        <f t="shared" si="21"/>
        <v>13</v>
      </c>
      <c r="C118" s="13" t="s">
        <v>93</v>
      </c>
      <c r="D118" s="13" t="s">
        <v>19</v>
      </c>
      <c r="E118" s="36">
        <v>119150806.44152439</v>
      </c>
      <c r="F118" s="36">
        <v>115244339.96901678</v>
      </c>
      <c r="G118" s="36">
        <v>109688298.95938943</v>
      </c>
      <c r="H118" s="36">
        <v>103010429.72014715</v>
      </c>
      <c r="I118" s="36">
        <v>109745421.77551877</v>
      </c>
      <c r="J118" s="36">
        <v>136661308.14721718</v>
      </c>
      <c r="K118" s="36">
        <v>163465226.58551228</v>
      </c>
      <c r="L118" s="36"/>
      <c r="M118" s="36"/>
      <c r="N118" s="36"/>
      <c r="O118" s="36">
        <v>155533134.46522868</v>
      </c>
      <c r="P118" s="36">
        <v>161886474.48815358</v>
      </c>
      <c r="Q118" s="36">
        <v>131861339.43121263</v>
      </c>
      <c r="R118" s="36">
        <v>114559477.40005946</v>
      </c>
      <c r="S118" s="36">
        <v>109048464.93187842</v>
      </c>
      <c r="T118" s="38">
        <f t="shared" si="20"/>
        <v>1529854722.3148589</v>
      </c>
      <c r="U118" s="38"/>
      <c r="V118" s="38"/>
    </row>
    <row r="119" spans="1:22">
      <c r="A119" s="1">
        <f t="shared" si="21"/>
        <v>14</v>
      </c>
      <c r="C119" s="13" t="s">
        <v>92</v>
      </c>
      <c r="D119" s="13" t="s">
        <v>20</v>
      </c>
      <c r="E119" s="36">
        <v>2614199.8152300003</v>
      </c>
      <c r="F119" s="36">
        <v>2428591.4927400001</v>
      </c>
      <c r="G119" s="36">
        <v>2472084.0315300003</v>
      </c>
      <c r="H119" s="36">
        <v>2056845.0278400001</v>
      </c>
      <c r="I119" s="36">
        <v>2480583.2260800004</v>
      </c>
      <c r="J119" s="36">
        <v>3147475.1282400005</v>
      </c>
      <c r="K119" s="36">
        <v>3752620.9338900005</v>
      </c>
      <c r="L119" s="36"/>
      <c r="M119" s="36"/>
      <c r="N119" s="36"/>
      <c r="O119" s="36">
        <v>3885558.4284600005</v>
      </c>
      <c r="P119" s="36">
        <v>3671109.6109200004</v>
      </c>
      <c r="Q119" s="36">
        <v>2880751.7964900001</v>
      </c>
      <c r="R119" s="36">
        <v>2387173.0307400003</v>
      </c>
      <c r="S119" s="36">
        <v>2211741.6658800002</v>
      </c>
      <c r="T119" s="38">
        <f t="shared" si="20"/>
        <v>33988734.188040003</v>
      </c>
      <c r="U119" s="38"/>
      <c r="V119" s="38"/>
    </row>
    <row r="120" spans="1:22">
      <c r="A120" s="1">
        <f t="shared" si="21"/>
        <v>15</v>
      </c>
      <c r="C120" s="13" t="s">
        <v>91</v>
      </c>
      <c r="D120" s="13" t="s">
        <v>21</v>
      </c>
      <c r="E120" s="36">
        <v>34793053.035274781</v>
      </c>
      <c r="F120" s="36">
        <v>36717960.86007303</v>
      </c>
      <c r="G120" s="36">
        <v>37748774.043910265</v>
      </c>
      <c r="H120" s="36">
        <v>35096308.595616445</v>
      </c>
      <c r="I120" s="36">
        <v>31274831.102462128</v>
      </c>
      <c r="J120" s="36">
        <v>37913233.93783696</v>
      </c>
      <c r="K120" s="36">
        <v>41952239.625744425</v>
      </c>
      <c r="L120" s="36"/>
      <c r="M120" s="36"/>
      <c r="N120" s="36"/>
      <c r="O120" s="36">
        <v>42746022.595235758</v>
      </c>
      <c r="P120" s="36">
        <v>45242032.424035832</v>
      </c>
      <c r="Q120" s="36">
        <v>39830816.862196125</v>
      </c>
      <c r="R120" s="36">
        <v>39816304.063727282</v>
      </c>
      <c r="S120" s="36">
        <v>35286985.294500001</v>
      </c>
      <c r="T120" s="38">
        <f t="shared" si="20"/>
        <v>458418562.44061297</v>
      </c>
      <c r="U120" s="38"/>
      <c r="V120" s="38"/>
    </row>
    <row r="121" spans="1:22">
      <c r="A121" s="1">
        <f t="shared" si="21"/>
        <v>16</v>
      </c>
      <c r="C121" s="13" t="s">
        <v>90</v>
      </c>
      <c r="D121" s="13" t="s">
        <v>22</v>
      </c>
      <c r="E121" s="36">
        <v>15100691.884320002</v>
      </c>
      <c r="F121" s="36">
        <v>15337494.056580001</v>
      </c>
      <c r="G121" s="36">
        <v>14992688.514120001</v>
      </c>
      <c r="H121" s="36">
        <v>14860363.886640001</v>
      </c>
      <c r="I121" s="36">
        <v>14152579.137480002</v>
      </c>
      <c r="J121" s="36">
        <v>16342145.106510002</v>
      </c>
      <c r="K121" s="36">
        <v>16961291.193300001</v>
      </c>
      <c r="L121" s="36"/>
      <c r="M121" s="36"/>
      <c r="N121" s="36"/>
      <c r="O121" s="36">
        <v>16887647.275650002</v>
      </c>
      <c r="P121" s="36">
        <v>17983835.229060002</v>
      </c>
      <c r="Q121" s="36">
        <v>15288892.539990002</v>
      </c>
      <c r="R121" s="36">
        <v>15304624.196940001</v>
      </c>
      <c r="S121" s="36">
        <v>14280686.230200002</v>
      </c>
      <c r="T121" s="38">
        <f t="shared" si="20"/>
        <v>187492939.25079003</v>
      </c>
      <c r="U121" s="38"/>
      <c r="V121" s="38"/>
    </row>
    <row r="122" spans="1:22">
      <c r="A122" s="1">
        <f t="shared" si="21"/>
        <v>17</v>
      </c>
      <c r="C122" s="13" t="s">
        <v>89</v>
      </c>
      <c r="D122" s="13" t="s">
        <v>23</v>
      </c>
      <c r="E122" s="36">
        <v>639405.07827000006</v>
      </c>
      <c r="F122" s="36">
        <v>500246.48898000002</v>
      </c>
      <c r="G122" s="36">
        <v>642892.74420000007</v>
      </c>
      <c r="H122" s="36">
        <v>595646.52378000005</v>
      </c>
      <c r="I122" s="36">
        <v>444864.77700000006</v>
      </c>
      <c r="J122" s="36">
        <v>679452.14841000002</v>
      </c>
      <c r="K122" s="36">
        <v>682113.32889000012</v>
      </c>
      <c r="L122" s="36"/>
      <c r="M122" s="36"/>
      <c r="N122" s="36"/>
      <c r="O122" s="36">
        <v>691163.60124000011</v>
      </c>
      <c r="P122" s="36">
        <v>802535.8523700001</v>
      </c>
      <c r="Q122" s="36">
        <v>739102.83741000004</v>
      </c>
      <c r="R122" s="36">
        <v>790499.96550000005</v>
      </c>
      <c r="S122" s="36">
        <v>696863.78412000008</v>
      </c>
      <c r="T122" s="38">
        <f t="shared" si="20"/>
        <v>7904787.1301700016</v>
      </c>
      <c r="U122" s="38"/>
      <c r="V122" s="38"/>
    </row>
    <row r="123" spans="1:22">
      <c r="A123" s="1">
        <f t="shared" si="21"/>
        <v>18</v>
      </c>
      <c r="C123" s="13" t="s">
        <v>86</v>
      </c>
      <c r="D123" s="13" t="s">
        <v>85</v>
      </c>
      <c r="E123" s="36">
        <v>24676205.650110003</v>
      </c>
      <c r="F123" s="36">
        <v>13919806.552050002</v>
      </c>
      <c r="G123" s="36">
        <v>28713164.077080004</v>
      </c>
      <c r="H123" s="36">
        <v>29917379.044980004</v>
      </c>
      <c r="I123" s="36">
        <v>26254987.930710003</v>
      </c>
      <c r="J123" s="36">
        <v>29332058.969220001</v>
      </c>
      <c r="K123" s="36">
        <v>29206704.226980004</v>
      </c>
      <c r="L123" s="36"/>
      <c r="M123" s="36"/>
      <c r="N123" s="36"/>
      <c r="O123" s="36">
        <v>27142025.503530003</v>
      </c>
      <c r="P123" s="36">
        <v>29426632.518570002</v>
      </c>
      <c r="Q123" s="36">
        <v>28618294.841010004</v>
      </c>
      <c r="R123" s="36">
        <v>27560872.929240003</v>
      </c>
      <c r="S123" s="36">
        <v>28271374.236630004</v>
      </c>
      <c r="T123" s="38">
        <f t="shared" si="20"/>
        <v>323039506.48011005</v>
      </c>
      <c r="U123" s="38"/>
      <c r="V123" s="38"/>
    </row>
    <row r="124" spans="1:22">
      <c r="A124" s="1">
        <f t="shared" si="21"/>
        <v>19</v>
      </c>
      <c r="C124" s="13" t="s">
        <v>84</v>
      </c>
      <c r="D124" s="13" t="s">
        <v>46</v>
      </c>
      <c r="E124" s="36">
        <v>2840489.6685000001</v>
      </c>
      <c r="F124" s="36">
        <v>2471752.6754999999</v>
      </c>
      <c r="G124" s="36">
        <v>2498299.9530000002</v>
      </c>
      <c r="H124" s="36">
        <v>2220304.7145000002</v>
      </c>
      <c r="I124" s="36">
        <v>2111135.7089999998</v>
      </c>
      <c r="J124" s="36">
        <v>1949055.4935000001</v>
      </c>
      <c r="K124" s="36">
        <v>2073669.6975</v>
      </c>
      <c r="L124" s="36"/>
      <c r="M124" s="36"/>
      <c r="N124" s="36"/>
      <c r="O124" s="36">
        <v>2222145.7140000002</v>
      </c>
      <c r="P124" s="36">
        <v>2326559.6129999999</v>
      </c>
      <c r="Q124" s="36">
        <v>2603259.5729999999</v>
      </c>
      <c r="R124" s="36">
        <v>2708608.5315</v>
      </c>
      <c r="S124" s="36">
        <v>2910139.1984999999</v>
      </c>
      <c r="T124" s="38">
        <f t="shared" si="20"/>
        <v>28935420.541500002</v>
      </c>
      <c r="U124" s="38"/>
      <c r="V124" s="38"/>
    </row>
    <row r="125" spans="1:22">
      <c r="A125" s="1">
        <f t="shared" si="21"/>
        <v>20</v>
      </c>
      <c r="C125" s="13" t="s">
        <v>83</v>
      </c>
      <c r="D125" s="13" t="s">
        <v>82</v>
      </c>
      <c r="E125" s="36">
        <v>712084.03728000005</v>
      </c>
      <c r="F125" s="36">
        <v>753329.68260000006</v>
      </c>
      <c r="G125" s="36">
        <v>708021.94276000001</v>
      </c>
      <c r="H125" s="36">
        <v>577299.0687200001</v>
      </c>
      <c r="I125" s="36">
        <v>464265.39676000003</v>
      </c>
      <c r="J125" s="36">
        <v>714680.60796000005</v>
      </c>
      <c r="K125" s="36">
        <v>725696.73660000006</v>
      </c>
      <c r="L125" s="36"/>
      <c r="M125" s="36"/>
      <c r="N125" s="36"/>
      <c r="O125" s="36">
        <v>655952.62172000005</v>
      </c>
      <c r="P125" s="36">
        <v>674904.6031200001</v>
      </c>
      <c r="Q125" s="36">
        <v>656000.67480523628</v>
      </c>
      <c r="R125" s="36">
        <v>680229.47696</v>
      </c>
      <c r="S125" s="36">
        <v>529871.25928</v>
      </c>
      <c r="T125" s="38">
        <f t="shared" si="20"/>
        <v>7852336.1085652364</v>
      </c>
      <c r="U125" s="38"/>
      <c r="V125" s="38"/>
    </row>
    <row r="126" spans="1:22">
      <c r="A126" s="1">
        <f t="shared" si="21"/>
        <v>21</v>
      </c>
      <c r="C126" s="13" t="s">
        <v>81</v>
      </c>
      <c r="D126" s="13" t="s">
        <v>80</v>
      </c>
      <c r="E126" s="36">
        <v>1508936.5599000002</v>
      </c>
      <c r="F126" s="36">
        <v>1438164.7648200002</v>
      </c>
      <c r="G126" s="36">
        <v>1364537.7448500001</v>
      </c>
      <c r="H126" s="36">
        <v>1011738.31353</v>
      </c>
      <c r="I126" s="36">
        <v>812876.67405000003</v>
      </c>
      <c r="J126" s="36">
        <v>1171143.2296200001</v>
      </c>
      <c r="K126" s="36">
        <v>1165433.8065300002</v>
      </c>
      <c r="L126" s="36"/>
      <c r="M126" s="36"/>
      <c r="N126" s="36"/>
      <c r="O126" s="36">
        <v>1192963.4721900001</v>
      </c>
      <c r="P126" s="36">
        <v>1284710.5439700002</v>
      </c>
      <c r="Q126" s="36">
        <v>1098652.0454629157</v>
      </c>
      <c r="R126" s="36">
        <v>1301386.0429500001</v>
      </c>
      <c r="S126" s="36">
        <v>960265.21038000006</v>
      </c>
      <c r="T126" s="38">
        <f t="shared" si="20"/>
        <v>14310808.408252917</v>
      </c>
      <c r="U126" s="38"/>
      <c r="V126" s="38"/>
    </row>
    <row r="127" spans="1:22">
      <c r="A127" s="1">
        <f t="shared" si="21"/>
        <v>22</v>
      </c>
      <c r="C127" s="13" t="s">
        <v>88</v>
      </c>
      <c r="D127" s="13" t="s">
        <v>87</v>
      </c>
      <c r="E127" s="36">
        <v>26841275.148450002</v>
      </c>
      <c r="F127" s="36">
        <v>25550041.016220003</v>
      </c>
      <c r="G127" s="36">
        <v>22022092.904070001</v>
      </c>
      <c r="H127" s="36">
        <v>21506755.098780002</v>
      </c>
      <c r="I127" s="36">
        <v>22304100.006510001</v>
      </c>
      <c r="J127" s="36">
        <v>25536154.0688814</v>
      </c>
      <c r="K127" s="36">
        <v>24696882.124085851</v>
      </c>
      <c r="L127" s="36"/>
      <c r="M127" s="36"/>
      <c r="N127" s="36"/>
      <c r="O127" s="36">
        <v>25355518.03007685</v>
      </c>
      <c r="P127" s="36">
        <v>22822721.361491103</v>
      </c>
      <c r="Q127" s="36">
        <v>22070549.592000004</v>
      </c>
      <c r="R127" s="36">
        <v>21329841.011430003</v>
      </c>
      <c r="S127" s="36">
        <v>25937375.219070002</v>
      </c>
      <c r="T127" s="38">
        <f t="shared" si="20"/>
        <v>285973305.58106518</v>
      </c>
      <c r="U127" s="38"/>
      <c r="V127" s="38"/>
    </row>
    <row r="128" spans="1:22">
      <c r="A128" s="1">
        <f t="shared" si="21"/>
        <v>23</v>
      </c>
      <c r="C128" s="13" t="s">
        <v>79</v>
      </c>
      <c r="D128" s="13" t="s">
        <v>24</v>
      </c>
      <c r="E128" s="36">
        <v>287285.4375</v>
      </c>
      <c r="F128" s="36">
        <v>12225.876</v>
      </c>
      <c r="G128" s="36">
        <v>11936.838</v>
      </c>
      <c r="H128" s="36">
        <v>8948.3145000000004</v>
      </c>
      <c r="I128" s="36">
        <v>5933.9070000000002</v>
      </c>
      <c r="J128" s="36">
        <v>6521.6895000000004</v>
      </c>
      <c r="K128" s="36">
        <v>6129.1154999999999</v>
      </c>
      <c r="L128" s="36"/>
      <c r="M128" s="36"/>
      <c r="N128" s="36"/>
      <c r="O128" s="36">
        <v>6588.5564999999997</v>
      </c>
      <c r="P128" s="36">
        <v>7327.3289999999997</v>
      </c>
      <c r="Q128" s="36">
        <v>8055.3164999999999</v>
      </c>
      <c r="R128" s="36">
        <v>525539.02950000006</v>
      </c>
      <c r="S128" s="36">
        <v>835204.42050000001</v>
      </c>
      <c r="T128" s="38">
        <f t="shared" si="20"/>
        <v>1721695.8300000003</v>
      </c>
      <c r="U128" s="38"/>
      <c r="V128" s="38"/>
    </row>
    <row r="129" spans="1:24">
      <c r="A129" s="1">
        <f t="shared" si="21"/>
        <v>24</v>
      </c>
      <c r="C129" s="13" t="s">
        <v>78</v>
      </c>
      <c r="D129" s="13" t="s">
        <v>25</v>
      </c>
      <c r="E129" s="36">
        <v>3255596.2362000002</v>
      </c>
      <c r="F129" s="36">
        <v>3219479.1270900005</v>
      </c>
      <c r="G129" s="36">
        <v>3092835.3465300002</v>
      </c>
      <c r="H129" s="36">
        <v>5079414.0587100005</v>
      </c>
      <c r="I129" s="36">
        <v>5582798.697900001</v>
      </c>
      <c r="J129" s="36">
        <v>6723243.4343100004</v>
      </c>
      <c r="K129" s="36">
        <v>6141820.7360700006</v>
      </c>
      <c r="L129" s="36"/>
      <c r="M129" s="36"/>
      <c r="N129" s="36"/>
      <c r="O129" s="36">
        <v>6365172.4204800008</v>
      </c>
      <c r="P129" s="36">
        <v>6148647.4236900005</v>
      </c>
      <c r="Q129" s="36">
        <v>3802638.4572900003</v>
      </c>
      <c r="R129" s="36">
        <v>3085175.0335200005</v>
      </c>
      <c r="S129" s="36">
        <v>3193078.5368700004</v>
      </c>
      <c r="T129" s="38">
        <f t="shared" si="20"/>
        <v>55689899.508660011</v>
      </c>
      <c r="U129" s="38"/>
      <c r="V129" s="38"/>
    </row>
    <row r="130" spans="1:24">
      <c r="A130" s="1">
        <f t="shared" si="21"/>
        <v>25</v>
      </c>
      <c r="C130" s="13" t="s">
        <v>77</v>
      </c>
      <c r="D130" s="13" t="s">
        <v>76</v>
      </c>
      <c r="E130" s="36">
        <v>1373019.2309400002</v>
      </c>
      <c r="F130" s="36">
        <v>877099.21362000005</v>
      </c>
      <c r="G130" s="36">
        <v>1381362.1138800001</v>
      </c>
      <c r="H130" s="36">
        <v>1396595.1134100002</v>
      </c>
      <c r="I130" s="36">
        <v>779995.90011000005</v>
      </c>
      <c r="J130" s="36">
        <v>1442702.7346200002</v>
      </c>
      <c r="K130" s="36">
        <v>1518842.0650200001</v>
      </c>
      <c r="L130" s="36"/>
      <c r="M130" s="36"/>
      <c r="N130" s="36"/>
      <c r="O130" s="36">
        <v>1496138.8690500001</v>
      </c>
      <c r="P130" s="36">
        <v>1801427.1939300001</v>
      </c>
      <c r="Q130" s="36">
        <v>1660027.3403700001</v>
      </c>
      <c r="R130" s="36">
        <v>1760710.7219100001</v>
      </c>
      <c r="S130" s="36">
        <v>1826248.4513700001</v>
      </c>
      <c r="T130" s="38">
        <f t="shared" si="20"/>
        <v>17314168.948229998</v>
      </c>
      <c r="U130" s="38"/>
      <c r="V130" s="38"/>
    </row>
    <row r="131" spans="1:24">
      <c r="A131" s="1">
        <f t="shared" si="21"/>
        <v>26</v>
      </c>
      <c r="C131" s="13" t="s">
        <v>75</v>
      </c>
      <c r="D131" s="13" t="s">
        <v>74</v>
      </c>
      <c r="E131" s="36">
        <v>5351801.2957500005</v>
      </c>
      <c r="F131" s="36">
        <v>2244737.5622700001</v>
      </c>
      <c r="G131" s="36">
        <v>6656630.8569600005</v>
      </c>
      <c r="H131" s="36">
        <v>4504637.2824600004</v>
      </c>
      <c r="I131" s="36">
        <v>4233936.0903000003</v>
      </c>
      <c r="J131" s="36">
        <v>6612065.3241300005</v>
      </c>
      <c r="K131" s="36">
        <v>6959005.4356200006</v>
      </c>
      <c r="L131" s="36"/>
      <c r="M131" s="36"/>
      <c r="N131" s="36"/>
      <c r="O131" s="36">
        <v>6698831.9227200011</v>
      </c>
      <c r="P131" s="36">
        <v>7514720.9052300006</v>
      </c>
      <c r="Q131" s="36">
        <v>7246657.2796800006</v>
      </c>
      <c r="R131" s="36">
        <v>6389492.2791000009</v>
      </c>
      <c r="S131" s="36">
        <v>6554209.2892500004</v>
      </c>
      <c r="T131" s="38">
        <f t="shared" si="20"/>
        <v>70966725.523469999</v>
      </c>
      <c r="U131" s="38"/>
      <c r="V131" s="38"/>
    </row>
    <row r="132" spans="1:24">
      <c r="A132" s="1">
        <f t="shared" si="21"/>
        <v>27</v>
      </c>
      <c r="C132" s="13" t="s">
        <v>73</v>
      </c>
      <c r="D132" s="13" t="s">
        <v>72</v>
      </c>
      <c r="E132" s="36">
        <v>16615550.550900001</v>
      </c>
      <c r="F132" s="36">
        <v>16019765.423970001</v>
      </c>
      <c r="G132" s="36">
        <v>15782462.457510002</v>
      </c>
      <c r="H132" s="36">
        <v>11619669.824070001</v>
      </c>
      <c r="I132" s="36">
        <v>10029860.892870001</v>
      </c>
      <c r="J132" s="36">
        <v>14235501.406770002</v>
      </c>
      <c r="K132" s="36">
        <v>13772508.364440002</v>
      </c>
      <c r="L132" s="36"/>
      <c r="M132" s="36"/>
      <c r="N132" s="36"/>
      <c r="O132" s="36">
        <v>14358263.756760001</v>
      </c>
      <c r="P132" s="36">
        <v>14726524.112790002</v>
      </c>
      <c r="Q132" s="36">
        <v>12804108.689190002</v>
      </c>
      <c r="R132" s="36">
        <v>14362439.304990001</v>
      </c>
      <c r="S132" s="36">
        <v>11628081.495240001</v>
      </c>
      <c r="T132" s="38">
        <f t="shared" si="20"/>
        <v>165954736.27950001</v>
      </c>
      <c r="U132" s="38"/>
      <c r="V132" s="38"/>
    </row>
    <row r="133" spans="1:24">
      <c r="A133" s="1">
        <f t="shared" si="21"/>
        <v>28</v>
      </c>
      <c r="C133" s="13" t="s">
        <v>143</v>
      </c>
      <c r="D133" s="13" t="s">
        <v>147</v>
      </c>
      <c r="E133" s="36">
        <v>0</v>
      </c>
      <c r="F133" s="36">
        <v>720387.30540000007</v>
      </c>
      <c r="G133" s="36">
        <v>1575062.5827300001</v>
      </c>
      <c r="H133" s="36">
        <v>620879.48391000007</v>
      </c>
      <c r="I133" s="36">
        <v>5026676.2933800006</v>
      </c>
      <c r="J133" s="36">
        <v>9628285.4730300009</v>
      </c>
      <c r="K133" s="36">
        <v>12140186.25372</v>
      </c>
      <c r="L133" s="36"/>
      <c r="M133" s="36"/>
      <c r="N133" s="36"/>
      <c r="O133" s="36">
        <v>12344614.606380001</v>
      </c>
      <c r="P133" s="36">
        <v>9946082.9888700005</v>
      </c>
      <c r="Q133" s="36">
        <v>5161644.9607800003</v>
      </c>
      <c r="R133" s="36">
        <v>651482.03274000005</v>
      </c>
      <c r="S133" s="36">
        <v>0</v>
      </c>
      <c r="T133" s="38">
        <f t="shared" si="20"/>
        <v>57815301.980940007</v>
      </c>
      <c r="U133" s="38"/>
      <c r="V133" s="38"/>
    </row>
    <row r="134" spans="1:24">
      <c r="A134" s="1">
        <f t="shared" si="21"/>
        <v>29</v>
      </c>
      <c r="C134" s="13" t="s">
        <v>157</v>
      </c>
      <c r="D134" s="13" t="s">
        <v>26</v>
      </c>
      <c r="E134" s="36">
        <v>15651788.465909015</v>
      </c>
      <c r="F134" s="36">
        <v>17250757.466909017</v>
      </c>
      <c r="G134" s="36">
        <v>16130410.588409016</v>
      </c>
      <c r="H134" s="36">
        <v>10401352.799909016</v>
      </c>
      <c r="I134" s="36">
        <v>9432402.0309798252</v>
      </c>
      <c r="J134" s="36">
        <v>14319071.650105672</v>
      </c>
      <c r="K134" s="36">
        <v>18148982.854704306</v>
      </c>
      <c r="L134" s="36"/>
      <c r="M134" s="56" t="str">
        <f>N94</f>
        <v>PAGE 21 OF 24</v>
      </c>
      <c r="N134" s="56" t="str">
        <f>N41</f>
        <v>SCHEDULE O-1.4</v>
      </c>
      <c r="O134" s="36">
        <v>18439171.574150976</v>
      </c>
      <c r="P134" s="36">
        <v>20689820.818826988</v>
      </c>
      <c r="Q134" s="36">
        <v>15380361.040456317</v>
      </c>
      <c r="R134" s="36">
        <v>12340067.326697018</v>
      </c>
      <c r="S134" s="36">
        <v>11922787.952242749</v>
      </c>
      <c r="T134" s="38">
        <f t="shared" si="20"/>
        <v>180106974.56929994</v>
      </c>
      <c r="U134" s="38"/>
      <c r="V134" s="38"/>
      <c r="W134" s="57" t="str">
        <f>X94</f>
        <v>PAGE 22 OF 24</v>
      </c>
      <c r="X134" s="58" t="str">
        <f>N41</f>
        <v>SCHEDULE O-1.4</v>
      </c>
    </row>
    <row r="135" spans="1:24">
      <c r="A135" s="1">
        <f t="shared" si="21"/>
        <v>30</v>
      </c>
      <c r="C135" s="1" t="s">
        <v>158</v>
      </c>
      <c r="D135" s="1" t="s">
        <v>159</v>
      </c>
      <c r="E135" s="36">
        <v>2272194.7494900003</v>
      </c>
      <c r="F135" s="36">
        <v>2324309.4767400003</v>
      </c>
      <c r="G135" s="36">
        <v>2569386.9315600004</v>
      </c>
      <c r="H135" s="36">
        <v>2114540.7351600002</v>
      </c>
      <c r="I135" s="36">
        <v>2080526.0860500003</v>
      </c>
      <c r="J135" s="36">
        <v>2489708.95371</v>
      </c>
      <c r="K135" s="36">
        <v>2705017.6773900003</v>
      </c>
      <c r="L135" s="36"/>
      <c r="M135" s="57"/>
      <c r="N135" s="57"/>
      <c r="O135" s="36">
        <v>2775271.3782900004</v>
      </c>
      <c r="P135" s="36">
        <v>3042930.3047400005</v>
      </c>
      <c r="Q135" s="36">
        <v>2247825.1356300004</v>
      </c>
      <c r="R135" s="36">
        <v>2077366.0886700002</v>
      </c>
      <c r="S135" s="36">
        <v>1929717.6814800003</v>
      </c>
      <c r="T135" s="38">
        <f t="shared" si="20"/>
        <v>28628795.198910005</v>
      </c>
      <c r="U135" s="40"/>
      <c r="V135" s="40"/>
      <c r="W135" s="57"/>
      <c r="X135" s="57"/>
    </row>
    <row r="136" spans="1:24">
      <c r="E136" s="39"/>
      <c r="F136" s="39"/>
      <c r="G136" s="39"/>
      <c r="H136" s="39"/>
      <c r="I136" s="39"/>
      <c r="J136" s="39"/>
      <c r="K136" s="39"/>
      <c r="L136" s="39"/>
      <c r="M136" s="57"/>
      <c r="N136" s="57"/>
      <c r="O136" s="39"/>
      <c r="P136" s="39"/>
      <c r="Q136" s="39"/>
      <c r="R136" s="39"/>
      <c r="S136" s="40"/>
      <c r="T136" s="40"/>
      <c r="U136" s="40"/>
      <c r="V136" s="40"/>
      <c r="W136" s="57"/>
      <c r="X136" s="57"/>
    </row>
    <row r="137" spans="1:24">
      <c r="A137" s="1">
        <f>A135+1</f>
        <v>31</v>
      </c>
      <c r="D137" s="1" t="s">
        <v>5</v>
      </c>
      <c r="E137" s="37">
        <f t="shared" ref="E137:K137" si="22">ROUND(SUM(E106:E135),0)</f>
        <v>522179863</v>
      </c>
      <c r="F137" s="37">
        <f t="shared" si="22"/>
        <v>466034600</v>
      </c>
      <c r="G137" s="37">
        <f t="shared" si="22"/>
        <v>449797122</v>
      </c>
      <c r="H137" s="37">
        <f t="shared" si="22"/>
        <v>428683358</v>
      </c>
      <c r="I137" s="37">
        <f t="shared" si="22"/>
        <v>484820100</v>
      </c>
      <c r="J137" s="37">
        <f t="shared" si="22"/>
        <v>636395369</v>
      </c>
      <c r="K137" s="37">
        <f t="shared" si="22"/>
        <v>774318295</v>
      </c>
      <c r="L137" s="39"/>
      <c r="M137" s="57"/>
      <c r="N137" s="57"/>
      <c r="O137" s="37">
        <f t="shared" ref="O137:T137" si="23">ROUND(SUM(O106:O135),0)</f>
        <v>737909968</v>
      </c>
      <c r="P137" s="37">
        <f t="shared" si="23"/>
        <v>737793547</v>
      </c>
      <c r="Q137" s="37">
        <f t="shared" si="23"/>
        <v>562969582</v>
      </c>
      <c r="R137" s="37">
        <f t="shared" si="23"/>
        <v>481215488</v>
      </c>
      <c r="S137" s="37">
        <f t="shared" si="23"/>
        <v>469655409</v>
      </c>
      <c r="T137" s="37">
        <f t="shared" si="23"/>
        <v>6751772701</v>
      </c>
      <c r="U137" s="37"/>
      <c r="V137" s="37"/>
      <c r="W137" s="57"/>
      <c r="X137" s="57"/>
    </row>
    <row r="138" spans="1:24">
      <c r="E138" s="37"/>
      <c r="F138" s="37"/>
      <c r="G138" s="37"/>
      <c r="H138" s="37"/>
      <c r="I138" s="37"/>
      <c r="J138" s="37"/>
      <c r="K138" s="37"/>
      <c r="L138" s="39"/>
      <c r="M138" s="57"/>
      <c r="N138" s="57"/>
      <c r="O138" s="37"/>
      <c r="P138" s="37"/>
      <c r="Q138" s="37"/>
      <c r="R138" s="37"/>
      <c r="S138" s="37"/>
      <c r="T138" s="37"/>
      <c r="U138" s="37"/>
      <c r="V138" s="37"/>
      <c r="W138" s="57"/>
      <c r="X138" s="57"/>
    </row>
    <row r="139" spans="1:24" ht="217.5" customHeight="1">
      <c r="E139" s="18"/>
      <c r="F139" s="18"/>
      <c r="G139" s="18"/>
      <c r="H139" s="18"/>
      <c r="I139" s="18"/>
      <c r="J139" s="18"/>
      <c r="K139" s="18"/>
      <c r="L139" s="18"/>
      <c r="M139" s="57"/>
      <c r="N139" s="57"/>
      <c r="O139" s="18"/>
      <c r="P139" s="18"/>
      <c r="Q139" s="18"/>
      <c r="R139" s="18"/>
      <c r="S139" s="21"/>
      <c r="T139" s="21"/>
      <c r="U139" s="21"/>
      <c r="V139" s="21"/>
      <c r="W139" s="57"/>
      <c r="X139" s="57"/>
    </row>
    <row r="140" spans="1:24" ht="14.25" customHeight="1">
      <c r="A140" s="48" t="s">
        <v>71</v>
      </c>
      <c r="N140" s="49" t="str">
        <f>N93</f>
        <v>SCHEDULE O-1.4</v>
      </c>
      <c r="O140" s="48"/>
      <c r="X140" s="49" t="str">
        <f>X93</f>
        <v>SCHEDULE O-1.4</v>
      </c>
    </row>
    <row r="141" spans="1:24" ht="14.25" customHeight="1">
      <c r="A141" s="48" t="s">
        <v>169</v>
      </c>
      <c r="N141" s="49" t="s">
        <v>137</v>
      </c>
      <c r="O141" s="48"/>
      <c r="X141" s="49" t="s">
        <v>138</v>
      </c>
    </row>
    <row r="142" spans="1:24" ht="14.25" customHeight="1">
      <c r="A142" s="48" t="s">
        <v>112</v>
      </c>
      <c r="O142" s="48"/>
    </row>
    <row r="143" spans="1:24" ht="14.25" customHeight="1">
      <c r="A143" s="48" t="s">
        <v>145</v>
      </c>
      <c r="O143" s="48"/>
    </row>
    <row r="144" spans="1:24" ht="14.25" customHeight="1">
      <c r="A144" s="48" t="s">
        <v>171</v>
      </c>
      <c r="O144" s="48"/>
    </row>
    <row r="145" spans="1:24" ht="14.25" customHeight="1">
      <c r="A145" s="14" t="s">
        <v>170</v>
      </c>
      <c r="O145" s="14"/>
    </row>
    <row r="146" spans="1:24" ht="14.25" customHeight="1"/>
    <row r="147" spans="1:24" ht="14.25" customHeight="1"/>
    <row r="148" spans="1:24" ht="14.25" customHeight="1">
      <c r="C148" s="6" t="s">
        <v>2</v>
      </c>
      <c r="D148" s="6" t="s">
        <v>7</v>
      </c>
      <c r="E148" s="10" t="s">
        <v>8</v>
      </c>
      <c r="F148" s="10" t="s">
        <v>9</v>
      </c>
      <c r="G148" s="10" t="s">
        <v>10</v>
      </c>
      <c r="H148" s="10" t="s">
        <v>11</v>
      </c>
      <c r="I148" s="10" t="s">
        <v>12</v>
      </c>
      <c r="J148" s="10" t="s">
        <v>13</v>
      </c>
      <c r="K148" s="10" t="s">
        <v>38</v>
      </c>
      <c r="L148" s="6"/>
      <c r="M148" s="6"/>
      <c r="N148" s="6"/>
      <c r="O148" s="10" t="s">
        <v>8</v>
      </c>
      <c r="P148" s="10" t="s">
        <v>9</v>
      </c>
      <c r="Q148" s="10" t="s">
        <v>10</v>
      </c>
      <c r="R148" s="10" t="s">
        <v>11</v>
      </c>
      <c r="S148" s="25" t="s">
        <v>12</v>
      </c>
      <c r="T148" s="25" t="s">
        <v>13</v>
      </c>
      <c r="U148" s="25"/>
      <c r="V148" s="25"/>
    </row>
    <row r="149" spans="1:24" ht="14.25" customHeight="1"/>
    <row r="150" spans="1:24" ht="14.25" customHeight="1">
      <c r="A150" s="3" t="s">
        <v>0</v>
      </c>
      <c r="B150" s="3"/>
      <c r="C150" s="1" t="s">
        <v>15</v>
      </c>
      <c r="D150" s="15" t="s">
        <v>59</v>
      </c>
      <c r="E150" s="10" t="str">
        <f>E$11</f>
        <v>January</v>
      </c>
      <c r="F150" s="10" t="str">
        <f t="shared" ref="F150:K150" si="24">F$11</f>
        <v>February</v>
      </c>
      <c r="G150" s="10" t="str">
        <f t="shared" si="24"/>
        <v>March</v>
      </c>
      <c r="H150" s="10" t="str">
        <f t="shared" si="24"/>
        <v>April</v>
      </c>
      <c r="I150" s="10" t="str">
        <f t="shared" si="24"/>
        <v>May</v>
      </c>
      <c r="J150" s="10" t="str">
        <f t="shared" si="24"/>
        <v>June</v>
      </c>
      <c r="K150" s="10" t="str">
        <f t="shared" si="24"/>
        <v>July</v>
      </c>
      <c r="L150" s="6"/>
      <c r="M150" s="6"/>
      <c r="N150" s="6"/>
      <c r="O150" s="10" t="str">
        <f t="shared" ref="O150:S150" si="25">O$11</f>
        <v>August</v>
      </c>
      <c r="P150" s="10" t="str">
        <f t="shared" si="25"/>
        <v>September</v>
      </c>
      <c r="Q150" s="10" t="str">
        <f t="shared" si="25"/>
        <v>October</v>
      </c>
      <c r="R150" s="10" t="str">
        <f t="shared" si="25"/>
        <v>November</v>
      </c>
      <c r="S150" s="10" t="str">
        <f t="shared" si="25"/>
        <v>December</v>
      </c>
      <c r="T150" s="25" t="s">
        <v>139</v>
      </c>
      <c r="U150" s="25"/>
      <c r="V150" s="25"/>
      <c r="W150" s="14"/>
      <c r="X150" s="14"/>
    </row>
    <row r="151" spans="1:24" ht="14.25" customHeight="1">
      <c r="A151" s="8" t="s">
        <v>1</v>
      </c>
      <c r="B151" s="8"/>
      <c r="C151" s="19" t="s">
        <v>16</v>
      </c>
      <c r="D151" s="20" t="s">
        <v>42</v>
      </c>
      <c r="E151" s="24">
        <f>E$12</f>
        <v>2020</v>
      </c>
      <c r="F151" s="24">
        <f t="shared" ref="F151:K151" si="26">F$12</f>
        <v>2020</v>
      </c>
      <c r="G151" s="24">
        <f t="shared" si="26"/>
        <v>2020</v>
      </c>
      <c r="H151" s="24">
        <f t="shared" si="26"/>
        <v>2020</v>
      </c>
      <c r="I151" s="24">
        <f t="shared" si="26"/>
        <v>2020</v>
      </c>
      <c r="J151" s="24">
        <f t="shared" si="26"/>
        <v>2020</v>
      </c>
      <c r="K151" s="24">
        <f t="shared" si="26"/>
        <v>2020</v>
      </c>
      <c r="L151" s="9"/>
      <c r="M151" s="9"/>
      <c r="N151" s="9"/>
      <c r="O151" s="24">
        <f t="shared" ref="O151:S151" si="27">O$12</f>
        <v>2020</v>
      </c>
      <c r="P151" s="24">
        <f t="shared" si="27"/>
        <v>2020</v>
      </c>
      <c r="Q151" s="24">
        <f t="shared" si="27"/>
        <v>2020</v>
      </c>
      <c r="R151" s="24">
        <f t="shared" si="27"/>
        <v>2020</v>
      </c>
      <c r="S151" s="24">
        <f t="shared" si="27"/>
        <v>2020</v>
      </c>
      <c r="T151" s="35" t="s">
        <v>140</v>
      </c>
      <c r="U151" s="35"/>
      <c r="V151" s="35"/>
      <c r="W151" s="14"/>
      <c r="X151" s="14"/>
    </row>
    <row r="152" spans="1:24">
      <c r="T152" s="7"/>
      <c r="U152" s="7"/>
      <c r="V152" s="7"/>
    </row>
    <row r="153" spans="1:24">
      <c r="A153" s="1">
        <f t="shared" ref="A153:A171" si="28">A152+1</f>
        <v>1</v>
      </c>
      <c r="C153" s="1" t="s">
        <v>160</v>
      </c>
      <c r="D153" s="1" t="s">
        <v>44</v>
      </c>
      <c r="E153" s="36">
        <v>74425099.959000006</v>
      </c>
      <c r="F153" s="36">
        <v>60605755.307999998</v>
      </c>
      <c r="G153" s="36">
        <v>50099041.741499998</v>
      </c>
      <c r="H153" s="36">
        <v>46397490.615000002</v>
      </c>
      <c r="I153" s="36">
        <v>55267690.438500002</v>
      </c>
      <c r="J153" s="36">
        <v>77495360.817000002</v>
      </c>
      <c r="K153" s="36">
        <v>102894715.272</v>
      </c>
      <c r="L153" s="36"/>
      <c r="M153" s="36"/>
      <c r="N153" s="36"/>
      <c r="O153" s="36">
        <v>95001722.728500009</v>
      </c>
      <c r="P153" s="36">
        <v>91203786.056999996</v>
      </c>
      <c r="Q153" s="36">
        <v>61069695.810000002</v>
      </c>
      <c r="R153" s="36">
        <v>51690354.471000001</v>
      </c>
      <c r="S153" s="36">
        <v>61878261.280500002</v>
      </c>
      <c r="T153" s="38">
        <f t="shared" ref="T153:T171" si="29">SUM(O153:S153,E153:K153)</f>
        <v>828028974.49800003</v>
      </c>
      <c r="U153" s="38"/>
      <c r="V153" s="38"/>
    </row>
    <row r="154" spans="1:24">
      <c r="A154" s="1">
        <f t="shared" si="28"/>
        <v>2</v>
      </c>
      <c r="C154" s="1" t="s">
        <v>144</v>
      </c>
      <c r="D154" s="13" t="s">
        <v>168</v>
      </c>
      <c r="E154" s="36">
        <v>14296185.091500001</v>
      </c>
      <c r="F154" s="36">
        <v>13758776.091</v>
      </c>
      <c r="G154" s="36">
        <v>12473517.9345</v>
      </c>
      <c r="H154" s="36">
        <v>11550526.8495</v>
      </c>
      <c r="I154" s="36">
        <v>12316948.854</v>
      </c>
      <c r="J154" s="36">
        <v>15423215.4345</v>
      </c>
      <c r="K154" s="36">
        <v>19071228.7425</v>
      </c>
      <c r="L154" s="36"/>
      <c r="M154" s="36"/>
      <c r="N154" s="36"/>
      <c r="O154" s="36">
        <v>17525312.234999999</v>
      </c>
      <c r="P154" s="36">
        <v>17941039.473000001</v>
      </c>
      <c r="Q154" s="36">
        <v>13883334.213</v>
      </c>
      <c r="R154" s="36">
        <v>12018424.368000001</v>
      </c>
      <c r="S154" s="36">
        <v>11589193.2315</v>
      </c>
      <c r="T154" s="38">
        <f t="shared" si="29"/>
        <v>171847702.51800001</v>
      </c>
      <c r="U154" s="38"/>
      <c r="V154" s="38"/>
    </row>
    <row r="155" spans="1:24">
      <c r="A155" s="1">
        <f t="shared" si="28"/>
        <v>3</v>
      </c>
      <c r="C155" s="1" t="s">
        <v>70</v>
      </c>
      <c r="D155" s="1" t="s">
        <v>19</v>
      </c>
      <c r="E155" s="36">
        <v>22765427.734500002</v>
      </c>
      <c r="F155" s="36">
        <v>22300552.173</v>
      </c>
      <c r="G155" s="36">
        <v>20977853.888999999</v>
      </c>
      <c r="H155" s="36">
        <v>20349707.447999999</v>
      </c>
      <c r="I155" s="36">
        <v>20608905.510000002</v>
      </c>
      <c r="J155" s="36">
        <v>24254158.936500002</v>
      </c>
      <c r="K155" s="36">
        <v>29578838.5425</v>
      </c>
      <c r="L155" s="36"/>
      <c r="M155" s="36"/>
      <c r="N155" s="36"/>
      <c r="O155" s="36">
        <v>27969381.129000001</v>
      </c>
      <c r="P155" s="36">
        <v>29695302.522</v>
      </c>
      <c r="Q155" s="36">
        <v>24764361.695999999</v>
      </c>
      <c r="R155" s="36">
        <v>22315324.387499999</v>
      </c>
      <c r="S155" s="36">
        <v>20585399.602499999</v>
      </c>
      <c r="T155" s="38">
        <f t="shared" si="29"/>
        <v>286165213.57050002</v>
      </c>
      <c r="U155" s="38"/>
      <c r="V155" s="38"/>
    </row>
    <row r="156" spans="1:24">
      <c r="A156" s="1">
        <f t="shared" si="28"/>
        <v>4</v>
      </c>
      <c r="C156" s="1" t="s">
        <v>69</v>
      </c>
      <c r="D156" s="1" t="s">
        <v>20</v>
      </c>
      <c r="E156" s="36">
        <v>1820441.2717500001</v>
      </c>
      <c r="F156" s="36">
        <v>1982919.3805500001</v>
      </c>
      <c r="G156" s="36">
        <v>1869103.7596800001</v>
      </c>
      <c r="H156" s="36">
        <v>1610082.7901400002</v>
      </c>
      <c r="I156" s="36">
        <v>1520788.1602500002</v>
      </c>
      <c r="J156" s="36">
        <v>1644445.3963800003</v>
      </c>
      <c r="K156" s="36">
        <v>1654659.1470600001</v>
      </c>
      <c r="L156" s="36"/>
      <c r="M156" s="36"/>
      <c r="N156" s="36"/>
      <c r="O156" s="36">
        <v>1781075.8619400002</v>
      </c>
      <c r="P156" s="36">
        <v>1861607.4385500001</v>
      </c>
      <c r="Q156" s="36">
        <v>1569638.8183500001</v>
      </c>
      <c r="R156" s="36">
        <v>1564936.6665600003</v>
      </c>
      <c r="S156" s="36">
        <v>1592372.7183300001</v>
      </c>
      <c r="T156" s="38">
        <f t="shared" si="29"/>
        <v>20472071.409540001</v>
      </c>
      <c r="U156" s="38"/>
      <c r="V156" s="38"/>
    </row>
    <row r="157" spans="1:24">
      <c r="A157" s="1">
        <f t="shared" si="28"/>
        <v>5</v>
      </c>
      <c r="C157" s="1" t="s">
        <v>161</v>
      </c>
      <c r="D157" s="1" t="s">
        <v>45</v>
      </c>
      <c r="E157" s="36">
        <v>535076.47787349403</v>
      </c>
      <c r="F157" s="36">
        <v>804924.63946014503</v>
      </c>
      <c r="G157" s="36">
        <v>1218414.8756753323</v>
      </c>
      <c r="H157" s="36">
        <v>3900353.3356263349</v>
      </c>
      <c r="I157" s="36">
        <v>5530928.5881170211</v>
      </c>
      <c r="J157" s="36">
        <v>4947964.9434187282</v>
      </c>
      <c r="K157" s="36">
        <v>5174038.5948643871</v>
      </c>
      <c r="L157" s="36"/>
      <c r="M157" s="36"/>
      <c r="N157" s="36"/>
      <c r="O157" s="36">
        <v>4228720.9929870283</v>
      </c>
      <c r="P157" s="36">
        <v>7157302.2038654517</v>
      </c>
      <c r="Q157" s="36">
        <v>5363180.0415385962</v>
      </c>
      <c r="R157" s="36">
        <v>3232860.7004025974</v>
      </c>
      <c r="S157" s="36">
        <v>1410641.331</v>
      </c>
      <c r="T157" s="38">
        <f t="shared" si="29"/>
        <v>43504406.724829122</v>
      </c>
      <c r="U157" s="38"/>
      <c r="V157" s="38"/>
    </row>
    <row r="158" spans="1:24">
      <c r="A158" s="1">
        <f t="shared" si="28"/>
        <v>6</v>
      </c>
      <c r="C158" s="1" t="s">
        <v>162</v>
      </c>
      <c r="D158" s="1" t="s">
        <v>26</v>
      </c>
      <c r="E158" s="36">
        <v>4770760.9275000002</v>
      </c>
      <c r="F158" s="36">
        <v>5001790.7264999999</v>
      </c>
      <c r="G158" s="36">
        <v>4388921.6456220476</v>
      </c>
      <c r="H158" s="36">
        <v>3553426.1447210526</v>
      </c>
      <c r="I158" s="36">
        <v>3551803.939816623</v>
      </c>
      <c r="J158" s="36">
        <v>4353249.6042283466</v>
      </c>
      <c r="K158" s="36">
        <v>5332859.3000519052</v>
      </c>
      <c r="L158" s="36"/>
      <c r="M158" s="36"/>
      <c r="N158" s="36"/>
      <c r="O158" s="36">
        <v>5886849.5148361726</v>
      </c>
      <c r="P158" s="36">
        <v>5701513.6391736567</v>
      </c>
      <c r="Q158" s="36">
        <v>4389306.3317614682</v>
      </c>
      <c r="R158" s="36">
        <v>3822259.9230631581</v>
      </c>
      <c r="S158" s="36">
        <v>3577406.07</v>
      </c>
      <c r="T158" s="38">
        <f t="shared" si="29"/>
        <v>54330147.767274439</v>
      </c>
      <c r="U158" s="38"/>
      <c r="V158" s="38"/>
    </row>
    <row r="159" spans="1:24">
      <c r="A159" s="1">
        <f t="shared" si="28"/>
        <v>7</v>
      </c>
      <c r="C159" s="1" t="s">
        <v>68</v>
      </c>
      <c r="D159" s="1" t="s">
        <v>27</v>
      </c>
      <c r="E159" s="36">
        <v>2460942.8642016128</v>
      </c>
      <c r="F159" s="36">
        <v>2493703.327702703</v>
      </c>
      <c r="G159" s="36">
        <v>2273870.226096774</v>
      </c>
      <c r="H159" s="36">
        <v>2623554.530870968</v>
      </c>
      <c r="I159" s="36">
        <v>3030496.9282983872</v>
      </c>
      <c r="J159" s="36">
        <v>3647487.1950478721</v>
      </c>
      <c r="K159" s="36">
        <v>4277431.3004999999</v>
      </c>
      <c r="L159" s="36"/>
      <c r="M159" s="36"/>
      <c r="N159" s="36"/>
      <c r="O159" s="36">
        <v>3572432.0279999999</v>
      </c>
      <c r="P159" s="36">
        <v>3867203.7896229946</v>
      </c>
      <c r="Q159" s="36">
        <v>3326748.2111791442</v>
      </c>
      <c r="R159" s="36">
        <v>2682198.2234999998</v>
      </c>
      <c r="S159" s="36">
        <v>2535070.3319999999</v>
      </c>
      <c r="T159" s="38">
        <f t="shared" si="29"/>
        <v>36791138.957020454</v>
      </c>
      <c r="U159" s="38"/>
      <c r="V159" s="38"/>
    </row>
    <row r="160" spans="1:24">
      <c r="A160" s="1">
        <f t="shared" si="28"/>
        <v>8</v>
      </c>
      <c r="C160" s="1" t="s">
        <v>67</v>
      </c>
      <c r="D160" s="1" t="s">
        <v>28</v>
      </c>
      <c r="E160" s="36">
        <v>486929.73600000003</v>
      </c>
      <c r="F160" s="36">
        <v>547480.58400000003</v>
      </c>
      <c r="G160" s="36">
        <v>478730.14200000005</v>
      </c>
      <c r="H160" s="36">
        <v>471792.02400000003</v>
      </c>
      <c r="I160" s="36">
        <v>466746.12000000005</v>
      </c>
      <c r="J160" s="36">
        <v>352582.54200000002</v>
      </c>
      <c r="K160" s="36">
        <v>563879.77200000011</v>
      </c>
      <c r="L160" s="36"/>
      <c r="M160" s="36"/>
      <c r="N160" s="36"/>
      <c r="O160" s="36">
        <v>533604.348</v>
      </c>
      <c r="P160" s="36">
        <v>519728.11200000008</v>
      </c>
      <c r="Q160" s="36">
        <v>300862.02600000001</v>
      </c>
      <c r="R160" s="36">
        <v>172191.47400000002</v>
      </c>
      <c r="S160" s="36">
        <v>246618.55800000002</v>
      </c>
      <c r="T160" s="38">
        <f t="shared" si="29"/>
        <v>5141145.4380000001</v>
      </c>
      <c r="U160" s="38"/>
      <c r="V160" s="38"/>
    </row>
    <row r="161" spans="1:22">
      <c r="A161" s="1">
        <f t="shared" si="28"/>
        <v>9</v>
      </c>
      <c r="C161" s="1" t="s">
        <v>66</v>
      </c>
      <c r="D161" s="1" t="s">
        <v>21</v>
      </c>
      <c r="E161" s="36">
        <v>6931165.7520000003</v>
      </c>
      <c r="F161" s="36">
        <v>6776879.8559999997</v>
      </c>
      <c r="G161" s="36">
        <v>6670109.4345000004</v>
      </c>
      <c r="H161" s="36">
        <v>5936271.0719999997</v>
      </c>
      <c r="I161" s="36">
        <v>5339362.3049999997</v>
      </c>
      <c r="J161" s="36">
        <v>6159025.5405000001</v>
      </c>
      <c r="K161" s="36">
        <v>6584719.1969999997</v>
      </c>
      <c r="L161" s="36"/>
      <c r="M161" s="36"/>
      <c r="N161" s="36"/>
      <c r="O161" s="36">
        <v>6916234.9979999997</v>
      </c>
      <c r="P161" s="36">
        <v>7416183.3794999998</v>
      </c>
      <c r="Q161" s="36">
        <v>6629473.7115000002</v>
      </c>
      <c r="R161" s="36">
        <v>6536038.9424999999</v>
      </c>
      <c r="S161" s="36">
        <v>6023651.142</v>
      </c>
      <c r="T161" s="38">
        <f t="shared" si="29"/>
        <v>77919115.330500007</v>
      </c>
      <c r="U161" s="38"/>
      <c r="V161" s="38"/>
    </row>
    <row r="162" spans="1:22">
      <c r="A162" s="1">
        <f t="shared" si="28"/>
        <v>10</v>
      </c>
      <c r="C162" s="1" t="s">
        <v>65</v>
      </c>
      <c r="D162" s="1" t="s">
        <v>22</v>
      </c>
      <c r="E162" s="36">
        <v>8664191.4058800004</v>
      </c>
      <c r="F162" s="36">
        <v>7921193.6054100012</v>
      </c>
      <c r="G162" s="36">
        <v>7372720.660290001</v>
      </c>
      <c r="H162" s="36">
        <v>6463028.2674900005</v>
      </c>
      <c r="I162" s="36">
        <v>6390576.4446600005</v>
      </c>
      <c r="J162" s="36">
        <v>7830642.7556700008</v>
      </c>
      <c r="K162" s="36">
        <v>7815759.4413300008</v>
      </c>
      <c r="L162" s="36"/>
      <c r="M162" s="36"/>
      <c r="N162" s="36"/>
      <c r="O162" s="36">
        <v>7637224.8455100004</v>
      </c>
      <c r="P162" s="36">
        <v>8213782.4513100013</v>
      </c>
      <c r="Q162" s="36">
        <v>6795738.3575700009</v>
      </c>
      <c r="R162" s="36">
        <v>7035262.1643000003</v>
      </c>
      <c r="S162" s="36">
        <v>7860398.8720500004</v>
      </c>
      <c r="T162" s="38">
        <f t="shared" si="29"/>
        <v>90000519.27147001</v>
      </c>
      <c r="U162" s="38"/>
      <c r="V162" s="38"/>
    </row>
    <row r="163" spans="1:22">
      <c r="A163" s="1">
        <f t="shared" si="28"/>
        <v>11</v>
      </c>
      <c r="C163" s="1" t="s">
        <v>64</v>
      </c>
      <c r="D163" s="1" t="s">
        <v>110</v>
      </c>
      <c r="E163" s="36">
        <v>4913442.9653399996</v>
      </c>
      <c r="F163" s="36">
        <v>4418097.8068500003</v>
      </c>
      <c r="G163" s="36">
        <v>4078581.1930499999</v>
      </c>
      <c r="H163" s="36">
        <v>3127352.1551999999</v>
      </c>
      <c r="I163" s="36">
        <v>3508634.2582199997</v>
      </c>
      <c r="J163" s="36">
        <v>4690762.5743030645</v>
      </c>
      <c r="K163" s="36">
        <v>5088353.7692460502</v>
      </c>
      <c r="L163" s="36"/>
      <c r="M163" s="36"/>
      <c r="N163" s="36"/>
      <c r="O163" s="36">
        <v>4511252.8841936989</v>
      </c>
      <c r="P163" s="36">
        <v>5005119.4007807858</v>
      </c>
      <c r="Q163" s="36">
        <v>4471755.7930499995</v>
      </c>
      <c r="R163" s="36">
        <v>3532897.2697199997</v>
      </c>
      <c r="S163" s="36">
        <v>4179289.7628299999</v>
      </c>
      <c r="T163" s="38">
        <f t="shared" si="29"/>
        <v>51525539.832783602</v>
      </c>
      <c r="U163" s="38"/>
      <c r="V163" s="38"/>
    </row>
    <row r="164" spans="1:22">
      <c r="A164" s="1">
        <f t="shared" si="28"/>
        <v>12</v>
      </c>
      <c r="C164" s="1" t="s">
        <v>175</v>
      </c>
      <c r="D164" s="1" t="s">
        <v>176</v>
      </c>
      <c r="E164" s="36">
        <v>932990.16384000005</v>
      </c>
      <c r="F164" s="36">
        <v>912427.61652000004</v>
      </c>
      <c r="G164" s="36">
        <v>846551.07936000009</v>
      </c>
      <c r="H164" s="36">
        <v>749319.42960000003</v>
      </c>
      <c r="I164" s="36">
        <v>767097.59364000009</v>
      </c>
      <c r="J164" s="36">
        <v>907302.38004000008</v>
      </c>
      <c r="K164" s="36">
        <v>937721.15136000013</v>
      </c>
      <c r="L164" s="36"/>
      <c r="M164" s="36"/>
      <c r="N164" s="36"/>
      <c r="O164" s="36">
        <v>905134.01076000009</v>
      </c>
      <c r="P164" s="36">
        <v>945840.21588000015</v>
      </c>
      <c r="Q164" s="36">
        <v>714761.04420000012</v>
      </c>
      <c r="R164" s="36">
        <v>745808.14980000013</v>
      </c>
      <c r="S164" s="36">
        <v>934345.39464000007</v>
      </c>
      <c r="T164" s="38">
        <f t="shared" ref="T164" si="30">SUM(O164:S164,E164:K164)</f>
        <v>10299298.22964</v>
      </c>
      <c r="U164" s="38"/>
      <c r="V164" s="38"/>
    </row>
    <row r="165" spans="1:22">
      <c r="A165" s="1">
        <f t="shared" si="28"/>
        <v>13</v>
      </c>
      <c r="C165" s="1" t="s">
        <v>63</v>
      </c>
      <c r="D165" s="1" t="s">
        <v>109</v>
      </c>
      <c r="E165" s="36">
        <v>5156189.1301200008</v>
      </c>
      <c r="F165" s="36">
        <v>5033611.5843300009</v>
      </c>
      <c r="G165" s="36">
        <v>5090014.8528600009</v>
      </c>
      <c r="H165" s="36">
        <v>4519427.7786000008</v>
      </c>
      <c r="I165" s="36">
        <v>5071844.4932400007</v>
      </c>
      <c r="J165" s="36">
        <v>6486814.0278281448</v>
      </c>
      <c r="K165" s="36">
        <v>6653225.4845930655</v>
      </c>
      <c r="L165" s="36"/>
      <c r="M165" s="36"/>
      <c r="N165" s="36"/>
      <c r="O165" s="36">
        <v>6030814.4191801818</v>
      </c>
      <c r="P165" s="36">
        <v>6431246.2040736126</v>
      </c>
      <c r="Q165" s="36">
        <v>5062810.6479300009</v>
      </c>
      <c r="R165" s="36">
        <v>4428288.5073000006</v>
      </c>
      <c r="S165" s="36">
        <v>4850679.0402000006</v>
      </c>
      <c r="T165" s="38">
        <f t="shared" si="29"/>
        <v>64814966.170255005</v>
      </c>
      <c r="U165" s="38"/>
      <c r="V165" s="38"/>
    </row>
    <row r="166" spans="1:22">
      <c r="A166" s="1">
        <f t="shared" si="28"/>
        <v>14</v>
      </c>
      <c r="C166" s="1" t="s">
        <v>163</v>
      </c>
      <c r="D166" s="1" t="s">
        <v>49</v>
      </c>
      <c r="E166" s="36">
        <v>160555.21650000001</v>
      </c>
      <c r="F166" s="36">
        <v>160555.21650000001</v>
      </c>
      <c r="G166" s="36">
        <v>160555.21650000001</v>
      </c>
      <c r="H166" s="36">
        <v>160555.21650000001</v>
      </c>
      <c r="I166" s="36">
        <v>160555.21650000001</v>
      </c>
      <c r="J166" s="36">
        <v>160555.21650000001</v>
      </c>
      <c r="K166" s="36">
        <v>160555.21650000001</v>
      </c>
      <c r="L166" s="36"/>
      <c r="M166" s="36"/>
      <c r="N166" s="36"/>
      <c r="O166" s="36">
        <v>160555.21650000001</v>
      </c>
      <c r="P166" s="36">
        <v>160555.21650000001</v>
      </c>
      <c r="Q166" s="36">
        <v>160555.21650000001</v>
      </c>
      <c r="R166" s="36">
        <v>160555.21650000001</v>
      </c>
      <c r="S166" s="36">
        <v>160555.21650000001</v>
      </c>
      <c r="T166" s="38">
        <f t="shared" si="29"/>
        <v>1926662.5980000005</v>
      </c>
      <c r="U166" s="38"/>
      <c r="V166" s="38"/>
    </row>
    <row r="167" spans="1:22">
      <c r="A167" s="1">
        <f t="shared" si="28"/>
        <v>15</v>
      </c>
      <c r="C167" s="1" t="s">
        <v>164</v>
      </c>
      <c r="D167" s="1" t="s">
        <v>46</v>
      </c>
      <c r="E167" s="36">
        <v>462100.58100000001</v>
      </c>
      <c r="F167" s="36">
        <v>462100.58100000001</v>
      </c>
      <c r="G167" s="36">
        <v>462100.58100000001</v>
      </c>
      <c r="H167" s="36">
        <v>462100.58100000001</v>
      </c>
      <c r="I167" s="36">
        <v>462100.58100000001</v>
      </c>
      <c r="J167" s="36">
        <v>462100.58100000001</v>
      </c>
      <c r="K167" s="36">
        <v>462100.58100000001</v>
      </c>
      <c r="L167" s="36"/>
      <c r="M167" s="36"/>
      <c r="N167" s="36"/>
      <c r="O167" s="36">
        <v>462100.58100000001</v>
      </c>
      <c r="P167" s="36">
        <v>462100.58100000001</v>
      </c>
      <c r="Q167" s="36">
        <v>462100.58100000001</v>
      </c>
      <c r="R167" s="36">
        <v>462100.58100000001</v>
      </c>
      <c r="S167" s="36">
        <v>462100.58100000001</v>
      </c>
      <c r="T167" s="38">
        <f t="shared" si="29"/>
        <v>5545206.9720000019</v>
      </c>
      <c r="U167" s="38"/>
      <c r="V167" s="38"/>
    </row>
    <row r="168" spans="1:22">
      <c r="A168" s="1">
        <f t="shared" si="28"/>
        <v>16</v>
      </c>
      <c r="C168" s="1" t="s">
        <v>165</v>
      </c>
      <c r="D168" s="1" t="s">
        <v>47</v>
      </c>
      <c r="E168" s="36">
        <v>1387275.6285000001</v>
      </c>
      <c r="F168" s="36">
        <v>472851.06900000002</v>
      </c>
      <c r="G168" s="36">
        <v>123556.1955</v>
      </c>
      <c r="H168" s="36">
        <v>106397.2605</v>
      </c>
      <c r="I168" s="36">
        <v>186428.43150000001</v>
      </c>
      <c r="J168" s="36">
        <v>536468.54850000003</v>
      </c>
      <c r="K168" s="36">
        <v>992756.01450000005</v>
      </c>
      <c r="L168" s="36"/>
      <c r="M168" s="36"/>
      <c r="N168" s="36"/>
      <c r="O168" s="36">
        <v>1255161.5355</v>
      </c>
      <c r="P168" s="36">
        <v>531755.50349999999</v>
      </c>
      <c r="Q168" s="36">
        <v>459410.80200000003</v>
      </c>
      <c r="R168" s="36">
        <v>1258694.7015</v>
      </c>
      <c r="S168" s="36">
        <v>1640839.6065</v>
      </c>
      <c r="T168" s="38">
        <f t="shared" si="29"/>
        <v>8951595.2970000003</v>
      </c>
      <c r="U168" s="38"/>
      <c r="V168" s="38"/>
    </row>
    <row r="169" spans="1:22">
      <c r="A169" s="1">
        <f t="shared" si="28"/>
        <v>17</v>
      </c>
      <c r="C169" s="1" t="s">
        <v>166</v>
      </c>
      <c r="D169" s="1" t="s">
        <v>17</v>
      </c>
      <c r="E169" s="36">
        <v>70893.772339285715</v>
      </c>
      <c r="F169" s="36">
        <v>79111.672714285713</v>
      </c>
      <c r="G169" s="36">
        <v>84056.710767857134</v>
      </c>
      <c r="H169" s="36">
        <v>23507.640803571427</v>
      </c>
      <c r="I169" s="36">
        <v>8017.9541785714291</v>
      </c>
      <c r="J169" s="36">
        <v>10652.999303571429</v>
      </c>
      <c r="K169" s="36">
        <v>28111.988410714286</v>
      </c>
      <c r="L169" s="36"/>
      <c r="M169" s="36"/>
      <c r="N169" s="36"/>
      <c r="O169" s="36">
        <v>28476.136232142857</v>
      </c>
      <c r="P169" s="36">
        <v>29073.124500000002</v>
      </c>
      <c r="Q169" s="36">
        <v>28702.120500000001</v>
      </c>
      <c r="R169" s="36">
        <v>27029.598107142858</v>
      </c>
      <c r="S169" s="36">
        <v>13211.625</v>
      </c>
      <c r="T169" s="38">
        <f t="shared" si="29"/>
        <v>430845.34285714279</v>
      </c>
      <c r="U169" s="38"/>
      <c r="V169" s="38"/>
    </row>
    <row r="170" spans="1:22">
      <c r="A170" s="1">
        <f t="shared" si="28"/>
        <v>18</v>
      </c>
      <c r="C170" s="1" t="s">
        <v>167</v>
      </c>
      <c r="D170" s="1" t="s">
        <v>48</v>
      </c>
      <c r="E170" s="36">
        <v>1578488.0724900002</v>
      </c>
      <c r="F170" s="36">
        <v>2054384.0984100003</v>
      </c>
      <c r="G170" s="36">
        <v>2343191.6700000004</v>
      </c>
      <c r="H170" s="36">
        <v>2336889.5461500003</v>
      </c>
      <c r="I170" s="36">
        <v>1710399.5665800001</v>
      </c>
      <c r="J170" s="36">
        <v>2826265.4943600004</v>
      </c>
      <c r="K170" s="36">
        <v>3270103.2102000006</v>
      </c>
      <c r="L170" s="36"/>
      <c r="M170" s="36"/>
      <c r="N170" s="36"/>
      <c r="O170" s="36">
        <v>3213314.7143700002</v>
      </c>
      <c r="P170" s="36">
        <v>3079744.3793400005</v>
      </c>
      <c r="Q170" s="36">
        <v>2649219.4402200002</v>
      </c>
      <c r="R170" s="36">
        <v>1930657.4811000002</v>
      </c>
      <c r="S170" s="36">
        <v>1896555.5799000002</v>
      </c>
      <c r="T170" s="38">
        <f t="shared" si="29"/>
        <v>28889213.253120001</v>
      </c>
      <c r="U170" s="38"/>
      <c r="V170" s="38"/>
    </row>
    <row r="171" spans="1:22">
      <c r="A171" s="1">
        <f t="shared" si="28"/>
        <v>19</v>
      </c>
      <c r="C171" s="1" t="s">
        <v>62</v>
      </c>
      <c r="D171" s="1" t="s">
        <v>29</v>
      </c>
      <c r="E171" s="36">
        <v>631197.51749999996</v>
      </c>
      <c r="F171" s="36">
        <v>622129.48950000003</v>
      </c>
      <c r="G171" s="36">
        <v>603236.32649999997</v>
      </c>
      <c r="H171" s="36">
        <v>601318.75349999999</v>
      </c>
      <c r="I171" s="36">
        <v>498306.9045</v>
      </c>
      <c r="J171" s="36">
        <v>643068.56700000004</v>
      </c>
      <c r="K171" s="36">
        <v>722317.82550000004</v>
      </c>
      <c r="L171" s="36"/>
      <c r="M171" s="36"/>
      <c r="N171" s="36"/>
      <c r="O171" s="36">
        <v>757288.18799999997</v>
      </c>
      <c r="P171" s="36">
        <v>774263.77800000005</v>
      </c>
      <c r="Q171" s="36">
        <v>825473.11499999999</v>
      </c>
      <c r="R171" s="36">
        <v>917746.3395</v>
      </c>
      <c r="S171" s="36">
        <v>778124.80799999996</v>
      </c>
      <c r="T171" s="38">
        <f t="shared" si="29"/>
        <v>8374471.6125000007</v>
      </c>
      <c r="U171" s="38"/>
      <c r="V171" s="38"/>
    </row>
    <row r="172" spans="1:22"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34"/>
      <c r="T172" s="38"/>
      <c r="U172" s="34"/>
      <c r="V172" s="34"/>
    </row>
    <row r="173" spans="1:22">
      <c r="A173" s="1">
        <f>A171+1</f>
        <v>20</v>
      </c>
      <c r="D173" s="1" t="s">
        <v>6</v>
      </c>
      <c r="E173" s="37">
        <f t="shared" ref="E173:K173" si="31">ROUND(SUM(E153:E172),0)</f>
        <v>152449354</v>
      </c>
      <c r="F173" s="37">
        <f t="shared" si="31"/>
        <v>136409245</v>
      </c>
      <c r="G173" s="37">
        <f t="shared" si="31"/>
        <v>121614128</v>
      </c>
      <c r="H173" s="37">
        <f t="shared" si="31"/>
        <v>114943101</v>
      </c>
      <c r="I173" s="37">
        <f t="shared" si="31"/>
        <v>126397632</v>
      </c>
      <c r="J173" s="37">
        <f t="shared" si="31"/>
        <v>162832124</v>
      </c>
      <c r="K173" s="37">
        <f t="shared" si="31"/>
        <v>201263375</v>
      </c>
      <c r="L173" s="39"/>
      <c r="M173" s="39"/>
      <c r="N173" s="39"/>
      <c r="O173" s="37">
        <f t="shared" ref="O173:T173" si="32">ROUND(SUM(O153:O172),0)</f>
        <v>188376656</v>
      </c>
      <c r="P173" s="37">
        <f t="shared" si="32"/>
        <v>190997147</v>
      </c>
      <c r="Q173" s="37">
        <f t="shared" si="32"/>
        <v>142927128</v>
      </c>
      <c r="R173" s="37">
        <f t="shared" si="32"/>
        <v>124533629</v>
      </c>
      <c r="S173" s="37">
        <f t="shared" si="32"/>
        <v>132214715</v>
      </c>
      <c r="T173" s="37">
        <f t="shared" si="32"/>
        <v>1794958235</v>
      </c>
      <c r="U173" s="37"/>
      <c r="V173" s="37"/>
    </row>
    <row r="174" spans="1:22">
      <c r="E174" s="39"/>
      <c r="F174" s="39"/>
      <c r="G174" s="39"/>
      <c r="H174" s="39"/>
      <c r="I174" s="39"/>
      <c r="J174" s="39"/>
      <c r="K174" s="39"/>
      <c r="L174" s="42"/>
      <c r="M174" s="42"/>
      <c r="N174" s="42"/>
      <c r="O174" s="39"/>
      <c r="P174" s="39"/>
      <c r="Q174" s="39"/>
      <c r="R174" s="39"/>
      <c r="S174" s="39"/>
      <c r="T174" s="40"/>
      <c r="U174" s="39"/>
      <c r="V174" s="39"/>
    </row>
    <row r="175" spans="1:22" s="26" customFormat="1">
      <c r="A175" s="4"/>
      <c r="B175" s="4"/>
      <c r="C175" s="4"/>
      <c r="D175" s="22" t="s">
        <v>114</v>
      </c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7"/>
      <c r="T175" s="40"/>
      <c r="U175" s="27"/>
      <c r="V175" s="27"/>
    </row>
    <row r="176" spans="1:22" s="26" customFormat="1">
      <c r="A176" s="4">
        <f>A173+1</f>
        <v>21</v>
      </c>
      <c r="B176" s="4"/>
      <c r="C176" s="4" t="s">
        <v>173</v>
      </c>
      <c r="D176" s="4" t="s">
        <v>3</v>
      </c>
      <c r="E176" s="36">
        <v>1065076.8606720001</v>
      </c>
      <c r="F176" s="36">
        <v>1488800.1458880003</v>
      </c>
      <c r="G176" s="36">
        <v>1465958.968848</v>
      </c>
      <c r="H176" s="36">
        <v>1981702.7429760003</v>
      </c>
      <c r="I176" s="36">
        <v>2818979.154288</v>
      </c>
      <c r="J176" s="36">
        <v>2900518.2660960001</v>
      </c>
      <c r="K176" s="36">
        <v>2970998.1274600001</v>
      </c>
      <c r="L176" s="36"/>
      <c r="M176" s="36"/>
      <c r="N176" s="36"/>
      <c r="O176" s="36">
        <v>3169655.2356040003</v>
      </c>
      <c r="P176" s="36">
        <v>1782089.7510240001</v>
      </c>
      <c r="Q176" s="36">
        <v>1061019.9119520001</v>
      </c>
      <c r="R176" s="36">
        <v>735063.53342400002</v>
      </c>
      <c r="S176" s="36">
        <v>1223242.286112</v>
      </c>
      <c r="T176" s="38">
        <f t="shared" ref="T176:T177" si="33">SUM(O176:S176,E176:K176)</f>
        <v>22663104.984344002</v>
      </c>
      <c r="U176" s="38"/>
      <c r="V176" s="38"/>
    </row>
    <row r="177" spans="1:24" s="26" customFormat="1">
      <c r="A177" s="4">
        <f>(A176+1)</f>
        <v>22</v>
      </c>
      <c r="B177" s="4"/>
      <c r="C177" s="4" t="s">
        <v>174</v>
      </c>
      <c r="D177" s="4" t="s">
        <v>4</v>
      </c>
      <c r="E177" s="36">
        <v>2392253.4081600001</v>
      </c>
      <c r="F177" s="36">
        <v>2484138.0564000001</v>
      </c>
      <c r="G177" s="36">
        <v>2694950.3674800005</v>
      </c>
      <c r="H177" s="36">
        <v>3180086.0330400001</v>
      </c>
      <c r="I177" s="36">
        <v>3809418.2557200002</v>
      </c>
      <c r="J177" s="36">
        <v>4756207.1331600007</v>
      </c>
      <c r="K177" s="36">
        <v>5309695.7121600006</v>
      </c>
      <c r="L177" s="39"/>
      <c r="M177" s="33"/>
      <c r="N177" s="33"/>
      <c r="O177" s="36">
        <v>5438516.5598400002</v>
      </c>
      <c r="P177" s="36">
        <v>3767233.6170000006</v>
      </c>
      <c r="Q177" s="36">
        <v>2845738.2744000005</v>
      </c>
      <c r="R177" s="36">
        <v>2683948.3574400004</v>
      </c>
      <c r="S177" s="36">
        <v>2934358.0484400005</v>
      </c>
      <c r="T177" s="38">
        <f t="shared" si="33"/>
        <v>42296543.823240004</v>
      </c>
      <c r="U177" s="40"/>
      <c r="V177" s="40"/>
    </row>
    <row r="178" spans="1:24" s="26" customFormat="1">
      <c r="A178" s="4"/>
      <c r="B178" s="4"/>
      <c r="C178" s="4"/>
      <c r="D178" s="4"/>
      <c r="E178" s="39"/>
      <c r="F178" s="39"/>
      <c r="G178" s="39"/>
      <c r="H178" s="39"/>
      <c r="I178" s="39"/>
      <c r="J178" s="39"/>
      <c r="K178" s="39"/>
      <c r="L178" s="39"/>
      <c r="M178" s="62" t="str">
        <f>N141</f>
        <v>PAGE 23 OF 24</v>
      </c>
      <c r="N178" s="63" t="str">
        <f>N134</f>
        <v>SCHEDULE O-1.4</v>
      </c>
      <c r="O178" s="39"/>
      <c r="P178" s="39"/>
      <c r="Q178" s="39"/>
      <c r="R178" s="39"/>
      <c r="S178" s="40"/>
      <c r="T178" s="40"/>
      <c r="U178" s="40"/>
      <c r="V178" s="40"/>
      <c r="W178" s="62" t="str">
        <f>X141</f>
        <v>PAGE 24 OF 24</v>
      </c>
      <c r="X178" s="64" t="str">
        <f>X134</f>
        <v>SCHEDULE O-1.4</v>
      </c>
    </row>
    <row r="179" spans="1:24" s="26" customFormat="1" ht="14.25" customHeight="1">
      <c r="A179" s="4">
        <f>A177+1</f>
        <v>23</v>
      </c>
      <c r="B179" s="4"/>
      <c r="C179" s="4"/>
      <c r="D179" s="4" t="s">
        <v>60</v>
      </c>
      <c r="E179" s="39">
        <f t="shared" ref="E179:J179" si="34">ROUND(SUM(E176:E178),0)</f>
        <v>3457330</v>
      </c>
      <c r="F179" s="39">
        <f t="shared" si="34"/>
        <v>3972938</v>
      </c>
      <c r="G179" s="39">
        <f t="shared" si="34"/>
        <v>4160909</v>
      </c>
      <c r="H179" s="39">
        <f t="shared" si="34"/>
        <v>5161789</v>
      </c>
      <c r="I179" s="39">
        <f t="shared" si="34"/>
        <v>6628397</v>
      </c>
      <c r="J179" s="39">
        <f t="shared" si="34"/>
        <v>7656725</v>
      </c>
      <c r="K179" s="39">
        <f>ROUND(SUM(K176:K178),0)</f>
        <v>8280694</v>
      </c>
      <c r="L179" s="39"/>
      <c r="M179" s="62"/>
      <c r="N179" s="62"/>
      <c r="O179" s="39">
        <f>ROUND(SUM(O176:O178),0)</f>
        <v>8608172</v>
      </c>
      <c r="P179" s="39">
        <f t="shared" ref="P179:T179" si="35">ROUND(SUM(P176:P178),0)</f>
        <v>5549323</v>
      </c>
      <c r="Q179" s="39">
        <f t="shared" si="35"/>
        <v>3906758</v>
      </c>
      <c r="R179" s="39">
        <f t="shared" si="35"/>
        <v>3419012</v>
      </c>
      <c r="S179" s="39">
        <f t="shared" si="35"/>
        <v>4157600</v>
      </c>
      <c r="T179" s="39">
        <f t="shared" si="35"/>
        <v>64959649</v>
      </c>
      <c r="U179" s="39"/>
      <c r="V179" s="39"/>
      <c r="W179" s="62"/>
      <c r="X179" s="62"/>
    </row>
    <row r="180" spans="1:24" s="26" customFormat="1">
      <c r="A180" s="4"/>
      <c r="B180" s="4"/>
      <c r="C180" s="4"/>
      <c r="D180" s="4"/>
      <c r="E180" s="39"/>
      <c r="F180" s="39"/>
      <c r="G180" s="39"/>
      <c r="H180" s="39"/>
      <c r="I180" s="39"/>
      <c r="J180" s="39"/>
      <c r="K180" s="39"/>
      <c r="L180" s="36"/>
      <c r="M180" s="62"/>
      <c r="N180" s="62"/>
      <c r="O180" s="39"/>
      <c r="P180" s="39"/>
      <c r="Q180" s="39"/>
      <c r="R180" s="39"/>
      <c r="S180" s="39"/>
      <c r="T180" s="39"/>
      <c r="U180" s="39"/>
      <c r="V180" s="39"/>
      <c r="W180" s="62"/>
      <c r="X180" s="62"/>
    </row>
    <row r="181" spans="1:24" s="26" customFormat="1">
      <c r="A181" s="4"/>
      <c r="B181" s="4"/>
      <c r="C181" s="4"/>
      <c r="D181" s="22" t="s">
        <v>51</v>
      </c>
      <c r="E181" s="37"/>
      <c r="F181" s="37"/>
      <c r="G181" s="37"/>
      <c r="H181" s="37"/>
      <c r="I181" s="37"/>
      <c r="J181" s="37"/>
      <c r="K181" s="37"/>
      <c r="L181" s="37"/>
      <c r="M181" s="62"/>
      <c r="N181" s="62"/>
      <c r="O181" s="37"/>
      <c r="P181" s="37"/>
      <c r="Q181" s="37"/>
      <c r="R181" s="37"/>
      <c r="S181" s="37"/>
      <c r="T181" s="51"/>
      <c r="U181" s="51"/>
      <c r="V181" s="51"/>
      <c r="W181" s="62"/>
      <c r="X181" s="62"/>
    </row>
    <row r="182" spans="1:24" s="26" customFormat="1">
      <c r="A182" s="4">
        <f>(A179+1)</f>
        <v>24</v>
      </c>
      <c r="B182" s="4"/>
      <c r="C182" s="4"/>
      <c r="D182" s="4" t="s">
        <v>30</v>
      </c>
      <c r="E182" s="37">
        <f t="shared" ref="E182:K182" si="36">E179+E173+E137</f>
        <v>678086547</v>
      </c>
      <c r="F182" s="37">
        <f t="shared" si="36"/>
        <v>606416783</v>
      </c>
      <c r="G182" s="37">
        <f t="shared" si="36"/>
        <v>575572159</v>
      </c>
      <c r="H182" s="37">
        <f t="shared" si="36"/>
        <v>548788248</v>
      </c>
      <c r="I182" s="37">
        <f t="shared" si="36"/>
        <v>617846129</v>
      </c>
      <c r="J182" s="37">
        <f t="shared" si="36"/>
        <v>806884218</v>
      </c>
      <c r="K182" s="37">
        <f t="shared" si="36"/>
        <v>983862364</v>
      </c>
      <c r="L182" s="37"/>
      <c r="M182" s="62"/>
      <c r="N182" s="62"/>
      <c r="O182" s="37">
        <f t="shared" ref="O182:T182" si="37">O179+O173+O137</f>
        <v>934894796</v>
      </c>
      <c r="P182" s="37">
        <f t="shared" si="37"/>
        <v>934340017</v>
      </c>
      <c r="Q182" s="37">
        <f t="shared" si="37"/>
        <v>709803468</v>
      </c>
      <c r="R182" s="37">
        <f t="shared" si="37"/>
        <v>609168129</v>
      </c>
      <c r="S182" s="37">
        <f t="shared" si="37"/>
        <v>606027724</v>
      </c>
      <c r="T182" s="37">
        <f t="shared" si="37"/>
        <v>8611690585</v>
      </c>
      <c r="U182" s="37"/>
      <c r="V182" s="37"/>
      <c r="W182" s="62"/>
      <c r="X182" s="62"/>
    </row>
    <row r="183" spans="1:24" s="26" customFormat="1">
      <c r="A183" s="4"/>
      <c r="B183" s="4"/>
      <c r="C183" s="4"/>
      <c r="D183" s="4"/>
      <c r="E183" s="37"/>
      <c r="F183" s="37"/>
      <c r="G183" s="37"/>
      <c r="H183" s="37"/>
      <c r="I183" s="37"/>
      <c r="J183" s="37"/>
      <c r="K183" s="37"/>
      <c r="L183" s="37"/>
      <c r="M183" s="62"/>
      <c r="N183" s="62"/>
      <c r="O183" s="37"/>
      <c r="P183" s="37"/>
      <c r="Q183" s="37"/>
      <c r="R183" s="37"/>
      <c r="S183" s="37"/>
      <c r="T183" s="37"/>
      <c r="U183" s="37"/>
      <c r="V183" s="37"/>
      <c r="W183" s="62"/>
      <c r="X183" s="62"/>
    </row>
    <row r="184" spans="1:24" s="26" customFormat="1" ht="57.75" customHeight="1">
      <c r="A184" s="65" t="s">
        <v>180</v>
      </c>
      <c r="B184" s="65"/>
      <c r="C184" s="65"/>
      <c r="D184" s="65"/>
      <c r="E184" s="37"/>
      <c r="F184" s="37"/>
      <c r="G184" s="37"/>
      <c r="H184" s="37"/>
      <c r="I184" s="37"/>
      <c r="J184" s="37"/>
      <c r="K184" s="37"/>
      <c r="L184" s="37"/>
      <c r="M184" s="62"/>
      <c r="N184" s="62"/>
      <c r="O184" s="37"/>
      <c r="P184" s="37"/>
      <c r="Q184" s="37"/>
      <c r="R184" s="37"/>
      <c r="S184" s="37"/>
      <c r="T184" s="37"/>
      <c r="U184" s="37"/>
      <c r="V184" s="37"/>
      <c r="W184" s="62"/>
      <c r="X184" s="62"/>
    </row>
    <row r="185" spans="1:24" s="26" customFormat="1" ht="6.75" hidden="1" customHeight="1">
      <c r="A185" s="53"/>
      <c r="B185" s="53"/>
      <c r="C185" s="53"/>
      <c r="D185" s="4"/>
      <c r="E185" s="37"/>
      <c r="F185" s="37"/>
      <c r="G185" s="37"/>
      <c r="H185" s="37"/>
      <c r="I185" s="37"/>
      <c r="J185" s="37"/>
      <c r="K185" s="37"/>
      <c r="L185" s="37"/>
      <c r="M185" s="62"/>
      <c r="N185" s="62"/>
      <c r="O185" s="37"/>
      <c r="P185" s="37"/>
      <c r="Q185" s="37"/>
      <c r="R185" s="37"/>
      <c r="S185" s="37"/>
      <c r="T185" s="37"/>
      <c r="U185" s="37"/>
      <c r="V185" s="37"/>
      <c r="W185" s="62"/>
      <c r="X185" s="62"/>
    </row>
    <row r="186" spans="1:24" s="26" customFormat="1" ht="211.5" customHeight="1">
      <c r="A186" s="4"/>
      <c r="B186" s="4"/>
      <c r="C186" s="4"/>
      <c r="D186" s="13"/>
      <c r="E186" s="37"/>
      <c r="F186" s="37"/>
      <c r="G186" s="37"/>
      <c r="H186" s="37"/>
      <c r="I186" s="37"/>
      <c r="J186" s="37"/>
      <c r="K186" s="37"/>
      <c r="L186" s="37"/>
      <c r="M186" s="62"/>
      <c r="N186" s="62"/>
      <c r="O186" s="37"/>
      <c r="P186" s="37"/>
      <c r="Q186" s="37"/>
      <c r="R186" s="37"/>
      <c r="S186" s="37"/>
      <c r="T186" s="51"/>
      <c r="U186" s="51"/>
      <c r="V186" s="51"/>
      <c r="W186" s="62"/>
      <c r="X186" s="62"/>
    </row>
    <row r="187" spans="1:24" s="26" customFormat="1">
      <c r="D187" s="29"/>
      <c r="E187" s="28"/>
      <c r="F187" s="28"/>
      <c r="G187" s="28"/>
      <c r="H187" s="28"/>
      <c r="I187" s="28"/>
      <c r="J187" s="28"/>
      <c r="K187" s="28"/>
      <c r="L187" s="28"/>
      <c r="M187" s="52"/>
      <c r="N187" s="52"/>
      <c r="O187" s="28"/>
      <c r="P187" s="28"/>
      <c r="Q187" s="28"/>
      <c r="R187" s="28"/>
      <c r="S187" s="27"/>
      <c r="T187" s="27"/>
      <c r="U187" s="27"/>
      <c r="V187" s="27"/>
    </row>
    <row r="188" spans="1:24" s="26" customFormat="1">
      <c r="D188" s="29"/>
      <c r="E188" s="28"/>
      <c r="F188" s="28"/>
      <c r="G188" s="28"/>
      <c r="H188" s="28"/>
      <c r="I188" s="28"/>
      <c r="J188" s="28"/>
      <c r="K188" s="28"/>
      <c r="L188" s="28"/>
      <c r="M188" s="52"/>
      <c r="N188" s="52"/>
      <c r="O188" s="28"/>
      <c r="P188" s="28"/>
      <c r="Q188" s="28"/>
      <c r="R188" s="28"/>
      <c r="S188" s="27"/>
      <c r="T188" s="27"/>
      <c r="U188" s="27"/>
      <c r="V188" s="27"/>
    </row>
    <row r="189" spans="1:24" s="26" customFormat="1">
      <c r="D189" s="29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7"/>
      <c r="T189" s="27"/>
      <c r="U189" s="27"/>
      <c r="V189" s="27"/>
    </row>
    <row r="190" spans="1:24" s="16" customFormat="1"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25"/>
      <c r="T190" s="25"/>
      <c r="U190" s="25"/>
      <c r="V190" s="25"/>
    </row>
    <row r="191" spans="1:24" s="16" customFormat="1"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25"/>
      <c r="T191" s="25"/>
      <c r="U191" s="25"/>
      <c r="V191" s="25"/>
    </row>
    <row r="192" spans="1:24" s="16" customFormat="1"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25"/>
      <c r="T192" s="25"/>
      <c r="U192" s="25"/>
      <c r="V192" s="25"/>
    </row>
    <row r="193" spans="5:22" s="16" customFormat="1"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25"/>
      <c r="T193" s="25"/>
      <c r="U193" s="25"/>
      <c r="V193" s="25"/>
    </row>
    <row r="241" spans="3:22">
      <c r="C241" s="13"/>
      <c r="D241" s="13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8"/>
      <c r="T241" s="36"/>
      <c r="U241" s="36"/>
      <c r="V241" s="36"/>
    </row>
    <row r="290" spans="3:22">
      <c r="C290" s="13"/>
      <c r="D290" s="13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8"/>
      <c r="T290" s="12"/>
      <c r="U290" s="12"/>
      <c r="V290" s="12"/>
    </row>
    <row r="291" spans="3:22">
      <c r="C291" s="13"/>
      <c r="D291" s="13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8"/>
      <c r="T291" s="12"/>
      <c r="U291" s="12"/>
      <c r="V291" s="12"/>
    </row>
  </sheetData>
  <mergeCells count="17">
    <mergeCell ref="A184:D184"/>
    <mergeCell ref="M134:M139"/>
    <mergeCell ref="N134:N139"/>
    <mergeCell ref="W134:W139"/>
    <mergeCell ref="X134:X139"/>
    <mergeCell ref="M178:M186"/>
    <mergeCell ref="N178:N186"/>
    <mergeCell ref="W178:W186"/>
    <mergeCell ref="X178:X186"/>
    <mergeCell ref="W38:W47"/>
    <mergeCell ref="X38:X47"/>
    <mergeCell ref="M41:M47"/>
    <mergeCell ref="N41:N47"/>
    <mergeCell ref="M85:M92"/>
    <mergeCell ref="N85:N92"/>
    <mergeCell ref="W85:W92"/>
    <mergeCell ref="X85:X92"/>
  </mergeCells>
  <phoneticPr fontId="39" type="noConversion"/>
  <printOptions horizontalCentered="1"/>
  <pageMargins left="0.75" right="0.75" top="1.25" bottom="0.75" header="0.3" footer="0.3"/>
  <pageSetup scale="48" fitToHeight="2" pageOrder="overThenDown" orientation="landscape" r:id="rId1"/>
  <rowBreaks count="3" manualBreakCount="3">
    <brk id="47" max="25" man="1"/>
    <brk id="92" max="25" man="1"/>
    <brk id="139" max="25" man="1"/>
  </rowBreaks>
  <colBreaks count="1" manualBreakCount="1">
    <brk id="14" max="16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CPD</vt:lpstr>
      <vt:lpstr>MDD</vt:lpstr>
      <vt:lpstr>Energy</vt:lpstr>
      <vt:lpstr>CPD!Print_Area</vt:lpstr>
      <vt:lpstr>Energy!Print_Area</vt:lpstr>
      <vt:lpstr>MDD!Print_Area</vt:lpstr>
      <vt:lpstr>CPD!Print_Titles</vt:lpstr>
      <vt:lpstr>Energy!Print_Titles</vt:lpstr>
      <vt:lpstr>MDD!Print_Titles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2017-02-06T23:26:09Z</dcterms:created>
  <dcterms:modified xsi:type="dcterms:W3CDTF">2021-05-29T23:57:23Z</dcterms:modified>
</cp:coreProperties>
</file>