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6585F6FC-09F7-47B5-9E9F-72F449814E22}" xr6:coauthVersionLast="45" xr6:coauthVersionMax="45" xr10:uidLastSave="{00000000-0000-0000-0000-000000000000}"/>
  <bookViews>
    <workbookView xWindow="-120" yWindow="-120" windowWidth="21840" windowHeight="12750" xr2:uid="{00000000-000D-0000-FFFF-FFFF00000000}"/>
  </bookViews>
  <sheets>
    <sheet name="Native System" sheetId="24" r:id="rId1"/>
    <sheet name="CPD" sheetId="27" r:id="rId2"/>
    <sheet name="MDD" sheetId="22" r:id="rId3"/>
    <sheet name="Energy" sheetId="23" r:id="rId4"/>
    <sheet name="CF LF" sheetId="28" r:id="rId5"/>
    <sheet name="___snlqueryparms" sheetId="19" state="veryHidden" r:id="rId6"/>
  </sheets>
  <definedNames>
    <definedName name="_10A_ADJ_TX" localSheetId="1">#REF!</definedName>
    <definedName name="_10A_ADJ_TX" localSheetId="3">#REF!</definedName>
    <definedName name="_10A_ADJ_TX" localSheetId="2">#REF!</definedName>
    <definedName name="_10A_ADJ_TX" localSheetId="0">#REF!</definedName>
    <definedName name="_10A_ADJ_TX">#REF!</definedName>
    <definedName name="_11A_DEMAND_MODEL" localSheetId="1">#REF!</definedName>
    <definedName name="_11A_DEMAND_MODEL" localSheetId="3">#REF!</definedName>
    <definedName name="_11A_DEMAND_MODEL" localSheetId="2">#REF!</definedName>
    <definedName name="_11A_DEMAND_MODEL">#REF!</definedName>
    <definedName name="_12A_JURIS" localSheetId="1">#REF!</definedName>
    <definedName name="_12A_JURIS" localSheetId="3">#REF!</definedName>
    <definedName name="_12A_JURIS" localSheetId="2">#REF!</definedName>
    <definedName name="_12A_JURIS">#REF!</definedName>
    <definedName name="_13A_UNADJ_ALLOCAT" localSheetId="1">#REF!</definedName>
    <definedName name="_13A_UNADJ_ALLOCAT" localSheetId="3">#REF!</definedName>
    <definedName name="_13A_UNADJ_ALLOCAT" localSheetId="2">#REF!</definedName>
    <definedName name="_13A_UNADJ_ALLOCAT">#REF!</definedName>
    <definedName name="_14A_UNADJ_CLASS" localSheetId="1">#REF!</definedName>
    <definedName name="_14A_UNADJ_CLASS" localSheetId="3">#REF!</definedName>
    <definedName name="_14A_UNADJ_CLASS" localSheetId="2">#REF!</definedName>
    <definedName name="_14A_UNADJ_CLASS">#REF!</definedName>
    <definedName name="_15A_UNADJ_D2" localSheetId="1">#REF!</definedName>
    <definedName name="_15A_UNADJ_D2" localSheetId="3">#REF!</definedName>
    <definedName name="_15A_UNADJ_D2" localSheetId="2">#REF!</definedName>
    <definedName name="_15A_UNADJ_D2">#REF!</definedName>
    <definedName name="_16A_UNADJ_METER" localSheetId="1">#REF!</definedName>
    <definedName name="_16A_UNADJ_METER">#REF!</definedName>
    <definedName name="_17A_UNADJ_MODEL" localSheetId="1">#REF!</definedName>
    <definedName name="_17A_UNADJ_MODEL" localSheetId="3">#REF!</definedName>
    <definedName name="_17A_UNADJ_MODEL" localSheetId="2">#REF!</definedName>
    <definedName name="_17A_UNADJ_MODEL">#REF!</definedName>
    <definedName name="_18A_UNADJ_NM_E1" localSheetId="1">#REF!</definedName>
    <definedName name="_18A_UNADJ_NM_E1" localSheetId="3">#REF!</definedName>
    <definedName name="_18A_UNADJ_NM_E1" localSheetId="2">#REF!</definedName>
    <definedName name="_18A_UNADJ_NM_E1">#REF!</definedName>
    <definedName name="_19A_UNADJ_NM4CP" localSheetId="1">#REF!</definedName>
    <definedName name="_19A_UNADJ_NM4CP" localSheetId="3">#REF!</definedName>
    <definedName name="_19A_UNADJ_NM4CP" localSheetId="2">#REF!</definedName>
    <definedName name="_19A_UNADJ_NM4CP">#REF!</definedName>
    <definedName name="_1A_ADJ_ALLOCAT" localSheetId="1">#REF!</definedName>
    <definedName name="_1A_ADJ_ALLOCAT" localSheetId="3">#REF!</definedName>
    <definedName name="_1A_ADJ_ALLOCAT" localSheetId="2">#REF!</definedName>
    <definedName name="_1A_ADJ_ALLOCAT">#REF!</definedName>
    <definedName name="_20A_UNADJ_NMBACK" localSheetId="1">#REF!</definedName>
    <definedName name="_20A_UNADJ_NMBACK" localSheetId="3">#REF!</definedName>
    <definedName name="_20A_UNADJ_NMBACK" localSheetId="2">#REF!</definedName>
    <definedName name="_20A_UNADJ_NMBACK">#REF!</definedName>
    <definedName name="_21A_UNADJ_SUPPLY" localSheetId="1">#REF!</definedName>
    <definedName name="_21A_UNADJ_SUPPLY">#REF!</definedName>
    <definedName name="_22A_UNADJ_TX" localSheetId="1">#REF!</definedName>
    <definedName name="_22A_UNADJ_TX" localSheetId="3">#REF!</definedName>
    <definedName name="_22A_UNADJ_TX" localSheetId="2">#REF!</definedName>
    <definedName name="_22A_UNADJ_TX">#REF!</definedName>
    <definedName name="_2A_ADJ_CLASS" localSheetId="1">#REF!</definedName>
    <definedName name="_2A_ADJ_CLASS" localSheetId="3">#REF!</definedName>
    <definedName name="_2A_ADJ_CLASS" localSheetId="2">#REF!</definedName>
    <definedName name="_2A_ADJ_CLASS">#REF!</definedName>
    <definedName name="_3A_ADJ_D2" localSheetId="1">#REF!</definedName>
    <definedName name="_3A_ADJ_D2" localSheetId="3">#REF!</definedName>
    <definedName name="_3A_ADJ_D2" localSheetId="2">#REF!</definedName>
    <definedName name="_3A_ADJ_D2">#REF!</definedName>
    <definedName name="_4A_ADJ_METER" localSheetId="1">#REF!</definedName>
    <definedName name="_4A_ADJ_METER" localSheetId="3">#REF!</definedName>
    <definedName name="_4A_ADJ_METER" localSheetId="2">#REF!</definedName>
    <definedName name="_4A_ADJ_METER">#REF!</definedName>
    <definedName name="_5A_ADJ_MODEL" localSheetId="1">#REF!</definedName>
    <definedName name="_5A_ADJ_MODEL" localSheetId="3">#REF!</definedName>
    <definedName name="_5A_ADJ_MODEL" localSheetId="2">#REF!</definedName>
    <definedName name="_5A_ADJ_MODEL">#REF!</definedName>
    <definedName name="_6A_ADJ_NM_E1" localSheetId="1">#REF!</definedName>
    <definedName name="_6A_ADJ_NM_E1" localSheetId="3">#REF!</definedName>
    <definedName name="_6A_ADJ_NM_E1" localSheetId="2">#REF!</definedName>
    <definedName name="_6A_ADJ_NM_E1">#REF!</definedName>
    <definedName name="_7A_ADJ_NM4CP" localSheetId="1">#REF!</definedName>
    <definedName name="_7A_ADJ_NM4CP" localSheetId="3">#REF!</definedName>
    <definedName name="_7A_ADJ_NM4CP" localSheetId="2">#REF!</definedName>
    <definedName name="_7A_ADJ_NM4CP">#REF!</definedName>
    <definedName name="_8A_ADJ_NMBACK" localSheetId="1">#REF!</definedName>
    <definedName name="_8A_ADJ_NMBACK" localSheetId="3">#REF!</definedName>
    <definedName name="_8A_ADJ_NMBACK" localSheetId="2">#REF!</definedName>
    <definedName name="_8A_ADJ_NMBACK">#REF!</definedName>
    <definedName name="_9A_ADJ_SUPPLY" localSheetId="1">#REF!</definedName>
    <definedName name="_9A_ADJ_SUPPLY" localSheetId="3">#REF!</definedName>
    <definedName name="_9A_ADJ_SUPPLY" localSheetId="2">#REF!</definedName>
    <definedName name="_9A_ADJ_SUPPLY">#REF!</definedName>
    <definedName name="CFEDEM" localSheetId="1">#REF!</definedName>
    <definedName name="CFEDEM" localSheetId="3">#REF!</definedName>
    <definedName name="CFEDEM" localSheetId="2">#REF!</definedName>
    <definedName name="CFEDEM">#REF!</definedName>
    <definedName name="CFENAT" localSheetId="1">#REF!</definedName>
    <definedName name="CFENAT" localSheetId="3">#REF!</definedName>
    <definedName name="CFENAT" localSheetId="2">#REF!</definedName>
    <definedName name="CFENAT">#REF!</definedName>
    <definedName name="FERCPK" localSheetId="1">#REF!</definedName>
    <definedName name="FERCPK" localSheetId="3">#REF!</definedName>
    <definedName name="FERCPK" localSheetId="2">#REF!</definedName>
    <definedName name="FERCPK">#REF!</definedName>
    <definedName name="IIDDEM" localSheetId="1">#REF!</definedName>
    <definedName name="IIDDEM" localSheetId="3">#REF!</definedName>
    <definedName name="IIDDEM" localSheetId="2">#REF!</definedName>
    <definedName name="IIDDEM">#REF!</definedName>
    <definedName name="NMDEM" localSheetId="1">#REF!</definedName>
    <definedName name="NMDEM" localSheetId="3">#REF!</definedName>
    <definedName name="NMDEM" localSheetId="2">#REF!</definedName>
    <definedName name="NMDEM">#REF!</definedName>
    <definedName name="NMNAT" localSheetId="1">#REF!</definedName>
    <definedName name="NMNAT" localSheetId="3">#REF!</definedName>
    <definedName name="NMNAT" localSheetId="2">#REF!</definedName>
    <definedName name="NMNAT">#REF!</definedName>
    <definedName name="NMPK" localSheetId="1">#REF!</definedName>
    <definedName name="NMPK" localSheetId="3">#REF!</definedName>
    <definedName name="NMPK" localSheetId="2">#REF!</definedName>
    <definedName name="NMPK">#REF!</definedName>
    <definedName name="_xlnm.Print_Area" localSheetId="4">'CF LF'!$A$1:$BK$87</definedName>
    <definedName name="_xlnm.Print_Area" localSheetId="1">CPD!$A$1:$X$190</definedName>
    <definedName name="_xlnm.Print_Area" localSheetId="3">Energy!$A$1:$X$188</definedName>
    <definedName name="_xlnm.Print_Area" localSheetId="2">MDD!$A$1:$X$190</definedName>
    <definedName name="_xlnm.Print_Area" localSheetId="0">'Native System'!$A$1:$Q$45</definedName>
    <definedName name="_xlnm.Print_Area">#REF!</definedName>
    <definedName name="_xlnm.Print_Titles" localSheetId="4">'CF LF'!$A:$C</definedName>
    <definedName name="_xlnm.Print_Titles" localSheetId="1">CPD!$A:$D</definedName>
    <definedName name="_xlnm.Print_Titles" localSheetId="3">Energy!$A:$D</definedName>
    <definedName name="_xlnm.Print_Titles" localSheetId="2">MDD!$A:$D</definedName>
    <definedName name="RGDNAT" localSheetId="1">#REF!</definedName>
    <definedName name="RGDNAT" localSheetId="3">#REF!</definedName>
    <definedName name="RGDNAT" localSheetId="2">#REF!</definedName>
    <definedName name="RGDNAT">#REF!</definedName>
    <definedName name="RGVDEM" localSheetId="1">#REF!</definedName>
    <definedName name="RGVDEM" localSheetId="3">#REF!</definedName>
    <definedName name="RGVDEM" localSheetId="2">#REF!</definedName>
    <definedName name="RGVDEM">#REF!</definedName>
    <definedName name="RGVNAT" localSheetId="1">#REF!</definedName>
    <definedName name="RGVNAT" localSheetId="3">#REF!</definedName>
    <definedName name="RGVNAT" localSheetId="2">#REF!</definedName>
    <definedName name="RGVNAT">#REF!</definedName>
    <definedName name="SYSPK" localSheetId="1">#REF!</definedName>
    <definedName name="SYSPK" localSheetId="3">#REF!</definedName>
    <definedName name="SYSPK" localSheetId="2">#REF!</definedName>
    <definedName name="SYSPK">#REF!</definedName>
    <definedName name="TNPDEM" localSheetId="1">#REF!</definedName>
    <definedName name="TNPDEM" localSheetId="3">#REF!</definedName>
    <definedName name="TNPDEM" localSheetId="2">#REF!</definedName>
    <definedName name="TNPDEM">#REF!</definedName>
    <definedName name="TXDEM" localSheetId="1">#REF!</definedName>
    <definedName name="TXDEM" localSheetId="3">#REF!</definedName>
    <definedName name="TXDEM" localSheetId="2">#REF!</definedName>
    <definedName name="TXDEM">#REF!</definedName>
    <definedName name="TXNAT" localSheetId="1">#REF!</definedName>
    <definedName name="TXNAT" localSheetId="3">#REF!</definedName>
    <definedName name="TXNAT" localSheetId="2">#REF!</definedName>
    <definedName name="TXNAT">#REF!</definedName>
    <definedName name="TXPK" localSheetId="1">#REF!</definedName>
    <definedName name="TXPK" localSheetId="3">#REF!</definedName>
    <definedName name="TXPK" localSheetId="2">#REF!</definedName>
    <definedName name="TXPK">#REF!</definedName>
    <definedName name="wrn.allocpb." localSheetId="4" hidden="1">{#N/A,#N/A,FALSE,"Alloc"}</definedName>
    <definedName name="wrn.allocpb." localSheetId="0" hidden="1">{#N/A,#N/A,FALSE,"Alloc"}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26" i="23" l="1"/>
  <c r="T121" i="23"/>
  <c r="T118" i="23"/>
  <c r="T114" i="23"/>
  <c r="T111" i="23"/>
  <c r="J139" i="23"/>
  <c r="T109" i="23"/>
  <c r="T86" i="23"/>
  <c r="T71" i="23"/>
  <c r="T70" i="23"/>
  <c r="R82" i="23"/>
  <c r="O82" i="23"/>
  <c r="T63" i="23"/>
  <c r="T74" i="23"/>
  <c r="T72" i="23"/>
  <c r="T69" i="23"/>
  <c r="I82" i="23"/>
  <c r="T67" i="23"/>
  <c r="G82" i="23"/>
  <c r="F82" i="23"/>
  <c r="K82" i="23"/>
  <c r="T44" i="23"/>
  <c r="T41" i="23"/>
  <c r="T39" i="23"/>
  <c r="T36" i="23"/>
  <c r="T35" i="23"/>
  <c r="T33" i="23"/>
  <c r="T28" i="23"/>
  <c r="T27" i="23"/>
  <c r="T25" i="23"/>
  <c r="R46" i="23"/>
  <c r="Q46" i="23"/>
  <c r="P46" i="23"/>
  <c r="T42" i="23"/>
  <c r="T40" i="23"/>
  <c r="T37" i="23"/>
  <c r="T34" i="23"/>
  <c r="T29" i="23"/>
  <c r="T24" i="23"/>
  <c r="T21" i="23"/>
  <c r="E46" i="23"/>
  <c r="T18" i="23"/>
  <c r="J46" i="23"/>
  <c r="I46" i="23"/>
  <c r="H46" i="23"/>
  <c r="G46" i="23"/>
  <c r="T183" i="22"/>
  <c r="T176" i="22"/>
  <c r="T175" i="22"/>
  <c r="T168" i="22"/>
  <c r="T167" i="22"/>
  <c r="T165" i="22"/>
  <c r="O179" i="22"/>
  <c r="T159" i="22"/>
  <c r="T177" i="22"/>
  <c r="T171" i="22"/>
  <c r="T169" i="22"/>
  <c r="T166" i="22"/>
  <c r="I179" i="22"/>
  <c r="H179" i="22"/>
  <c r="T163" i="22"/>
  <c r="F179" i="22"/>
  <c r="E179" i="22"/>
  <c r="K179" i="22"/>
  <c r="T138" i="22"/>
  <c r="T134" i="22"/>
  <c r="T133" i="22"/>
  <c r="T130" i="22"/>
  <c r="T128" i="22"/>
  <c r="T126" i="22"/>
  <c r="T125" i="22"/>
  <c r="T122" i="22"/>
  <c r="T120" i="22"/>
  <c r="T118" i="22"/>
  <c r="T117" i="22"/>
  <c r="S141" i="22"/>
  <c r="T109" i="22"/>
  <c r="T137" i="22"/>
  <c r="T135" i="22"/>
  <c r="T129" i="22"/>
  <c r="T127" i="22"/>
  <c r="T124" i="22"/>
  <c r="T121" i="22"/>
  <c r="T119" i="22"/>
  <c r="F141" i="22"/>
  <c r="E141" i="22"/>
  <c r="K141" i="22"/>
  <c r="J141" i="22"/>
  <c r="T111" i="22"/>
  <c r="G141" i="22"/>
  <c r="S90" i="22"/>
  <c r="T88" i="22"/>
  <c r="G90" i="22"/>
  <c r="T81" i="22"/>
  <c r="T80" i="22"/>
  <c r="T73" i="22"/>
  <c r="T72" i="22"/>
  <c r="R84" i="22"/>
  <c r="T65" i="22"/>
  <c r="T82" i="22"/>
  <c r="T79" i="22"/>
  <c r="T76" i="22"/>
  <c r="T74" i="22"/>
  <c r="T71" i="22"/>
  <c r="I84" i="22"/>
  <c r="H84" i="22"/>
  <c r="T68" i="22"/>
  <c r="F84" i="22"/>
  <c r="T66" i="22"/>
  <c r="K84" i="22"/>
  <c r="T43" i="22"/>
  <c r="T41" i="22"/>
  <c r="T35" i="22"/>
  <c r="T33" i="22"/>
  <c r="T31" i="22"/>
  <c r="T27" i="22"/>
  <c r="T25" i="22"/>
  <c r="R46" i="22"/>
  <c r="T15" i="22"/>
  <c r="T42" i="22"/>
  <c r="T40" i="22"/>
  <c r="T37" i="22"/>
  <c r="T34" i="22"/>
  <c r="T32" i="22"/>
  <c r="T29" i="22"/>
  <c r="T24" i="22"/>
  <c r="T21" i="22"/>
  <c r="E46" i="22"/>
  <c r="K46" i="22"/>
  <c r="J46" i="22"/>
  <c r="I46" i="22"/>
  <c r="H46" i="22"/>
  <c r="G46" i="22"/>
  <c r="G185" i="27"/>
  <c r="T176" i="27"/>
  <c r="T173" i="27"/>
  <c r="T172" i="27"/>
  <c r="T168" i="27"/>
  <c r="T167" i="27"/>
  <c r="P179" i="27"/>
  <c r="T177" i="27"/>
  <c r="T171" i="27"/>
  <c r="T169" i="27"/>
  <c r="J179" i="27"/>
  <c r="T163" i="27"/>
  <c r="H179" i="27"/>
  <c r="T161" i="27"/>
  <c r="K179" i="27"/>
  <c r="T139" i="27"/>
  <c r="T138" i="27"/>
  <c r="T135" i="27"/>
  <c r="T133" i="27"/>
  <c r="T131" i="27"/>
  <c r="T130" i="27"/>
  <c r="T127" i="27"/>
  <c r="T123" i="27"/>
  <c r="T122" i="27"/>
  <c r="T119" i="27"/>
  <c r="T117" i="27"/>
  <c r="T115" i="27"/>
  <c r="S141" i="27"/>
  <c r="R141" i="27"/>
  <c r="P141" i="27"/>
  <c r="H141" i="27"/>
  <c r="I141" i="27"/>
  <c r="G141" i="27"/>
  <c r="S90" i="27"/>
  <c r="J90" i="27"/>
  <c r="H90" i="27"/>
  <c r="I90" i="27"/>
  <c r="T79" i="27"/>
  <c r="T74" i="27"/>
  <c r="T73" i="27"/>
  <c r="T72" i="27"/>
  <c r="T70" i="27"/>
  <c r="T66" i="27"/>
  <c r="T65" i="27"/>
  <c r="P84" i="27"/>
  <c r="T76" i="27"/>
  <c r="T68" i="27"/>
  <c r="H84" i="27"/>
  <c r="K84" i="27"/>
  <c r="E84" i="27"/>
  <c r="T44" i="27"/>
  <c r="T43" i="27"/>
  <c r="T36" i="27"/>
  <c r="T35" i="27"/>
  <c r="T32" i="27"/>
  <c r="T28" i="27"/>
  <c r="T27" i="27"/>
  <c r="T22" i="27"/>
  <c r="T16" i="27"/>
  <c r="T42" i="27"/>
  <c r="T34" i="27"/>
  <c r="T26" i="27"/>
  <c r="T24" i="27"/>
  <c r="K46" i="27"/>
  <c r="I46" i="27"/>
  <c r="G46" i="27"/>
  <c r="H37" i="24"/>
  <c r="H35" i="24"/>
  <c r="K33" i="24"/>
  <c r="K31" i="24"/>
  <c r="H31" i="24"/>
  <c r="K29" i="24"/>
  <c r="H29" i="24"/>
  <c r="H27" i="24"/>
  <c r="K23" i="24"/>
  <c r="H23" i="24"/>
  <c r="H21" i="24"/>
  <c r="I41" i="24"/>
  <c r="O43" i="24"/>
  <c r="N41" i="24"/>
  <c r="M41" i="24"/>
  <c r="K15" i="24"/>
  <c r="A14" i="28"/>
  <c r="A17" i="28"/>
  <c r="A18" i="28"/>
  <c r="A21" i="28"/>
  <c r="A22" i="28"/>
  <c r="A25" i="28"/>
  <c r="A26" i="28"/>
  <c r="A29" i="28"/>
  <c r="A30" i="28"/>
  <c r="A33" i="28"/>
  <c r="A34" i="28"/>
  <c r="A37" i="28"/>
  <c r="A38" i="28"/>
  <c r="A41" i="28"/>
  <c r="A42" i="28"/>
  <c r="A45" i="28"/>
  <c r="A46" i="28"/>
  <c r="A60" i="28"/>
  <c r="A61" i="28"/>
  <c r="A64" i="28"/>
  <c r="A65" i="28"/>
  <c r="A68" i="28"/>
  <c r="A69" i="28"/>
  <c r="A72" i="28"/>
  <c r="A73" i="28"/>
  <c r="A80" i="28"/>
  <c r="A81" i="28"/>
  <c r="A84" i="28"/>
  <c r="A85" i="28"/>
  <c r="BK78" i="28"/>
  <c r="BJ78" i="28"/>
  <c r="AV78" i="28"/>
  <c r="AU78" i="28"/>
  <c r="AG78" i="28"/>
  <c r="AF78" i="28"/>
  <c r="R78" i="28"/>
  <c r="Q78" i="28"/>
  <c r="A76" i="28"/>
  <c r="A77" i="28"/>
  <c r="BK38" i="28"/>
  <c r="BJ38" i="28"/>
  <c r="AV38" i="28"/>
  <c r="AU38" i="28"/>
  <c r="AG38" i="28"/>
  <c r="AF38" i="28"/>
  <c r="R38" i="28"/>
  <c r="Q38" i="28"/>
  <c r="N41" i="23"/>
  <c r="X179" i="23"/>
  <c r="W179" i="23"/>
  <c r="X134" i="23"/>
  <c r="W134" i="23"/>
  <c r="M134" i="23"/>
  <c r="N134" i="23"/>
  <c r="W136" i="22"/>
  <c r="X136" i="22"/>
  <c r="M136" i="22"/>
  <c r="N136" i="22"/>
  <c r="A141" i="22"/>
  <c r="A115" i="22"/>
  <c r="A116" i="22"/>
  <c r="A117" i="22"/>
  <c r="A118" i="22"/>
  <c r="A119" i="22"/>
  <c r="A120" i="22"/>
  <c r="A121" i="22"/>
  <c r="A122" i="22"/>
  <c r="A123" i="22"/>
  <c r="A124" i="22"/>
  <c r="A125" i="22"/>
  <c r="A126" i="22"/>
  <c r="A127" i="22"/>
  <c r="A128" i="22"/>
  <c r="A129" i="22"/>
  <c r="A130" i="22"/>
  <c r="A131" i="22"/>
  <c r="A132" i="22"/>
  <c r="A133" i="22"/>
  <c r="A134" i="22"/>
  <c r="A135" i="22"/>
  <c r="A136" i="22"/>
  <c r="A137" i="22"/>
  <c r="A138" i="22"/>
  <c r="A139" i="22"/>
  <c r="X136" i="27"/>
  <c r="W136" i="27"/>
  <c r="M136" i="27"/>
  <c r="N136" i="27"/>
  <c r="N179" i="23"/>
  <c r="T168" i="23"/>
  <c r="A157" i="23"/>
  <c r="A158" i="23"/>
  <c r="A159" i="23"/>
  <c r="A160" i="23"/>
  <c r="A161" i="23"/>
  <c r="A162" i="23"/>
  <c r="A163" i="23"/>
  <c r="A164" i="23"/>
  <c r="A165" i="23"/>
  <c r="A166" i="23"/>
  <c r="A167" i="23"/>
  <c r="A168" i="23"/>
  <c r="A169" i="23"/>
  <c r="A170" i="23"/>
  <c r="A171" i="23"/>
  <c r="A172" i="23"/>
  <c r="A173" i="23"/>
  <c r="A174" i="23"/>
  <c r="A175" i="23"/>
  <c r="X181" i="27"/>
  <c r="N181" i="27"/>
  <c r="X181" i="22"/>
  <c r="N181" i="22"/>
  <c r="A169" i="22"/>
  <c r="A170" i="22"/>
  <c r="A171" i="22"/>
  <c r="A172" i="22"/>
  <c r="A173" i="22"/>
  <c r="A174" i="22"/>
  <c r="A175" i="22"/>
  <c r="A176" i="22"/>
  <c r="A177" i="22"/>
  <c r="A170" i="27"/>
  <c r="A171" i="27"/>
  <c r="A172" i="27"/>
  <c r="A173" i="27"/>
  <c r="A174" i="27"/>
  <c r="A175" i="27"/>
  <c r="A176" i="27"/>
  <c r="A177" i="27"/>
  <c r="I139" i="23"/>
  <c r="T174" i="27"/>
  <c r="R139" i="23"/>
  <c r="H139" i="23"/>
  <c r="O139" i="23"/>
  <c r="S139" i="23"/>
  <c r="Q139" i="23"/>
  <c r="K139" i="23"/>
  <c r="P139" i="23"/>
  <c r="F139" i="23"/>
  <c r="J84" i="27"/>
  <c r="T112" i="23"/>
  <c r="E156" i="27"/>
  <c r="F156" i="27"/>
  <c r="G156" i="27"/>
  <c r="H156" i="27"/>
  <c r="I156" i="27"/>
  <c r="J156" i="27"/>
  <c r="K156" i="27"/>
  <c r="E157" i="27"/>
  <c r="F157" i="27"/>
  <c r="G157" i="27"/>
  <c r="H157" i="27"/>
  <c r="I157" i="27"/>
  <c r="J157" i="27"/>
  <c r="K157" i="27"/>
  <c r="R179" i="27"/>
  <c r="S82" i="23"/>
  <c r="R185" i="27"/>
  <c r="Q185" i="27"/>
  <c r="P185" i="27"/>
  <c r="O185" i="27"/>
  <c r="K185" i="27"/>
  <c r="J185" i="27"/>
  <c r="I185" i="27"/>
  <c r="F185" i="27"/>
  <c r="E185" i="27"/>
  <c r="W181" i="27"/>
  <c r="M181" i="27"/>
  <c r="A159" i="27"/>
  <c r="A160" i="27"/>
  <c r="A161" i="27"/>
  <c r="A162" i="27"/>
  <c r="A163" i="27"/>
  <c r="A164" i="27"/>
  <c r="A165" i="27"/>
  <c r="A166" i="27"/>
  <c r="A167" i="27"/>
  <c r="A168" i="27"/>
  <c r="A169" i="27"/>
  <c r="A179" i="27"/>
  <c r="A182" i="27"/>
  <c r="A183" i="27"/>
  <c r="A185" i="27"/>
  <c r="A188" i="27"/>
  <c r="S157" i="27"/>
  <c r="R157" i="27"/>
  <c r="Q157" i="27"/>
  <c r="P157" i="27"/>
  <c r="O157" i="27"/>
  <c r="S156" i="27"/>
  <c r="R156" i="27"/>
  <c r="Q156" i="27"/>
  <c r="P156" i="27"/>
  <c r="O156" i="27"/>
  <c r="T125" i="27"/>
  <c r="A109" i="27"/>
  <c r="A110" i="27"/>
  <c r="A111" i="27"/>
  <c r="A112" i="27"/>
  <c r="A113" i="27"/>
  <c r="S107" i="27"/>
  <c r="R107" i="27"/>
  <c r="Q107" i="27"/>
  <c r="P107" i="27"/>
  <c r="O107" i="27"/>
  <c r="K107" i="27"/>
  <c r="J107" i="27"/>
  <c r="I107" i="27"/>
  <c r="H107" i="27"/>
  <c r="G107" i="27"/>
  <c r="F107" i="27"/>
  <c r="E107" i="27"/>
  <c r="S106" i="27"/>
  <c r="R106" i="27"/>
  <c r="Q106" i="27"/>
  <c r="P106" i="27"/>
  <c r="O106" i="27"/>
  <c r="K106" i="27"/>
  <c r="J106" i="27"/>
  <c r="I106" i="27"/>
  <c r="H106" i="27"/>
  <c r="G106" i="27"/>
  <c r="F106" i="27"/>
  <c r="E106" i="27"/>
  <c r="R90" i="27"/>
  <c r="Q90" i="27"/>
  <c r="O90" i="27"/>
  <c r="K90" i="27"/>
  <c r="G90" i="27"/>
  <c r="F90" i="27"/>
  <c r="E90" i="27"/>
  <c r="X86" i="27"/>
  <c r="W86" i="27"/>
  <c r="N86" i="27"/>
  <c r="M86" i="27"/>
  <c r="T81" i="27"/>
  <c r="A64" i="27"/>
  <c r="A65" i="27"/>
  <c r="S62" i="27"/>
  <c r="R62" i="27"/>
  <c r="Q62" i="27"/>
  <c r="P62" i="27"/>
  <c r="O62" i="27"/>
  <c r="K62" i="27"/>
  <c r="J62" i="27"/>
  <c r="I62" i="27"/>
  <c r="H62" i="27"/>
  <c r="G62" i="27"/>
  <c r="F62" i="27"/>
  <c r="E62" i="27"/>
  <c r="S61" i="27"/>
  <c r="R61" i="27"/>
  <c r="Q61" i="27"/>
  <c r="P61" i="27"/>
  <c r="O61" i="27"/>
  <c r="K61" i="27"/>
  <c r="J61" i="27"/>
  <c r="I61" i="27"/>
  <c r="H61" i="27"/>
  <c r="G61" i="27"/>
  <c r="F61" i="27"/>
  <c r="E61" i="27"/>
  <c r="M41" i="27"/>
  <c r="X41" i="27"/>
  <c r="W41" i="27"/>
  <c r="T40" i="27"/>
  <c r="A14" i="27"/>
  <c r="A15" i="27"/>
  <c r="A16" i="27"/>
  <c r="A17" i="27"/>
  <c r="A18" i="27"/>
  <c r="A159" i="22"/>
  <c r="A160" i="22"/>
  <c r="A161" i="22"/>
  <c r="A109" i="22"/>
  <c r="A110" i="22"/>
  <c r="A111" i="22"/>
  <c r="A112" i="22"/>
  <c r="A113" i="22"/>
  <c r="A64" i="22"/>
  <c r="A65" i="22"/>
  <c r="A66" i="22"/>
  <c r="A67" i="22"/>
  <c r="A68" i="22"/>
  <c r="A69" i="22"/>
  <c r="A70" i="22"/>
  <c r="A71" i="22"/>
  <c r="A72" i="22"/>
  <c r="A73" i="22"/>
  <c r="A74" i="22"/>
  <c r="A14" i="22"/>
  <c r="A15" i="22"/>
  <c r="A16" i="22"/>
  <c r="A17" i="22"/>
  <c r="A18" i="22"/>
  <c r="A75" i="22"/>
  <c r="A76" i="22"/>
  <c r="A77" i="22"/>
  <c r="A78" i="22"/>
  <c r="A79" i="22"/>
  <c r="A80" i="22"/>
  <c r="A81" i="22"/>
  <c r="A82" i="22"/>
  <c r="A84" i="22"/>
  <c r="A87" i="22"/>
  <c r="A88" i="22"/>
  <c r="A90" i="22"/>
  <c r="A93" i="22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4" i="27"/>
  <c r="A87" i="27"/>
  <c r="A88" i="27"/>
  <c r="A90" i="27"/>
  <c r="A93" i="27"/>
  <c r="A114" i="22"/>
  <c r="A162" i="22"/>
  <c r="A163" i="22"/>
  <c r="A164" i="22"/>
  <c r="A165" i="22"/>
  <c r="A166" i="22"/>
  <c r="A167" i="22"/>
  <c r="A168" i="22"/>
  <c r="A114" i="27"/>
  <c r="A115" i="27"/>
  <c r="A116" i="27"/>
  <c r="A117" i="27"/>
  <c r="A118" i="27"/>
  <c r="A119" i="27"/>
  <c r="A120" i="27"/>
  <c r="A121" i="27"/>
  <c r="A122" i="27"/>
  <c r="A123" i="27"/>
  <c r="A124" i="27"/>
  <c r="A125" i="27"/>
  <c r="A126" i="27"/>
  <c r="A127" i="27"/>
  <c r="A128" i="27"/>
  <c r="A129" i="27"/>
  <c r="A130" i="27"/>
  <c r="A131" i="27"/>
  <c r="A132" i="27"/>
  <c r="A133" i="27"/>
  <c r="A134" i="27"/>
  <c r="A135" i="27"/>
  <c r="A136" i="27"/>
  <c r="A137" i="27"/>
  <c r="A138" i="27"/>
  <c r="A139" i="27"/>
  <c r="A141" i="27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6" i="22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6" i="27"/>
  <c r="O41" i="24"/>
  <c r="N43" i="24"/>
  <c r="M43" i="24"/>
  <c r="J43" i="24"/>
  <c r="J41" i="24"/>
  <c r="K37" i="24"/>
  <c r="E37" i="24"/>
  <c r="D37" i="24"/>
  <c r="Q36" i="24"/>
  <c r="P36" i="24"/>
  <c r="K35" i="24"/>
  <c r="E35" i="24"/>
  <c r="D35" i="24"/>
  <c r="H33" i="24"/>
  <c r="E33" i="24"/>
  <c r="D33" i="24"/>
  <c r="E31" i="24"/>
  <c r="D31" i="24"/>
  <c r="E29" i="24"/>
  <c r="D29" i="24"/>
  <c r="K27" i="24"/>
  <c r="E27" i="24"/>
  <c r="D27" i="24"/>
  <c r="K25" i="24"/>
  <c r="H25" i="24"/>
  <c r="E25" i="24"/>
  <c r="D25" i="24"/>
  <c r="E23" i="24"/>
  <c r="D23" i="24"/>
  <c r="K21" i="24"/>
  <c r="E21" i="24"/>
  <c r="D21" i="24"/>
  <c r="K19" i="24"/>
  <c r="E19" i="24"/>
  <c r="D19" i="24"/>
  <c r="K17" i="24"/>
  <c r="H17" i="24"/>
  <c r="E17" i="24"/>
  <c r="D17" i="24"/>
  <c r="H15" i="24"/>
  <c r="E15" i="24"/>
  <c r="D15" i="24"/>
  <c r="A179" i="22"/>
  <c r="A182" i="22"/>
  <c r="A183" i="22"/>
  <c r="A185" i="22"/>
  <c r="A188" i="22"/>
  <c r="T136" i="23"/>
  <c r="T43" i="23"/>
  <c r="T159" i="23"/>
  <c r="T160" i="23"/>
  <c r="T161" i="23"/>
  <c r="T162" i="23"/>
  <c r="T163" i="23"/>
  <c r="T164" i="23"/>
  <c r="T165" i="23"/>
  <c r="T166" i="23"/>
  <c r="T167" i="23"/>
  <c r="T108" i="23"/>
  <c r="T110" i="23"/>
  <c r="T115" i="23"/>
  <c r="T116" i="23"/>
  <c r="T117" i="23"/>
  <c r="T119" i="23"/>
  <c r="T120" i="23"/>
  <c r="T122" i="23"/>
  <c r="T123" i="23"/>
  <c r="T124" i="23"/>
  <c r="T125" i="23"/>
  <c r="T127" i="23"/>
  <c r="T128" i="23"/>
  <c r="T129" i="23"/>
  <c r="T130" i="23"/>
  <c r="T131" i="23"/>
  <c r="T132" i="23"/>
  <c r="T133" i="23"/>
  <c r="T134" i="23"/>
  <c r="T135" i="23"/>
  <c r="T68" i="23"/>
  <c r="T15" i="23"/>
  <c r="T26" i="23"/>
  <c r="T32" i="23"/>
  <c r="P154" i="23"/>
  <c r="Q154" i="23"/>
  <c r="R154" i="23"/>
  <c r="S154" i="23"/>
  <c r="P155" i="23"/>
  <c r="Q155" i="23"/>
  <c r="R155" i="23"/>
  <c r="S155" i="23"/>
  <c r="O155" i="23"/>
  <c r="O154" i="23"/>
  <c r="F154" i="23"/>
  <c r="G154" i="23"/>
  <c r="H154" i="23"/>
  <c r="I154" i="23"/>
  <c r="J154" i="23"/>
  <c r="K154" i="23"/>
  <c r="F155" i="23"/>
  <c r="G155" i="23"/>
  <c r="H155" i="23"/>
  <c r="I155" i="23"/>
  <c r="J155" i="23"/>
  <c r="K155" i="23"/>
  <c r="E155" i="23"/>
  <c r="E154" i="23"/>
  <c r="P104" i="23"/>
  <c r="Q104" i="23"/>
  <c r="R104" i="23"/>
  <c r="S104" i="23"/>
  <c r="P105" i="23"/>
  <c r="Q105" i="23"/>
  <c r="R105" i="23"/>
  <c r="S105" i="23"/>
  <c r="O105" i="23"/>
  <c r="O104" i="23"/>
  <c r="F104" i="23"/>
  <c r="G104" i="23"/>
  <c r="H104" i="23"/>
  <c r="I104" i="23"/>
  <c r="J104" i="23"/>
  <c r="K104" i="23"/>
  <c r="F105" i="23"/>
  <c r="G105" i="23"/>
  <c r="H105" i="23"/>
  <c r="I105" i="23"/>
  <c r="J105" i="23"/>
  <c r="K105" i="23"/>
  <c r="E105" i="23"/>
  <c r="E104" i="23"/>
  <c r="P59" i="23"/>
  <c r="Q59" i="23"/>
  <c r="R59" i="23"/>
  <c r="S59" i="23"/>
  <c r="P60" i="23"/>
  <c r="Q60" i="23"/>
  <c r="R60" i="23"/>
  <c r="S60" i="23"/>
  <c r="O60" i="23"/>
  <c r="O59" i="23"/>
  <c r="F59" i="23"/>
  <c r="G59" i="23"/>
  <c r="H59" i="23"/>
  <c r="I59" i="23"/>
  <c r="J59" i="23"/>
  <c r="K59" i="23"/>
  <c r="F60" i="23"/>
  <c r="G60" i="23"/>
  <c r="H60" i="23"/>
  <c r="I60" i="23"/>
  <c r="J60" i="23"/>
  <c r="K60" i="23"/>
  <c r="E60" i="23"/>
  <c r="E59" i="23"/>
  <c r="T174" i="22"/>
  <c r="T132" i="22"/>
  <c r="T23" i="22"/>
  <c r="T39" i="22"/>
  <c r="S156" i="22"/>
  <c r="S157" i="22"/>
  <c r="P156" i="22"/>
  <c r="Q156" i="22"/>
  <c r="R156" i="22"/>
  <c r="P157" i="22"/>
  <c r="Q157" i="22"/>
  <c r="R157" i="22"/>
  <c r="O157" i="22"/>
  <c r="O156" i="22"/>
  <c r="F156" i="22"/>
  <c r="G156" i="22"/>
  <c r="H156" i="22"/>
  <c r="I156" i="22"/>
  <c r="J156" i="22"/>
  <c r="K156" i="22"/>
  <c r="F157" i="22"/>
  <c r="G157" i="22"/>
  <c r="H157" i="22"/>
  <c r="I157" i="22"/>
  <c r="J157" i="22"/>
  <c r="K157" i="22"/>
  <c r="E157" i="22"/>
  <c r="E156" i="22"/>
  <c r="P106" i="22"/>
  <c r="Q106" i="22"/>
  <c r="R106" i="22"/>
  <c r="S106" i="22"/>
  <c r="P107" i="22"/>
  <c r="Q107" i="22"/>
  <c r="R107" i="22"/>
  <c r="S107" i="22"/>
  <c r="O107" i="22"/>
  <c r="O106" i="22"/>
  <c r="F106" i="22"/>
  <c r="G106" i="22"/>
  <c r="H106" i="22"/>
  <c r="I106" i="22"/>
  <c r="J106" i="22"/>
  <c r="K106" i="22"/>
  <c r="F107" i="22"/>
  <c r="G107" i="22"/>
  <c r="H107" i="22"/>
  <c r="I107" i="22"/>
  <c r="J107" i="22"/>
  <c r="K107" i="22"/>
  <c r="E107" i="22"/>
  <c r="E106" i="22"/>
  <c r="P61" i="22"/>
  <c r="Q61" i="22"/>
  <c r="R61" i="22"/>
  <c r="S61" i="22"/>
  <c r="P62" i="22"/>
  <c r="Q62" i="22"/>
  <c r="R62" i="22"/>
  <c r="S62" i="22"/>
  <c r="O62" i="22"/>
  <c r="O61" i="22"/>
  <c r="F61" i="22"/>
  <c r="G61" i="22"/>
  <c r="H61" i="22"/>
  <c r="I61" i="22"/>
  <c r="J61" i="22"/>
  <c r="K61" i="22"/>
  <c r="F62" i="22"/>
  <c r="G62" i="22"/>
  <c r="H62" i="22"/>
  <c r="I62" i="22"/>
  <c r="J62" i="22"/>
  <c r="K62" i="22"/>
  <c r="E62" i="22"/>
  <c r="E61" i="22"/>
  <c r="T181" i="23"/>
  <c r="T180" i="23"/>
  <c r="T175" i="23"/>
  <c r="T174" i="23"/>
  <c r="T173" i="23"/>
  <c r="T172" i="23"/>
  <c r="T171" i="23"/>
  <c r="T170" i="23"/>
  <c r="T169" i="23"/>
  <c r="T158" i="23"/>
  <c r="T157" i="23"/>
  <c r="T137" i="23"/>
  <c r="T85" i="23"/>
  <c r="T80" i="23"/>
  <c r="T79" i="23"/>
  <c r="T77" i="23"/>
  <c r="T14" i="23"/>
  <c r="S183" i="23"/>
  <c r="R183" i="23"/>
  <c r="Q183" i="23"/>
  <c r="P183" i="23"/>
  <c r="O183" i="23"/>
  <c r="K183" i="23"/>
  <c r="J183" i="23"/>
  <c r="I183" i="23"/>
  <c r="H183" i="23"/>
  <c r="G183" i="23"/>
  <c r="F183" i="23"/>
  <c r="E183" i="23"/>
  <c r="M179" i="23"/>
  <c r="S177" i="23"/>
  <c r="R177" i="23"/>
  <c r="Q177" i="23"/>
  <c r="P177" i="23"/>
  <c r="O177" i="23"/>
  <c r="K177" i="23"/>
  <c r="J177" i="23"/>
  <c r="I177" i="23"/>
  <c r="H177" i="23"/>
  <c r="G177" i="23"/>
  <c r="F177" i="23"/>
  <c r="E177" i="23"/>
  <c r="A107" i="23"/>
  <c r="A108" i="23"/>
  <c r="A109" i="23"/>
  <c r="A110" i="23"/>
  <c r="A111" i="23"/>
  <c r="S88" i="23"/>
  <c r="R88" i="23"/>
  <c r="R91" i="23" s="1"/>
  <c r="Q88" i="23"/>
  <c r="P88" i="23"/>
  <c r="O88" i="23"/>
  <c r="K88" i="23"/>
  <c r="J88" i="23"/>
  <c r="I88" i="23"/>
  <c r="H88" i="23"/>
  <c r="G88" i="23"/>
  <c r="G91" i="23" s="1"/>
  <c r="F88" i="23"/>
  <c r="E88" i="23"/>
  <c r="X84" i="23"/>
  <c r="W84" i="23"/>
  <c r="N84" i="23"/>
  <c r="M84" i="23"/>
  <c r="A62" i="23"/>
  <c r="A63" i="23"/>
  <c r="A64" i="23"/>
  <c r="S46" i="23"/>
  <c r="F46" i="23"/>
  <c r="M41" i="23"/>
  <c r="X41" i="23"/>
  <c r="W41" i="23"/>
  <c r="A14" i="23"/>
  <c r="A15" i="23"/>
  <c r="A16" i="23"/>
  <c r="A17" i="23"/>
  <c r="A18" i="23"/>
  <c r="W181" i="22"/>
  <c r="M181" i="22"/>
  <c r="W86" i="22"/>
  <c r="M86" i="22"/>
  <c r="W41" i="22"/>
  <c r="M41" i="22"/>
  <c r="R185" i="22"/>
  <c r="Q185" i="22"/>
  <c r="P185" i="22"/>
  <c r="O185" i="22"/>
  <c r="K185" i="22"/>
  <c r="J185" i="22"/>
  <c r="I185" i="22"/>
  <c r="G185" i="22"/>
  <c r="F185" i="22"/>
  <c r="E185" i="22"/>
  <c r="J179" i="22"/>
  <c r="H141" i="22"/>
  <c r="T110" i="22"/>
  <c r="R90" i="22"/>
  <c r="Q90" i="22"/>
  <c r="P90" i="22"/>
  <c r="O90" i="22"/>
  <c r="K90" i="22"/>
  <c r="J90" i="22"/>
  <c r="I90" i="22"/>
  <c r="F90" i="22"/>
  <c r="E90" i="22"/>
  <c r="X86" i="22"/>
  <c r="N86" i="22"/>
  <c r="T87" i="22"/>
  <c r="E84" i="22"/>
  <c r="F46" i="22"/>
  <c r="X41" i="22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6" i="23"/>
  <c r="A112" i="23"/>
  <c r="A113" i="23"/>
  <c r="A114" i="23"/>
  <c r="A115" i="23"/>
  <c r="A116" i="23"/>
  <c r="A117" i="23"/>
  <c r="A118" i="23"/>
  <c r="A119" i="23"/>
  <c r="A120" i="23"/>
  <c r="A121" i="23"/>
  <c r="A122" i="23"/>
  <c r="A123" i="23"/>
  <c r="A124" i="23"/>
  <c r="A125" i="23"/>
  <c r="A126" i="23"/>
  <c r="A127" i="23"/>
  <c r="A128" i="23"/>
  <c r="A129" i="23"/>
  <c r="A130" i="23"/>
  <c r="A131" i="23"/>
  <c r="A132" i="23"/>
  <c r="A133" i="23"/>
  <c r="A134" i="23"/>
  <c r="A135" i="23"/>
  <c r="A136" i="23"/>
  <c r="A137" i="23"/>
  <c r="A139" i="23"/>
  <c r="A65" i="23"/>
  <c r="A66" i="23"/>
  <c r="A67" i="23"/>
  <c r="A68" i="23"/>
  <c r="A69" i="23"/>
  <c r="A70" i="23"/>
  <c r="A71" i="23"/>
  <c r="A72" i="23"/>
  <c r="A74" i="23"/>
  <c r="A75" i="23"/>
  <c r="A76" i="23"/>
  <c r="A77" i="23"/>
  <c r="A78" i="23"/>
  <c r="A79" i="23"/>
  <c r="A80" i="23"/>
  <c r="A82" i="23"/>
  <c r="A85" i="23"/>
  <c r="A86" i="23"/>
  <c r="A88" i="23"/>
  <c r="A91" i="23"/>
  <c r="A73" i="23"/>
  <c r="A177" i="23"/>
  <c r="A180" i="23"/>
  <c r="A181" i="23"/>
  <c r="A183" i="23"/>
  <c r="A186" i="23"/>
  <c r="F186" i="23" l="1"/>
  <c r="T183" i="23"/>
  <c r="G29" i="24"/>
  <c r="P186" i="23"/>
  <c r="S186" i="23"/>
  <c r="H186" i="23"/>
  <c r="J186" i="23"/>
  <c r="T90" i="22"/>
  <c r="G37" i="24"/>
  <c r="K188" i="22"/>
  <c r="G27" i="24"/>
  <c r="J188" i="22"/>
  <c r="T88" i="23"/>
  <c r="T177" i="23"/>
  <c r="R188" i="27"/>
  <c r="R186" i="23"/>
  <c r="F93" i="22"/>
  <c r="I91" i="23"/>
  <c r="F91" i="23"/>
  <c r="Q186" i="23"/>
  <c r="I186" i="23"/>
  <c r="G21" i="24"/>
  <c r="G33" i="24"/>
  <c r="K186" i="23"/>
  <c r="G35" i="24"/>
  <c r="I93" i="22"/>
  <c r="G23" i="24"/>
  <c r="G31" i="24"/>
  <c r="K43" i="24"/>
  <c r="K41" i="24"/>
  <c r="P188" i="27"/>
  <c r="K93" i="22"/>
  <c r="R93" i="22"/>
  <c r="E188" i="22"/>
  <c r="G15" i="24"/>
  <c r="T14" i="27"/>
  <c r="T77" i="27"/>
  <c r="T120" i="27"/>
  <c r="S179" i="27"/>
  <c r="T160" i="27"/>
  <c r="T170" i="27"/>
  <c r="T182" i="27"/>
  <c r="S185" i="27"/>
  <c r="T77" i="22"/>
  <c r="T115" i="22"/>
  <c r="T139" i="22"/>
  <c r="T116" i="22"/>
  <c r="F84" i="27"/>
  <c r="R84" i="27"/>
  <c r="T71" i="27"/>
  <c r="J141" i="27"/>
  <c r="J188" i="27" s="1"/>
  <c r="T129" i="27"/>
  <c r="E93" i="22"/>
  <c r="S91" i="23"/>
  <c r="H90" i="22"/>
  <c r="H93" i="22" s="1"/>
  <c r="K46" i="23"/>
  <c r="K91" i="23" s="1"/>
  <c r="H82" i="23"/>
  <c r="H91" i="23" s="1"/>
  <c r="I43" i="24"/>
  <c r="E46" i="27"/>
  <c r="E93" i="27" s="1"/>
  <c r="F46" i="27"/>
  <c r="T20" i="27"/>
  <c r="T23" i="27"/>
  <c r="T25" i="27"/>
  <c r="T31" i="27"/>
  <c r="T33" i="27"/>
  <c r="T41" i="27"/>
  <c r="T30" i="27"/>
  <c r="T38" i="27"/>
  <c r="T78" i="27"/>
  <c r="T126" i="27"/>
  <c r="T22" i="22"/>
  <c r="T36" i="22"/>
  <c r="T64" i="22"/>
  <c r="O141" i="22"/>
  <c r="O188" i="22" s="1"/>
  <c r="T114" i="22"/>
  <c r="T162" i="22"/>
  <c r="T159" i="27"/>
  <c r="T37" i="27"/>
  <c r="T113" i="27"/>
  <c r="T111" i="27"/>
  <c r="P141" i="22"/>
  <c r="T17" i="23"/>
  <c r="H19" i="24"/>
  <c r="H43" i="24" s="1"/>
  <c r="S46" i="22"/>
  <c r="S84" i="22"/>
  <c r="G179" i="22"/>
  <c r="G188" i="22" s="1"/>
  <c r="F188" i="22"/>
  <c r="T16" i="23"/>
  <c r="P46" i="27"/>
  <c r="T112" i="27"/>
  <c r="Q141" i="27"/>
  <c r="T162" i="27"/>
  <c r="Q179" i="27"/>
  <c r="T19" i="22"/>
  <c r="O46" i="22"/>
  <c r="T67" i="22"/>
  <c r="Q84" i="22"/>
  <c r="T75" i="22"/>
  <c r="T123" i="22"/>
  <c r="T136" i="22"/>
  <c r="T170" i="22"/>
  <c r="T173" i="22"/>
  <c r="T19" i="23"/>
  <c r="O46" i="23"/>
  <c r="O91" i="23" s="1"/>
  <c r="T22" i="23"/>
  <c r="T31" i="23"/>
  <c r="T38" i="23"/>
  <c r="T64" i="23"/>
  <c r="E82" i="23"/>
  <c r="E91" i="23" s="1"/>
  <c r="P82" i="23"/>
  <c r="P91" i="23" s="1"/>
  <c r="T62" i="23"/>
  <c r="T73" i="23"/>
  <c r="T75" i="23"/>
  <c r="T76" i="23"/>
  <c r="T78" i="23"/>
  <c r="T107" i="23"/>
  <c r="G139" i="23"/>
  <c r="G186" i="23" s="1"/>
  <c r="E139" i="23"/>
  <c r="E186" i="23" s="1"/>
  <c r="T113" i="23"/>
  <c r="T39" i="27"/>
  <c r="T114" i="27"/>
  <c r="O141" i="27"/>
  <c r="T128" i="27"/>
  <c r="T38" i="22"/>
  <c r="T172" i="22"/>
  <c r="T182" i="22"/>
  <c r="T185" i="22" s="1"/>
  <c r="T23" i="23"/>
  <c r="T30" i="23"/>
  <c r="T65" i="23"/>
  <c r="G84" i="22"/>
  <c r="G93" i="22" s="1"/>
  <c r="T113" i="22"/>
  <c r="I141" i="22"/>
  <c r="I188" i="22" s="1"/>
  <c r="H185" i="22"/>
  <c r="H188" i="22" s="1"/>
  <c r="S185" i="22"/>
  <c r="T18" i="22"/>
  <c r="T87" i="27"/>
  <c r="K93" i="27"/>
  <c r="H46" i="27"/>
  <c r="H93" i="27" s="1"/>
  <c r="T80" i="27"/>
  <c r="T17" i="22"/>
  <c r="T70" i="22"/>
  <c r="T16" i="22"/>
  <c r="S84" i="27"/>
  <c r="T116" i="27"/>
  <c r="E179" i="27"/>
  <c r="F179" i="27"/>
  <c r="G179" i="27"/>
  <c r="G188" i="27" s="1"/>
  <c r="I179" i="27"/>
  <c r="I188" i="27" s="1"/>
  <c r="T166" i="27"/>
  <c r="T26" i="22"/>
  <c r="L41" i="24"/>
  <c r="L43" i="24"/>
  <c r="T19" i="27"/>
  <c r="O46" i="27"/>
  <c r="O84" i="27"/>
  <c r="T69" i="27"/>
  <c r="T118" i="27"/>
  <c r="T165" i="27"/>
  <c r="T183" i="27"/>
  <c r="H185" i="27"/>
  <c r="H188" i="27" s="1"/>
  <c r="T14" i="22"/>
  <c r="T30" i="22"/>
  <c r="T78" i="22"/>
  <c r="T131" i="22"/>
  <c r="P179" i="22"/>
  <c r="T64" i="27"/>
  <c r="J46" i="27"/>
  <c r="J93" i="27" s="1"/>
  <c r="Q46" i="27"/>
  <c r="T17" i="27"/>
  <c r="T67" i="27"/>
  <c r="T109" i="27"/>
  <c r="T134" i="27"/>
  <c r="O179" i="27"/>
  <c r="T164" i="27"/>
  <c r="T28" i="22"/>
  <c r="T164" i="22"/>
  <c r="G25" i="24"/>
  <c r="T21" i="27"/>
  <c r="T29" i="27"/>
  <c r="I84" i="27"/>
  <c r="I93" i="27" s="1"/>
  <c r="T82" i="27"/>
  <c r="F141" i="27"/>
  <c r="T121" i="27"/>
  <c r="Q179" i="22"/>
  <c r="T110" i="27"/>
  <c r="Q84" i="27"/>
  <c r="P46" i="22"/>
  <c r="J84" i="22"/>
  <c r="J93" i="22" s="1"/>
  <c r="R141" i="22"/>
  <c r="R179" i="22"/>
  <c r="R188" i="22" s="1"/>
  <c r="T66" i="23"/>
  <c r="Q82" i="23"/>
  <c r="Q91" i="23" s="1"/>
  <c r="S46" i="27"/>
  <c r="T15" i="27"/>
  <c r="T136" i="27"/>
  <c r="T175" i="27"/>
  <c r="T20" i="22"/>
  <c r="T44" i="22"/>
  <c r="T69" i="22"/>
  <c r="O84" i="22"/>
  <c r="T112" i="22"/>
  <c r="Q141" i="22"/>
  <c r="T160" i="22"/>
  <c r="S179" i="22"/>
  <c r="T18" i="27"/>
  <c r="R46" i="27"/>
  <c r="G84" i="27"/>
  <c r="G93" i="27" s="1"/>
  <c r="T88" i="27"/>
  <c r="K141" i="27"/>
  <c r="K188" i="27" s="1"/>
  <c r="T137" i="27"/>
  <c r="T124" i="27"/>
  <c r="T132" i="27"/>
  <c r="G17" i="24"/>
  <c r="P90" i="27"/>
  <c r="E141" i="27"/>
  <c r="Q46" i="22"/>
  <c r="P84" i="22"/>
  <c r="O186" i="23"/>
  <c r="T161" i="22"/>
  <c r="T20" i="23"/>
  <c r="J82" i="23"/>
  <c r="J91" i="23" s="1"/>
  <c r="O93" i="22" l="1"/>
  <c r="P93" i="22"/>
  <c r="S93" i="22"/>
  <c r="P93" i="27"/>
  <c r="S93" i="27"/>
  <c r="S188" i="27"/>
  <c r="T141" i="22"/>
  <c r="F188" i="27"/>
  <c r="O188" i="27"/>
  <c r="Q188" i="22"/>
  <c r="Q93" i="27"/>
  <c r="E188" i="27"/>
  <c r="T185" i="27"/>
  <c r="T46" i="23"/>
  <c r="F93" i="27"/>
  <c r="Q188" i="27"/>
  <c r="T179" i="22"/>
  <c r="T84" i="27"/>
  <c r="T179" i="27"/>
  <c r="P188" i="22"/>
  <c r="Q93" i="22"/>
  <c r="T141" i="27"/>
  <c r="S188" i="22"/>
  <c r="G19" i="24"/>
  <c r="G43" i="24" s="1"/>
  <c r="H41" i="24"/>
  <c r="T46" i="22"/>
  <c r="O93" i="27"/>
  <c r="T82" i="23"/>
  <c r="T46" i="27"/>
  <c r="T84" i="22"/>
  <c r="T139" i="23"/>
  <c r="T186" i="23" s="1"/>
  <c r="R93" i="27"/>
  <c r="T90" i="27"/>
  <c r="T188" i="22" l="1"/>
  <c r="T188" i="27"/>
  <c r="T91" i="23"/>
  <c r="T93" i="27"/>
  <c r="G41" i="24"/>
  <c r="T93" i="22"/>
</calcChain>
</file>

<file path=xl/sharedStrings.xml><?xml version="1.0" encoding="utf-8"?>
<sst xmlns="http://schemas.openxmlformats.org/spreadsheetml/2006/main" count="1440" uniqueCount="241">
  <si>
    <t>Line</t>
  </si>
  <si>
    <t>No.</t>
  </si>
  <si>
    <t>(a)</t>
  </si>
  <si>
    <t>Description</t>
  </si>
  <si>
    <t>Rio Grande Co-Op - Van Horn</t>
  </si>
  <si>
    <t>Rio Grande Co-Op - Dell City</t>
  </si>
  <si>
    <t>Total Texas</t>
  </si>
  <si>
    <t>Total New Mexico</t>
  </si>
  <si>
    <t>(b)</t>
  </si>
  <si>
    <t>(c)</t>
  </si>
  <si>
    <t>(d)</t>
  </si>
  <si>
    <t>(e)</t>
  </si>
  <si>
    <t>(f)</t>
  </si>
  <si>
    <t>(g)</t>
  </si>
  <si>
    <t>(h)</t>
  </si>
  <si>
    <t>Total</t>
  </si>
  <si>
    <t>Average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</si>
  <si>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</si>
  <si>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</si>
  <si>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</si>
  <si>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</si>
  <si>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</si>
  <si>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</si>
  <si>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</si>
  <si>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</si>
  <si>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</si>
  <si>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</si>
  <si>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</si>
  <si>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</si>
  <si>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</si>
  <si>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</si>
  <si>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</si>
  <si>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</si>
  <si>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>January</t>
  </si>
  <si>
    <t>October</t>
  </si>
  <si>
    <t>February</t>
  </si>
  <si>
    <t>November</t>
  </si>
  <si>
    <t>March</t>
  </si>
  <si>
    <t>December</t>
  </si>
  <si>
    <t>April</t>
  </si>
  <si>
    <t>May</t>
  </si>
  <si>
    <t>June</t>
  </si>
  <si>
    <t>(i)</t>
  </si>
  <si>
    <t>July</t>
  </si>
  <si>
    <t>August</t>
  </si>
  <si>
    <t>September</t>
  </si>
  <si>
    <t>Energy</t>
  </si>
  <si>
    <t xml:space="preserve">               Description                </t>
  </si>
  <si>
    <t>Annual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</si>
  <si>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</si>
  <si>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</si>
  <si>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</si>
  <si>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</si>
  <si>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</si>
  <si>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</si>
  <si>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</si>
  <si>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</si>
  <si>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(j)</t>
  </si>
  <si>
    <t>(k)</t>
  </si>
  <si>
    <t>(l)</t>
  </si>
  <si>
    <t>(m)</t>
  </si>
  <si>
    <t>New Mexico Coincident Demand at Source</t>
  </si>
  <si>
    <t>Texas Coincident Demand at Source</t>
  </si>
  <si>
    <t>New Mexico Coincident Demand at Meter</t>
  </si>
  <si>
    <t>Texas Coincident Demand at Meter</t>
  </si>
  <si>
    <t>Texas Energy at Meter</t>
  </si>
  <si>
    <t>New Mexico Energy at Meter</t>
  </si>
  <si>
    <t>Texas Energy at Source</t>
  </si>
  <si>
    <t>New Mexico Energy at Source</t>
  </si>
  <si>
    <t>EL PASO ELECTRIC COMPANY</t>
  </si>
  <si>
    <t>SCHEDULE O-1.3</t>
  </si>
  <si>
    <t>(c )</t>
  </si>
  <si>
    <t>Rate 01</t>
  </si>
  <si>
    <t>Residential Service</t>
  </si>
  <si>
    <t>Load Factor</t>
  </si>
  <si>
    <t>Coincidence Factor</t>
  </si>
  <si>
    <t>Rate 02</t>
  </si>
  <si>
    <t>Rate 15</t>
  </si>
  <si>
    <t>Rate 25</t>
  </si>
  <si>
    <t>Rate 26</t>
  </si>
  <si>
    <t>Rate 30</t>
  </si>
  <si>
    <t>Rate 31</t>
  </si>
  <si>
    <t>System Peak</t>
  </si>
  <si>
    <t>Month</t>
  </si>
  <si>
    <t>Year</t>
  </si>
  <si>
    <t>Day</t>
  </si>
  <si>
    <t>Date</t>
  </si>
  <si>
    <t>Hour</t>
  </si>
  <si>
    <t>Twelve Month Total</t>
  </si>
  <si>
    <t>Twelve Month Average</t>
  </si>
  <si>
    <t>Texas Interruptible</t>
  </si>
  <si>
    <t>SCHEDULE O-1.3:  UNADJUSTED TEST YEAR DATA BY RATE CLASS</t>
  </si>
  <si>
    <t>Rate 34</t>
  </si>
  <si>
    <t>Rate 41</t>
  </si>
  <si>
    <t>Rate 24</t>
  </si>
  <si>
    <t>Petroleum Refining Service</t>
  </si>
  <si>
    <t>Military Reservation Service</t>
  </si>
  <si>
    <t>PAGE 10 OF 33</t>
  </si>
  <si>
    <t>PAGE 11 OF 33</t>
  </si>
  <si>
    <t>PAGE 12 OF 33</t>
  </si>
  <si>
    <t>PAGE 14 OF 33</t>
  </si>
  <si>
    <t>PAGE 15 OF 33</t>
  </si>
  <si>
    <t>PAGE 16 OF 33</t>
  </si>
  <si>
    <t>PAGE 18 OF 33</t>
  </si>
  <si>
    <t>PAGE 19 OF 33</t>
  </si>
  <si>
    <t>PAGE 20 OF 33</t>
  </si>
  <si>
    <t>PAGE 22 OF 33</t>
  </si>
  <si>
    <t>PAGE 23 OF 33</t>
  </si>
  <si>
    <t>PAGE 26 OF 33</t>
  </si>
  <si>
    <t>PAGE 27 OF 33</t>
  </si>
  <si>
    <t>PAGE 28 OF 33</t>
  </si>
  <si>
    <t>PAGE 29 OF 33</t>
  </si>
  <si>
    <t>PAGE 30 OF 33</t>
  </si>
  <si>
    <t>PAGE 31 OF 33</t>
  </si>
  <si>
    <t>PAGE 32 OF 33</t>
  </si>
  <si>
    <t>PAGE 33 OF 33</t>
  </si>
  <si>
    <t>NATIVE SYSTEM COINCIDENT PEAK DEMAND AT SOURCE BY JURISDICTION</t>
  </si>
  <si>
    <t>TXRT01 - S</t>
  </si>
  <si>
    <t>TXRT02 - S</t>
  </si>
  <si>
    <t>TXRT07 - S</t>
  </si>
  <si>
    <t>TXRT07 - P</t>
  </si>
  <si>
    <t>TXRT08 -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</si>
  <si>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</si>
  <si>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</si>
  <si>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</si>
  <si>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</si>
  <si>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</si>
  <si>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</si>
  <si>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</si>
  <si>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</si>
  <si>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</si>
  <si>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</si>
  <si>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</si>
  <si>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</si>
  <si>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</si>
  <si>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</si>
  <si>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</si>
  <si>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</si>
  <si>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</si>
  <si>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</si>
  <si>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</si>
  <si>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</si>
  <si>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Electric Furnace Rate - T/69</t>
  </si>
  <si>
    <t>TXRT30 - T/115</t>
  </si>
  <si>
    <t>Electric Furnace Rate - T/115</t>
  </si>
  <si>
    <t>TXRT34 - S</t>
  </si>
  <si>
    <t>TXRT38 -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</si>
  <si>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</si>
  <si>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</si>
  <si>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</si>
  <si>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</si>
  <si>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</si>
  <si>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</si>
  <si>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TXRT41 - 24 S</t>
  </si>
  <si>
    <t>TXRT41 - 24 P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</si>
  <si>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</si>
  <si>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</si>
  <si>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</si>
  <si>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</si>
  <si>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</si>
  <si>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</si>
  <si>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</si>
  <si>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</si>
  <si>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</si>
  <si>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</si>
  <si>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</si>
  <si>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Line No.</t>
  </si>
  <si>
    <t>Native System Peak, kW</t>
  </si>
  <si>
    <t>RGC
Dell City</t>
  </si>
  <si>
    <t>RGC 
Van Horn</t>
  </si>
  <si>
    <t>Texas 
Total</t>
  </si>
  <si>
    <t>Texas 
Firm</t>
  </si>
  <si>
    <t>Total FERC</t>
  </si>
  <si>
    <t>FERC Jurisdiction Coincident Demand at Meter</t>
  </si>
  <si>
    <t>FERC Jurisdiction Coincident Demand at Source</t>
  </si>
  <si>
    <t>FERC Jurisdiction Energy at Meter</t>
  </si>
  <si>
    <t>FERC Jurisdiction Energy at Source</t>
  </si>
  <si>
    <t>PAGE 1 OF 33</t>
  </si>
  <si>
    <t>PAGE 13 OF 33</t>
  </si>
  <si>
    <t>PAGE 17 OF 33</t>
  </si>
  <si>
    <t>PAGE 21 OF 33</t>
  </si>
  <si>
    <t>PAGE 24 OF 33</t>
  </si>
  <si>
    <t>PAGE 25 OF 33</t>
  </si>
  <si>
    <t>New Mexico Total</t>
  </si>
  <si>
    <t>New Mexico Firm</t>
  </si>
  <si>
    <t>New Mexico Interruptible</t>
  </si>
  <si>
    <t>(n)</t>
  </si>
  <si>
    <t>TXRTWH</t>
  </si>
  <si>
    <t>NMRT03 - S</t>
  </si>
  <si>
    <t>Water Heating Service</t>
  </si>
  <si>
    <t>Rate 11</t>
  </si>
  <si>
    <t>Cotton Gin Service</t>
  </si>
  <si>
    <t>SPONSOR:  GEORGE NOVELA</t>
  </si>
  <si>
    <t>TXRT38 - 31/115</t>
  </si>
  <si>
    <t>Interruptible Power Service - Military Service</t>
  </si>
  <si>
    <t>Texas Maximum Diversified Demand at Meter</t>
  </si>
  <si>
    <t>New Mexico Maximum Diversified Demand at Meter</t>
  </si>
  <si>
    <t>FERC Jurisdiction Maximum Diversified Demand at Meter</t>
  </si>
  <si>
    <t>Texas Maximum Diversified Demand at Source</t>
  </si>
  <si>
    <t>New Mexico Maximum Diversified Demand at Source</t>
  </si>
  <si>
    <t>FERC Jurisdiction Maximum Diversified Demand at Source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</si>
  <si>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</si>
  <si>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</si>
  <si>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</si>
  <si>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</si>
  <si>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</si>
  <si>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</si>
  <si>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</si>
  <si>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</si>
  <si>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</si>
  <si>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</si>
  <si>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</si>
  <si>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Rate 22</t>
  </si>
  <si>
    <t>Irrigation Service</t>
  </si>
  <si>
    <t>Street Lighting</t>
  </si>
  <si>
    <t>TXRT09 - S</t>
  </si>
  <si>
    <t>Traffic Signals</t>
  </si>
  <si>
    <t>PAGE 2 OF 33</t>
  </si>
  <si>
    <t>PAGE 3 OF 33</t>
  </si>
  <si>
    <t>PAGE 4 OF 33</t>
  </si>
  <si>
    <t>PAGE 5 OF 33</t>
  </si>
  <si>
    <t>PAGE 6 OF 33</t>
  </si>
  <si>
    <t>PAGE 7 OF 33</t>
  </si>
  <si>
    <t>PAGE 8 OF 33</t>
  </si>
  <si>
    <t>PAGE 9 OF 33</t>
  </si>
  <si>
    <t>Note: Totals may not add due to rounding.</t>
  </si>
  <si>
    <t>Small General Service - S</t>
  </si>
  <si>
    <t>2021 TEXAS RATE CASE FILING</t>
  </si>
  <si>
    <t>FOR THE TEST YEAR ENDED DECEMBER 31, 2020</t>
  </si>
  <si>
    <t>PREPARER:  JUAN CARDENAS</t>
  </si>
  <si>
    <t>TXEVC - S</t>
  </si>
  <si>
    <t>Electric Vehicle Charging - S</t>
  </si>
  <si>
    <t>NMRT10 - T/ALA</t>
  </si>
  <si>
    <t xml:space="preserve">Military Research &amp; Development </t>
  </si>
  <si>
    <t>Military Research &amp; Development</t>
  </si>
  <si>
    <t>Rate 38</t>
  </si>
  <si>
    <t>Electrolytic Refining Service</t>
  </si>
  <si>
    <t>Large Power Service</t>
  </si>
  <si>
    <t>Interruptible Service Rate</t>
  </si>
  <si>
    <t>Electric Furnace Rate</t>
  </si>
  <si>
    <t>Small General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</si>
</sst>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ddd"/>
    <numFmt numFmtId="165" formatCode="dd"/>
    <numFmt numFmtId="166" formatCode="hhmm"/>
  </numFmts>
  <fonts count="17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 val="double"/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3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3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37" fontId="3" fillId="0" borderId="0" xfId="1" applyNumberFormat="1" applyFont="1" applyFill="1" applyBorder="1"/>
    <xf numFmtId="37" fontId="3" fillId="0" borderId="0" xfId="1" applyNumberFormat="1" applyFont="1" applyFill="1" applyBorder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0" fontId="3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3" fillId="0" borderId="0" xfId="0" applyFont="1" applyFill="1" applyBorder="1"/>
    <xf numFmtId="37" fontId="5" fillId="0" borderId="0" xfId="1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66" fontId="3" fillId="0" borderId="0" xfId="0" applyNumberFormat="1" applyFont="1" applyFill="1" applyAlignment="1">
      <alignment horizontal="left"/>
    </xf>
    <xf numFmtId="3" fontId="9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9" fillId="0" borderId="0" xfId="0" applyFont="1" applyFill="1" applyAlignment="1">
      <alignment horizontal="left"/>
    </xf>
    <xf numFmtId="3" fontId="10" fillId="0" borderId="0" xfId="0" applyNumberFormat="1" applyFont="1" applyFill="1" applyAlignment="1">
      <alignment horizontal="right"/>
    </xf>
    <xf numFmtId="3" fontId="10" fillId="0" borderId="0" xfId="0" applyNumberFormat="1" applyFont="1" applyFill="1"/>
    <xf numFmtId="0" fontId="14" fillId="0" borderId="0" xfId="0" applyNumberFormat="1" applyFont="1" applyFill="1" applyBorder="1" applyAlignment="1"/>
    <xf numFmtId="0" fontId="15" fillId="0" borderId="0" xfId="0" applyFont="1" applyFill="1" applyAlignment="1">
      <alignment horizontal="right"/>
    </xf>
    <xf numFmtId="0" fontId="9" fillId="0" borderId="0" xfId="0" applyFont="1" applyFill="1"/>
    <xf numFmtId="4" fontId="3" fillId="0" borderId="0" xfId="1" applyNumberFormat="1" applyFont="1" applyFill="1"/>
    <xf numFmtId="4" fontId="3" fillId="0" borderId="0" xfId="2" applyNumberFormat="1" applyFont="1" applyFill="1" applyAlignment="1" applyProtection="1">
      <alignment horizontal="right"/>
      <protection locked="0"/>
    </xf>
    <xf numFmtId="4" fontId="3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164" fontId="9" fillId="0" borderId="0" xfId="0" applyNumberFormat="1" applyFont="1" applyFill="1" applyAlignment="1">
      <alignment horizontal="left"/>
    </xf>
    <xf numFmtId="165" fontId="9" fillId="0" borderId="0" xfId="0" applyNumberFormat="1" applyFont="1" applyFill="1" applyAlignment="1">
      <alignment horizontal="left"/>
    </xf>
    <xf numFmtId="3" fontId="10" fillId="0" borderId="0" xfId="0" applyNumberFormat="1" applyFont="1" applyFill="1" applyAlignment="1">
      <alignment horizontal="left"/>
    </xf>
    <xf numFmtId="3" fontId="9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3" fontId="11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12" fillId="0" borderId="0" xfId="0" applyFont="1" applyFill="1" applyBorder="1" applyAlignment="1">
      <alignment horizontal="center" wrapText="1"/>
    </xf>
    <xf numFmtId="37" fontId="6" fillId="0" borderId="0" xfId="1" applyNumberFormat="1" applyFont="1" applyFill="1" applyBorder="1" applyAlignment="1"/>
    <xf numFmtId="2" fontId="3" fillId="0" borderId="0" xfId="1" applyNumberFormat="1" applyFont="1" applyFill="1"/>
    <xf numFmtId="2" fontId="3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/>
    <xf numFmtId="0" fontId="9" fillId="0" borderId="0" xfId="0" applyFont="1"/>
    <xf numFmtId="0" fontId="9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/>
    <xf numFmtId="4" fontId="3" fillId="0" borderId="0" xfId="0" applyNumberFormat="1" applyFont="1"/>
    <xf numFmtId="2" fontId="3" fillId="0" borderId="0" xfId="0" applyNumberFormat="1" applyFont="1"/>
    <xf numFmtId="1" fontId="5" fillId="0" borderId="0" xfId="0" applyNumberFormat="1" applyFont="1"/>
    <xf numFmtId="4" fontId="3" fillId="0" borderId="0" xfId="7">
      <alignment horizontal="right"/>
      <protection locked="0"/>
    </xf>
    <xf numFmtId="3" fontId="3" fillId="0" borderId="0" xfId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textRotation="180"/>
    </xf>
    <xf numFmtId="0" fontId="3" fillId="0" borderId="0" xfId="0" applyFont="1" applyAlignment="1">
      <alignment textRotation="180"/>
    </xf>
    <xf numFmtId="2" fontId="3" fillId="0" borderId="0" xfId="0" applyNumberFormat="1" applyFont="1" applyAlignment="1">
      <alignment horizontal="right"/>
    </xf>
    <xf numFmtId="2" fontId="3" fillId="0" borderId="0" xfId="0" quotePrefix="1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3" fillId="0" borderId="0" xfId="7" applyNumberFormat="1">
      <alignment horizontal="right"/>
      <protection locked="0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37" fontId="5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textRotation="180"/>
    </xf>
    <xf numFmtId="37" fontId="3" fillId="0" borderId="0" xfId="0" applyNumberFormat="1" applyFont="1" applyFill="1" applyAlignment="1"/>
    <xf numFmtId="0" fontId="9" fillId="0" borderId="0" xfId="0" applyFont="1" applyFill="1" applyAlignment="1">
      <alignment horizontal="right" textRotation="180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textRotation="180"/>
    </xf>
    <xf numFmtId="3" fontId="3" fillId="0" borderId="0" xfId="0" applyNumberFormat="1" applyFont="1" applyFill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70"/>
  <sheetViews>
    <sheetView tabSelected="1" view="pageBreakPreview" zoomScale="80" zoomScaleNormal="80" zoomScaleSheetLayoutView="80" workbookViewId="0"/>
  </sheetViews>
  <sheetFormatPr defaultColWidth="8.88671875" defaultRowHeight="14.25" x14ac:dyDescent="0.2"/>
  <cols>
    <col min="1" max="1" width="4.44140625" style="36" customWidth="1"/>
    <col min="2" max="2" width="9.6640625" style="36" customWidth="1"/>
    <col min="3" max="3" width="5.5546875" style="36" customWidth="1"/>
    <col min="4" max="4" width="8.77734375" style="36" customWidth="1"/>
    <col min="5" max="6" width="6.109375" style="36" customWidth="1"/>
    <col min="7" max="15" width="10.77734375" style="36" customWidth="1"/>
    <col min="16" max="17" width="2.77734375" style="36" customWidth="1"/>
    <col min="18" max="16384" width="8.88671875" style="36"/>
  </cols>
  <sheetData>
    <row r="1" spans="1:38" s="41" customFormat="1" ht="15.75" customHeight="1" x14ac:dyDescent="0.2">
      <c r="A1" s="41" t="s">
        <v>69</v>
      </c>
      <c r="K1" s="36"/>
      <c r="L1" s="36"/>
      <c r="M1" s="36"/>
      <c r="Q1" s="87" t="s">
        <v>70</v>
      </c>
    </row>
    <row r="2" spans="1:38" s="41" customFormat="1" x14ac:dyDescent="0.2">
      <c r="A2" s="41" t="s">
        <v>227</v>
      </c>
      <c r="K2" s="36"/>
      <c r="L2" s="36"/>
      <c r="M2" s="36"/>
      <c r="Q2" s="87" t="s">
        <v>177</v>
      </c>
      <c r="Z2" s="36"/>
      <c r="AL2" s="36"/>
    </row>
    <row r="3" spans="1:38" s="41" customFormat="1" x14ac:dyDescent="0.2">
      <c r="A3" s="41" t="s">
        <v>91</v>
      </c>
    </row>
    <row r="4" spans="1:38" s="41" customFormat="1" x14ac:dyDescent="0.2">
      <c r="A4" s="41" t="s">
        <v>192</v>
      </c>
    </row>
    <row r="5" spans="1:38" s="41" customFormat="1" x14ac:dyDescent="0.2">
      <c r="A5" s="41" t="s">
        <v>229</v>
      </c>
    </row>
    <row r="6" spans="1:38" s="41" customFormat="1" x14ac:dyDescent="0.2">
      <c r="A6" s="16" t="s">
        <v>228</v>
      </c>
    </row>
    <row r="7" spans="1:38" s="41" customFormat="1" x14ac:dyDescent="0.2"/>
    <row r="8" spans="1:38" s="41" customFormat="1" x14ac:dyDescent="0.2">
      <c r="A8" s="41" t="s">
        <v>116</v>
      </c>
    </row>
    <row r="10" spans="1:38" x14ac:dyDescent="0.2">
      <c r="B10" s="45" t="s">
        <v>2</v>
      </c>
      <c r="C10" s="45" t="s">
        <v>8</v>
      </c>
      <c r="D10" s="46" t="s">
        <v>9</v>
      </c>
      <c r="E10" s="45" t="s">
        <v>10</v>
      </c>
      <c r="F10" s="45" t="s">
        <v>11</v>
      </c>
      <c r="G10" s="45" t="s">
        <v>12</v>
      </c>
      <c r="H10" s="45" t="s">
        <v>13</v>
      </c>
      <c r="I10" s="45" t="s">
        <v>14</v>
      </c>
      <c r="J10" s="45" t="s">
        <v>42</v>
      </c>
      <c r="K10" s="45" t="s">
        <v>57</v>
      </c>
      <c r="L10" s="45" t="s">
        <v>58</v>
      </c>
      <c r="M10" s="45" t="s">
        <v>59</v>
      </c>
      <c r="N10" s="45" t="s">
        <v>60</v>
      </c>
      <c r="O10" s="45" t="s">
        <v>186</v>
      </c>
    </row>
    <row r="12" spans="1:38" x14ac:dyDescent="0.2">
      <c r="B12" s="47" t="s">
        <v>82</v>
      </c>
      <c r="C12" s="47"/>
      <c r="D12" s="47"/>
      <c r="E12" s="47"/>
      <c r="F12" s="47"/>
      <c r="G12" s="87"/>
      <c r="H12" s="87"/>
      <c r="I12" s="87"/>
      <c r="J12" s="87"/>
      <c r="K12" s="87"/>
      <c r="L12" s="87"/>
      <c r="M12" s="87"/>
      <c r="N12" s="87"/>
      <c r="O12" s="87"/>
    </row>
    <row r="13" spans="1:38" s="49" customFormat="1" ht="49.5" x14ac:dyDescent="0.35">
      <c r="A13" s="48" t="s">
        <v>166</v>
      </c>
      <c r="B13" s="49" t="s">
        <v>83</v>
      </c>
      <c r="C13" s="49" t="s">
        <v>84</v>
      </c>
      <c r="D13" s="49" t="s">
        <v>85</v>
      </c>
      <c r="E13" s="49" t="s">
        <v>86</v>
      </c>
      <c r="F13" s="49" t="s">
        <v>87</v>
      </c>
      <c r="G13" s="60" t="s">
        <v>167</v>
      </c>
      <c r="H13" s="60" t="s">
        <v>170</v>
      </c>
      <c r="I13" s="60" t="s">
        <v>171</v>
      </c>
      <c r="J13" s="60" t="s">
        <v>90</v>
      </c>
      <c r="K13" s="60" t="s">
        <v>183</v>
      </c>
      <c r="L13" s="60" t="s">
        <v>184</v>
      </c>
      <c r="M13" s="60" t="s">
        <v>185</v>
      </c>
      <c r="N13" s="60" t="s">
        <v>168</v>
      </c>
      <c r="O13" s="60" t="s">
        <v>169</v>
      </c>
    </row>
    <row r="14" spans="1:38" s="49" customFormat="1" x14ac:dyDescent="0.2">
      <c r="A14" s="50"/>
      <c r="G14" s="51"/>
      <c r="H14" s="51"/>
      <c r="I14" s="51"/>
      <c r="J14" s="51"/>
      <c r="K14" s="51"/>
      <c r="L14" s="51"/>
      <c r="M14" s="51"/>
      <c r="N14" s="51"/>
      <c r="O14" s="51"/>
    </row>
    <row r="15" spans="1:38" x14ac:dyDescent="0.2">
      <c r="A15" s="36">
        <v>1</v>
      </c>
      <c r="B15" s="36" t="s">
        <v>33</v>
      </c>
      <c r="C15" s="36">
        <v>2020</v>
      </c>
      <c r="D15" s="52">
        <f>F15</f>
        <v>43832.791666666664</v>
      </c>
      <c r="E15" s="53">
        <f>F15</f>
        <v>43832.791666666664</v>
      </c>
      <c r="F15" s="33">
        <v>43832.791666666664</v>
      </c>
      <c r="G15" s="34">
        <f>H15+K15+O15+N15</f>
        <v>1078000</v>
      </c>
      <c r="H15" s="34">
        <f>I15+J15</f>
        <v>848524.45892447606</v>
      </c>
      <c r="I15" s="34">
        <v>814769.94441057229</v>
      </c>
      <c r="J15" s="34">
        <v>33754.514513903807</v>
      </c>
      <c r="K15" s="35">
        <f>L15+M15</f>
        <v>223581.58758297632</v>
      </c>
      <c r="L15" s="35">
        <v>223270.51050384677</v>
      </c>
      <c r="M15" s="35">
        <v>311.07707912954805</v>
      </c>
      <c r="N15" s="35">
        <v>4239.8567999999996</v>
      </c>
      <c r="O15" s="35">
        <v>1654.0966925476075</v>
      </c>
      <c r="S15" s="54"/>
      <c r="U15" s="55"/>
    </row>
    <row r="16" spans="1:38" x14ac:dyDescent="0.2">
      <c r="D16" s="52"/>
      <c r="E16" s="53"/>
      <c r="F16" s="33"/>
      <c r="G16" s="34"/>
      <c r="R16" s="34"/>
      <c r="S16" s="34"/>
      <c r="T16" s="34"/>
      <c r="U16" s="34"/>
      <c r="V16" s="34"/>
      <c r="W16" s="34"/>
    </row>
    <row r="17" spans="1:23" x14ac:dyDescent="0.2">
      <c r="A17" s="36">
        <v>2</v>
      </c>
      <c r="B17" s="36" t="s">
        <v>35</v>
      </c>
      <c r="C17" s="36">
        <v>2020</v>
      </c>
      <c r="D17" s="52">
        <f>F17</f>
        <v>43872.791666666664</v>
      </c>
      <c r="E17" s="53">
        <f>F17</f>
        <v>43872.791666666664</v>
      </c>
      <c r="F17" s="33">
        <v>43872.791666666664</v>
      </c>
      <c r="G17" s="34">
        <f>H17+K17+O17+N17</f>
        <v>1133000.0000000002</v>
      </c>
      <c r="H17" s="34">
        <f>I17+J17</f>
        <v>886981.03368518245</v>
      </c>
      <c r="I17" s="34">
        <v>858103.95032813284</v>
      </c>
      <c r="J17" s="34">
        <v>28877.08335704956</v>
      </c>
      <c r="K17" s="35">
        <f>L17+M17</f>
        <v>239343.53954462727</v>
      </c>
      <c r="L17" s="35">
        <v>239218.01359160358</v>
      </c>
      <c r="M17" s="35">
        <v>125.52595302368164</v>
      </c>
      <c r="N17" s="35">
        <v>4055.5151999999998</v>
      </c>
      <c r="O17" s="35">
        <v>2619.9115701904298</v>
      </c>
      <c r="R17" s="34"/>
      <c r="S17" s="34"/>
      <c r="T17" s="34"/>
      <c r="U17" s="34"/>
      <c r="V17" s="34"/>
      <c r="W17" s="34"/>
    </row>
    <row r="18" spans="1:23" x14ac:dyDescent="0.2">
      <c r="D18" s="52"/>
      <c r="E18" s="53"/>
      <c r="F18" s="33"/>
      <c r="G18" s="34"/>
      <c r="R18" s="34"/>
      <c r="S18" s="34"/>
      <c r="T18" s="34"/>
      <c r="U18" s="34"/>
      <c r="V18" s="34"/>
      <c r="W18" s="34"/>
    </row>
    <row r="19" spans="1:23" x14ac:dyDescent="0.2">
      <c r="A19" s="36">
        <v>3</v>
      </c>
      <c r="B19" s="36" t="s">
        <v>37</v>
      </c>
      <c r="C19" s="36">
        <v>2020</v>
      </c>
      <c r="D19" s="52">
        <f>F19</f>
        <v>43893.791666666664</v>
      </c>
      <c r="E19" s="53">
        <f>F19</f>
        <v>43893.791666666664</v>
      </c>
      <c r="F19" s="56">
        <v>43893.791666666664</v>
      </c>
      <c r="G19" s="34">
        <f>H19+K19+O19+N19</f>
        <v>1015000.0000000001</v>
      </c>
      <c r="H19" s="34">
        <f>I19+J19</f>
        <v>791389.80304110365</v>
      </c>
      <c r="I19" s="34">
        <v>754438.71258335677</v>
      </c>
      <c r="J19" s="34">
        <v>36951.09045774689</v>
      </c>
      <c r="K19" s="35">
        <f>L19+M19</f>
        <v>218822.36627262257</v>
      </c>
      <c r="L19" s="35">
        <v>218784.88158694754</v>
      </c>
      <c r="M19" s="35">
        <v>37.48468567504883</v>
      </c>
      <c r="N19" s="35">
        <v>3822.0158399999996</v>
      </c>
      <c r="O19" s="35">
        <v>965.81484627380371</v>
      </c>
      <c r="R19" s="34"/>
      <c r="S19" s="34"/>
      <c r="T19" s="34"/>
      <c r="U19" s="34"/>
      <c r="V19" s="34"/>
      <c r="W19" s="34"/>
    </row>
    <row r="20" spans="1:23" x14ac:dyDescent="0.2">
      <c r="D20" s="52"/>
      <c r="E20" s="53"/>
      <c r="F20" s="33"/>
      <c r="G20" s="34"/>
      <c r="R20" s="34"/>
      <c r="S20" s="34"/>
      <c r="T20" s="34"/>
      <c r="U20" s="34"/>
      <c r="V20" s="34"/>
      <c r="W20" s="34"/>
    </row>
    <row r="21" spans="1:23" x14ac:dyDescent="0.2">
      <c r="A21" s="36">
        <v>4</v>
      </c>
      <c r="B21" s="36" t="s">
        <v>39</v>
      </c>
      <c r="C21" s="36">
        <v>2020</v>
      </c>
      <c r="D21" s="52">
        <f>F21</f>
        <v>43951.708333333336</v>
      </c>
      <c r="E21" s="53">
        <f>F21</f>
        <v>43951.708333333336</v>
      </c>
      <c r="F21" s="33">
        <v>43951.708333333336</v>
      </c>
      <c r="G21" s="34">
        <f>H21+K21+O21+N21</f>
        <v>1386000</v>
      </c>
      <c r="H21" s="34">
        <f>I21+J21</f>
        <v>1116813.2265934963</v>
      </c>
      <c r="I21" s="34">
        <v>1075485.9843923219</v>
      </c>
      <c r="J21" s="34">
        <v>41327.242201174318</v>
      </c>
      <c r="K21" s="35">
        <f>L21+M21</f>
        <v>259607.36463631323</v>
      </c>
      <c r="L21" s="35">
        <v>259193.90815868444</v>
      </c>
      <c r="M21" s="35">
        <v>413.45647762878417</v>
      </c>
      <c r="N21" s="35">
        <v>5960.3783999999996</v>
      </c>
      <c r="O21" s="35">
        <v>3619.0303701904299</v>
      </c>
      <c r="R21" s="34"/>
      <c r="S21" s="34"/>
      <c r="T21" s="34"/>
      <c r="U21" s="34"/>
      <c r="V21" s="34"/>
      <c r="W21" s="34"/>
    </row>
    <row r="22" spans="1:23" x14ac:dyDescent="0.2">
      <c r="D22" s="52"/>
      <c r="E22" s="53"/>
      <c r="F22" s="33"/>
      <c r="G22" s="34"/>
      <c r="R22" s="34"/>
      <c r="S22" s="34"/>
      <c r="T22" s="34"/>
      <c r="U22" s="34"/>
      <c r="V22" s="34"/>
      <c r="W22" s="34"/>
    </row>
    <row r="23" spans="1:23" x14ac:dyDescent="0.2">
      <c r="A23" s="36">
        <v>5</v>
      </c>
      <c r="B23" s="36" t="s">
        <v>40</v>
      </c>
      <c r="C23" s="36">
        <v>2020</v>
      </c>
      <c r="D23" s="52">
        <f>F23</f>
        <v>43969.666666666664</v>
      </c>
      <c r="E23" s="53">
        <f>F23</f>
        <v>43969.666666666664</v>
      </c>
      <c r="F23" s="33">
        <v>43969.666666666664</v>
      </c>
      <c r="G23" s="34">
        <f>H23+K23+O23+N23</f>
        <v>1650000</v>
      </c>
      <c r="H23" s="34">
        <f>I23+J23</f>
        <v>1322289.5682928923</v>
      </c>
      <c r="I23" s="34">
        <v>1284909.5653513637</v>
      </c>
      <c r="J23" s="34">
        <v>37380.002941528619</v>
      </c>
      <c r="K23" s="35">
        <f>L23+M23</f>
        <v>316844.53101144126</v>
      </c>
      <c r="L23" s="35">
        <v>316214.78036641685</v>
      </c>
      <c r="M23" s="35">
        <v>629.7506450244141</v>
      </c>
      <c r="N23" s="35">
        <v>6636.2975999999999</v>
      </c>
      <c r="O23" s="35">
        <v>4229.6030956665045</v>
      </c>
      <c r="R23" s="34"/>
      <c r="S23" s="34"/>
      <c r="T23" s="34"/>
      <c r="U23" s="34"/>
      <c r="V23" s="34"/>
      <c r="W23" s="34"/>
    </row>
    <row r="24" spans="1:23" x14ac:dyDescent="0.2">
      <c r="D24" s="52"/>
      <c r="E24" s="53"/>
      <c r="F24" s="33"/>
      <c r="G24" s="34"/>
      <c r="H24" s="34"/>
      <c r="I24" s="34"/>
      <c r="J24" s="34"/>
      <c r="R24" s="34"/>
      <c r="S24" s="34"/>
      <c r="T24" s="34"/>
      <c r="U24" s="34"/>
      <c r="V24" s="34"/>
      <c r="W24" s="34"/>
    </row>
    <row r="25" spans="1:23" x14ac:dyDescent="0.2">
      <c r="A25" s="36">
        <v>6</v>
      </c>
      <c r="B25" s="36" t="s">
        <v>41</v>
      </c>
      <c r="C25" s="36">
        <v>2020</v>
      </c>
      <c r="D25" s="52">
        <f>F25</f>
        <v>44004.666666666664</v>
      </c>
      <c r="E25" s="53">
        <f>F25</f>
        <v>44004.666666666664</v>
      </c>
      <c r="F25" s="33">
        <v>44004.666666666664</v>
      </c>
      <c r="G25" s="34">
        <f>H25+K25+O25+N25</f>
        <v>1932000</v>
      </c>
      <c r="H25" s="34">
        <f>I25+J25</f>
        <v>1534329.862296955</v>
      </c>
      <c r="I25" s="34">
        <v>1487145.3049570941</v>
      </c>
      <c r="J25" s="34">
        <v>47184.557339860839</v>
      </c>
      <c r="K25" s="35">
        <f>L25+M25</f>
        <v>383905.41565209284</v>
      </c>
      <c r="L25" s="35">
        <v>382917.43892646005</v>
      </c>
      <c r="M25" s="35">
        <v>987.97672563276285</v>
      </c>
      <c r="N25" s="35">
        <v>8602.6080000000002</v>
      </c>
      <c r="O25" s="35">
        <v>5162.1140509521483</v>
      </c>
      <c r="R25" s="34"/>
      <c r="S25" s="34"/>
      <c r="T25" s="34"/>
      <c r="U25" s="34"/>
      <c r="V25" s="34"/>
      <c r="W25" s="34"/>
    </row>
    <row r="26" spans="1:23" x14ac:dyDescent="0.2">
      <c r="D26" s="52"/>
      <c r="E26" s="53"/>
      <c r="F26" s="33"/>
      <c r="G26" s="34"/>
      <c r="R26" s="34"/>
      <c r="S26" s="34"/>
      <c r="T26" s="34"/>
      <c r="U26" s="34"/>
      <c r="V26" s="34"/>
      <c r="W26" s="34"/>
    </row>
    <row r="27" spans="1:23" x14ac:dyDescent="0.2">
      <c r="A27" s="36">
        <v>7</v>
      </c>
      <c r="B27" s="36" t="s">
        <v>43</v>
      </c>
      <c r="C27" s="36">
        <v>2020</v>
      </c>
      <c r="D27" s="52">
        <f>F27</f>
        <v>44025.666666666664</v>
      </c>
      <c r="E27" s="53">
        <f>F27</f>
        <v>44025.666666666664</v>
      </c>
      <c r="F27" s="33">
        <v>44025.666666666664</v>
      </c>
      <c r="G27" s="34">
        <f>H27+K27+O27+N27</f>
        <v>2173000</v>
      </c>
      <c r="H27" s="34">
        <f>I27+J27</f>
        <v>1730256.2151583442</v>
      </c>
      <c r="I27" s="34">
        <v>1664285.8743419871</v>
      </c>
      <c r="J27" s="34">
        <v>65970.340816357115</v>
      </c>
      <c r="K27" s="35">
        <f>L27+M27</f>
        <v>428812.57989184617</v>
      </c>
      <c r="L27" s="35">
        <v>428015.74999147386</v>
      </c>
      <c r="M27" s="35">
        <v>796.82990037231446</v>
      </c>
      <c r="N27" s="35">
        <v>8946.7123199999987</v>
      </c>
      <c r="O27" s="35">
        <v>4984.4926298095706</v>
      </c>
      <c r="S27" s="54"/>
      <c r="U27" s="55"/>
    </row>
    <row r="28" spans="1:23" x14ac:dyDescent="0.2">
      <c r="D28" s="52"/>
      <c r="E28" s="53"/>
      <c r="F28" s="33"/>
      <c r="G28" s="34"/>
      <c r="U28" s="55"/>
    </row>
    <row r="29" spans="1:23" x14ac:dyDescent="0.2">
      <c r="A29" s="36">
        <v>8</v>
      </c>
      <c r="B29" s="36" t="s">
        <v>44</v>
      </c>
      <c r="C29" s="36">
        <v>2020</v>
      </c>
      <c r="D29" s="52">
        <f>F29</f>
        <v>44055.666666666664</v>
      </c>
      <c r="E29" s="53">
        <f>F29</f>
        <v>44055.666666666664</v>
      </c>
      <c r="F29" s="33">
        <v>44055.666666666664</v>
      </c>
      <c r="G29" s="34">
        <f>H29+K29+O29+N29</f>
        <v>2100000</v>
      </c>
      <c r="H29" s="34">
        <f>I29+J29</f>
        <v>1683752.0856264397</v>
      </c>
      <c r="I29" s="34">
        <v>1634260.9328654946</v>
      </c>
      <c r="J29" s="34">
        <v>49491.15276094513</v>
      </c>
      <c r="K29" s="35">
        <f>L29+M29</f>
        <v>402752.44523317937</v>
      </c>
      <c r="L29" s="35">
        <v>402068.73156212067</v>
      </c>
      <c r="M29" s="35">
        <v>683.71367105873105</v>
      </c>
      <c r="N29" s="35">
        <v>9032.7384000000002</v>
      </c>
      <c r="O29" s="35">
        <v>4462.73074038086</v>
      </c>
      <c r="S29" s="54"/>
      <c r="U29" s="55"/>
    </row>
    <row r="30" spans="1:23" x14ac:dyDescent="0.2">
      <c r="D30" s="52"/>
      <c r="E30" s="53"/>
      <c r="F30" s="33"/>
      <c r="G30" s="34"/>
      <c r="U30" s="55"/>
    </row>
    <row r="31" spans="1:23" x14ac:dyDescent="0.2">
      <c r="A31" s="36">
        <v>9</v>
      </c>
      <c r="B31" s="36" t="s">
        <v>45</v>
      </c>
      <c r="C31" s="36">
        <v>2020</v>
      </c>
      <c r="D31" s="52">
        <f>F31</f>
        <v>44082.666666666664</v>
      </c>
      <c r="E31" s="53">
        <f>F31</f>
        <v>44082.666666666664</v>
      </c>
      <c r="F31" s="33">
        <v>44082.666666666664</v>
      </c>
      <c r="G31" s="34">
        <f>H31+K31+O31+N31</f>
        <v>1870000</v>
      </c>
      <c r="H31" s="34">
        <f>I31+J31</f>
        <v>1503324.5987265576</v>
      </c>
      <c r="I31" s="34">
        <v>1448612.3759775022</v>
      </c>
      <c r="J31" s="34">
        <v>54712.222749055472</v>
      </c>
      <c r="K31" s="35">
        <f>L31+M31</f>
        <v>356059.74349306145</v>
      </c>
      <c r="L31" s="35">
        <v>355203.09514927299</v>
      </c>
      <c r="M31" s="35">
        <v>856.64834378844262</v>
      </c>
      <c r="N31" s="35">
        <v>7263.0590399999992</v>
      </c>
      <c r="O31" s="35">
        <v>3352.5987403808595</v>
      </c>
      <c r="S31" s="54"/>
      <c r="U31" s="55"/>
    </row>
    <row r="32" spans="1:23" x14ac:dyDescent="0.2">
      <c r="D32" s="52"/>
      <c r="E32" s="53"/>
      <c r="F32" s="33"/>
      <c r="G32" s="34"/>
      <c r="U32" s="55"/>
    </row>
    <row r="33" spans="1:21" x14ac:dyDescent="0.2">
      <c r="A33" s="36">
        <v>10</v>
      </c>
      <c r="B33" s="36" t="s">
        <v>34</v>
      </c>
      <c r="C33" s="36">
        <v>2020</v>
      </c>
      <c r="D33" s="52">
        <f>F33</f>
        <v>44110.666666666664</v>
      </c>
      <c r="E33" s="53">
        <f>F33</f>
        <v>44110.666666666664</v>
      </c>
      <c r="F33" s="33">
        <v>44110.666666666664</v>
      </c>
      <c r="G33" s="34">
        <f>H33+K33+O33+N33</f>
        <v>1449000</v>
      </c>
      <c r="H33" s="34">
        <f>I33+J33</f>
        <v>1164981.3550716443</v>
      </c>
      <c r="I33" s="34">
        <v>1147622.6717929444</v>
      </c>
      <c r="J33" s="34">
        <v>17358.683278699798</v>
      </c>
      <c r="K33" s="35">
        <f>L33+M33</f>
        <v>276640.0088107129</v>
      </c>
      <c r="L33" s="35">
        <v>275625.46613304282</v>
      </c>
      <c r="M33" s="35">
        <v>1014.5426776700688</v>
      </c>
      <c r="N33" s="35">
        <v>5358.1958399999994</v>
      </c>
      <c r="O33" s="35">
        <v>2020.4402776428224</v>
      </c>
      <c r="S33" s="54"/>
      <c r="U33" s="55"/>
    </row>
    <row r="34" spans="1:21" x14ac:dyDescent="0.2">
      <c r="D34" s="52"/>
      <c r="E34" s="53"/>
      <c r="F34" s="33"/>
      <c r="G34" s="34"/>
      <c r="S34" s="35"/>
      <c r="U34" s="55"/>
    </row>
    <row r="35" spans="1:21" x14ac:dyDescent="0.2">
      <c r="A35" s="36">
        <v>11</v>
      </c>
      <c r="B35" s="36" t="s">
        <v>36</v>
      </c>
      <c r="C35" s="36">
        <v>2020</v>
      </c>
      <c r="D35" s="52">
        <f>F35</f>
        <v>44141.708333333336</v>
      </c>
      <c r="E35" s="53">
        <f>F35</f>
        <v>44141.708333333336</v>
      </c>
      <c r="F35" s="33">
        <v>44141.708333333336</v>
      </c>
      <c r="G35" s="34">
        <f>H35+K35+O35+N35</f>
        <v>1041999.9999999999</v>
      </c>
      <c r="H35" s="34">
        <f>I35+J35</f>
        <v>853116.318918059</v>
      </c>
      <c r="I35" s="34">
        <v>835030.42666816153</v>
      </c>
      <c r="J35" s="34">
        <v>18085.892249897461</v>
      </c>
      <c r="K35" s="35">
        <f>L35+M35</f>
        <v>184435.9821093934</v>
      </c>
      <c r="L35" s="35">
        <v>183645.19592072768</v>
      </c>
      <c r="M35" s="35">
        <v>790.78618866572378</v>
      </c>
      <c r="N35" s="35">
        <v>3404.1748799999996</v>
      </c>
      <c r="O35" s="35">
        <v>1043.5240925476076</v>
      </c>
      <c r="S35" s="54"/>
      <c r="U35" s="55"/>
    </row>
    <row r="36" spans="1:21" x14ac:dyDescent="0.2">
      <c r="D36" s="52"/>
      <c r="E36" s="53"/>
      <c r="F36" s="33"/>
      <c r="G36" s="34"/>
      <c r="P36" s="92" t="str">
        <f>Q2</f>
        <v>PAGE 1 OF 33</v>
      </c>
      <c r="Q36" s="92" t="str">
        <f>Q1</f>
        <v>SCHEDULE O-1.3</v>
      </c>
      <c r="S36" s="35"/>
      <c r="U36" s="55"/>
    </row>
    <row r="37" spans="1:21" x14ac:dyDescent="0.2">
      <c r="A37" s="36">
        <v>12</v>
      </c>
      <c r="B37" s="36" t="s">
        <v>38</v>
      </c>
      <c r="C37" s="36">
        <v>2020</v>
      </c>
      <c r="D37" s="52">
        <f>F37</f>
        <v>44167.791666666664</v>
      </c>
      <c r="E37" s="53">
        <f>F37</f>
        <v>44167.791666666664</v>
      </c>
      <c r="F37" s="56">
        <v>44167.791666666664</v>
      </c>
      <c r="G37" s="34">
        <f>H37+K37+O37+N37</f>
        <v>1097000</v>
      </c>
      <c r="H37" s="34">
        <f>I37+J37</f>
        <v>853596.1264803058</v>
      </c>
      <c r="I37" s="34">
        <v>814392.33921659028</v>
      </c>
      <c r="J37" s="34">
        <v>39203.787263715516</v>
      </c>
      <c r="K37" s="35">
        <f>L37+M37</f>
        <v>237065.53216205136</v>
      </c>
      <c r="L37" s="35">
        <v>236315.16745119903</v>
      </c>
      <c r="M37" s="35">
        <v>750.36471085233688</v>
      </c>
      <c r="N37" s="35">
        <v>4817.4604799999997</v>
      </c>
      <c r="O37" s="35">
        <v>1520.8808776428223</v>
      </c>
      <c r="P37" s="92"/>
      <c r="Q37" s="92"/>
      <c r="S37" s="54"/>
      <c r="U37" s="55"/>
    </row>
    <row r="38" spans="1:21" x14ac:dyDescent="0.2">
      <c r="D38" s="52"/>
      <c r="E38" s="53"/>
      <c r="F38" s="56"/>
      <c r="G38" s="37"/>
      <c r="H38" s="37"/>
      <c r="I38" s="37"/>
      <c r="K38" s="38"/>
      <c r="L38" s="38"/>
      <c r="M38" s="38"/>
      <c r="N38" s="37"/>
      <c r="O38" s="37"/>
      <c r="P38" s="92"/>
      <c r="Q38" s="92"/>
      <c r="S38" s="35"/>
    </row>
    <row r="39" spans="1:21" x14ac:dyDescent="0.2">
      <c r="D39" s="52"/>
      <c r="E39" s="53"/>
      <c r="F39" s="57"/>
      <c r="G39" s="34"/>
      <c r="H39" s="34"/>
      <c r="I39" s="34"/>
      <c r="J39" s="34"/>
      <c r="K39" s="34"/>
      <c r="L39" s="34"/>
      <c r="M39" s="34"/>
      <c r="N39" s="34"/>
      <c r="O39" s="34"/>
      <c r="P39" s="92"/>
      <c r="Q39" s="92"/>
      <c r="T39" s="34"/>
    </row>
    <row r="40" spans="1:21" x14ac:dyDescent="0.2">
      <c r="D40" s="52"/>
      <c r="E40" s="53"/>
      <c r="F40" s="56"/>
      <c r="G40" s="34"/>
      <c r="H40" s="34"/>
      <c r="I40" s="34"/>
      <c r="J40" s="34"/>
      <c r="K40" s="34"/>
      <c r="L40" s="34"/>
      <c r="M40" s="34"/>
      <c r="N40" s="34"/>
      <c r="O40" s="34"/>
      <c r="P40" s="92"/>
      <c r="Q40" s="92"/>
      <c r="T40" s="34"/>
    </row>
    <row r="41" spans="1:21" x14ac:dyDescent="0.2">
      <c r="A41" s="36">
        <v>13</v>
      </c>
      <c r="B41" s="36" t="s">
        <v>88</v>
      </c>
      <c r="G41" s="58">
        <f>SUM(G15:G37)</f>
        <v>17925000</v>
      </c>
      <c r="H41" s="58">
        <f>SUM(H15:H37)</f>
        <v>14289354.652815454</v>
      </c>
      <c r="I41" s="58">
        <f>SUM(I15:I37)</f>
        <v>13819058.082885522</v>
      </c>
      <c r="J41" s="58">
        <f t="shared" ref="J41:M41" si="0">SUM(J15:J37)</f>
        <v>470296.56992993457</v>
      </c>
      <c r="K41" s="58">
        <f t="shared" si="0"/>
        <v>3527871.0964003182</v>
      </c>
      <c r="L41" s="58">
        <f t="shared" si="0"/>
        <v>3520472.9393417966</v>
      </c>
      <c r="M41" s="58">
        <f t="shared" si="0"/>
        <v>7398.1570585218578</v>
      </c>
      <c r="N41" s="58">
        <f>SUM(N15:N37)</f>
        <v>72139.012799999997</v>
      </c>
      <c r="O41" s="58">
        <f>SUM(O15:O37)</f>
        <v>35635.237984225467</v>
      </c>
      <c r="P41" s="92"/>
      <c r="Q41" s="92"/>
      <c r="T41" s="34"/>
    </row>
    <row r="42" spans="1:21" x14ac:dyDescent="0.2">
      <c r="G42" s="37"/>
      <c r="H42" s="37"/>
      <c r="I42" s="37"/>
      <c r="J42" s="37"/>
      <c r="K42" s="37"/>
      <c r="L42" s="37"/>
      <c r="M42" s="37"/>
      <c r="N42" s="37"/>
      <c r="O42" s="37"/>
      <c r="P42" s="92"/>
      <c r="Q42" s="92"/>
      <c r="T42" s="34"/>
    </row>
    <row r="43" spans="1:21" x14ac:dyDescent="0.2">
      <c r="A43" s="36">
        <v>14</v>
      </c>
      <c r="B43" s="36" t="s">
        <v>89</v>
      </c>
      <c r="G43" s="58">
        <f>ROUND(AVERAGE(G15:G37),0)</f>
        <v>1493750</v>
      </c>
      <c r="H43" s="58">
        <f t="shared" ref="H43:M43" si="1">ROUND(AVERAGE(H15:H37),0)</f>
        <v>1190780</v>
      </c>
      <c r="I43" s="58">
        <f t="shared" si="1"/>
        <v>1151588</v>
      </c>
      <c r="J43" s="58">
        <f t="shared" si="1"/>
        <v>39191</v>
      </c>
      <c r="K43" s="58">
        <f t="shared" si="1"/>
        <v>293989</v>
      </c>
      <c r="L43" s="58">
        <f t="shared" si="1"/>
        <v>293373</v>
      </c>
      <c r="M43" s="58">
        <f t="shared" si="1"/>
        <v>617</v>
      </c>
      <c r="N43" s="58">
        <f>ROUND(AVERAGE(N15:N37),0)</f>
        <v>6012</v>
      </c>
      <c r="O43" s="58">
        <f>ROUND(AVERAGE(O15:O37),0)</f>
        <v>2970</v>
      </c>
      <c r="P43" s="92"/>
      <c r="Q43" s="92"/>
      <c r="S43" s="35"/>
      <c r="T43" s="34"/>
    </row>
    <row r="44" spans="1:21" x14ac:dyDescent="0.2">
      <c r="P44" s="93"/>
      <c r="Q44" s="94"/>
      <c r="S44" s="35"/>
      <c r="T44" s="34"/>
    </row>
    <row r="45" spans="1:21" ht="64.5" customHeight="1" x14ac:dyDescent="0.2">
      <c r="B45" s="36" t="s">
        <v>225</v>
      </c>
      <c r="P45" s="93"/>
      <c r="Q45" s="94"/>
      <c r="S45" s="35"/>
      <c r="T45" s="34"/>
    </row>
    <row r="46" spans="1:21" x14ac:dyDescent="0.2">
      <c r="S46" s="35"/>
      <c r="T46" s="34"/>
    </row>
    <row r="47" spans="1:21" x14ac:dyDescent="0.2">
      <c r="T47" s="34"/>
    </row>
    <row r="48" spans="1:21" x14ac:dyDescent="0.2">
      <c r="T48" s="34"/>
    </row>
    <row r="49" spans="19:19" x14ac:dyDescent="0.2">
      <c r="S49" s="35"/>
    </row>
    <row r="50" spans="19:19" x14ac:dyDescent="0.2">
      <c r="S50" s="35"/>
    </row>
    <row r="53" spans="19:19" x14ac:dyDescent="0.2">
      <c r="S53" s="35"/>
    </row>
    <row r="54" spans="19:19" x14ac:dyDescent="0.2">
      <c r="S54" s="35"/>
    </row>
    <row r="57" spans="19:19" x14ac:dyDescent="0.2">
      <c r="S57" s="35"/>
    </row>
    <row r="58" spans="19:19" x14ac:dyDescent="0.2">
      <c r="S58" s="35"/>
    </row>
    <row r="60" spans="19:19" x14ac:dyDescent="0.2">
      <c r="S60" s="35"/>
    </row>
    <row r="62" spans="19:19" x14ac:dyDescent="0.2">
      <c r="S62" s="35"/>
    </row>
    <row r="64" spans="19:19" x14ac:dyDescent="0.2">
      <c r="S64" s="35"/>
    </row>
    <row r="66" spans="19:19" x14ac:dyDescent="0.2">
      <c r="S66" s="35"/>
    </row>
    <row r="68" spans="19:19" x14ac:dyDescent="0.2">
      <c r="S68" s="35"/>
    </row>
    <row r="70" spans="19:19" x14ac:dyDescent="0.2">
      <c r="S70" s="59"/>
    </row>
  </sheetData>
  <mergeCells count="2">
    <mergeCell ref="P36:P45"/>
    <mergeCell ref="Q36:Q45"/>
  </mergeCells>
  <printOptions horizontalCentered="1"/>
  <pageMargins left="0.75" right="0.75" top="1.2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295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69</v>
      </c>
      <c r="N1" s="88" t="s">
        <v>70</v>
      </c>
      <c r="O1" s="16"/>
      <c r="X1" s="88" t="s">
        <v>70</v>
      </c>
    </row>
    <row r="2" spans="1:131" ht="14.25" customHeight="1" x14ac:dyDescent="0.2">
      <c r="A2" s="16" t="s">
        <v>227</v>
      </c>
      <c r="N2" s="88" t="s">
        <v>217</v>
      </c>
      <c r="O2" s="16"/>
      <c r="X2" s="88" t="s">
        <v>218</v>
      </c>
    </row>
    <row r="3" spans="1:131" ht="14.25" customHeight="1" x14ac:dyDescent="0.2">
      <c r="A3" s="16" t="s">
        <v>91</v>
      </c>
      <c r="O3" s="16"/>
    </row>
    <row r="4" spans="1:131" ht="14.25" customHeight="1" x14ac:dyDescent="0.2">
      <c r="A4" s="16" t="s">
        <v>192</v>
      </c>
      <c r="O4" s="16"/>
    </row>
    <row r="5" spans="1:131" ht="14.25" customHeight="1" x14ac:dyDescent="0.2">
      <c r="A5" s="16" t="s">
        <v>229</v>
      </c>
      <c r="O5" s="16"/>
    </row>
    <row r="6" spans="1:131" ht="14.25" customHeight="1" x14ac:dyDescent="0.2">
      <c r="A6" s="16" t="s">
        <v>228</v>
      </c>
      <c r="O6" s="16"/>
    </row>
    <row r="7" spans="1:131" ht="14.25" customHeight="1" x14ac:dyDescent="0.2"/>
    <row r="8" spans="1:131" ht="14.25" customHeight="1" x14ac:dyDescent="0.2"/>
    <row r="9" spans="1:131" ht="14.25" customHeight="1" x14ac:dyDescent="0.2">
      <c r="C9" s="6" t="s">
        <v>2</v>
      </c>
      <c r="D9" s="6" t="s">
        <v>8</v>
      </c>
      <c r="E9" s="88" t="s">
        <v>9</v>
      </c>
      <c r="F9" s="88" t="s">
        <v>10</v>
      </c>
      <c r="G9" s="88" t="s">
        <v>11</v>
      </c>
      <c r="H9" s="88" t="s">
        <v>12</v>
      </c>
      <c r="I9" s="88" t="s">
        <v>13</v>
      </c>
      <c r="J9" s="88" t="s">
        <v>14</v>
      </c>
      <c r="K9" s="88" t="s">
        <v>42</v>
      </c>
      <c r="L9" s="6"/>
      <c r="M9" s="6"/>
      <c r="N9" s="6"/>
      <c r="O9" s="88" t="s">
        <v>9</v>
      </c>
      <c r="P9" s="88" t="s">
        <v>10</v>
      </c>
      <c r="Q9" s="88" t="s">
        <v>11</v>
      </c>
      <c r="R9" s="88" t="s">
        <v>12</v>
      </c>
      <c r="S9" s="18" t="s">
        <v>13</v>
      </c>
      <c r="T9" s="18" t="s">
        <v>14</v>
      </c>
      <c r="U9" s="18"/>
      <c r="V9" s="18"/>
    </row>
    <row r="10" spans="1:131" ht="14.25" customHeight="1" x14ac:dyDescent="0.2"/>
    <row r="11" spans="1:131" ht="14.25" customHeight="1" x14ac:dyDescent="0.2">
      <c r="A11" s="3" t="s">
        <v>0</v>
      </c>
      <c r="B11" s="3"/>
      <c r="C11" s="1" t="s">
        <v>17</v>
      </c>
      <c r="D11" s="31" t="s">
        <v>64</v>
      </c>
      <c r="E11" s="88" t="s">
        <v>33</v>
      </c>
      <c r="F11" s="88" t="s">
        <v>35</v>
      </c>
      <c r="G11" s="88" t="s">
        <v>37</v>
      </c>
      <c r="H11" s="88" t="s">
        <v>39</v>
      </c>
      <c r="I11" s="88" t="s">
        <v>40</v>
      </c>
      <c r="J11" s="88" t="s">
        <v>41</v>
      </c>
      <c r="K11" s="88" t="s">
        <v>43</v>
      </c>
      <c r="L11" s="6"/>
      <c r="M11" s="6"/>
      <c r="N11" s="6"/>
      <c r="O11" s="88" t="s">
        <v>44</v>
      </c>
      <c r="P11" s="88" t="s">
        <v>45</v>
      </c>
      <c r="Q11" s="88" t="s">
        <v>34</v>
      </c>
      <c r="R11" s="88" t="s">
        <v>36</v>
      </c>
      <c r="S11" s="88" t="s">
        <v>38</v>
      </c>
      <c r="T11" s="18" t="s">
        <v>48</v>
      </c>
      <c r="U11" s="18"/>
      <c r="V11" s="18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</row>
    <row r="12" spans="1:131" ht="14.25" customHeight="1" x14ac:dyDescent="0.2">
      <c r="A12" s="8" t="s">
        <v>1</v>
      </c>
      <c r="B12" s="8"/>
      <c r="C12" s="23" t="s">
        <v>18</v>
      </c>
      <c r="D12" s="25" t="s">
        <v>47</v>
      </c>
      <c r="E12" s="29">
        <v>2020</v>
      </c>
      <c r="F12" s="29">
        <v>2020</v>
      </c>
      <c r="G12" s="29">
        <v>2020</v>
      </c>
      <c r="H12" s="29">
        <v>2020</v>
      </c>
      <c r="I12" s="29">
        <v>2020</v>
      </c>
      <c r="J12" s="29">
        <v>2020</v>
      </c>
      <c r="K12" s="29">
        <v>2020</v>
      </c>
      <c r="L12" s="9"/>
      <c r="M12" s="9"/>
      <c r="N12" s="9"/>
      <c r="O12" s="29">
        <v>2020</v>
      </c>
      <c r="P12" s="29">
        <v>2020</v>
      </c>
      <c r="Q12" s="29">
        <v>2020</v>
      </c>
      <c r="R12" s="29">
        <v>2020</v>
      </c>
      <c r="S12" s="29">
        <v>2020</v>
      </c>
      <c r="T12" s="24" t="s">
        <v>16</v>
      </c>
      <c r="U12" s="24"/>
      <c r="V12" s="24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</row>
    <row r="13" spans="1:131" ht="14.25" customHeight="1" x14ac:dyDescent="0.2">
      <c r="E13" s="11"/>
      <c r="F13" s="11"/>
      <c r="G13" s="11"/>
      <c r="H13" s="11"/>
      <c r="I13" s="11"/>
      <c r="J13" s="11"/>
      <c r="K13" s="11"/>
      <c r="T13" s="7"/>
      <c r="U13" s="7"/>
      <c r="V13" s="7"/>
    </row>
    <row r="14" spans="1:131" ht="14.25" customHeight="1" x14ac:dyDescent="0.2">
      <c r="A14" s="1">
        <f t="shared" ref="A14" si="0">(A13+1)</f>
        <v>1</v>
      </c>
      <c r="C14" s="15" t="s">
        <v>117</v>
      </c>
      <c r="D14" s="15" t="s">
        <v>49</v>
      </c>
      <c r="E14" s="2">
        <v>328066.59826400806</v>
      </c>
      <c r="F14" s="2">
        <v>366546.65476271859</v>
      </c>
      <c r="G14" s="2">
        <v>238390.20282809465</v>
      </c>
      <c r="H14" s="2">
        <v>531811.37862603331</v>
      </c>
      <c r="I14" s="2">
        <v>653659.955258284</v>
      </c>
      <c r="J14" s="2">
        <v>749054.95482076926</v>
      </c>
      <c r="K14" s="2">
        <v>882224.55954298691</v>
      </c>
      <c r="L14" s="2"/>
      <c r="M14" s="2"/>
      <c r="N14" s="2"/>
      <c r="O14" s="2">
        <v>868193.6357443009</v>
      </c>
      <c r="P14" s="2">
        <v>727234.33919509628</v>
      </c>
      <c r="Q14" s="2">
        <v>498607.23647060245</v>
      </c>
      <c r="R14" s="2">
        <v>296709.99841756065</v>
      </c>
      <c r="S14" s="2">
        <v>292345.58778487437</v>
      </c>
      <c r="T14" s="14">
        <f t="shared" ref="T14:T43" si="1">AVERAGE(O14:S14,E14:K14)</f>
        <v>536070.42514294398</v>
      </c>
      <c r="U14" s="14"/>
      <c r="V14" s="14"/>
    </row>
    <row r="15" spans="1:131" ht="14.25" customHeight="1" x14ac:dyDescent="0.2">
      <c r="A15" s="1">
        <f>A14+1</f>
        <v>2</v>
      </c>
      <c r="C15" s="15" t="s">
        <v>118</v>
      </c>
      <c r="D15" s="15" t="s">
        <v>226</v>
      </c>
      <c r="E15" s="2">
        <v>36114.293047016385</v>
      </c>
      <c r="F15" s="2">
        <v>38767.502775306661</v>
      </c>
      <c r="G15" s="2">
        <v>37263.320882102722</v>
      </c>
      <c r="H15" s="2">
        <v>36908.166823985135</v>
      </c>
      <c r="I15" s="2">
        <v>54700.688755170442</v>
      </c>
      <c r="J15" s="2">
        <v>67360.886356303468</v>
      </c>
      <c r="K15" s="2">
        <v>72181.906341385577</v>
      </c>
      <c r="L15" s="2"/>
      <c r="M15" s="2"/>
      <c r="N15" s="2"/>
      <c r="O15" s="2">
        <v>70802.273397058132</v>
      </c>
      <c r="P15" s="2">
        <v>60029.600528884679</v>
      </c>
      <c r="Q15" s="2">
        <v>50898.766158900835</v>
      </c>
      <c r="R15" s="2">
        <v>32001.008580995407</v>
      </c>
      <c r="S15" s="2">
        <v>44556.912522207444</v>
      </c>
      <c r="T15" s="14">
        <f t="shared" si="1"/>
        <v>50132.110514109743</v>
      </c>
      <c r="U15" s="14"/>
      <c r="V15" s="14"/>
    </row>
    <row r="16" spans="1:131" ht="14.25" customHeight="1" x14ac:dyDescent="0.2">
      <c r="A16" s="1">
        <f t="shared" ref="A16:A44" si="2">A15+1</f>
        <v>3</v>
      </c>
      <c r="C16" s="15" t="s">
        <v>119</v>
      </c>
      <c r="D16" s="15" t="s">
        <v>19</v>
      </c>
      <c r="E16" s="2">
        <v>4825.6600984333008</v>
      </c>
      <c r="F16" s="2">
        <v>5749.9576896468725</v>
      </c>
      <c r="G16" s="2">
        <v>5881.9272125723737</v>
      </c>
      <c r="H16" s="2">
        <v>0</v>
      </c>
      <c r="I16" s="2">
        <v>0</v>
      </c>
      <c r="J16" s="2">
        <v>0</v>
      </c>
      <c r="K16" s="2">
        <v>0</v>
      </c>
      <c r="L16" s="2"/>
      <c r="M16" s="2"/>
      <c r="N16" s="2"/>
      <c r="O16" s="2">
        <v>0</v>
      </c>
      <c r="P16" s="2">
        <v>0</v>
      </c>
      <c r="Q16" s="2">
        <v>0</v>
      </c>
      <c r="R16" s="2">
        <v>1075.1102441365078</v>
      </c>
      <c r="S16" s="2">
        <v>441.11840730967424</v>
      </c>
      <c r="T16" s="14">
        <f t="shared" si="1"/>
        <v>1497.8144710082272</v>
      </c>
      <c r="U16" s="14"/>
      <c r="V16" s="14"/>
    </row>
    <row r="17" spans="1:22" ht="14.25" customHeight="1" x14ac:dyDescent="0.2">
      <c r="A17" s="1">
        <f t="shared" si="2"/>
        <v>4</v>
      </c>
      <c r="C17" s="15" t="s">
        <v>120</v>
      </c>
      <c r="D17" s="15" t="s">
        <v>20</v>
      </c>
      <c r="E17" s="2">
        <v>207.76024689050817</v>
      </c>
      <c r="F17" s="2">
        <v>247.50001172650607</v>
      </c>
      <c r="G17" s="2">
        <v>253.37171701238267</v>
      </c>
      <c r="H17" s="2">
        <v>0</v>
      </c>
      <c r="I17" s="2">
        <v>0</v>
      </c>
      <c r="J17" s="2">
        <v>0</v>
      </c>
      <c r="K17" s="2">
        <v>0</v>
      </c>
      <c r="L17" s="2"/>
      <c r="M17" s="2"/>
      <c r="N17" s="2"/>
      <c r="O17" s="2">
        <v>0</v>
      </c>
      <c r="P17" s="2">
        <v>0</v>
      </c>
      <c r="Q17" s="2">
        <v>0</v>
      </c>
      <c r="R17" s="2">
        <v>46.205620029925619</v>
      </c>
      <c r="S17" s="2">
        <v>18.910807878299327</v>
      </c>
      <c r="T17" s="14">
        <f t="shared" si="1"/>
        <v>64.479033628135156</v>
      </c>
      <c r="U17" s="14"/>
      <c r="V17" s="14"/>
    </row>
    <row r="18" spans="1:22" ht="14.25" customHeight="1" x14ac:dyDescent="0.2">
      <c r="A18" s="1">
        <f t="shared" si="2"/>
        <v>5</v>
      </c>
      <c r="C18" s="15" t="s">
        <v>121</v>
      </c>
      <c r="D18" s="15" t="s">
        <v>214</v>
      </c>
      <c r="E18" s="2">
        <v>8181.8619999999983</v>
      </c>
      <c r="F18" s="2">
        <v>8200.982</v>
      </c>
      <c r="G18" s="2">
        <v>8206.625</v>
      </c>
      <c r="H18" s="2">
        <v>0</v>
      </c>
      <c r="I18" s="2">
        <v>0</v>
      </c>
      <c r="J18" s="2">
        <v>0</v>
      </c>
      <c r="K18" s="2">
        <v>0</v>
      </c>
      <c r="L18" s="2"/>
      <c r="M18" s="2"/>
      <c r="N18" s="2"/>
      <c r="O18" s="2">
        <v>0</v>
      </c>
      <c r="P18" s="2">
        <v>0</v>
      </c>
      <c r="Q18" s="2">
        <v>0</v>
      </c>
      <c r="R18" s="2">
        <v>0</v>
      </c>
      <c r="S18" s="2">
        <v>8378.6319999999996</v>
      </c>
      <c r="T18" s="14">
        <f t="shared" si="1"/>
        <v>2747.3417499999996</v>
      </c>
      <c r="U18" s="14"/>
      <c r="V18" s="14"/>
    </row>
    <row r="19" spans="1:22" ht="14.25" customHeight="1" x14ac:dyDescent="0.2">
      <c r="A19" s="1">
        <f t="shared" si="2"/>
        <v>6</v>
      </c>
      <c r="C19" s="15" t="s">
        <v>215</v>
      </c>
      <c r="D19" s="15" t="s">
        <v>216</v>
      </c>
      <c r="E19" s="2">
        <v>229.51400000000001</v>
      </c>
      <c r="F19" s="2">
        <v>229.51400000000001</v>
      </c>
      <c r="G19" s="2">
        <v>229.51400000000001</v>
      </c>
      <c r="H19" s="2">
        <v>229.51400000000001</v>
      </c>
      <c r="I19" s="2">
        <v>229.51400000000001</v>
      </c>
      <c r="J19" s="2">
        <v>230.054</v>
      </c>
      <c r="K19" s="2">
        <v>229.51400000000001</v>
      </c>
      <c r="L19" s="2"/>
      <c r="M19" s="2"/>
      <c r="N19" s="2"/>
      <c r="O19" s="2">
        <v>229.196</v>
      </c>
      <c r="P19" s="2">
        <v>229.196</v>
      </c>
      <c r="Q19" s="2">
        <v>229.196</v>
      </c>
      <c r="R19" s="2">
        <v>229.196</v>
      </c>
      <c r="S19" s="2">
        <v>229.19599999999994</v>
      </c>
      <c r="T19" s="14">
        <f t="shared" si="1"/>
        <v>229.42650000000006</v>
      </c>
      <c r="U19" s="14"/>
      <c r="V19" s="14"/>
    </row>
    <row r="20" spans="1:22" s="5" customFormat="1" ht="14.25" customHeight="1" x14ac:dyDescent="0.25">
      <c r="A20" s="1">
        <f t="shared" si="2"/>
        <v>7</v>
      </c>
      <c r="B20" s="1"/>
      <c r="C20" s="15" t="s">
        <v>122</v>
      </c>
      <c r="D20" s="15" t="s">
        <v>123</v>
      </c>
      <c r="E20" s="2">
        <v>11745.972376489368</v>
      </c>
      <c r="F20" s="2">
        <v>11101.630596305351</v>
      </c>
      <c r="G20" s="2">
        <v>8751.0969672439842</v>
      </c>
      <c r="H20" s="2">
        <v>13530.648599063954</v>
      </c>
      <c r="I20" s="2">
        <v>13494.385739435449</v>
      </c>
      <c r="J20" s="2">
        <v>13941.188768304151</v>
      </c>
      <c r="K20" s="2">
        <v>23739.269519726902</v>
      </c>
      <c r="L20" s="2"/>
      <c r="M20" s="2"/>
      <c r="N20" s="2"/>
      <c r="O20" s="2">
        <v>16033.769570387547</v>
      </c>
      <c r="P20" s="2">
        <v>13779.399424043539</v>
      </c>
      <c r="Q20" s="2">
        <v>18385.919776325252</v>
      </c>
      <c r="R20" s="2">
        <v>15596.45782889172</v>
      </c>
      <c r="S20" s="2">
        <v>16740.045167318214</v>
      </c>
      <c r="T20" s="14">
        <f t="shared" si="1"/>
        <v>14736.648694461284</v>
      </c>
      <c r="U20" s="14"/>
      <c r="V20" s="14"/>
    </row>
    <row r="21" spans="1:22" s="5" customFormat="1" ht="14.25" customHeight="1" x14ac:dyDescent="0.25">
      <c r="A21" s="1">
        <f t="shared" si="2"/>
        <v>8</v>
      </c>
      <c r="B21" s="1"/>
      <c r="C21" s="15" t="s">
        <v>124</v>
      </c>
      <c r="D21" s="15" t="s">
        <v>125</v>
      </c>
      <c r="E21" s="2">
        <v>6170.3575659088629</v>
      </c>
      <c r="F21" s="2">
        <v>5890.6160637016364</v>
      </c>
      <c r="G21" s="2">
        <v>5356.836624245766</v>
      </c>
      <c r="H21" s="2">
        <v>4781.6615605399502</v>
      </c>
      <c r="I21" s="2">
        <v>5066.284272476847</v>
      </c>
      <c r="J21" s="2">
        <v>5733.3687535789586</v>
      </c>
      <c r="K21" s="2">
        <v>5929.6398320187818</v>
      </c>
      <c r="L21" s="2"/>
      <c r="M21" s="2"/>
      <c r="N21" s="2"/>
      <c r="O21" s="2">
        <v>5093.1044167660721</v>
      </c>
      <c r="P21" s="2">
        <v>4313.0209085204806</v>
      </c>
      <c r="Q21" s="2">
        <v>5590.464433627305</v>
      </c>
      <c r="R21" s="2">
        <v>5196.7363487812609</v>
      </c>
      <c r="S21" s="2">
        <v>3725.5927064574007</v>
      </c>
      <c r="T21" s="14">
        <f t="shared" si="1"/>
        <v>5237.3069572186096</v>
      </c>
      <c r="U21" s="14"/>
      <c r="V21" s="14"/>
    </row>
    <row r="22" spans="1:22" ht="14.25" customHeight="1" x14ac:dyDescent="0.2">
      <c r="A22" s="1">
        <f t="shared" si="2"/>
        <v>9</v>
      </c>
      <c r="C22" s="15" t="s">
        <v>126</v>
      </c>
      <c r="D22" s="15" t="s">
        <v>127</v>
      </c>
      <c r="E22" s="2">
        <v>7318.080078125</v>
      </c>
      <c r="F22" s="2">
        <v>5118.119873046875</v>
      </c>
      <c r="G22" s="2">
        <v>7500</v>
      </c>
      <c r="H22" s="2">
        <v>7500</v>
      </c>
      <c r="I22" s="2">
        <v>6047.999755859375</v>
      </c>
      <c r="J22" s="2">
        <v>7500</v>
      </c>
      <c r="K22" s="2">
        <v>7500</v>
      </c>
      <c r="L22" s="2"/>
      <c r="M22" s="2"/>
      <c r="N22" s="2"/>
      <c r="O22" s="2">
        <v>7500</v>
      </c>
      <c r="P22" s="2">
        <v>7500</v>
      </c>
      <c r="Q22" s="2">
        <v>7500</v>
      </c>
      <c r="R22" s="2">
        <v>7500</v>
      </c>
      <c r="S22" s="2">
        <v>7500</v>
      </c>
      <c r="T22" s="14">
        <f t="shared" si="1"/>
        <v>7165.3499755859375</v>
      </c>
      <c r="U22" s="14"/>
      <c r="V22" s="14"/>
    </row>
    <row r="23" spans="1:22" ht="14.25" customHeight="1" x14ac:dyDescent="0.2">
      <c r="A23" s="1">
        <f t="shared" si="2"/>
        <v>10</v>
      </c>
      <c r="C23" s="15" t="s">
        <v>128</v>
      </c>
      <c r="D23" s="15" t="s">
        <v>129</v>
      </c>
      <c r="E23" s="2">
        <v>0</v>
      </c>
      <c r="F23" s="2">
        <v>0</v>
      </c>
      <c r="G23" s="2">
        <v>1511.52001953125</v>
      </c>
      <c r="H23" s="2">
        <v>5563.6796875000018</v>
      </c>
      <c r="I23" s="2">
        <v>0</v>
      </c>
      <c r="J23" s="2">
        <v>1866.8398437500002</v>
      </c>
      <c r="K23" s="2">
        <v>7688.0400390625</v>
      </c>
      <c r="L23" s="2"/>
      <c r="M23" s="2"/>
      <c r="N23" s="2"/>
      <c r="O23" s="2">
        <v>2229.7197265625</v>
      </c>
      <c r="P23" s="2">
        <v>3847.5595703125</v>
      </c>
      <c r="Q23" s="2">
        <v>2848.79931640625</v>
      </c>
      <c r="R23" s="2">
        <v>3137.7597656249995</v>
      </c>
      <c r="S23" s="2">
        <v>587.52001953125</v>
      </c>
      <c r="T23" s="14">
        <f t="shared" si="1"/>
        <v>2440.119832356771</v>
      </c>
      <c r="U23" s="14"/>
      <c r="V23" s="14"/>
    </row>
    <row r="24" spans="1:22" ht="14.25" customHeight="1" x14ac:dyDescent="0.2">
      <c r="A24" s="1">
        <f t="shared" si="2"/>
        <v>11</v>
      </c>
      <c r="C24" s="15" t="s">
        <v>187</v>
      </c>
      <c r="D24" s="15" t="s">
        <v>189</v>
      </c>
      <c r="E24" s="2">
        <v>698.38909962957564</v>
      </c>
      <c r="F24" s="2">
        <v>609.40963264237314</v>
      </c>
      <c r="G24" s="2">
        <v>569.00126170754913</v>
      </c>
      <c r="H24" s="2">
        <v>550.48263589474448</v>
      </c>
      <c r="I24" s="2">
        <v>461.99217089978322</v>
      </c>
      <c r="J24" s="2">
        <v>408.77061364597415</v>
      </c>
      <c r="K24" s="2">
        <v>374.93458520787317</v>
      </c>
      <c r="L24" s="2"/>
      <c r="M24" s="2"/>
      <c r="N24" s="2"/>
      <c r="O24" s="2">
        <v>321.76030956619599</v>
      </c>
      <c r="P24" s="2">
        <v>353.59986624645512</v>
      </c>
      <c r="Q24" s="2">
        <v>362.86009865326656</v>
      </c>
      <c r="R24" s="2">
        <v>410.63412831432248</v>
      </c>
      <c r="S24" s="2">
        <v>507.62279857494724</v>
      </c>
      <c r="T24" s="14">
        <f t="shared" si="1"/>
        <v>469.12143341525501</v>
      </c>
      <c r="U24" s="14"/>
      <c r="V24" s="14"/>
    </row>
    <row r="25" spans="1:22" ht="14.25" customHeight="1" x14ac:dyDescent="0.2">
      <c r="A25" s="1">
        <f t="shared" si="2"/>
        <v>12</v>
      </c>
      <c r="C25" s="15" t="s">
        <v>130</v>
      </c>
      <c r="D25" s="15" t="s">
        <v>50</v>
      </c>
      <c r="E25" s="2">
        <v>180.57019747067969</v>
      </c>
      <c r="F25" s="2">
        <v>164.79357752533227</v>
      </c>
      <c r="G25" s="2">
        <v>231.71291836401599</v>
      </c>
      <c r="H25" s="2">
        <v>816.54687740684017</v>
      </c>
      <c r="I25" s="2">
        <v>405.95229261060342</v>
      </c>
      <c r="J25" s="2">
        <v>1343.2197464524099</v>
      </c>
      <c r="K25" s="2">
        <v>1789.2896582555081</v>
      </c>
      <c r="L25" s="2"/>
      <c r="M25" s="2"/>
      <c r="N25" s="2"/>
      <c r="O25" s="2">
        <v>1258.2755294270944</v>
      </c>
      <c r="P25" s="2">
        <v>1239.8920593829509</v>
      </c>
      <c r="Q25" s="2">
        <v>934.51137626190598</v>
      </c>
      <c r="R25" s="2">
        <v>562.19481062388058</v>
      </c>
      <c r="S25" s="2">
        <v>234.75480316312272</v>
      </c>
      <c r="T25" s="14">
        <f t="shared" si="1"/>
        <v>763.47615391202874</v>
      </c>
      <c r="U25" s="14"/>
      <c r="V25" s="14"/>
    </row>
    <row r="26" spans="1:22" ht="14.25" customHeight="1" x14ac:dyDescent="0.2">
      <c r="A26" s="1">
        <f t="shared" si="2"/>
        <v>13</v>
      </c>
      <c r="C26" s="15" t="s">
        <v>131</v>
      </c>
      <c r="D26" s="15" t="s">
        <v>21</v>
      </c>
      <c r="E26" s="2">
        <v>167668.20551049212</v>
      </c>
      <c r="F26" s="2">
        <v>172177.2673803478</v>
      </c>
      <c r="G26" s="2">
        <v>187893.53870236126</v>
      </c>
      <c r="H26" s="2">
        <v>211628.34417467201</v>
      </c>
      <c r="I26" s="2">
        <v>250823.53388958881</v>
      </c>
      <c r="J26" s="2">
        <v>302196.32358848583</v>
      </c>
      <c r="K26" s="2">
        <v>305972.90342504636</v>
      </c>
      <c r="L26" s="2"/>
      <c r="M26" s="2"/>
      <c r="N26" s="2"/>
      <c r="O26" s="2">
        <v>300163.76432032435</v>
      </c>
      <c r="P26" s="2">
        <v>288243.56349266623</v>
      </c>
      <c r="Q26" s="2">
        <v>261026.94307042085</v>
      </c>
      <c r="R26" s="2">
        <v>222498.92399617768</v>
      </c>
      <c r="S26" s="2">
        <v>194770.34136369237</v>
      </c>
      <c r="T26" s="14">
        <f t="shared" si="1"/>
        <v>238755.30440952294</v>
      </c>
      <c r="U26" s="14"/>
      <c r="V26" s="14"/>
    </row>
    <row r="27" spans="1:22" s="5" customFormat="1" ht="14.25" customHeight="1" x14ac:dyDescent="0.25">
      <c r="A27" s="1">
        <f t="shared" si="2"/>
        <v>14</v>
      </c>
      <c r="B27" s="1"/>
      <c r="C27" s="15" t="s">
        <v>132</v>
      </c>
      <c r="D27" s="15" t="s">
        <v>22</v>
      </c>
      <c r="E27" s="2">
        <v>3931.9779579421197</v>
      </c>
      <c r="F27" s="2">
        <v>3993.818809071649</v>
      </c>
      <c r="G27" s="2">
        <v>3481.8676961782562</v>
      </c>
      <c r="H27" s="2">
        <v>4157.7256112097393</v>
      </c>
      <c r="I27" s="2">
        <v>4637.8364500161933</v>
      </c>
      <c r="J27" s="2">
        <v>5279.8318258256795</v>
      </c>
      <c r="K27" s="2">
        <v>6754.7902288310552</v>
      </c>
      <c r="L27" s="2"/>
      <c r="M27" s="2"/>
      <c r="N27" s="2"/>
      <c r="O27" s="2">
        <v>6906.0942215062241</v>
      </c>
      <c r="P27" s="2">
        <v>6667.9726881129136</v>
      </c>
      <c r="Q27" s="2">
        <v>4322.7101919648703</v>
      </c>
      <c r="R27" s="2">
        <v>3120.6812309057973</v>
      </c>
      <c r="S27" s="2">
        <v>3654.2086554103444</v>
      </c>
      <c r="T27" s="14">
        <f t="shared" si="1"/>
        <v>4742.4596305812365</v>
      </c>
      <c r="U27" s="14"/>
      <c r="V27" s="14"/>
    </row>
    <row r="28" spans="1:22" s="5" customFormat="1" ht="14.25" customHeight="1" x14ac:dyDescent="0.25">
      <c r="A28" s="1">
        <f t="shared" si="2"/>
        <v>15</v>
      </c>
      <c r="B28" s="1"/>
      <c r="C28" s="15" t="s">
        <v>133</v>
      </c>
      <c r="D28" s="15" t="s">
        <v>23</v>
      </c>
      <c r="E28" s="2">
        <v>50195.19004499913</v>
      </c>
      <c r="F28" s="2">
        <v>53556.912276268005</v>
      </c>
      <c r="G28" s="2">
        <v>53514.680318951607</v>
      </c>
      <c r="H28" s="2">
        <v>49780.938211679459</v>
      </c>
      <c r="I28" s="2">
        <v>59942.562266111367</v>
      </c>
      <c r="J28" s="2">
        <v>66698.692367911339</v>
      </c>
      <c r="K28" s="2">
        <v>71177.614551067338</v>
      </c>
      <c r="L28" s="2"/>
      <c r="M28" s="2"/>
      <c r="N28" s="2"/>
      <c r="O28" s="2">
        <v>71912.268261432648</v>
      </c>
      <c r="P28" s="2">
        <v>69988.928287506089</v>
      </c>
      <c r="Q28" s="2">
        <v>65221.010326862335</v>
      </c>
      <c r="R28" s="2">
        <v>58807.960410907865</v>
      </c>
      <c r="S28" s="2">
        <v>49199.450273111463</v>
      </c>
      <c r="T28" s="14">
        <f t="shared" si="1"/>
        <v>59999.68396640072</v>
      </c>
      <c r="U28" s="14"/>
      <c r="V28" s="14"/>
    </row>
    <row r="29" spans="1:22" s="5" customFormat="1" ht="14.25" customHeight="1" x14ac:dyDescent="0.25">
      <c r="A29" s="1">
        <f t="shared" si="2"/>
        <v>16</v>
      </c>
      <c r="B29" s="1"/>
      <c r="C29" s="15" t="s">
        <v>134</v>
      </c>
      <c r="D29" s="15" t="s">
        <v>24</v>
      </c>
      <c r="E29" s="2">
        <v>20478.186170578003</v>
      </c>
      <c r="F29" s="2">
        <v>20456.360942840576</v>
      </c>
      <c r="G29" s="2">
        <v>23107.390907764435</v>
      </c>
      <c r="H29" s="2">
        <v>21478.276551246647</v>
      </c>
      <c r="I29" s="2">
        <v>20812.094646453854</v>
      </c>
      <c r="J29" s="2">
        <v>23547.137729644779</v>
      </c>
      <c r="K29" s="2">
        <v>24287.706707954407</v>
      </c>
      <c r="L29" s="2"/>
      <c r="M29" s="2"/>
      <c r="N29" s="2"/>
      <c r="O29" s="2">
        <v>24792.347743988037</v>
      </c>
      <c r="P29" s="2">
        <v>26416.784875869751</v>
      </c>
      <c r="Q29" s="2">
        <v>23863.116727828976</v>
      </c>
      <c r="R29" s="2">
        <v>23618.34484577179</v>
      </c>
      <c r="S29" s="2">
        <v>21408.744808197018</v>
      </c>
      <c r="T29" s="14">
        <f t="shared" si="1"/>
        <v>22855.541054844856</v>
      </c>
      <c r="U29" s="14"/>
      <c r="V29" s="14"/>
    </row>
    <row r="30" spans="1:22" s="5" customFormat="1" ht="14.25" customHeight="1" x14ac:dyDescent="0.25">
      <c r="A30" s="1">
        <f t="shared" si="2"/>
        <v>17</v>
      </c>
      <c r="B30" s="1"/>
      <c r="C30" s="15" t="s">
        <v>135</v>
      </c>
      <c r="D30" s="15" t="s">
        <v>25</v>
      </c>
      <c r="E30" s="2">
        <v>1500</v>
      </c>
      <c r="F30" s="2">
        <v>1500.0000000000002</v>
      </c>
      <c r="G30" s="2">
        <v>1500</v>
      </c>
      <c r="H30" s="2">
        <v>1493.99853515625</v>
      </c>
      <c r="I30" s="2">
        <v>1413.681640625</v>
      </c>
      <c r="J30" s="2">
        <v>1500.0000000000002</v>
      </c>
      <c r="K30" s="2">
        <v>1500</v>
      </c>
      <c r="L30" s="2"/>
      <c r="M30" s="2"/>
      <c r="N30" s="2"/>
      <c r="O30" s="2">
        <v>1500</v>
      </c>
      <c r="P30" s="2">
        <v>1500.0000000000002</v>
      </c>
      <c r="Q30" s="2">
        <v>1500</v>
      </c>
      <c r="R30" s="2">
        <v>1500</v>
      </c>
      <c r="S30" s="2">
        <v>221.81608581542969</v>
      </c>
      <c r="T30" s="14">
        <f t="shared" si="1"/>
        <v>1385.7913551330566</v>
      </c>
      <c r="U30" s="14"/>
      <c r="V30" s="14"/>
    </row>
    <row r="31" spans="1:22" s="5" customFormat="1" ht="14.25" customHeight="1" x14ac:dyDescent="0.25">
      <c r="A31" s="1">
        <f t="shared" si="2"/>
        <v>18</v>
      </c>
      <c r="B31" s="1"/>
      <c r="C31" s="15" t="s">
        <v>138</v>
      </c>
      <c r="D31" s="15" t="s">
        <v>139</v>
      </c>
      <c r="E31" s="2">
        <v>40400</v>
      </c>
      <c r="F31" s="2">
        <v>20347.2006187439</v>
      </c>
      <c r="G31" s="2">
        <v>40400</v>
      </c>
      <c r="H31" s="2">
        <v>40400</v>
      </c>
      <c r="I31" s="2">
        <v>40400</v>
      </c>
      <c r="J31" s="2">
        <v>40400</v>
      </c>
      <c r="K31" s="2">
        <v>40400.000000000007</v>
      </c>
      <c r="L31" s="2"/>
      <c r="M31" s="2"/>
      <c r="N31" s="2"/>
      <c r="O31" s="2">
        <v>40400</v>
      </c>
      <c r="P31" s="2">
        <v>40400</v>
      </c>
      <c r="Q31" s="2">
        <v>40400</v>
      </c>
      <c r="R31" s="2">
        <v>40400</v>
      </c>
      <c r="S31" s="2">
        <v>40400</v>
      </c>
      <c r="T31" s="14">
        <f t="shared" si="1"/>
        <v>38728.933384895325</v>
      </c>
      <c r="U31" s="14"/>
      <c r="V31" s="14"/>
    </row>
    <row r="32" spans="1:22" s="5" customFormat="1" ht="14.25" customHeight="1" x14ac:dyDescent="0.25">
      <c r="A32" s="1">
        <f t="shared" si="2"/>
        <v>19</v>
      </c>
      <c r="B32" s="1"/>
      <c r="C32" s="15" t="s">
        <v>140</v>
      </c>
      <c r="D32" s="15" t="s">
        <v>51</v>
      </c>
      <c r="E32" s="2">
        <v>6014.0469999999996</v>
      </c>
      <c r="F32" s="2">
        <v>6009.5050000000001</v>
      </c>
      <c r="G32" s="2">
        <v>6117.3459999999995</v>
      </c>
      <c r="H32" s="2">
        <v>0</v>
      </c>
      <c r="I32" s="2">
        <v>0</v>
      </c>
      <c r="J32" s="2">
        <v>0</v>
      </c>
      <c r="K32" s="2">
        <v>0</v>
      </c>
      <c r="L32" s="2"/>
      <c r="M32" s="2"/>
      <c r="N32" s="2"/>
      <c r="O32" s="2">
        <v>0</v>
      </c>
      <c r="P32" s="2">
        <v>0</v>
      </c>
      <c r="Q32" s="2">
        <v>0</v>
      </c>
      <c r="R32" s="2">
        <v>0</v>
      </c>
      <c r="S32" s="2">
        <v>6253.2120000000004</v>
      </c>
      <c r="T32" s="14">
        <f t="shared" si="1"/>
        <v>2032.8425</v>
      </c>
      <c r="U32" s="14"/>
      <c r="V32" s="14"/>
    </row>
    <row r="33" spans="1:24" s="5" customFormat="1" ht="14.25" customHeight="1" x14ac:dyDescent="0.25">
      <c r="A33" s="1">
        <f t="shared" si="2"/>
        <v>20</v>
      </c>
      <c r="B33" s="1"/>
      <c r="C33" s="15" t="s">
        <v>141</v>
      </c>
      <c r="D33" s="15" t="s">
        <v>142</v>
      </c>
      <c r="E33" s="2">
        <v>1327.9999999999998</v>
      </c>
      <c r="F33" s="2">
        <v>1591</v>
      </c>
      <c r="G33" s="2">
        <v>1697</v>
      </c>
      <c r="H33" s="2">
        <v>1955</v>
      </c>
      <c r="I33" s="2">
        <v>1432</v>
      </c>
      <c r="J33" s="2">
        <v>1849</v>
      </c>
      <c r="K33" s="2">
        <v>1756.9999999999998</v>
      </c>
      <c r="L33" s="2"/>
      <c r="M33" s="2"/>
      <c r="N33" s="2"/>
      <c r="O33" s="2">
        <v>2189</v>
      </c>
      <c r="P33" s="2">
        <v>1237</v>
      </c>
      <c r="Q33" s="2">
        <v>2860</v>
      </c>
      <c r="R33" s="2">
        <v>2646</v>
      </c>
      <c r="S33" s="2">
        <v>1313</v>
      </c>
      <c r="T33" s="14">
        <f t="shared" si="1"/>
        <v>1821.1666666666667</v>
      </c>
      <c r="U33" s="14"/>
      <c r="V33" s="14"/>
    </row>
    <row r="34" spans="1:24" s="5" customFormat="1" ht="14.25" customHeight="1" x14ac:dyDescent="0.25">
      <c r="A34" s="1">
        <f t="shared" si="2"/>
        <v>21</v>
      </c>
      <c r="B34" s="1"/>
      <c r="C34" s="15" t="s">
        <v>143</v>
      </c>
      <c r="D34" s="15" t="s">
        <v>144</v>
      </c>
      <c r="E34" s="2">
        <v>3671.9999999999995</v>
      </c>
      <c r="F34" s="2">
        <v>3409</v>
      </c>
      <c r="G34" s="2">
        <v>3303</v>
      </c>
      <c r="H34" s="2">
        <v>3045</v>
      </c>
      <c r="I34" s="2">
        <v>3568</v>
      </c>
      <c r="J34" s="2">
        <v>3151</v>
      </c>
      <c r="K34" s="2">
        <v>3243</v>
      </c>
      <c r="L34" s="2"/>
      <c r="M34" s="2"/>
      <c r="N34" s="2"/>
      <c r="O34" s="2">
        <v>2811.0000000000005</v>
      </c>
      <c r="P34" s="2">
        <v>3763</v>
      </c>
      <c r="Q34" s="2">
        <v>0</v>
      </c>
      <c r="R34" s="2">
        <v>0</v>
      </c>
      <c r="S34" s="2">
        <v>3687.0000000000005</v>
      </c>
      <c r="T34" s="14">
        <f t="shared" si="1"/>
        <v>2804.3333333333335</v>
      </c>
      <c r="U34" s="14"/>
      <c r="V34" s="14"/>
    </row>
    <row r="35" spans="1:24" s="5" customFormat="1" ht="14.25" customHeight="1" x14ac:dyDescent="0.25">
      <c r="A35" s="1">
        <f t="shared" si="2"/>
        <v>22</v>
      </c>
      <c r="B35" s="1"/>
      <c r="C35" s="15" t="s">
        <v>136</v>
      </c>
      <c r="D35" s="15" t="s">
        <v>137</v>
      </c>
      <c r="E35" s="2">
        <v>38703.800102233887</v>
      </c>
      <c r="F35" s="2">
        <v>40889.775655746453</v>
      </c>
      <c r="G35" s="2">
        <v>38532.246528625496</v>
      </c>
      <c r="H35" s="2">
        <v>45960.677146911614</v>
      </c>
      <c r="I35" s="2">
        <v>46000</v>
      </c>
      <c r="J35" s="2">
        <v>45999.999999999993</v>
      </c>
      <c r="K35" s="2">
        <v>46000.000000000007</v>
      </c>
      <c r="L35" s="2"/>
      <c r="M35" s="2"/>
      <c r="N35" s="2"/>
      <c r="O35" s="2">
        <v>46000</v>
      </c>
      <c r="P35" s="2">
        <v>46000</v>
      </c>
      <c r="Q35" s="2">
        <v>46000.000000000007</v>
      </c>
      <c r="R35" s="2">
        <v>38322.300888061516</v>
      </c>
      <c r="S35" s="2">
        <v>39448.698764801025</v>
      </c>
      <c r="T35" s="14">
        <f t="shared" si="1"/>
        <v>43154.791590531669</v>
      </c>
      <c r="U35" s="14"/>
      <c r="V35" s="14"/>
    </row>
    <row r="36" spans="1:24" s="5" customFormat="1" ht="14.25" customHeight="1" x14ac:dyDescent="0.25">
      <c r="A36" s="1">
        <f t="shared" si="2"/>
        <v>23</v>
      </c>
      <c r="B36" s="1"/>
      <c r="C36" s="15" t="s">
        <v>145</v>
      </c>
      <c r="D36" s="15" t="s">
        <v>26</v>
      </c>
      <c r="E36" s="2">
        <v>20.80000019073486</v>
      </c>
      <c r="F36" s="2">
        <v>6.5500001907348633</v>
      </c>
      <c r="G36" s="2">
        <v>6.3400001525878906</v>
      </c>
      <c r="H36" s="2">
        <v>2.6600000858306885</v>
      </c>
      <c r="I36" s="2">
        <v>15.125999853014946</v>
      </c>
      <c r="J36" s="2">
        <v>18.506000444293019</v>
      </c>
      <c r="K36" s="2">
        <v>10.080000162124634</v>
      </c>
      <c r="L36" s="2"/>
      <c r="M36" s="2"/>
      <c r="N36" s="2"/>
      <c r="O36" s="2">
        <v>13.319999694824219</v>
      </c>
      <c r="P36" s="2">
        <v>20.359999656677253</v>
      </c>
      <c r="Q36" s="2">
        <v>25.160000324249268</v>
      </c>
      <c r="R36" s="2">
        <v>928.55999755859375</v>
      </c>
      <c r="S36" s="2">
        <v>947.32000732421864</v>
      </c>
      <c r="T36" s="14">
        <f t="shared" si="1"/>
        <v>167.89850046982369</v>
      </c>
      <c r="U36" s="14"/>
      <c r="V36" s="14"/>
    </row>
    <row r="37" spans="1:24" s="5" customFormat="1" ht="14.25" customHeight="1" x14ac:dyDescent="0.25">
      <c r="A37" s="1">
        <f t="shared" si="2"/>
        <v>24</v>
      </c>
      <c r="B37" s="1"/>
      <c r="C37" s="15" t="s">
        <v>146</v>
      </c>
      <c r="D37" s="15" t="s">
        <v>27</v>
      </c>
      <c r="E37" s="2">
        <v>2580.1198730468745</v>
      </c>
      <c r="F37" s="2">
        <v>3286.839721679688</v>
      </c>
      <c r="G37" s="2">
        <v>2189.3198547363281</v>
      </c>
      <c r="H37" s="2">
        <v>6917.879638671875</v>
      </c>
      <c r="I37" s="2">
        <v>7676.9995727539063</v>
      </c>
      <c r="J37" s="2">
        <v>8425.1993560791016</v>
      </c>
      <c r="K37" s="2">
        <v>7077.7995605468741</v>
      </c>
      <c r="L37" s="2"/>
      <c r="M37" s="2"/>
      <c r="N37" s="2"/>
      <c r="O37" s="2">
        <v>8296.3997497558594</v>
      </c>
      <c r="P37" s="2">
        <v>8227.3995056152362</v>
      </c>
      <c r="Q37" s="2">
        <v>3105.9999084472656</v>
      </c>
      <c r="R37" s="2">
        <v>3796.3997802734375</v>
      </c>
      <c r="S37" s="2">
        <v>2978.5998229980464</v>
      </c>
      <c r="T37" s="14">
        <f t="shared" si="1"/>
        <v>5379.913028717041</v>
      </c>
      <c r="U37" s="14"/>
      <c r="V37" s="14"/>
    </row>
    <row r="38" spans="1:24" s="5" customFormat="1" ht="14.25" customHeight="1" x14ac:dyDescent="0.25">
      <c r="A38" s="1">
        <f t="shared" si="2"/>
        <v>25</v>
      </c>
      <c r="B38" s="1"/>
      <c r="C38" s="15" t="s">
        <v>147</v>
      </c>
      <c r="D38" s="15" t="s">
        <v>148</v>
      </c>
      <c r="E38" s="2">
        <v>782.5390625</v>
      </c>
      <c r="F38" s="2">
        <v>637.722900390625</v>
      </c>
      <c r="G38" s="2">
        <v>2540.65234375</v>
      </c>
      <c r="H38" s="2">
        <v>0</v>
      </c>
      <c r="I38" s="2">
        <v>0</v>
      </c>
      <c r="J38" s="2">
        <v>2944.979248046875</v>
      </c>
      <c r="K38" s="2">
        <v>390.41900634765625</v>
      </c>
      <c r="L38" s="2"/>
      <c r="M38" s="2"/>
      <c r="N38" s="2"/>
      <c r="O38" s="2">
        <v>1890.0054931640625</v>
      </c>
      <c r="P38" s="2">
        <v>3158.241455078125</v>
      </c>
      <c r="Q38" s="2">
        <v>2177.9249267578125</v>
      </c>
      <c r="R38" s="2">
        <v>1928.0885009765627</v>
      </c>
      <c r="S38" s="2">
        <v>0</v>
      </c>
      <c r="T38" s="14">
        <f t="shared" si="1"/>
        <v>1370.8810780843098</v>
      </c>
      <c r="U38" s="14"/>
      <c r="V38" s="14"/>
    </row>
    <row r="39" spans="1:24" s="5" customFormat="1" ht="14.25" customHeight="1" x14ac:dyDescent="0.25">
      <c r="A39" s="1">
        <f t="shared" si="2"/>
        <v>26</v>
      </c>
      <c r="B39" s="1"/>
      <c r="C39" s="15" t="s">
        <v>149</v>
      </c>
      <c r="D39" s="15" t="s">
        <v>150</v>
      </c>
      <c r="E39" s="2">
        <v>6558.40087890625</v>
      </c>
      <c r="F39" s="2">
        <v>0</v>
      </c>
      <c r="G39" s="2">
        <v>6299.2001953125</v>
      </c>
      <c r="H39" s="2">
        <v>3491.2008056640625</v>
      </c>
      <c r="I39" s="2">
        <v>4960.0010375976563</v>
      </c>
      <c r="J39" s="2">
        <v>5996.8008422851563</v>
      </c>
      <c r="K39" s="2">
        <v>7724.801025390625</v>
      </c>
      <c r="L39" s="2"/>
      <c r="M39" s="2"/>
      <c r="N39" s="2"/>
      <c r="O39" s="2">
        <v>7465.6002197265616</v>
      </c>
      <c r="P39" s="2">
        <v>10230.400817871096</v>
      </c>
      <c r="Q39" s="2">
        <v>8156.8003845214844</v>
      </c>
      <c r="R39" s="2">
        <v>8631.9999694824219</v>
      </c>
      <c r="S39" s="2">
        <v>8027.201171875</v>
      </c>
      <c r="T39" s="14">
        <f t="shared" si="1"/>
        <v>6461.8672790527344</v>
      </c>
      <c r="U39" s="14"/>
      <c r="V39" s="14"/>
    </row>
    <row r="40" spans="1:24" s="5" customFormat="1" ht="14.25" customHeight="1" x14ac:dyDescent="0.25">
      <c r="A40" s="1">
        <f t="shared" si="2"/>
        <v>27</v>
      </c>
      <c r="B40" s="1"/>
      <c r="C40" s="15" t="s">
        <v>151</v>
      </c>
      <c r="D40" s="15" t="s">
        <v>152</v>
      </c>
      <c r="E40" s="2">
        <v>22941.400146484375</v>
      </c>
      <c r="F40" s="2">
        <v>24148.75048828125</v>
      </c>
      <c r="G40" s="2">
        <v>23446.75048828125</v>
      </c>
      <c r="H40" s="2">
        <v>24080.35009765625</v>
      </c>
      <c r="I40" s="2">
        <v>23449.900146484379</v>
      </c>
      <c r="J40" s="2">
        <v>15564.100341796875</v>
      </c>
      <c r="K40" s="2">
        <v>25638.700195312504</v>
      </c>
      <c r="L40" s="2"/>
      <c r="M40" s="2"/>
      <c r="N40" s="2"/>
      <c r="O40" s="2">
        <v>14976.39990234375</v>
      </c>
      <c r="P40" s="2">
        <v>18440.19970703125</v>
      </c>
      <c r="Q40" s="2">
        <v>0</v>
      </c>
      <c r="R40" s="2">
        <v>0</v>
      </c>
      <c r="S40" s="2">
        <v>26570.79931640625</v>
      </c>
      <c r="T40" s="14">
        <f t="shared" si="1"/>
        <v>18271.445902506512</v>
      </c>
      <c r="U40" s="14"/>
      <c r="V40" s="14"/>
    </row>
    <row r="41" spans="1:24" ht="14.25" customHeight="1" x14ac:dyDescent="0.2">
      <c r="A41" s="1">
        <f t="shared" si="2"/>
        <v>28</v>
      </c>
      <c r="C41" s="15" t="s">
        <v>193</v>
      </c>
      <c r="D41" s="15" t="s">
        <v>194</v>
      </c>
      <c r="E41" s="2">
        <v>0</v>
      </c>
      <c r="F41" s="2">
        <v>0</v>
      </c>
      <c r="G41" s="2">
        <v>0</v>
      </c>
      <c r="H41" s="2">
        <v>0</v>
      </c>
      <c r="I41" s="2">
        <v>123.90280914306641</v>
      </c>
      <c r="J41" s="2">
        <v>10944.77437210083</v>
      </c>
      <c r="K41" s="2">
        <v>15574.565467834473</v>
      </c>
      <c r="L41" s="2"/>
      <c r="M41" s="97" t="str">
        <f>N2</f>
        <v>PAGE 2 OF 33</v>
      </c>
      <c r="N41" s="97" t="s">
        <v>70</v>
      </c>
      <c r="O41" s="2">
        <v>13139.042007446287</v>
      </c>
      <c r="P41" s="2">
        <v>9182.2808990478516</v>
      </c>
      <c r="Q41" s="2">
        <v>522.72115707397461</v>
      </c>
      <c r="R41" s="2">
        <v>0</v>
      </c>
      <c r="S41" s="2">
        <v>0</v>
      </c>
      <c r="T41" s="14">
        <f t="shared" si="1"/>
        <v>4123.940559387207</v>
      </c>
      <c r="U41" s="14"/>
      <c r="V41" s="14"/>
      <c r="W41" s="95" t="str">
        <f>X2</f>
        <v>PAGE 3 OF 33</v>
      </c>
      <c r="X41" s="96" t="str">
        <f>N41</f>
        <v>SCHEDULE O-1.3</v>
      </c>
    </row>
    <row r="42" spans="1:24" ht="14.25" customHeight="1" x14ac:dyDescent="0.2">
      <c r="A42" s="1">
        <f t="shared" si="2"/>
        <v>29</v>
      </c>
      <c r="C42" s="15" t="s">
        <v>153</v>
      </c>
      <c r="D42" s="15" t="s">
        <v>28</v>
      </c>
      <c r="E42" s="2">
        <v>17713.583255261463</v>
      </c>
      <c r="F42" s="2">
        <v>26572.533496498738</v>
      </c>
      <c r="G42" s="2">
        <v>26127.859093551644</v>
      </c>
      <c r="H42" s="2">
        <v>20131.837788656154</v>
      </c>
      <c r="I42" s="2">
        <v>26502.179297073504</v>
      </c>
      <c r="J42" s="2">
        <v>39148.985279336717</v>
      </c>
      <c r="K42" s="2">
        <v>43172.272130785925</v>
      </c>
      <c r="L42" s="2"/>
      <c r="M42" s="97"/>
      <c r="N42" s="97"/>
      <c r="O42" s="2">
        <v>43491.746944553721</v>
      </c>
      <c r="P42" s="2">
        <v>41094.873142264158</v>
      </c>
      <c r="Q42" s="2">
        <v>34110.412210533963</v>
      </c>
      <c r="R42" s="2">
        <v>22833.814729972677</v>
      </c>
      <c r="S42" s="2">
        <v>18610.887932125534</v>
      </c>
      <c r="T42" s="14">
        <f t="shared" si="1"/>
        <v>29959.248775051183</v>
      </c>
      <c r="U42" s="14"/>
      <c r="V42" s="14"/>
      <c r="W42" s="95"/>
      <c r="X42" s="96"/>
    </row>
    <row r="43" spans="1:24" ht="14.25" customHeight="1" x14ac:dyDescent="0.2">
      <c r="A43" s="1">
        <f t="shared" si="2"/>
        <v>30</v>
      </c>
      <c r="C43" s="15" t="s">
        <v>154</v>
      </c>
      <c r="D43" s="15" t="s">
        <v>201</v>
      </c>
      <c r="E43" s="2">
        <v>3057.8607023309728</v>
      </c>
      <c r="F43" s="2">
        <v>4325.3556346712148</v>
      </c>
      <c r="G43" s="2">
        <v>4439.1500692045256</v>
      </c>
      <c r="H43" s="2">
        <v>3639.6712214576869</v>
      </c>
      <c r="I43" s="2">
        <v>3653.4060800436409</v>
      </c>
      <c r="J43" s="2">
        <v>4961.0076837422757</v>
      </c>
      <c r="K43" s="2">
        <v>5835.6120273491852</v>
      </c>
      <c r="L43" s="2"/>
      <c r="M43" s="97"/>
      <c r="N43" s="97"/>
      <c r="O43" s="2">
        <v>6733.5269168006325</v>
      </c>
      <c r="P43" s="2">
        <v>4752.0891302798082</v>
      </c>
      <c r="Q43" s="2">
        <v>4588.6668097675174</v>
      </c>
      <c r="R43" s="2">
        <v>3056.1290669582199</v>
      </c>
      <c r="S43" s="2">
        <v>3468.2917290190408</v>
      </c>
      <c r="T43" s="14">
        <f t="shared" si="1"/>
        <v>4375.8972559687263</v>
      </c>
      <c r="U43" s="14"/>
      <c r="V43" s="14"/>
      <c r="W43" s="95"/>
      <c r="X43" s="96"/>
    </row>
    <row r="44" spans="1:24" ht="14.25" customHeight="1" x14ac:dyDescent="0.2">
      <c r="A44" s="1">
        <f t="shared" si="2"/>
        <v>31</v>
      </c>
      <c r="C44" s="15" t="s">
        <v>230</v>
      </c>
      <c r="D44" s="15" t="s">
        <v>231</v>
      </c>
      <c r="E44" s="2">
        <v>50.4</v>
      </c>
      <c r="F44" s="2">
        <v>14.4</v>
      </c>
      <c r="G44" s="2">
        <v>14.4</v>
      </c>
      <c r="H44" s="2">
        <v>0</v>
      </c>
      <c r="I44" s="2">
        <v>0</v>
      </c>
      <c r="J44" s="2">
        <v>0</v>
      </c>
      <c r="K44" s="2">
        <v>0</v>
      </c>
      <c r="L44" s="2"/>
      <c r="M44" s="97"/>
      <c r="N44" s="97"/>
      <c r="O44" s="2">
        <v>0</v>
      </c>
      <c r="P44" s="2">
        <v>0</v>
      </c>
      <c r="Q44" s="2">
        <v>0</v>
      </c>
      <c r="R44" s="2">
        <v>14.4</v>
      </c>
      <c r="S44" s="2">
        <v>14.4</v>
      </c>
      <c r="T44" s="14">
        <f t="shared" ref="T44" si="3">AVERAGE(O44:S44,E44:K44)</f>
        <v>9.0000000000000018</v>
      </c>
      <c r="U44" s="14"/>
      <c r="V44" s="14"/>
      <c r="W44" s="95"/>
      <c r="X44" s="96"/>
    </row>
    <row r="45" spans="1:24" ht="14.25" customHeight="1" x14ac:dyDescent="0.2">
      <c r="E45" s="10"/>
      <c r="F45" s="10"/>
      <c r="G45" s="10"/>
      <c r="H45" s="10"/>
      <c r="I45" s="10"/>
      <c r="J45" s="10"/>
      <c r="K45" s="10"/>
      <c r="L45" s="10"/>
      <c r="M45" s="97"/>
      <c r="N45" s="97"/>
      <c r="O45" s="10"/>
      <c r="P45" s="10"/>
      <c r="Q45" s="10"/>
      <c r="R45" s="10"/>
      <c r="S45" s="14"/>
      <c r="T45" s="14"/>
      <c r="U45" s="14"/>
      <c r="V45" s="14"/>
      <c r="W45" s="95"/>
      <c r="X45" s="96"/>
    </row>
    <row r="46" spans="1:24" ht="14.25" customHeight="1" x14ac:dyDescent="0.2">
      <c r="A46" s="1">
        <f>A44+1</f>
        <v>32</v>
      </c>
      <c r="D46" s="1" t="s">
        <v>6</v>
      </c>
      <c r="E46" s="17">
        <f t="shared" ref="E46:K46" si="4">SUM(E14:E44)</f>
        <v>791335.56767893769</v>
      </c>
      <c r="F46" s="17">
        <f t="shared" si="4"/>
        <v>825549.67390735087</v>
      </c>
      <c r="G46" s="17">
        <f t="shared" si="4"/>
        <v>738755.87162974465</v>
      </c>
      <c r="H46" s="17">
        <f t="shared" si="4"/>
        <v>1039855.6385934916</v>
      </c>
      <c r="I46" s="17">
        <f t="shared" si="4"/>
        <v>1229477.9960804807</v>
      </c>
      <c r="J46" s="17">
        <f t="shared" si="4"/>
        <v>1426065.621538504</v>
      </c>
      <c r="K46" s="17">
        <f t="shared" si="4"/>
        <v>1608174.4178452727</v>
      </c>
      <c r="L46" s="17"/>
      <c r="M46" s="97"/>
      <c r="N46" s="97"/>
      <c r="O46" s="17">
        <f t="shared" ref="O46:T46" si="5">SUM(O14:O44)</f>
        <v>1564342.2504748052</v>
      </c>
      <c r="P46" s="17">
        <f t="shared" si="5"/>
        <v>1397849.7015534858</v>
      </c>
      <c r="Q46" s="17">
        <f t="shared" si="5"/>
        <v>1083239.2193452804</v>
      </c>
      <c r="R46" s="17">
        <f t="shared" si="5"/>
        <v>794568.90516200522</v>
      </c>
      <c r="S46" s="17">
        <f t="shared" si="5"/>
        <v>796239.8649480904</v>
      </c>
      <c r="T46" s="17">
        <f t="shared" si="5"/>
        <v>1107954.5607297875</v>
      </c>
      <c r="U46" s="17"/>
      <c r="V46" s="17"/>
      <c r="W46" s="95"/>
      <c r="X46" s="96"/>
    </row>
    <row r="47" spans="1:24" ht="14.25" customHeight="1" x14ac:dyDescent="0.2">
      <c r="E47" s="17"/>
      <c r="F47" s="17"/>
      <c r="G47" s="17"/>
      <c r="H47" s="17"/>
      <c r="I47" s="17"/>
      <c r="J47" s="17"/>
      <c r="K47" s="17"/>
      <c r="L47" s="17"/>
      <c r="M47" s="97"/>
      <c r="N47" s="97"/>
      <c r="O47" s="17"/>
      <c r="P47" s="17"/>
      <c r="Q47" s="17"/>
      <c r="R47" s="17"/>
      <c r="S47" s="17"/>
      <c r="T47" s="17"/>
      <c r="U47" s="17"/>
      <c r="V47" s="17"/>
      <c r="W47" s="95"/>
      <c r="X47" s="96"/>
    </row>
    <row r="48" spans="1:24" ht="14.25" customHeight="1" x14ac:dyDescent="0.2">
      <c r="E48" s="17"/>
      <c r="F48" s="17"/>
      <c r="G48" s="17"/>
      <c r="H48" s="17"/>
      <c r="I48" s="17"/>
      <c r="J48" s="17"/>
      <c r="K48" s="17"/>
      <c r="L48" s="17"/>
      <c r="M48" s="97"/>
      <c r="N48" s="97"/>
      <c r="O48" s="17"/>
      <c r="P48" s="17"/>
      <c r="Q48" s="17"/>
      <c r="R48" s="17"/>
      <c r="S48" s="17"/>
      <c r="T48" s="17"/>
      <c r="U48" s="17"/>
      <c r="V48" s="17"/>
      <c r="W48" s="95"/>
      <c r="X48" s="96"/>
    </row>
    <row r="49" spans="1:24" ht="14.25" customHeight="1" x14ac:dyDescent="0.2">
      <c r="E49" s="17"/>
      <c r="F49" s="17"/>
      <c r="G49" s="17"/>
      <c r="H49" s="17"/>
      <c r="I49" s="17"/>
      <c r="J49" s="17"/>
      <c r="K49" s="17"/>
      <c r="L49" s="17"/>
      <c r="M49" s="97"/>
      <c r="N49" s="97"/>
      <c r="O49" s="17"/>
      <c r="P49" s="17"/>
      <c r="Q49" s="17"/>
      <c r="R49" s="17"/>
      <c r="S49" s="17"/>
      <c r="T49" s="17"/>
      <c r="U49" s="17"/>
      <c r="V49" s="17"/>
      <c r="W49" s="95"/>
      <c r="X49" s="96"/>
    </row>
    <row r="50" spans="1:24" ht="64.5" customHeight="1" x14ac:dyDescent="0.2">
      <c r="E50" s="17"/>
      <c r="F50" s="17"/>
      <c r="G50" s="17"/>
      <c r="H50" s="17"/>
      <c r="I50" s="17"/>
      <c r="J50" s="17"/>
      <c r="K50" s="17"/>
      <c r="L50" s="17"/>
      <c r="M50" s="97"/>
      <c r="N50" s="97"/>
      <c r="O50" s="17"/>
      <c r="P50" s="17"/>
      <c r="Q50" s="17"/>
      <c r="R50" s="17"/>
      <c r="S50" s="17"/>
      <c r="T50" s="17"/>
      <c r="U50" s="17"/>
      <c r="V50" s="17"/>
      <c r="W50" s="95"/>
      <c r="X50" s="96"/>
    </row>
    <row r="51" spans="1:24" x14ac:dyDescent="0.2">
      <c r="A51" s="16" t="s">
        <v>69</v>
      </c>
      <c r="N51" s="88" t="s">
        <v>70</v>
      </c>
      <c r="O51" s="16"/>
      <c r="X51" s="88" t="s">
        <v>70</v>
      </c>
    </row>
    <row r="52" spans="1:24" x14ac:dyDescent="0.2">
      <c r="A52" s="16" t="s">
        <v>227</v>
      </c>
      <c r="N52" s="88" t="s">
        <v>219</v>
      </c>
      <c r="O52" s="16"/>
      <c r="X52" s="88" t="s">
        <v>220</v>
      </c>
    </row>
    <row r="53" spans="1:24" x14ac:dyDescent="0.2">
      <c r="A53" s="16" t="s">
        <v>91</v>
      </c>
      <c r="O53" s="16"/>
    </row>
    <row r="54" spans="1:24" x14ac:dyDescent="0.2">
      <c r="A54" s="16" t="s">
        <v>192</v>
      </c>
      <c r="O54" s="16"/>
    </row>
    <row r="55" spans="1:24" x14ac:dyDescent="0.2">
      <c r="A55" s="16" t="s">
        <v>229</v>
      </c>
      <c r="O55" s="16"/>
    </row>
    <row r="56" spans="1:24" x14ac:dyDescent="0.2">
      <c r="A56" s="16" t="s">
        <v>228</v>
      </c>
      <c r="O56" s="16"/>
    </row>
    <row r="59" spans="1:24" x14ac:dyDescent="0.2">
      <c r="C59" s="6" t="s">
        <v>2</v>
      </c>
      <c r="D59" s="6" t="s">
        <v>8</v>
      </c>
      <c r="E59" s="88" t="s">
        <v>9</v>
      </c>
      <c r="F59" s="88" t="s">
        <v>10</v>
      </c>
      <c r="G59" s="88" t="s">
        <v>11</v>
      </c>
      <c r="H59" s="88" t="s">
        <v>12</v>
      </c>
      <c r="I59" s="88" t="s">
        <v>13</v>
      </c>
      <c r="J59" s="88" t="s">
        <v>14</v>
      </c>
      <c r="K59" s="88" t="s">
        <v>42</v>
      </c>
      <c r="L59" s="6"/>
      <c r="M59" s="6"/>
      <c r="N59" s="6"/>
      <c r="O59" s="88" t="s">
        <v>9</v>
      </c>
      <c r="P59" s="88" t="s">
        <v>10</v>
      </c>
      <c r="Q59" s="88" t="s">
        <v>11</v>
      </c>
      <c r="R59" s="88" t="s">
        <v>12</v>
      </c>
      <c r="S59" s="18" t="s">
        <v>13</v>
      </c>
      <c r="T59" s="18" t="s">
        <v>14</v>
      </c>
      <c r="U59" s="18"/>
      <c r="V59" s="18"/>
    </row>
    <row r="61" spans="1:24" x14ac:dyDescent="0.2">
      <c r="A61" s="3" t="s">
        <v>0</v>
      </c>
      <c r="B61" s="3"/>
      <c r="C61" s="1" t="s">
        <v>17</v>
      </c>
      <c r="D61" s="31" t="s">
        <v>63</v>
      </c>
      <c r="E61" s="88" t="str">
        <f>E$11</f>
        <v>January</v>
      </c>
      <c r="F61" s="88" t="str">
        <f t="shared" ref="F61:K61" si="6">F$11</f>
        <v>February</v>
      </c>
      <c r="G61" s="88" t="str">
        <f t="shared" si="6"/>
        <v>March</v>
      </c>
      <c r="H61" s="88" t="str">
        <f t="shared" si="6"/>
        <v>April</v>
      </c>
      <c r="I61" s="88" t="str">
        <f t="shared" si="6"/>
        <v>May</v>
      </c>
      <c r="J61" s="88" t="str">
        <f t="shared" si="6"/>
        <v>June</v>
      </c>
      <c r="K61" s="88" t="str">
        <f t="shared" si="6"/>
        <v>July</v>
      </c>
      <c r="L61" s="6"/>
      <c r="M61" s="6"/>
      <c r="N61" s="6"/>
      <c r="O61" s="88" t="str">
        <f t="shared" ref="O61:S61" si="7">O$11</f>
        <v>August</v>
      </c>
      <c r="P61" s="88" t="str">
        <f t="shared" si="7"/>
        <v>September</v>
      </c>
      <c r="Q61" s="88" t="str">
        <f t="shared" si="7"/>
        <v>October</v>
      </c>
      <c r="R61" s="88" t="str">
        <f t="shared" si="7"/>
        <v>November</v>
      </c>
      <c r="S61" s="88" t="str">
        <f t="shared" si="7"/>
        <v>December</v>
      </c>
      <c r="T61" s="18" t="s">
        <v>48</v>
      </c>
      <c r="U61" s="18"/>
      <c r="V61" s="18"/>
      <c r="W61" s="16"/>
      <c r="X61" s="16"/>
    </row>
    <row r="62" spans="1:24" x14ac:dyDescent="0.2">
      <c r="A62" s="8" t="s">
        <v>1</v>
      </c>
      <c r="B62" s="8"/>
      <c r="C62" s="23" t="s">
        <v>18</v>
      </c>
      <c r="D62" s="25" t="s">
        <v>47</v>
      </c>
      <c r="E62" s="29">
        <f>E$12</f>
        <v>2020</v>
      </c>
      <c r="F62" s="29">
        <f t="shared" ref="F62:K62" si="8">F$12</f>
        <v>2020</v>
      </c>
      <c r="G62" s="29">
        <f t="shared" si="8"/>
        <v>2020</v>
      </c>
      <c r="H62" s="29">
        <f t="shared" si="8"/>
        <v>2020</v>
      </c>
      <c r="I62" s="29">
        <f t="shared" si="8"/>
        <v>2020</v>
      </c>
      <c r="J62" s="29">
        <f t="shared" si="8"/>
        <v>2020</v>
      </c>
      <c r="K62" s="29">
        <f t="shared" si="8"/>
        <v>2020</v>
      </c>
      <c r="L62" s="9"/>
      <c r="M62" s="9"/>
      <c r="N62" s="9"/>
      <c r="O62" s="29">
        <f t="shared" ref="O62:S62" si="9">O$12</f>
        <v>2020</v>
      </c>
      <c r="P62" s="29">
        <f t="shared" si="9"/>
        <v>2020</v>
      </c>
      <c r="Q62" s="29">
        <f t="shared" si="9"/>
        <v>2020</v>
      </c>
      <c r="R62" s="29">
        <f t="shared" si="9"/>
        <v>2020</v>
      </c>
      <c r="S62" s="29">
        <f t="shared" si="9"/>
        <v>2020</v>
      </c>
      <c r="T62" s="24" t="s">
        <v>16</v>
      </c>
      <c r="U62" s="24"/>
      <c r="V62" s="24"/>
      <c r="W62" s="16"/>
      <c r="X62" s="16"/>
    </row>
    <row r="63" spans="1:24" x14ac:dyDescent="0.2">
      <c r="T63" s="7"/>
      <c r="U63" s="7"/>
      <c r="V63" s="7"/>
    </row>
    <row r="64" spans="1:24" x14ac:dyDescent="0.2">
      <c r="A64" s="1">
        <f t="shared" ref="A64:A82" si="10">A63+1</f>
        <v>1</v>
      </c>
      <c r="C64" s="1" t="s">
        <v>202</v>
      </c>
      <c r="D64" s="1" t="s">
        <v>49</v>
      </c>
      <c r="E64" s="10">
        <v>106874.93332727993</v>
      </c>
      <c r="F64" s="10">
        <v>116132.58860298987</v>
      </c>
      <c r="G64" s="10">
        <v>99671.234191046431</v>
      </c>
      <c r="H64" s="10">
        <v>126669.47128701665</v>
      </c>
      <c r="I64" s="10">
        <v>163255.12798532669</v>
      </c>
      <c r="J64" s="10">
        <v>204428.02835118747</v>
      </c>
      <c r="K64" s="10">
        <v>223648.79463051289</v>
      </c>
      <c r="L64" s="10"/>
      <c r="M64" s="10"/>
      <c r="N64" s="10"/>
      <c r="O64" s="10">
        <v>201348.07042187417</v>
      </c>
      <c r="P64" s="10">
        <v>171435.35039248416</v>
      </c>
      <c r="Q64" s="10">
        <v>121284.63270190738</v>
      </c>
      <c r="R64" s="10">
        <v>70687.262355358442</v>
      </c>
      <c r="S64" s="10">
        <v>123420.56450452798</v>
      </c>
      <c r="T64" s="14">
        <f t="shared" ref="T64:T82" si="11">AVERAGE(O64:S64,E64:K64)</f>
        <v>144071.33822929265</v>
      </c>
      <c r="U64" s="14"/>
      <c r="V64" s="14"/>
    </row>
    <row r="65" spans="1:22" x14ac:dyDescent="0.2">
      <c r="A65" s="1">
        <f t="shared" si="10"/>
        <v>2</v>
      </c>
      <c r="C65" s="1" t="s">
        <v>188</v>
      </c>
      <c r="D65" s="15" t="s">
        <v>226</v>
      </c>
      <c r="E65" s="10">
        <v>19238.016238096454</v>
      </c>
      <c r="F65" s="10">
        <v>19284.985962380713</v>
      </c>
      <c r="G65" s="10">
        <v>18906.381226899746</v>
      </c>
      <c r="H65" s="10">
        <v>21155.946646370561</v>
      </c>
      <c r="I65" s="10">
        <v>26072.896349773535</v>
      </c>
      <c r="J65" s="10">
        <v>32952.802609504288</v>
      </c>
      <c r="K65" s="10">
        <v>39286.566443425574</v>
      </c>
      <c r="L65" s="10"/>
      <c r="M65" s="10"/>
      <c r="N65" s="10"/>
      <c r="O65" s="10">
        <v>39897.575206806781</v>
      </c>
      <c r="P65" s="10">
        <v>35581.953036242448</v>
      </c>
      <c r="Q65" s="10">
        <v>30475.522773106593</v>
      </c>
      <c r="R65" s="10">
        <v>21382.966980411169</v>
      </c>
      <c r="S65" s="10">
        <v>15339.348760103981</v>
      </c>
      <c r="T65" s="14">
        <f t="shared" si="11"/>
        <v>26631.246852760156</v>
      </c>
      <c r="U65" s="14"/>
      <c r="V65" s="14"/>
    </row>
    <row r="66" spans="1:22" x14ac:dyDescent="0.2">
      <c r="A66" s="1">
        <f t="shared" si="10"/>
        <v>3</v>
      </c>
      <c r="C66" s="1" t="s">
        <v>155</v>
      </c>
      <c r="D66" s="1" t="s">
        <v>21</v>
      </c>
      <c r="E66" s="10">
        <v>26081.958296986893</v>
      </c>
      <c r="F66" s="10">
        <v>28008.64126745192</v>
      </c>
      <c r="G66" s="10">
        <v>29038.596791556916</v>
      </c>
      <c r="H66" s="10">
        <v>35274.382581155922</v>
      </c>
      <c r="I66" s="10">
        <v>39199.799798025488</v>
      </c>
      <c r="J66" s="10">
        <v>45812.140606993809</v>
      </c>
      <c r="K66" s="10">
        <v>51708.302448491158</v>
      </c>
      <c r="L66" s="10"/>
      <c r="M66" s="10"/>
      <c r="N66" s="10"/>
      <c r="O66" s="10">
        <v>50379.672641929908</v>
      </c>
      <c r="P66" s="10">
        <v>47375.975862068968</v>
      </c>
      <c r="Q66" s="10">
        <v>38557.811640447711</v>
      </c>
      <c r="R66" s="10">
        <v>28092.255209213014</v>
      </c>
      <c r="S66" s="10">
        <v>24949.519636155033</v>
      </c>
      <c r="T66" s="14">
        <f t="shared" si="11"/>
        <v>37039.921398373066</v>
      </c>
      <c r="U66" s="14"/>
      <c r="V66" s="14"/>
    </row>
    <row r="67" spans="1:22" x14ac:dyDescent="0.2">
      <c r="A67" s="1">
        <f t="shared" si="10"/>
        <v>4</v>
      </c>
      <c r="C67" s="1" t="s">
        <v>156</v>
      </c>
      <c r="D67" s="1" t="s">
        <v>22</v>
      </c>
      <c r="E67" s="10">
        <v>2826.2440646936084</v>
      </c>
      <c r="F67" s="10">
        <v>3501.9201333681317</v>
      </c>
      <c r="G67" s="10">
        <v>3086.464019665073</v>
      </c>
      <c r="H67" s="10">
        <v>2692.1760197971012</v>
      </c>
      <c r="I67" s="10">
        <v>2384.0907003659822</v>
      </c>
      <c r="J67" s="10">
        <v>2547.5697481766997</v>
      </c>
      <c r="K67" s="10">
        <v>2550.375160853639</v>
      </c>
      <c r="L67" s="10"/>
      <c r="M67" s="10"/>
      <c r="N67" s="10"/>
      <c r="O67" s="10">
        <v>2884.7293444415513</v>
      </c>
      <c r="P67" s="10">
        <v>2639.8933289996021</v>
      </c>
      <c r="Q67" s="10">
        <v>2312.1701208299087</v>
      </c>
      <c r="R67" s="10">
        <v>2139.7647599562033</v>
      </c>
      <c r="S67" s="10">
        <v>2175.470012208154</v>
      </c>
      <c r="T67" s="14">
        <f t="shared" si="11"/>
        <v>2645.0722844463048</v>
      </c>
      <c r="U67" s="14"/>
      <c r="V67" s="14"/>
    </row>
    <row r="68" spans="1:22" x14ac:dyDescent="0.2">
      <c r="A68" s="1">
        <f t="shared" si="10"/>
        <v>5</v>
      </c>
      <c r="C68" s="1" t="s">
        <v>203</v>
      </c>
      <c r="D68" s="1" t="s">
        <v>50</v>
      </c>
      <c r="E68" s="10">
        <v>286.16343276585371</v>
      </c>
      <c r="F68" s="10">
        <v>80.555389920682657</v>
      </c>
      <c r="G68" s="10">
        <v>1209.4028732815348</v>
      </c>
      <c r="H68" s="10">
        <v>7998.6683663463436</v>
      </c>
      <c r="I68" s="10">
        <v>5935.297593455447</v>
      </c>
      <c r="J68" s="10">
        <v>5717.3344119405992</v>
      </c>
      <c r="K68" s="10">
        <v>9304.3632008448549</v>
      </c>
      <c r="L68" s="10"/>
      <c r="M68" s="10"/>
      <c r="N68" s="10"/>
      <c r="O68" s="10">
        <v>9692.2030859388815</v>
      </c>
      <c r="P68" s="10">
        <v>11520.349257301108</v>
      </c>
      <c r="Q68" s="10">
        <v>6506.7801141965374</v>
      </c>
      <c r="R68" s="10">
        <v>2026.414120250618</v>
      </c>
      <c r="S68" s="10">
        <v>1613.3102635938444</v>
      </c>
      <c r="T68" s="14">
        <f t="shared" si="11"/>
        <v>5157.570175819691</v>
      </c>
      <c r="U68" s="14"/>
      <c r="V68" s="14"/>
    </row>
    <row r="69" spans="1:22" x14ac:dyDescent="0.2">
      <c r="A69" s="1">
        <f t="shared" si="10"/>
        <v>6</v>
      </c>
      <c r="C69" s="1" t="s">
        <v>204</v>
      </c>
      <c r="D69" s="1" t="s">
        <v>28</v>
      </c>
      <c r="E69" s="10">
        <v>4628.5673253867171</v>
      </c>
      <c r="F69" s="10">
        <v>6144.5590203824404</v>
      </c>
      <c r="G69" s="10">
        <v>6053.21834406381</v>
      </c>
      <c r="H69" s="10">
        <v>4997.6260700166185</v>
      </c>
      <c r="I69" s="10">
        <v>7845.4325731826557</v>
      </c>
      <c r="J69" s="10">
        <v>7650.159276212551</v>
      </c>
      <c r="K69" s="10">
        <v>8652.3295633909238</v>
      </c>
      <c r="L69" s="10"/>
      <c r="M69" s="10"/>
      <c r="N69" s="10"/>
      <c r="O69" s="10">
        <v>10620.426334664169</v>
      </c>
      <c r="P69" s="10">
        <v>9967.631713755407</v>
      </c>
      <c r="Q69" s="10">
        <v>7531.5901586405225</v>
      </c>
      <c r="R69" s="10">
        <v>4287.7423757351498</v>
      </c>
      <c r="S69" s="10">
        <v>6385.6194204607491</v>
      </c>
      <c r="T69" s="14">
        <f t="shared" si="11"/>
        <v>7063.7418479909766</v>
      </c>
      <c r="U69" s="14"/>
      <c r="V69" s="14"/>
    </row>
    <row r="70" spans="1:22" x14ac:dyDescent="0.2">
      <c r="A70" s="1">
        <f t="shared" si="10"/>
        <v>7</v>
      </c>
      <c r="C70" s="1" t="s">
        <v>157</v>
      </c>
      <c r="D70" s="1" t="s">
        <v>29</v>
      </c>
      <c r="E70" s="10">
        <v>3834.9778956318323</v>
      </c>
      <c r="F70" s="10">
        <v>3638.2476911863969</v>
      </c>
      <c r="G70" s="10">
        <v>4129.4764827040462</v>
      </c>
      <c r="H70" s="10">
        <v>4622.6364426394412</v>
      </c>
      <c r="I70" s="10">
        <v>5593.1025119354954</v>
      </c>
      <c r="J70" s="10">
        <v>5549.4311837316263</v>
      </c>
      <c r="K70" s="10">
        <v>6305.455270686999</v>
      </c>
      <c r="L70" s="10"/>
      <c r="M70" s="10"/>
      <c r="N70" s="10"/>
      <c r="O70" s="10">
        <v>5547.4015489710955</v>
      </c>
      <c r="P70" s="10">
        <v>5699.5010191739793</v>
      </c>
      <c r="Q70" s="10">
        <v>5649.057377008482</v>
      </c>
      <c r="R70" s="10">
        <v>4181.777935519618</v>
      </c>
      <c r="S70" s="10">
        <v>3722.1102462865365</v>
      </c>
      <c r="T70" s="14">
        <f t="shared" si="11"/>
        <v>4872.7646337896294</v>
      </c>
      <c r="U70" s="14"/>
      <c r="V70" s="14"/>
    </row>
    <row r="71" spans="1:22" x14ac:dyDescent="0.2">
      <c r="A71" s="1">
        <f t="shared" si="10"/>
        <v>8</v>
      </c>
      <c r="C71" s="1" t="s">
        <v>158</v>
      </c>
      <c r="D71" s="1" t="s">
        <v>30</v>
      </c>
      <c r="E71" s="10">
        <v>679.32001495361328</v>
      </c>
      <c r="F71" s="10">
        <v>671.76002502441406</v>
      </c>
      <c r="G71" s="10">
        <v>751.68003082275391</v>
      </c>
      <c r="H71" s="10">
        <v>608.04001617431641</v>
      </c>
      <c r="I71" s="10">
        <v>615.60002136230469</v>
      </c>
      <c r="J71" s="10">
        <v>721.44001770019531</v>
      </c>
      <c r="K71" s="10">
        <v>609.12003135681152</v>
      </c>
      <c r="L71" s="10"/>
      <c r="M71" s="10"/>
      <c r="N71" s="10"/>
      <c r="O71" s="10">
        <v>694.44003295898438</v>
      </c>
      <c r="P71" s="10">
        <v>654.48002624511719</v>
      </c>
      <c r="Q71" s="10">
        <v>218.16001129150391</v>
      </c>
      <c r="R71" s="10">
        <v>220.32000553607938</v>
      </c>
      <c r="S71" s="10">
        <v>643.68002319335938</v>
      </c>
      <c r="T71" s="14">
        <f t="shared" si="11"/>
        <v>590.67002138495445</v>
      </c>
      <c r="U71" s="14"/>
      <c r="V71" s="14"/>
    </row>
    <row r="72" spans="1:22" x14ac:dyDescent="0.2">
      <c r="A72" s="1">
        <f t="shared" si="10"/>
        <v>9</v>
      </c>
      <c r="C72" s="1" t="s">
        <v>159</v>
      </c>
      <c r="D72" s="1" t="s">
        <v>23</v>
      </c>
      <c r="E72" s="10">
        <v>10702.849967837335</v>
      </c>
      <c r="F72" s="10">
        <v>11046.380187988279</v>
      </c>
      <c r="G72" s="10">
        <v>9105.1599273681641</v>
      </c>
      <c r="H72" s="10">
        <v>8542.1099967956543</v>
      </c>
      <c r="I72" s="10">
        <v>9752.299991607666</v>
      </c>
      <c r="J72" s="10">
        <v>10994.708929538727</v>
      </c>
      <c r="K72" s="10">
        <v>11865.969970703123</v>
      </c>
      <c r="L72" s="10"/>
      <c r="M72" s="10"/>
      <c r="N72" s="10"/>
      <c r="O72" s="10">
        <v>10723.292203903198</v>
      </c>
      <c r="P72" s="10">
        <v>11530.761101961136</v>
      </c>
      <c r="Q72" s="10">
        <v>10859.779133558273</v>
      </c>
      <c r="R72" s="10">
        <v>10160.665220499039</v>
      </c>
      <c r="S72" s="10">
        <v>8930.8791680335999</v>
      </c>
      <c r="T72" s="14">
        <f t="shared" si="11"/>
        <v>10351.237983316183</v>
      </c>
      <c r="U72" s="14"/>
      <c r="V72" s="14"/>
    </row>
    <row r="73" spans="1:22" x14ac:dyDescent="0.2">
      <c r="A73" s="1">
        <f t="shared" si="10"/>
        <v>10</v>
      </c>
      <c r="C73" s="1" t="s">
        <v>160</v>
      </c>
      <c r="D73" s="1" t="s">
        <v>24</v>
      </c>
      <c r="E73" s="10">
        <v>11696.960357666014</v>
      </c>
      <c r="F73" s="10">
        <v>11851.230239868164</v>
      </c>
      <c r="G73" s="10">
        <v>10716.520172119141</v>
      </c>
      <c r="H73" s="10">
        <v>8990.1301422119122</v>
      </c>
      <c r="I73" s="10">
        <v>9282.9901733398438</v>
      </c>
      <c r="J73" s="10">
        <v>10194.790298461914</v>
      </c>
      <c r="K73" s="10">
        <v>10886.370391845703</v>
      </c>
      <c r="L73" s="10"/>
      <c r="M73" s="10"/>
      <c r="N73" s="10"/>
      <c r="O73" s="10">
        <v>10624.850234985352</v>
      </c>
      <c r="P73" s="10">
        <v>9793.7803497314453</v>
      </c>
      <c r="Q73" s="10">
        <v>9507.7202758789044</v>
      </c>
      <c r="R73" s="10">
        <v>9096.3901214599609</v>
      </c>
      <c r="S73" s="10">
        <v>11664.970169067383</v>
      </c>
      <c r="T73" s="14">
        <f t="shared" si="11"/>
        <v>10358.891910552979</v>
      </c>
      <c r="U73" s="14"/>
      <c r="V73" s="14"/>
    </row>
    <row r="74" spans="1:22" x14ac:dyDescent="0.2">
      <c r="A74" s="1">
        <f t="shared" si="10"/>
        <v>11</v>
      </c>
      <c r="C74" s="1" t="s">
        <v>161</v>
      </c>
      <c r="D74" s="1" t="s">
        <v>162</v>
      </c>
      <c r="E74" s="10">
        <v>6608.879981994628</v>
      </c>
      <c r="F74" s="10">
        <v>6783.6599559783936</v>
      </c>
      <c r="G74" s="10">
        <v>6122.520133972168</v>
      </c>
      <c r="H74" s="10">
        <v>5986.8599643707275</v>
      </c>
      <c r="I74" s="10">
        <v>6988.1998672485333</v>
      </c>
      <c r="J74" s="10">
        <v>8628.2398624420166</v>
      </c>
      <c r="K74" s="10">
        <v>9771.1798534393311</v>
      </c>
      <c r="L74" s="10"/>
      <c r="M74" s="10"/>
      <c r="N74" s="10"/>
      <c r="O74" s="10">
        <v>9051.2998609542847</v>
      </c>
      <c r="P74" s="10">
        <v>8292.960065841673</v>
      </c>
      <c r="Q74" s="10">
        <v>6562.8599109649658</v>
      </c>
      <c r="R74" s="10">
        <v>4954.0200414657593</v>
      </c>
      <c r="S74" s="10">
        <v>6863.2200202941885</v>
      </c>
      <c r="T74" s="14">
        <f t="shared" si="11"/>
        <v>7217.8249599138899</v>
      </c>
      <c r="U74" s="14"/>
      <c r="V74" s="14"/>
    </row>
    <row r="75" spans="1:22" x14ac:dyDescent="0.2">
      <c r="A75" s="1">
        <f t="shared" si="10"/>
        <v>12</v>
      </c>
      <c r="C75" s="1" t="s">
        <v>232</v>
      </c>
      <c r="D75" s="1" t="s">
        <v>233</v>
      </c>
      <c r="E75" s="10">
        <v>1188</v>
      </c>
      <c r="F75" s="10">
        <v>1512</v>
      </c>
      <c r="G75" s="10">
        <v>1116</v>
      </c>
      <c r="H75" s="10">
        <v>1368</v>
      </c>
      <c r="I75" s="10">
        <v>1440</v>
      </c>
      <c r="J75" s="10">
        <v>1644.0000000000002</v>
      </c>
      <c r="K75" s="10">
        <v>1884</v>
      </c>
      <c r="L75" s="10"/>
      <c r="M75" s="10"/>
      <c r="N75" s="10"/>
      <c r="O75" s="10">
        <v>1764</v>
      </c>
      <c r="P75" s="10">
        <v>1524</v>
      </c>
      <c r="Q75" s="10">
        <v>1308</v>
      </c>
      <c r="R75" s="10">
        <v>912.00000000000011</v>
      </c>
      <c r="S75" s="10">
        <v>1176</v>
      </c>
      <c r="T75" s="14"/>
      <c r="U75" s="14"/>
      <c r="V75" s="14"/>
    </row>
    <row r="76" spans="1:22" x14ac:dyDescent="0.2">
      <c r="A76" s="1">
        <f t="shared" si="10"/>
        <v>13</v>
      </c>
      <c r="C76" s="1" t="s">
        <v>163</v>
      </c>
      <c r="D76" s="1" t="s">
        <v>164</v>
      </c>
      <c r="E76" s="10">
        <v>6862.400146484375</v>
      </c>
      <c r="F76" s="10">
        <v>7467.2001953125</v>
      </c>
      <c r="G76" s="10">
        <v>6948.80029296875</v>
      </c>
      <c r="H76" s="10">
        <v>8326.4005126953125</v>
      </c>
      <c r="I76" s="10">
        <v>10246.2666015625</v>
      </c>
      <c r="J76" s="10">
        <v>11761.2021484375</v>
      </c>
      <c r="K76" s="10">
        <v>12789.670043945313</v>
      </c>
      <c r="L76" s="10"/>
      <c r="M76" s="10"/>
      <c r="N76" s="10"/>
      <c r="O76" s="10">
        <v>12320.188537597656</v>
      </c>
      <c r="P76" s="10">
        <v>8357.0272655487079</v>
      </c>
      <c r="Q76" s="10">
        <v>9281.60009765625</v>
      </c>
      <c r="R76" s="10">
        <v>6769.0548572540283</v>
      </c>
      <c r="S76" s="10">
        <v>6516.800048828125</v>
      </c>
      <c r="T76" s="14">
        <f t="shared" si="11"/>
        <v>8970.550895690918</v>
      </c>
      <c r="U76" s="14"/>
      <c r="V76" s="14"/>
    </row>
    <row r="77" spans="1:22" x14ac:dyDescent="0.2">
      <c r="A77" s="1">
        <f t="shared" si="10"/>
        <v>14</v>
      </c>
      <c r="C77" s="1" t="s">
        <v>205</v>
      </c>
      <c r="D77" s="1" t="s">
        <v>54</v>
      </c>
      <c r="E77" s="10">
        <v>416.02100000000002</v>
      </c>
      <c r="F77" s="10">
        <v>416.02100000000013</v>
      </c>
      <c r="G77" s="10">
        <v>416.02100000000002</v>
      </c>
      <c r="H77" s="10">
        <v>0</v>
      </c>
      <c r="I77" s="10">
        <v>0</v>
      </c>
      <c r="J77" s="10">
        <v>0</v>
      </c>
      <c r="K77" s="10">
        <v>0</v>
      </c>
      <c r="L77" s="10"/>
      <c r="M77" s="10"/>
      <c r="N77" s="10"/>
      <c r="O77" s="10">
        <v>0</v>
      </c>
      <c r="P77" s="10">
        <v>0</v>
      </c>
      <c r="Q77" s="10">
        <v>0</v>
      </c>
      <c r="R77" s="10">
        <v>0</v>
      </c>
      <c r="S77" s="10">
        <v>417.89700000000005</v>
      </c>
      <c r="T77" s="14">
        <f t="shared" si="11"/>
        <v>138.83000000000001</v>
      </c>
      <c r="U77" s="14"/>
      <c r="V77" s="14"/>
    </row>
    <row r="78" spans="1:22" x14ac:dyDescent="0.2">
      <c r="A78" s="1">
        <f t="shared" si="10"/>
        <v>15</v>
      </c>
      <c r="C78" s="1" t="s">
        <v>206</v>
      </c>
      <c r="D78" s="1" t="s">
        <v>51</v>
      </c>
      <c r="E78" s="10">
        <v>1204.0340000000001</v>
      </c>
      <c r="F78" s="10">
        <v>1208.4590000000001</v>
      </c>
      <c r="G78" s="10">
        <v>1241.8420000000001</v>
      </c>
      <c r="H78" s="10">
        <v>0</v>
      </c>
      <c r="I78" s="10">
        <v>0</v>
      </c>
      <c r="J78" s="10">
        <v>0</v>
      </c>
      <c r="K78" s="10">
        <v>0</v>
      </c>
      <c r="L78" s="10"/>
      <c r="M78" s="10"/>
      <c r="N78" s="10"/>
      <c r="O78" s="10">
        <v>0</v>
      </c>
      <c r="P78" s="10">
        <v>0</v>
      </c>
      <c r="Q78" s="10">
        <v>0</v>
      </c>
      <c r="R78" s="10">
        <v>0</v>
      </c>
      <c r="S78" s="10">
        <v>1202.7739999999999</v>
      </c>
      <c r="T78" s="14">
        <f t="shared" si="11"/>
        <v>404.75908333333336</v>
      </c>
      <c r="U78" s="14"/>
      <c r="V78" s="14"/>
    </row>
    <row r="79" spans="1:22" x14ac:dyDescent="0.2">
      <c r="A79" s="1">
        <f t="shared" si="10"/>
        <v>16</v>
      </c>
      <c r="C79" s="1" t="s">
        <v>207</v>
      </c>
      <c r="D79" s="1" t="s">
        <v>52</v>
      </c>
      <c r="E79" s="10">
        <v>891.77898577726864</v>
      </c>
      <c r="F79" s="10">
        <v>227.57089892454218</v>
      </c>
      <c r="G79" s="10">
        <v>85.403736348844603</v>
      </c>
      <c r="H79" s="10">
        <v>163.2954908675799</v>
      </c>
      <c r="I79" s="10">
        <v>231.00575347861388</v>
      </c>
      <c r="J79" s="10">
        <v>787.96100308047755</v>
      </c>
      <c r="K79" s="10">
        <v>2448.7082067009437</v>
      </c>
      <c r="L79" s="10"/>
      <c r="M79" s="10"/>
      <c r="N79" s="10"/>
      <c r="O79" s="10">
        <v>2536.9934367471651</v>
      </c>
      <c r="P79" s="10">
        <v>1166.0202452969852</v>
      </c>
      <c r="Q79" s="10">
        <v>832.76155380871842</v>
      </c>
      <c r="R79" s="10">
        <v>1344.4705170755171</v>
      </c>
      <c r="S79" s="10">
        <v>2180.3957710572422</v>
      </c>
      <c r="T79" s="14">
        <f t="shared" si="11"/>
        <v>1074.6971332636581</v>
      </c>
      <c r="U79" s="14"/>
      <c r="V79" s="14"/>
    </row>
    <row r="80" spans="1:22" x14ac:dyDescent="0.2">
      <c r="A80" s="1">
        <f t="shared" si="10"/>
        <v>17</v>
      </c>
      <c r="C80" s="1" t="s">
        <v>208</v>
      </c>
      <c r="D80" s="1" t="s">
        <v>19</v>
      </c>
      <c r="E80" s="10">
        <v>1115.2020093408596</v>
      </c>
      <c r="F80" s="10">
        <v>1327.9491781203421</v>
      </c>
      <c r="G80" s="10">
        <v>1359.4599086599608</v>
      </c>
      <c r="H80" s="10">
        <v>0</v>
      </c>
      <c r="I80" s="10">
        <v>0</v>
      </c>
      <c r="J80" s="10">
        <v>0</v>
      </c>
      <c r="K80" s="10">
        <v>0</v>
      </c>
      <c r="L80" s="10"/>
      <c r="M80" s="10"/>
      <c r="N80" s="10"/>
      <c r="O80" s="10">
        <v>0</v>
      </c>
      <c r="P80" s="10">
        <v>0</v>
      </c>
      <c r="Q80" s="10">
        <v>0</v>
      </c>
      <c r="R80" s="10">
        <v>248.50564640455508</v>
      </c>
      <c r="S80" s="10">
        <v>101.2879215605837</v>
      </c>
      <c r="T80" s="14">
        <f t="shared" si="11"/>
        <v>346.03372200719178</v>
      </c>
      <c r="U80" s="14"/>
      <c r="V80" s="14"/>
    </row>
    <row r="81" spans="1:24" x14ac:dyDescent="0.2">
      <c r="A81" s="1">
        <f t="shared" si="10"/>
        <v>18</v>
      </c>
      <c r="C81" s="1" t="s">
        <v>209</v>
      </c>
      <c r="D81" s="1" t="s">
        <v>53</v>
      </c>
      <c r="E81" s="10">
        <v>2244.7081146240234</v>
      </c>
      <c r="F81" s="10">
        <v>2899.08006286621</v>
      </c>
      <c r="G81" s="10">
        <v>3262.3201599121094</v>
      </c>
      <c r="H81" s="10">
        <v>3206.4841308593755</v>
      </c>
      <c r="I81" s="10">
        <v>4632.8399963378906</v>
      </c>
      <c r="J81" s="10">
        <v>5939.3522644042969</v>
      </c>
      <c r="K81" s="10">
        <v>5416.2724304199219</v>
      </c>
      <c r="L81" s="10"/>
      <c r="M81" s="10"/>
      <c r="N81" s="10"/>
      <c r="O81" s="10">
        <v>4994.4242858886719</v>
      </c>
      <c r="P81" s="10">
        <v>3930.8761749267578</v>
      </c>
      <c r="Q81" s="10">
        <v>5001.0122985839853</v>
      </c>
      <c r="R81" s="10">
        <v>4128.5881805419913</v>
      </c>
      <c r="S81" s="10">
        <v>2109.2400436401363</v>
      </c>
      <c r="T81" s="14">
        <f t="shared" si="11"/>
        <v>3980.4331785837808</v>
      </c>
      <c r="U81" s="14"/>
      <c r="V81" s="14"/>
    </row>
    <row r="82" spans="1:24" x14ac:dyDescent="0.2">
      <c r="A82" s="1">
        <f t="shared" si="10"/>
        <v>19</v>
      </c>
      <c r="C82" s="1" t="s">
        <v>165</v>
      </c>
      <c r="D82" s="1" t="s">
        <v>31</v>
      </c>
      <c r="E82" s="10">
        <v>287.47003948688507</v>
      </c>
      <c r="F82" s="10">
        <v>116.00003051757813</v>
      </c>
      <c r="G82" s="10">
        <v>34.640045166015632</v>
      </c>
      <c r="H82" s="10">
        <v>382.08006286621088</v>
      </c>
      <c r="I82" s="10">
        <v>581.9600830078125</v>
      </c>
      <c r="J82" s="10">
        <v>913.00107717514049</v>
      </c>
      <c r="K82" s="10">
        <v>736.36001586914063</v>
      </c>
      <c r="L82" s="10"/>
      <c r="M82" s="10"/>
      <c r="N82" s="10"/>
      <c r="O82" s="10">
        <v>631.82795906066906</v>
      </c>
      <c r="P82" s="10">
        <v>791.63895297050487</v>
      </c>
      <c r="Q82" s="10">
        <v>937.55099034309399</v>
      </c>
      <c r="R82" s="10">
        <v>730.77494978904724</v>
      </c>
      <c r="S82" s="10">
        <v>693.42097997665394</v>
      </c>
      <c r="T82" s="14">
        <f t="shared" si="11"/>
        <v>569.72709885239601</v>
      </c>
      <c r="U82" s="14"/>
      <c r="V82" s="14"/>
    </row>
    <row r="83" spans="1:24" x14ac:dyDescent="0.2"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4"/>
      <c r="T83" s="14"/>
      <c r="U83" s="14"/>
      <c r="V83" s="14"/>
    </row>
    <row r="84" spans="1:24" x14ac:dyDescent="0.2">
      <c r="A84" s="1">
        <f>A82+1</f>
        <v>20</v>
      </c>
      <c r="D84" s="1" t="s">
        <v>7</v>
      </c>
      <c r="E84" s="17">
        <f>SUM(E64:E83)</f>
        <v>207668.48519900627</v>
      </c>
      <c r="F84" s="17">
        <f t="shared" ref="F84:K84" si="12">SUM(F64:F83)</f>
        <v>222318.80884228062</v>
      </c>
      <c r="G84" s="17">
        <f t="shared" si="12"/>
        <v>203255.14133655548</v>
      </c>
      <c r="H84" s="17">
        <f t="shared" si="12"/>
        <v>240984.3077301837</v>
      </c>
      <c r="I84" s="17">
        <f t="shared" si="12"/>
        <v>294056.91000001045</v>
      </c>
      <c r="J84" s="17">
        <f t="shared" si="12"/>
        <v>356242.1617889874</v>
      </c>
      <c r="K84" s="17">
        <f t="shared" si="12"/>
        <v>397863.83766248624</v>
      </c>
      <c r="L84" s="17"/>
      <c r="M84" s="17"/>
      <c r="N84" s="17"/>
      <c r="O84" s="17">
        <f t="shared" ref="O84" si="13">SUM(O64:O83)</f>
        <v>373711.39513672254</v>
      </c>
      <c r="P84" s="17">
        <f t="shared" ref="P84" si="14">SUM(P64:P83)</f>
        <v>330262.19879254809</v>
      </c>
      <c r="Q84" s="17">
        <f t="shared" ref="Q84" si="15">SUM(Q64:Q83)</f>
        <v>256827.00915822285</v>
      </c>
      <c r="R84" s="17">
        <f t="shared" ref="R84" si="16">SUM(R64:R83)</f>
        <v>171362.97327647015</v>
      </c>
      <c r="S84" s="17">
        <f t="shared" ref="S84" si="17">SUM(S64:S83)</f>
        <v>220106.50798898752</v>
      </c>
      <c r="T84" s="17">
        <f t="shared" ref="T84" si="18">SUM(T64:T83)</f>
        <v>271485.31140937173</v>
      </c>
      <c r="U84" s="17"/>
      <c r="V84" s="17"/>
    </row>
    <row r="85" spans="1:24" x14ac:dyDescent="0.2">
      <c r="D85" s="40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21"/>
      <c r="V85" s="21"/>
    </row>
    <row r="86" spans="1:24" ht="15.6" customHeight="1" x14ac:dyDescent="0.2">
      <c r="A86" s="4"/>
      <c r="B86" s="4"/>
      <c r="C86" s="4"/>
      <c r="D86" s="27" t="s">
        <v>173</v>
      </c>
      <c r="E86" s="17"/>
      <c r="F86" s="17"/>
      <c r="G86" s="17"/>
      <c r="H86" s="17"/>
      <c r="I86" s="17"/>
      <c r="J86" s="17"/>
      <c r="K86" s="17"/>
      <c r="L86" s="17"/>
      <c r="M86" s="98" t="str">
        <f>N52</f>
        <v>PAGE 4 OF 33</v>
      </c>
      <c r="N86" s="98" t="str">
        <f>N41</f>
        <v>SCHEDULE O-1.3</v>
      </c>
      <c r="O86" s="17"/>
      <c r="P86" s="17"/>
      <c r="Q86" s="17"/>
      <c r="R86" s="17"/>
      <c r="S86" s="21"/>
      <c r="T86" s="21"/>
      <c r="U86" s="21"/>
      <c r="V86" s="21"/>
      <c r="W86" s="95" t="str">
        <f>X52</f>
        <v>PAGE 5 OF 33</v>
      </c>
      <c r="X86" s="96" t="str">
        <f>N41</f>
        <v>SCHEDULE O-1.3</v>
      </c>
    </row>
    <row r="87" spans="1:24" ht="15" x14ac:dyDescent="0.25">
      <c r="A87" s="4">
        <f>A84+1</f>
        <v>21</v>
      </c>
      <c r="B87" s="4"/>
      <c r="C87" s="39" t="s">
        <v>210</v>
      </c>
      <c r="D87" s="4" t="s">
        <v>4</v>
      </c>
      <c r="E87" s="10">
        <v>1609.2000122070313</v>
      </c>
      <c r="F87" s="10">
        <v>2548.800048828125</v>
      </c>
      <c r="G87" s="10">
        <v>939.60000610351563</v>
      </c>
      <c r="H87" s="10">
        <v>3520.800048828125</v>
      </c>
      <c r="I87" s="10">
        <v>4114.8001708984375</v>
      </c>
      <c r="J87" s="10">
        <v>5022.000244140625</v>
      </c>
      <c r="K87" s="10">
        <v>4849.199951171875</v>
      </c>
      <c r="L87" s="10"/>
      <c r="M87" s="98"/>
      <c r="N87" s="98"/>
      <c r="O87" s="10">
        <v>4341.60009765625</v>
      </c>
      <c r="P87" s="10">
        <v>3261.60009765625</v>
      </c>
      <c r="Q87" s="10">
        <v>1965.6000366210938</v>
      </c>
      <c r="R87" s="10">
        <v>1015.2000122070313</v>
      </c>
      <c r="S87" s="10">
        <v>1479.6000366210938</v>
      </c>
      <c r="T87" s="14">
        <f>AVERAGE(O87:S87,E87:K87)</f>
        <v>2889.0000635782876</v>
      </c>
      <c r="U87" s="14"/>
      <c r="V87" s="14"/>
      <c r="W87" s="95"/>
      <c r="X87" s="96"/>
    </row>
    <row r="88" spans="1:24" ht="14.1" customHeight="1" x14ac:dyDescent="0.25">
      <c r="A88" s="4">
        <f>(A87+1)</f>
        <v>22</v>
      </c>
      <c r="B88" s="4"/>
      <c r="C88" s="39" t="s">
        <v>211</v>
      </c>
      <c r="D88" s="4" t="s">
        <v>5</v>
      </c>
      <c r="E88" s="10">
        <v>4140</v>
      </c>
      <c r="F88" s="10">
        <v>3960</v>
      </c>
      <c r="G88" s="10">
        <v>3732</v>
      </c>
      <c r="H88" s="10">
        <v>5820</v>
      </c>
      <c r="I88" s="10">
        <v>6480</v>
      </c>
      <c r="J88" s="10">
        <v>8400</v>
      </c>
      <c r="K88" s="10">
        <v>8736</v>
      </c>
      <c r="L88" s="10"/>
      <c r="M88" s="98"/>
      <c r="N88" s="98"/>
      <c r="O88" s="10">
        <v>8820</v>
      </c>
      <c r="P88" s="10">
        <v>7092</v>
      </c>
      <c r="Q88" s="10">
        <v>5232</v>
      </c>
      <c r="R88" s="10">
        <v>3324</v>
      </c>
      <c r="S88" s="10">
        <v>4704</v>
      </c>
      <c r="T88" s="14">
        <f>AVERAGE(O88:S88,E88:K88)</f>
        <v>5870</v>
      </c>
      <c r="U88" s="21"/>
      <c r="V88" s="21"/>
      <c r="W88" s="95"/>
      <c r="X88" s="96"/>
    </row>
    <row r="89" spans="1:24" ht="14.1" customHeight="1" x14ac:dyDescent="0.2">
      <c r="A89" s="4"/>
      <c r="B89" s="4"/>
      <c r="C89" s="4"/>
      <c r="D89" s="4"/>
      <c r="E89" s="17"/>
      <c r="F89" s="17"/>
      <c r="G89" s="17"/>
      <c r="H89" s="17"/>
      <c r="I89" s="17"/>
      <c r="J89" s="17"/>
      <c r="K89" s="17"/>
      <c r="L89" s="17"/>
      <c r="M89" s="98"/>
      <c r="N89" s="98"/>
      <c r="O89" s="17"/>
      <c r="P89" s="17"/>
      <c r="Q89" s="17"/>
      <c r="R89" s="17"/>
      <c r="S89" s="21"/>
      <c r="T89" s="14"/>
      <c r="U89" s="14"/>
      <c r="V89" s="14"/>
      <c r="W89" s="95"/>
      <c r="X89" s="96"/>
    </row>
    <row r="90" spans="1:24" ht="14.25" customHeight="1" x14ac:dyDescent="0.2">
      <c r="A90" s="4">
        <f>A88+1</f>
        <v>23</v>
      </c>
      <c r="B90" s="4"/>
      <c r="C90" s="4"/>
      <c r="D90" s="4" t="s">
        <v>172</v>
      </c>
      <c r="E90" s="17">
        <f>SUM(E87:E89)</f>
        <v>5749.2000122070313</v>
      </c>
      <c r="F90" s="17">
        <f t="shared" ref="F90:K90" si="19">SUM(F87:F89)</f>
        <v>6508.800048828125</v>
      </c>
      <c r="G90" s="17">
        <f t="shared" si="19"/>
        <v>4671.6000061035156</v>
      </c>
      <c r="H90" s="17">
        <f t="shared" si="19"/>
        <v>9340.800048828125</v>
      </c>
      <c r="I90" s="17">
        <f t="shared" si="19"/>
        <v>10594.800170898438</v>
      </c>
      <c r="J90" s="17">
        <f t="shared" si="19"/>
        <v>13422.000244140625</v>
      </c>
      <c r="K90" s="17">
        <f t="shared" si="19"/>
        <v>13585.199951171875</v>
      </c>
      <c r="L90" s="17"/>
      <c r="M90" s="98"/>
      <c r="N90" s="98"/>
      <c r="O90" s="17">
        <f t="shared" ref="O90:T90" si="20">SUM(O87:O89)</f>
        <v>13161.60009765625</v>
      </c>
      <c r="P90" s="17">
        <f t="shared" si="20"/>
        <v>10353.60009765625</v>
      </c>
      <c r="Q90" s="17">
        <f t="shared" si="20"/>
        <v>7197.6000366210938</v>
      </c>
      <c r="R90" s="17">
        <f t="shared" si="20"/>
        <v>4339.2000122070313</v>
      </c>
      <c r="S90" s="17">
        <f t="shared" si="20"/>
        <v>6183.6000366210938</v>
      </c>
      <c r="T90" s="17">
        <f t="shared" si="20"/>
        <v>8759.0000635782872</v>
      </c>
      <c r="U90" s="17"/>
      <c r="V90" s="17"/>
      <c r="W90" s="95"/>
      <c r="X90" s="96"/>
    </row>
    <row r="91" spans="1:24" ht="14.1" customHeight="1" x14ac:dyDescent="0.2">
      <c r="A91" s="4"/>
      <c r="B91" s="4"/>
      <c r="C91" s="4"/>
      <c r="D91" s="4"/>
      <c r="E91" s="17"/>
      <c r="F91" s="17"/>
      <c r="G91" s="17"/>
      <c r="H91" s="17"/>
      <c r="I91" s="17"/>
      <c r="J91" s="17"/>
      <c r="K91" s="17"/>
      <c r="L91" s="17"/>
      <c r="M91" s="98"/>
      <c r="N91" s="98"/>
      <c r="O91" s="17"/>
      <c r="P91" s="17"/>
      <c r="Q91" s="17"/>
      <c r="R91" s="17"/>
      <c r="S91" s="17"/>
      <c r="T91" s="14"/>
      <c r="U91" s="14"/>
      <c r="V91" s="14"/>
      <c r="W91" s="95"/>
      <c r="X91" s="96"/>
    </row>
    <row r="92" spans="1:24" ht="14.1" customHeight="1" x14ac:dyDescent="0.2">
      <c r="A92" s="4"/>
      <c r="B92" s="4"/>
      <c r="C92" s="4"/>
      <c r="D92" s="27" t="s">
        <v>55</v>
      </c>
      <c r="E92" s="17"/>
      <c r="F92" s="17"/>
      <c r="G92" s="17"/>
      <c r="H92" s="17"/>
      <c r="I92" s="17"/>
      <c r="J92" s="17"/>
      <c r="K92" s="17"/>
      <c r="L92" s="17"/>
      <c r="M92" s="98"/>
      <c r="N92" s="98"/>
      <c r="O92" s="17"/>
      <c r="P92" s="17"/>
      <c r="Q92" s="17"/>
      <c r="R92" s="17"/>
      <c r="S92" s="17"/>
      <c r="T92" s="14"/>
      <c r="U92" s="14"/>
      <c r="V92" s="14"/>
      <c r="W92" s="95"/>
      <c r="X92" s="96"/>
    </row>
    <row r="93" spans="1:24" ht="14.1" customHeight="1" x14ac:dyDescent="0.2">
      <c r="A93" s="4">
        <f>(A90+1)</f>
        <v>24</v>
      </c>
      <c r="B93" s="4"/>
      <c r="C93" s="4"/>
      <c r="D93" s="4" t="s">
        <v>32</v>
      </c>
      <c r="E93" s="12">
        <f t="shared" ref="E93:K93" si="21">E90+E84+E46</f>
        <v>1004753.252890151</v>
      </c>
      <c r="F93" s="12">
        <f t="shared" si="21"/>
        <v>1054377.2827984595</v>
      </c>
      <c r="G93" s="12">
        <f t="shared" si="21"/>
        <v>946682.61297240364</v>
      </c>
      <c r="H93" s="12">
        <f t="shared" si="21"/>
        <v>1290180.7463725035</v>
      </c>
      <c r="I93" s="12">
        <f t="shared" si="21"/>
        <v>1534129.7062513896</v>
      </c>
      <c r="J93" s="12">
        <f t="shared" si="21"/>
        <v>1795729.7835716321</v>
      </c>
      <c r="K93" s="12">
        <f t="shared" si="21"/>
        <v>2019623.4554589307</v>
      </c>
      <c r="L93" s="12"/>
      <c r="M93" s="98"/>
      <c r="N93" s="98"/>
      <c r="O93" s="12">
        <f t="shared" ref="O93:T93" si="22">O90+O84+O46</f>
        <v>1951215.2457091841</v>
      </c>
      <c r="P93" s="12">
        <f t="shared" si="22"/>
        <v>1738465.5004436902</v>
      </c>
      <c r="Q93" s="12">
        <f t="shared" si="22"/>
        <v>1347263.8285401245</v>
      </c>
      <c r="R93" s="12">
        <f t="shared" si="22"/>
        <v>970271.07845068234</v>
      </c>
      <c r="S93" s="12">
        <f t="shared" si="22"/>
        <v>1022529.972973699</v>
      </c>
      <c r="T93" s="12">
        <f t="shared" si="22"/>
        <v>1388198.8722027375</v>
      </c>
      <c r="U93" s="12"/>
      <c r="V93" s="12"/>
      <c r="W93" s="95"/>
      <c r="X93" s="96"/>
    </row>
    <row r="94" spans="1:24" ht="14.1" customHeight="1" x14ac:dyDescent="0.2">
      <c r="A94" s="4"/>
      <c r="B94" s="4"/>
      <c r="C94" s="4"/>
      <c r="D94" s="4"/>
      <c r="E94" s="12"/>
      <c r="F94" s="12"/>
      <c r="G94" s="12"/>
      <c r="H94" s="12"/>
      <c r="I94" s="12"/>
      <c r="J94" s="12"/>
      <c r="K94" s="12"/>
      <c r="L94" s="12"/>
      <c r="M94" s="98"/>
      <c r="N94" s="98"/>
      <c r="O94" s="12"/>
      <c r="P94" s="12"/>
      <c r="Q94" s="12"/>
      <c r="R94" s="12"/>
      <c r="S94" s="12"/>
      <c r="T94" s="61"/>
      <c r="U94" s="61"/>
      <c r="V94" s="61"/>
      <c r="W94" s="95"/>
      <c r="X94" s="96"/>
    </row>
    <row r="95" spans="1:24" ht="64.5" customHeight="1" x14ac:dyDescent="0.2">
      <c r="D95" s="7"/>
      <c r="E95" s="17"/>
      <c r="F95" s="17"/>
      <c r="G95" s="17"/>
      <c r="H95" s="17"/>
      <c r="I95" s="17"/>
      <c r="J95" s="17"/>
      <c r="K95" s="17"/>
      <c r="L95" s="17"/>
      <c r="M95" s="98"/>
      <c r="N95" s="98"/>
      <c r="O95" s="17"/>
      <c r="P95" s="17"/>
      <c r="Q95" s="17"/>
      <c r="R95" s="17"/>
      <c r="S95" s="21"/>
      <c r="T95" s="21"/>
      <c r="U95" s="21"/>
      <c r="V95" s="21"/>
      <c r="W95" s="95"/>
      <c r="X95" s="96"/>
    </row>
    <row r="96" spans="1:24" x14ac:dyDescent="0.2">
      <c r="A96" s="16" t="s">
        <v>69</v>
      </c>
      <c r="N96" s="88" t="s">
        <v>70</v>
      </c>
      <c r="O96" s="16"/>
      <c r="X96" s="88" t="s">
        <v>70</v>
      </c>
    </row>
    <row r="97" spans="1:24" x14ac:dyDescent="0.2">
      <c r="A97" s="16" t="s">
        <v>227</v>
      </c>
      <c r="N97" s="88" t="s">
        <v>221</v>
      </c>
      <c r="O97" s="16"/>
      <c r="X97" s="88" t="s">
        <v>222</v>
      </c>
    </row>
    <row r="98" spans="1:24" x14ac:dyDescent="0.2">
      <c r="A98" s="16" t="s">
        <v>91</v>
      </c>
      <c r="O98" s="16"/>
    </row>
    <row r="99" spans="1:24" x14ac:dyDescent="0.2">
      <c r="A99" s="16" t="s">
        <v>192</v>
      </c>
      <c r="O99" s="16"/>
    </row>
    <row r="100" spans="1:24" x14ac:dyDescent="0.2">
      <c r="A100" s="16" t="s">
        <v>229</v>
      </c>
      <c r="O100" s="16"/>
    </row>
    <row r="101" spans="1:24" x14ac:dyDescent="0.2">
      <c r="A101" s="16" t="s">
        <v>228</v>
      </c>
      <c r="O101" s="16"/>
    </row>
    <row r="104" spans="1:24" x14ac:dyDescent="0.2">
      <c r="C104" s="6" t="s">
        <v>2</v>
      </c>
      <c r="D104" s="6" t="s">
        <v>8</v>
      </c>
      <c r="E104" s="88" t="s">
        <v>9</v>
      </c>
      <c r="F104" s="88" t="s">
        <v>10</v>
      </c>
      <c r="G104" s="88" t="s">
        <v>11</v>
      </c>
      <c r="H104" s="88" t="s">
        <v>12</v>
      </c>
      <c r="I104" s="88" t="s">
        <v>13</v>
      </c>
      <c r="J104" s="88" t="s">
        <v>14</v>
      </c>
      <c r="K104" s="88" t="s">
        <v>42</v>
      </c>
      <c r="L104" s="6"/>
      <c r="M104" s="6"/>
      <c r="N104" s="6"/>
      <c r="O104" s="88" t="s">
        <v>9</v>
      </c>
      <c r="P104" s="88" t="s">
        <v>10</v>
      </c>
      <c r="Q104" s="88" t="s">
        <v>11</v>
      </c>
      <c r="R104" s="88" t="s">
        <v>12</v>
      </c>
      <c r="S104" s="18" t="s">
        <v>13</v>
      </c>
      <c r="T104" s="18" t="s">
        <v>14</v>
      </c>
      <c r="U104" s="18"/>
      <c r="V104" s="18"/>
    </row>
    <row r="106" spans="1:24" x14ac:dyDescent="0.2">
      <c r="A106" s="3" t="s">
        <v>0</v>
      </c>
      <c r="B106" s="3"/>
      <c r="C106" s="1" t="s">
        <v>17</v>
      </c>
      <c r="D106" s="31" t="s">
        <v>62</v>
      </c>
      <c r="E106" s="88" t="str">
        <f>E$11</f>
        <v>January</v>
      </c>
      <c r="F106" s="88" t="str">
        <f t="shared" ref="F106:K106" si="23">F$11</f>
        <v>February</v>
      </c>
      <c r="G106" s="88" t="str">
        <f t="shared" si="23"/>
        <v>March</v>
      </c>
      <c r="H106" s="88" t="str">
        <f t="shared" si="23"/>
        <v>April</v>
      </c>
      <c r="I106" s="88" t="str">
        <f t="shared" si="23"/>
        <v>May</v>
      </c>
      <c r="J106" s="88" t="str">
        <f t="shared" si="23"/>
        <v>June</v>
      </c>
      <c r="K106" s="88" t="str">
        <f t="shared" si="23"/>
        <v>July</v>
      </c>
      <c r="L106" s="6"/>
      <c r="M106" s="6"/>
      <c r="N106" s="6"/>
      <c r="O106" s="88" t="str">
        <f t="shared" ref="O106:S106" si="24">O$11</f>
        <v>August</v>
      </c>
      <c r="P106" s="88" t="str">
        <f t="shared" si="24"/>
        <v>September</v>
      </c>
      <c r="Q106" s="88" t="str">
        <f t="shared" si="24"/>
        <v>October</v>
      </c>
      <c r="R106" s="88" t="str">
        <f t="shared" si="24"/>
        <v>November</v>
      </c>
      <c r="S106" s="88" t="str">
        <f t="shared" si="24"/>
        <v>December</v>
      </c>
      <c r="T106" s="18" t="s">
        <v>48</v>
      </c>
      <c r="U106" s="18"/>
      <c r="V106" s="18"/>
      <c r="W106" s="16"/>
      <c r="X106" s="16"/>
    </row>
    <row r="107" spans="1:24" x14ac:dyDescent="0.2">
      <c r="A107" s="8" t="s">
        <v>1</v>
      </c>
      <c r="B107" s="8"/>
      <c r="C107" s="23" t="s">
        <v>18</v>
      </c>
      <c r="D107" s="25" t="s">
        <v>47</v>
      </c>
      <c r="E107" s="29">
        <f>E$12</f>
        <v>2020</v>
      </c>
      <c r="F107" s="29">
        <f t="shared" ref="F107:K107" si="25">F$12</f>
        <v>2020</v>
      </c>
      <c r="G107" s="29">
        <f t="shared" si="25"/>
        <v>2020</v>
      </c>
      <c r="H107" s="29">
        <f t="shared" si="25"/>
        <v>2020</v>
      </c>
      <c r="I107" s="29">
        <f t="shared" si="25"/>
        <v>2020</v>
      </c>
      <c r="J107" s="29">
        <f t="shared" si="25"/>
        <v>2020</v>
      </c>
      <c r="K107" s="29">
        <f t="shared" si="25"/>
        <v>2020</v>
      </c>
      <c r="L107" s="9"/>
      <c r="M107" s="9"/>
      <c r="N107" s="9"/>
      <c r="O107" s="29">
        <f t="shared" ref="O107:S107" si="26">O$12</f>
        <v>2020</v>
      </c>
      <c r="P107" s="29">
        <f t="shared" si="26"/>
        <v>2020</v>
      </c>
      <c r="Q107" s="29">
        <f t="shared" si="26"/>
        <v>2020</v>
      </c>
      <c r="R107" s="29">
        <f t="shared" si="26"/>
        <v>2020</v>
      </c>
      <c r="S107" s="29">
        <f t="shared" si="26"/>
        <v>2020</v>
      </c>
      <c r="T107" s="24" t="s">
        <v>16</v>
      </c>
      <c r="U107" s="24"/>
      <c r="V107" s="24"/>
      <c r="W107" s="16"/>
      <c r="X107" s="16"/>
    </row>
    <row r="108" spans="1:24" x14ac:dyDescent="0.2"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21"/>
      <c r="T108" s="21"/>
      <c r="U108" s="21"/>
      <c r="V108" s="21"/>
    </row>
    <row r="109" spans="1:24" x14ac:dyDescent="0.2">
      <c r="A109" s="1">
        <f>A108+1</f>
        <v>1</v>
      </c>
      <c r="C109" s="15" t="s">
        <v>117</v>
      </c>
      <c r="D109" s="15" t="s">
        <v>49</v>
      </c>
      <c r="E109" s="10">
        <v>355007.4273134484</v>
      </c>
      <c r="F109" s="10">
        <v>396647.46605183301</v>
      </c>
      <c r="G109" s="10">
        <v>257966.80628433777</v>
      </c>
      <c r="H109" s="10">
        <v>575483.72903880314</v>
      </c>
      <c r="I109" s="10">
        <v>707338.51078409422</v>
      </c>
      <c r="J109" s="10">
        <v>810567.34771065076</v>
      </c>
      <c r="K109" s="10">
        <v>954672.84037265694</v>
      </c>
      <c r="L109" s="10"/>
      <c r="M109" s="10"/>
      <c r="N109" s="10"/>
      <c r="O109" s="10">
        <v>939489.6971116229</v>
      </c>
      <c r="P109" s="10">
        <v>786954.82312979759</v>
      </c>
      <c r="Q109" s="10">
        <v>539552.86272956827</v>
      </c>
      <c r="R109" s="10">
        <v>321075.82348761073</v>
      </c>
      <c r="S109" s="10">
        <v>316353.00745376822</v>
      </c>
      <c r="T109" s="14">
        <f t="shared" ref="T109:T139" si="27">AVERAGE(O109:S109,E109:K109)</f>
        <v>580092.52845568256</v>
      </c>
      <c r="U109" s="14"/>
      <c r="V109" s="14"/>
    </row>
    <row r="110" spans="1:24" x14ac:dyDescent="0.2">
      <c r="A110" s="1">
        <f t="shared" ref="A110:A139" si="28">A109+1</f>
        <v>2</v>
      </c>
      <c r="C110" s="15" t="s">
        <v>118</v>
      </c>
      <c r="D110" s="15" t="s">
        <v>226</v>
      </c>
      <c r="E110" s="10">
        <v>39079.998792037368</v>
      </c>
      <c r="F110" s="10">
        <v>41951.090103214839</v>
      </c>
      <c r="G110" s="10">
        <v>40323.384792940997</v>
      </c>
      <c r="H110" s="10">
        <v>39939.06548357079</v>
      </c>
      <c r="I110" s="10">
        <v>59192.709315745036</v>
      </c>
      <c r="J110" s="10">
        <v>72892.56234388311</v>
      </c>
      <c r="K110" s="10">
        <v>78109.484490140152</v>
      </c>
      <c r="L110" s="10"/>
      <c r="M110" s="10"/>
      <c r="N110" s="10"/>
      <c r="O110" s="10">
        <v>76616.55608842455</v>
      </c>
      <c r="P110" s="10">
        <v>64959.231324316686</v>
      </c>
      <c r="Q110" s="10">
        <v>55078.572835869767</v>
      </c>
      <c r="R110" s="10">
        <v>34628.93140566675</v>
      </c>
      <c r="S110" s="10">
        <v>48215.926178531117</v>
      </c>
      <c r="T110" s="14">
        <f t="shared" si="27"/>
        <v>54248.959429528426</v>
      </c>
      <c r="U110" s="14"/>
      <c r="V110" s="14"/>
    </row>
    <row r="111" spans="1:24" x14ac:dyDescent="0.2">
      <c r="A111" s="1">
        <f t="shared" si="28"/>
        <v>3</v>
      </c>
      <c r="C111" s="15" t="s">
        <v>119</v>
      </c>
      <c r="D111" s="15" t="s">
        <v>19</v>
      </c>
      <c r="E111" s="10">
        <v>5221.9433057166434</v>
      </c>
      <c r="F111" s="10">
        <v>6222.1442151206738</v>
      </c>
      <c r="G111" s="10">
        <v>6364.9510752688166</v>
      </c>
      <c r="H111" s="10">
        <v>0</v>
      </c>
      <c r="I111" s="10">
        <v>0</v>
      </c>
      <c r="J111" s="10">
        <v>0</v>
      </c>
      <c r="K111" s="10">
        <v>0</v>
      </c>
      <c r="L111" s="10"/>
      <c r="M111" s="10"/>
      <c r="N111" s="10"/>
      <c r="O111" s="10">
        <v>0</v>
      </c>
      <c r="P111" s="10">
        <v>0</v>
      </c>
      <c r="Q111" s="10">
        <v>0</v>
      </c>
      <c r="R111" s="10">
        <v>1163.3982973849979</v>
      </c>
      <c r="S111" s="10">
        <v>477.34305091794465</v>
      </c>
      <c r="T111" s="14">
        <f t="shared" si="27"/>
        <v>1620.8149953674231</v>
      </c>
      <c r="U111" s="14"/>
      <c r="V111" s="14"/>
    </row>
    <row r="112" spans="1:24" x14ac:dyDescent="0.2">
      <c r="A112" s="1">
        <f t="shared" si="28"/>
        <v>4</v>
      </c>
      <c r="C112" s="15" t="s">
        <v>120</v>
      </c>
      <c r="D112" s="15" t="s">
        <v>20</v>
      </c>
      <c r="E112" s="10">
        <v>220.77642635819853</v>
      </c>
      <c r="F112" s="10">
        <v>263.00588746117171</v>
      </c>
      <c r="G112" s="10">
        <v>269.24545508320847</v>
      </c>
      <c r="H112" s="10">
        <v>0</v>
      </c>
      <c r="I112" s="10">
        <v>0</v>
      </c>
      <c r="J112" s="10">
        <v>0</v>
      </c>
      <c r="K112" s="10">
        <v>0</v>
      </c>
      <c r="L112" s="10"/>
      <c r="M112" s="10"/>
      <c r="N112" s="10"/>
      <c r="O112" s="10">
        <v>0</v>
      </c>
      <c r="P112" s="10">
        <v>0</v>
      </c>
      <c r="Q112" s="10">
        <v>0</v>
      </c>
      <c r="R112" s="10">
        <v>49.100402124800461</v>
      </c>
      <c r="S112" s="10">
        <v>20.095569991874783</v>
      </c>
      <c r="T112" s="14">
        <f t="shared" si="27"/>
        <v>68.51864508493783</v>
      </c>
      <c r="U112" s="14"/>
      <c r="V112" s="14"/>
    </row>
    <row r="113" spans="1:22" x14ac:dyDescent="0.2">
      <c r="A113" s="1">
        <f t="shared" si="28"/>
        <v>5</v>
      </c>
      <c r="C113" s="15" t="s">
        <v>121</v>
      </c>
      <c r="D113" s="15" t="s">
        <v>214</v>
      </c>
      <c r="E113" s="10">
        <v>8853.7565074399972</v>
      </c>
      <c r="F113" s="10">
        <v>8874.4466418399988</v>
      </c>
      <c r="G113" s="10">
        <v>8880.5530450000006</v>
      </c>
      <c r="H113" s="10">
        <v>0</v>
      </c>
      <c r="I113" s="10">
        <v>0</v>
      </c>
      <c r="J113" s="10">
        <v>0</v>
      </c>
      <c r="K113" s="10">
        <v>0</v>
      </c>
      <c r="L113" s="10"/>
      <c r="M113" s="10"/>
      <c r="N113" s="10"/>
      <c r="O113" s="10">
        <v>0</v>
      </c>
      <c r="P113" s="10">
        <v>0</v>
      </c>
      <c r="Q113" s="10">
        <v>0</v>
      </c>
      <c r="R113" s="10">
        <v>0</v>
      </c>
      <c r="S113" s="10">
        <v>9066.6852598400001</v>
      </c>
      <c r="T113" s="14">
        <f t="shared" si="27"/>
        <v>2972.9534545099996</v>
      </c>
      <c r="U113" s="14"/>
      <c r="V113" s="14"/>
    </row>
    <row r="114" spans="1:22" x14ac:dyDescent="0.2">
      <c r="A114" s="1">
        <f t="shared" si="28"/>
        <v>6</v>
      </c>
      <c r="C114" s="15" t="s">
        <v>215</v>
      </c>
      <c r="D114" s="15" t="s">
        <v>216</v>
      </c>
      <c r="E114" s="10">
        <v>248.36168968000001</v>
      </c>
      <c r="F114" s="10">
        <v>248.36168968000001</v>
      </c>
      <c r="G114" s="10">
        <v>248.36168968000001</v>
      </c>
      <c r="H114" s="10">
        <v>248.36168968000001</v>
      </c>
      <c r="I114" s="10">
        <v>248.36168968000001</v>
      </c>
      <c r="J114" s="10">
        <v>248.94603448000001</v>
      </c>
      <c r="K114" s="10">
        <v>248.36168968000001</v>
      </c>
      <c r="L114" s="10"/>
      <c r="M114" s="10"/>
      <c r="N114" s="10"/>
      <c r="O114" s="10">
        <v>248.01757551999998</v>
      </c>
      <c r="P114" s="10">
        <v>248.01757551999998</v>
      </c>
      <c r="Q114" s="10">
        <v>248.01757551999998</v>
      </c>
      <c r="R114" s="10">
        <v>248.01757551999998</v>
      </c>
      <c r="S114" s="10">
        <v>248.01757551999992</v>
      </c>
      <c r="T114" s="14">
        <f t="shared" si="27"/>
        <v>248.26700417999996</v>
      </c>
      <c r="U114" s="14"/>
      <c r="V114" s="14"/>
    </row>
    <row r="115" spans="1:22" x14ac:dyDescent="0.2">
      <c r="A115" s="1">
        <f t="shared" si="28"/>
        <v>7</v>
      </c>
      <c r="C115" s="15" t="s">
        <v>122</v>
      </c>
      <c r="D115" s="15" t="s">
        <v>123</v>
      </c>
      <c r="E115" s="10">
        <v>12710.551628046675</v>
      </c>
      <c r="F115" s="10">
        <v>12013.296500873947</v>
      </c>
      <c r="G115" s="10">
        <v>9469.7370501940604</v>
      </c>
      <c r="H115" s="10">
        <v>14641.785462019085</v>
      </c>
      <c r="I115" s="10">
        <v>14602.544696357887</v>
      </c>
      <c r="J115" s="10">
        <v>15086.039189957288</v>
      </c>
      <c r="K115" s="10">
        <v>25688.738332686873</v>
      </c>
      <c r="L115" s="10"/>
      <c r="M115" s="10"/>
      <c r="N115" s="10"/>
      <c r="O115" s="10">
        <v>17350.462727507773</v>
      </c>
      <c r="P115" s="10">
        <v>14910.963704745993</v>
      </c>
      <c r="Q115" s="10">
        <v>19895.77150835708</v>
      </c>
      <c r="R115" s="10">
        <v>16877.238945800309</v>
      </c>
      <c r="S115" s="10">
        <v>18114.737676458386</v>
      </c>
      <c r="T115" s="14">
        <f t="shared" si="27"/>
        <v>15946.822285250446</v>
      </c>
      <c r="U115" s="14"/>
      <c r="V115" s="14"/>
    </row>
    <row r="116" spans="1:22" x14ac:dyDescent="0.2">
      <c r="A116" s="1">
        <f t="shared" si="28"/>
        <v>8</v>
      </c>
      <c r="C116" s="15" t="s">
        <v>124</v>
      </c>
      <c r="D116" s="15" t="s">
        <v>125</v>
      </c>
      <c r="E116" s="10">
        <v>6556.9304674130535</v>
      </c>
      <c r="F116" s="10">
        <v>6259.6631600925448</v>
      </c>
      <c r="G116" s="10">
        <v>5692.4424387547633</v>
      </c>
      <c r="H116" s="10">
        <v>5081.2326573077789</v>
      </c>
      <c r="I116" s="10">
        <v>5383.686982147522</v>
      </c>
      <c r="J116" s="10">
        <v>6092.5643059906806</v>
      </c>
      <c r="K116" s="10">
        <v>6301.1317674947586</v>
      </c>
      <c r="L116" s="10"/>
      <c r="M116" s="10"/>
      <c r="N116" s="10"/>
      <c r="O116" s="10">
        <v>5412.1874084764668</v>
      </c>
      <c r="P116" s="10">
        <v>4583.231668439289</v>
      </c>
      <c r="Q116" s="10">
        <v>5940.7070303940563</v>
      </c>
      <c r="R116" s="10">
        <v>5522.3118810324077</v>
      </c>
      <c r="S116" s="10">
        <v>3959.0010895169571</v>
      </c>
      <c r="T116" s="14">
        <f t="shared" si="27"/>
        <v>5565.4242380883561</v>
      </c>
      <c r="U116" s="14"/>
      <c r="V116" s="14"/>
    </row>
    <row r="117" spans="1:22" x14ac:dyDescent="0.2">
      <c r="A117" s="1">
        <f t="shared" si="28"/>
        <v>9</v>
      </c>
      <c r="C117" s="15" t="s">
        <v>126</v>
      </c>
      <c r="D117" s="15" t="s">
        <v>127</v>
      </c>
      <c r="E117" s="10">
        <v>7549.1850469921874</v>
      </c>
      <c r="F117" s="10">
        <v>5279.7500986376954</v>
      </c>
      <c r="G117" s="10">
        <v>7736.8499999999995</v>
      </c>
      <c r="H117" s="10">
        <v>7736.8499999999995</v>
      </c>
      <c r="I117" s="10">
        <v>6238.9955881494134</v>
      </c>
      <c r="J117" s="10">
        <v>7736.8499999999995</v>
      </c>
      <c r="K117" s="10">
        <v>7736.8499999999995</v>
      </c>
      <c r="L117" s="10"/>
      <c r="M117" s="10"/>
      <c r="N117" s="10"/>
      <c r="O117" s="10">
        <v>7736.8499999999995</v>
      </c>
      <c r="P117" s="10">
        <v>7736.8499999999995</v>
      </c>
      <c r="Q117" s="10">
        <v>7736.8499999999995</v>
      </c>
      <c r="R117" s="10">
        <v>7736.8499999999995</v>
      </c>
      <c r="S117" s="10">
        <v>7736.8499999999995</v>
      </c>
      <c r="T117" s="14">
        <f t="shared" si="27"/>
        <v>7391.6317278149427</v>
      </c>
      <c r="U117" s="14"/>
      <c r="V117" s="14"/>
    </row>
    <row r="118" spans="1:22" x14ac:dyDescent="0.2">
      <c r="A118" s="1">
        <f t="shared" si="28"/>
        <v>10</v>
      </c>
      <c r="C118" s="15" t="s">
        <v>128</v>
      </c>
      <c r="D118" s="15" t="s">
        <v>129</v>
      </c>
      <c r="E118" s="10">
        <v>0</v>
      </c>
      <c r="F118" s="10">
        <v>0</v>
      </c>
      <c r="G118" s="10">
        <v>1559.2538217480467</v>
      </c>
      <c r="H118" s="10">
        <v>5739.3806920312518</v>
      </c>
      <c r="I118" s="10">
        <v>0</v>
      </c>
      <c r="J118" s="10">
        <v>1925.7946460156252</v>
      </c>
      <c r="K118" s="10">
        <v>7930.8283434960931</v>
      </c>
      <c r="L118" s="10"/>
      <c r="M118" s="10"/>
      <c r="N118" s="10"/>
      <c r="O118" s="10">
        <v>2300.1342755273436</v>
      </c>
      <c r="P118" s="10">
        <v>3969.0655015429684</v>
      </c>
      <c r="Q118" s="10">
        <v>2938.764398818359</v>
      </c>
      <c r="R118" s="10">
        <v>3236.8502190234367</v>
      </c>
      <c r="S118" s="10">
        <v>606.07390174804686</v>
      </c>
      <c r="T118" s="14">
        <f t="shared" si="27"/>
        <v>2517.1788166625975</v>
      </c>
      <c r="U118" s="14"/>
      <c r="V118" s="14"/>
    </row>
    <row r="119" spans="1:22" x14ac:dyDescent="0.2">
      <c r="A119" s="1">
        <f t="shared" si="28"/>
        <v>11</v>
      </c>
      <c r="C119" s="15" t="s">
        <v>187</v>
      </c>
      <c r="D119" s="15" t="s">
        <v>189</v>
      </c>
      <c r="E119" s="10">
        <v>755.74081249115636</v>
      </c>
      <c r="F119" s="10">
        <v>659.45435167496476</v>
      </c>
      <c r="G119" s="10">
        <v>615.72764531897303</v>
      </c>
      <c r="H119" s="10">
        <v>595.68826995442089</v>
      </c>
      <c r="I119" s="10">
        <v>499.93096797407338</v>
      </c>
      <c r="J119" s="10">
        <v>442.33885643858156</v>
      </c>
      <c r="K119" s="10">
        <v>405.72421334514371</v>
      </c>
      <c r="L119" s="10"/>
      <c r="M119" s="10"/>
      <c r="N119" s="10"/>
      <c r="O119" s="10">
        <v>348.18326618777201</v>
      </c>
      <c r="P119" s="10">
        <v>382.637487262614</v>
      </c>
      <c r="Q119" s="10">
        <v>392.65816995467281</v>
      </c>
      <c r="R119" s="10">
        <v>444.35540293149461</v>
      </c>
      <c r="S119" s="10">
        <v>549.30878279392186</v>
      </c>
      <c r="T119" s="14">
        <f t="shared" si="27"/>
        <v>507.64568552731583</v>
      </c>
      <c r="U119" s="14"/>
      <c r="V119" s="14"/>
    </row>
    <row r="120" spans="1:22" x14ac:dyDescent="0.2">
      <c r="A120" s="1">
        <f t="shared" si="28"/>
        <v>12</v>
      </c>
      <c r="C120" s="15" t="s">
        <v>130</v>
      </c>
      <c r="D120" s="15" t="s">
        <v>50</v>
      </c>
      <c r="E120" s="10">
        <v>195.3986220869719</v>
      </c>
      <c r="F120" s="10">
        <v>178.32642611171255</v>
      </c>
      <c r="G120" s="10">
        <v>250.74118322006899</v>
      </c>
      <c r="H120" s="10">
        <v>883.6017069794899</v>
      </c>
      <c r="I120" s="10">
        <v>439.28909487978615</v>
      </c>
      <c r="J120" s="10">
        <v>1453.5249520310817</v>
      </c>
      <c r="K120" s="10">
        <v>1936.2261249914504</v>
      </c>
      <c r="L120" s="10"/>
      <c r="M120" s="10"/>
      <c r="N120" s="10"/>
      <c r="O120" s="10">
        <v>1361.6051159036474</v>
      </c>
      <c r="P120" s="10">
        <v>1341.7119952994788</v>
      </c>
      <c r="Q120" s="10">
        <v>1011.2534504805336</v>
      </c>
      <c r="R120" s="10">
        <v>608.36224847231369</v>
      </c>
      <c r="S120" s="10">
        <v>254.03286759887834</v>
      </c>
      <c r="T120" s="14">
        <f t="shared" si="27"/>
        <v>826.17281567128441</v>
      </c>
      <c r="U120" s="14"/>
      <c r="V120" s="14"/>
    </row>
    <row r="121" spans="1:22" x14ac:dyDescent="0.2">
      <c r="A121" s="1">
        <f t="shared" si="28"/>
        <v>13</v>
      </c>
      <c r="C121" s="15" t="s">
        <v>131</v>
      </c>
      <c r="D121" s="15" t="s">
        <v>21</v>
      </c>
      <c r="E121" s="10">
        <v>181437.11854701373</v>
      </c>
      <c r="F121" s="10">
        <v>186316.46457762195</v>
      </c>
      <c r="G121" s="10">
        <v>203323.35610059917</v>
      </c>
      <c r="H121" s="10">
        <v>229007.26379829607</v>
      </c>
      <c r="I121" s="10">
        <v>271421.16249260184</v>
      </c>
      <c r="J121" s="10">
        <v>327012.6856815723</v>
      </c>
      <c r="K121" s="10">
        <v>331099.39825431118</v>
      </c>
      <c r="L121" s="10"/>
      <c r="M121" s="10"/>
      <c r="N121" s="10"/>
      <c r="O121" s="10">
        <v>324813.2126463094</v>
      </c>
      <c r="P121" s="10">
        <v>311914.12492668396</v>
      </c>
      <c r="Q121" s="10">
        <v>282462.47563536378</v>
      </c>
      <c r="R121" s="10">
        <v>240770.53563474378</v>
      </c>
      <c r="S121" s="10">
        <v>210764.88179647879</v>
      </c>
      <c r="T121" s="14">
        <f t="shared" si="27"/>
        <v>258361.89000763299</v>
      </c>
      <c r="U121" s="14"/>
      <c r="V121" s="14"/>
    </row>
    <row r="122" spans="1:22" x14ac:dyDescent="0.2">
      <c r="A122" s="1">
        <f t="shared" si="28"/>
        <v>14</v>
      </c>
      <c r="C122" s="15" t="s">
        <v>132</v>
      </c>
      <c r="D122" s="15" t="s">
        <v>22</v>
      </c>
      <c r="E122" s="10">
        <v>4178.3163770071942</v>
      </c>
      <c r="F122" s="10">
        <v>4244.0315574599881</v>
      </c>
      <c r="G122" s="10">
        <v>3700.0067073438245</v>
      </c>
      <c r="H122" s="10">
        <v>4418.2071207520303</v>
      </c>
      <c r="I122" s="10">
        <v>4928.3969036097087</v>
      </c>
      <c r="J122" s="10">
        <v>5610.6132897136586</v>
      </c>
      <c r="K122" s="10">
        <v>7177.9778366673218</v>
      </c>
      <c r="L122" s="10"/>
      <c r="M122" s="10"/>
      <c r="N122" s="10"/>
      <c r="O122" s="10">
        <v>7338.7610244835896</v>
      </c>
      <c r="P122" s="10">
        <v>7085.7211770231879</v>
      </c>
      <c r="Q122" s="10">
        <v>4593.5279854914697</v>
      </c>
      <c r="R122" s="10">
        <v>3316.1919100220457</v>
      </c>
      <c r="S122" s="10">
        <v>3883.1448276718029</v>
      </c>
      <c r="T122" s="14">
        <f t="shared" si="27"/>
        <v>5039.5747264371521</v>
      </c>
      <c r="U122" s="14"/>
      <c r="V122" s="14"/>
    </row>
    <row r="123" spans="1:22" x14ac:dyDescent="0.2">
      <c r="A123" s="1">
        <f t="shared" si="28"/>
        <v>15</v>
      </c>
      <c r="C123" s="15" t="s">
        <v>133</v>
      </c>
      <c r="D123" s="15" t="s">
        <v>23</v>
      </c>
      <c r="E123" s="10">
        <v>54317.21905149446</v>
      </c>
      <c r="F123" s="10">
        <v>57955.005912395136</v>
      </c>
      <c r="G123" s="10">
        <v>57909.305866743911</v>
      </c>
      <c r="H123" s="10">
        <v>53868.948857622578</v>
      </c>
      <c r="I123" s="10">
        <v>64865.045479404427</v>
      </c>
      <c r="J123" s="10">
        <v>72175.988985164222</v>
      </c>
      <c r="K123" s="10">
        <v>77022.720258000991</v>
      </c>
      <c r="L123" s="10"/>
      <c r="M123" s="10"/>
      <c r="N123" s="10"/>
      <c r="O123" s="10">
        <v>77817.703731061498</v>
      </c>
      <c r="P123" s="10">
        <v>75736.419078476087</v>
      </c>
      <c r="Q123" s="10">
        <v>70576.959694904275</v>
      </c>
      <c r="R123" s="10">
        <v>63637.270119851615</v>
      </c>
      <c r="S123" s="10">
        <v>53239.709129539377</v>
      </c>
      <c r="T123" s="14">
        <f t="shared" si="27"/>
        <v>64926.858013721539</v>
      </c>
      <c r="U123" s="14"/>
      <c r="V123" s="14"/>
    </row>
    <row r="124" spans="1:22" x14ac:dyDescent="0.2">
      <c r="A124" s="1">
        <f t="shared" si="28"/>
        <v>16</v>
      </c>
      <c r="C124" s="15" t="s">
        <v>134</v>
      </c>
      <c r="D124" s="15" t="s">
        <v>24</v>
      </c>
      <c r="E124" s="10">
        <v>21761.144534164716</v>
      </c>
      <c r="F124" s="10">
        <v>21737.951955909539</v>
      </c>
      <c r="G124" s="10">
        <v>24555.068948135879</v>
      </c>
      <c r="H124" s="10">
        <v>22823.89057718225</v>
      </c>
      <c r="I124" s="10">
        <v>22115.972376054189</v>
      </c>
      <c r="J124" s="10">
        <v>25022.365908407028</v>
      </c>
      <c r="K124" s="10">
        <v>25809.331533207751</v>
      </c>
      <c r="L124" s="10"/>
      <c r="M124" s="10"/>
      <c r="N124" s="10"/>
      <c r="O124" s="10">
        <v>26345.58833014889</v>
      </c>
      <c r="P124" s="10">
        <v>28071.796448342993</v>
      </c>
      <c r="Q124" s="10">
        <v>25358.140990827462</v>
      </c>
      <c r="R124" s="10">
        <v>25098.034150359395</v>
      </c>
      <c r="S124" s="10">
        <v>22750.002670430564</v>
      </c>
      <c r="T124" s="14">
        <f t="shared" si="27"/>
        <v>24287.440701930889</v>
      </c>
      <c r="U124" s="14"/>
      <c r="V124" s="14"/>
    </row>
    <row r="125" spans="1:22" x14ac:dyDescent="0.2">
      <c r="A125" s="1">
        <f t="shared" si="28"/>
        <v>17</v>
      </c>
      <c r="C125" s="15" t="s">
        <v>135</v>
      </c>
      <c r="D125" s="15" t="s">
        <v>25</v>
      </c>
      <c r="E125" s="10">
        <v>1536.1799999999998</v>
      </c>
      <c r="F125" s="10">
        <v>1536.18</v>
      </c>
      <c r="G125" s="10">
        <v>1536.1799999999998</v>
      </c>
      <c r="H125" s="10">
        <v>1530.0337798242185</v>
      </c>
      <c r="I125" s="10">
        <v>1447.7796417968748</v>
      </c>
      <c r="J125" s="10">
        <v>1536.18</v>
      </c>
      <c r="K125" s="10">
        <v>1536.1799999999998</v>
      </c>
      <c r="L125" s="10"/>
      <c r="M125" s="10"/>
      <c r="N125" s="10"/>
      <c r="O125" s="10">
        <v>1536.1799999999998</v>
      </c>
      <c r="P125" s="10">
        <v>1536.18</v>
      </c>
      <c r="Q125" s="10">
        <v>1536.1799999999998</v>
      </c>
      <c r="R125" s="10">
        <v>1536.1799999999998</v>
      </c>
      <c r="S125" s="10">
        <v>227.16628980529782</v>
      </c>
      <c r="T125" s="14">
        <f t="shared" si="27"/>
        <v>1419.216642618866</v>
      </c>
      <c r="U125" s="14"/>
      <c r="V125" s="14"/>
    </row>
    <row r="126" spans="1:22" x14ac:dyDescent="0.2">
      <c r="A126" s="1">
        <f t="shared" si="28"/>
        <v>18</v>
      </c>
      <c r="C126" s="15" t="s">
        <v>138</v>
      </c>
      <c r="D126" s="15" t="s">
        <v>139</v>
      </c>
      <c r="E126" s="10">
        <v>41374.447999999997</v>
      </c>
      <c r="F126" s="10">
        <v>20837.975097668001</v>
      </c>
      <c r="G126" s="10">
        <v>41374.447999999997</v>
      </c>
      <c r="H126" s="10">
        <v>41374.447999999997</v>
      </c>
      <c r="I126" s="10">
        <v>41374.447999999997</v>
      </c>
      <c r="J126" s="10">
        <v>41374.447999999997</v>
      </c>
      <c r="K126" s="10">
        <v>41374.448000000004</v>
      </c>
      <c r="L126" s="10"/>
      <c r="M126" s="10"/>
      <c r="N126" s="10"/>
      <c r="O126" s="10">
        <v>41374.447999999997</v>
      </c>
      <c r="P126" s="10">
        <v>41374.447999999997</v>
      </c>
      <c r="Q126" s="10">
        <v>41374.447999999997</v>
      </c>
      <c r="R126" s="10">
        <v>41374.447999999997</v>
      </c>
      <c r="S126" s="10">
        <v>41374.447999999997</v>
      </c>
      <c r="T126" s="14">
        <f t="shared" si="27"/>
        <v>39663.07525813899</v>
      </c>
      <c r="U126" s="14"/>
      <c r="V126" s="14"/>
    </row>
    <row r="127" spans="1:22" x14ac:dyDescent="0.2">
      <c r="A127" s="1">
        <f t="shared" si="28"/>
        <v>19</v>
      </c>
      <c r="C127" s="15" t="s">
        <v>140</v>
      </c>
      <c r="D127" s="15" t="s">
        <v>51</v>
      </c>
      <c r="E127" s="10">
        <v>6507.9205396399993</v>
      </c>
      <c r="F127" s="10">
        <v>6503.0055505999999</v>
      </c>
      <c r="G127" s="10">
        <v>6619.7024535199989</v>
      </c>
      <c r="H127" s="10">
        <v>0</v>
      </c>
      <c r="I127" s="10">
        <v>0</v>
      </c>
      <c r="J127" s="10">
        <v>0</v>
      </c>
      <c r="K127" s="10">
        <v>0</v>
      </c>
      <c r="L127" s="10"/>
      <c r="M127" s="10"/>
      <c r="N127" s="10"/>
      <c r="O127" s="10">
        <v>0</v>
      </c>
      <c r="P127" s="10">
        <v>0</v>
      </c>
      <c r="Q127" s="10">
        <v>0</v>
      </c>
      <c r="R127" s="10">
        <v>0</v>
      </c>
      <c r="S127" s="10">
        <v>6766.7257694400005</v>
      </c>
      <c r="T127" s="14">
        <f t="shared" si="27"/>
        <v>2199.7795260999997</v>
      </c>
      <c r="U127" s="14"/>
      <c r="V127" s="14"/>
    </row>
    <row r="128" spans="1:22" x14ac:dyDescent="0.2">
      <c r="A128" s="1">
        <f t="shared" si="28"/>
        <v>20</v>
      </c>
      <c r="C128" s="15" t="s">
        <v>141</v>
      </c>
      <c r="D128" s="15" t="s">
        <v>142</v>
      </c>
      <c r="E128" s="10">
        <v>1365.0511999999999</v>
      </c>
      <c r="F128" s="10">
        <v>1635.3889000000001</v>
      </c>
      <c r="G128" s="10">
        <v>1744.3463000000002</v>
      </c>
      <c r="H128" s="10">
        <v>2009.5445</v>
      </c>
      <c r="I128" s="10">
        <v>1471.9528</v>
      </c>
      <c r="J128" s="10">
        <v>1900.5871</v>
      </c>
      <c r="K128" s="10">
        <v>1806.0202999999999</v>
      </c>
      <c r="L128" s="10"/>
      <c r="M128" s="10"/>
      <c r="N128" s="10"/>
      <c r="O128" s="10">
        <v>2250.0731000000001</v>
      </c>
      <c r="P128" s="10">
        <v>1271.5123000000001</v>
      </c>
      <c r="Q128" s="10">
        <v>2939.7940000000003</v>
      </c>
      <c r="R128" s="10">
        <v>2719.8234000000002</v>
      </c>
      <c r="S128" s="10">
        <v>1349.6327000000001</v>
      </c>
      <c r="T128" s="14">
        <f t="shared" si="27"/>
        <v>1871.9772166666664</v>
      </c>
      <c r="U128" s="14"/>
      <c r="V128" s="14"/>
    </row>
    <row r="129" spans="1:24" x14ac:dyDescent="0.2">
      <c r="A129" s="1">
        <f t="shared" si="28"/>
        <v>21</v>
      </c>
      <c r="C129" s="15" t="s">
        <v>143</v>
      </c>
      <c r="D129" s="15" t="s">
        <v>144</v>
      </c>
      <c r="E129" s="10">
        <v>3760.568639999999</v>
      </c>
      <c r="F129" s="10">
        <v>3491.2250799999997</v>
      </c>
      <c r="G129" s="10">
        <v>3382.6683599999997</v>
      </c>
      <c r="H129" s="10">
        <v>3118.4453999999996</v>
      </c>
      <c r="I129" s="10">
        <v>3654.0601599999995</v>
      </c>
      <c r="J129" s="10">
        <v>3227.0021199999996</v>
      </c>
      <c r="K129" s="10">
        <v>3321.2211599999996</v>
      </c>
      <c r="L129" s="10"/>
      <c r="M129" s="10"/>
      <c r="N129" s="10"/>
      <c r="O129" s="10">
        <v>2878.80132</v>
      </c>
      <c r="P129" s="10">
        <v>3853.7635599999999</v>
      </c>
      <c r="Q129" s="10">
        <v>0</v>
      </c>
      <c r="R129" s="10">
        <v>0</v>
      </c>
      <c r="S129" s="10">
        <v>3775.9304400000001</v>
      </c>
      <c r="T129" s="14">
        <f t="shared" si="27"/>
        <v>2871.9738533333334</v>
      </c>
      <c r="U129" s="14"/>
      <c r="V129" s="14"/>
    </row>
    <row r="130" spans="1:24" x14ac:dyDescent="0.2">
      <c r="A130" s="1">
        <f t="shared" si="28"/>
        <v>22</v>
      </c>
      <c r="C130" s="15" t="s">
        <v>136</v>
      </c>
      <c r="D130" s="15" t="s">
        <v>137</v>
      </c>
      <c r="E130" s="10">
        <v>39637.335760699767</v>
      </c>
      <c r="F130" s="10">
        <v>41876.037044563054</v>
      </c>
      <c r="G130" s="10">
        <v>39461.644314895937</v>
      </c>
      <c r="H130" s="10">
        <v>47069.24867969512</v>
      </c>
      <c r="I130" s="10">
        <v>47109.52</v>
      </c>
      <c r="J130" s="10">
        <v>47109.51999999999</v>
      </c>
      <c r="K130" s="10">
        <v>47109.520000000004</v>
      </c>
      <c r="L130" s="10"/>
      <c r="M130" s="10"/>
      <c r="N130" s="10"/>
      <c r="O130" s="10">
        <v>47109.52</v>
      </c>
      <c r="P130" s="10">
        <v>47109.52</v>
      </c>
      <c r="Q130" s="10">
        <v>47109.520000000004</v>
      </c>
      <c r="R130" s="10">
        <v>39246.634785481554</v>
      </c>
      <c r="S130" s="10">
        <v>40400.201379008024</v>
      </c>
      <c r="T130" s="14">
        <f t="shared" si="27"/>
        <v>44195.685163695285</v>
      </c>
      <c r="U130" s="14"/>
      <c r="V130" s="14"/>
    </row>
    <row r="131" spans="1:24" x14ac:dyDescent="0.2">
      <c r="A131" s="1">
        <f t="shared" si="28"/>
        <v>23</v>
      </c>
      <c r="C131" s="15" t="s">
        <v>145</v>
      </c>
      <c r="D131" s="15" t="s">
        <v>26</v>
      </c>
      <c r="E131" s="10">
        <v>22.508096206398005</v>
      </c>
      <c r="F131" s="10">
        <v>7.0878862063980099</v>
      </c>
      <c r="G131" s="10">
        <v>6.8606409651184084</v>
      </c>
      <c r="H131" s="10">
        <v>2.8784392928791047</v>
      </c>
      <c r="I131" s="10">
        <v>16.368146960944532</v>
      </c>
      <c r="J131" s="10">
        <v>20.025713200778362</v>
      </c>
      <c r="K131" s="10">
        <v>10.907769775438309</v>
      </c>
      <c r="L131" s="10"/>
      <c r="M131" s="10"/>
      <c r="N131" s="10"/>
      <c r="O131" s="10">
        <v>14.413838069763184</v>
      </c>
      <c r="P131" s="10">
        <v>22.031962828483589</v>
      </c>
      <c r="Q131" s="10">
        <v>27.226139550876617</v>
      </c>
      <c r="R131" s="10">
        <v>1004.8133445581054</v>
      </c>
      <c r="S131" s="10">
        <v>1025.1139263256835</v>
      </c>
      <c r="T131" s="14">
        <f t="shared" si="27"/>
        <v>181.68632532840556</v>
      </c>
      <c r="U131" s="14"/>
      <c r="V131" s="14"/>
    </row>
    <row r="132" spans="1:24" x14ac:dyDescent="0.2">
      <c r="A132" s="1">
        <f t="shared" si="28"/>
        <v>24</v>
      </c>
      <c r="C132" s="15" t="s">
        <v>146</v>
      </c>
      <c r="D132" s="15" t="s">
        <v>27</v>
      </c>
      <c r="E132" s="10">
        <v>2741.7643830932616</v>
      </c>
      <c r="F132" s="10">
        <v>3492.7602302429209</v>
      </c>
      <c r="G132" s="10">
        <v>2326.4807436355591</v>
      </c>
      <c r="H132" s="10">
        <v>7351.2847980346687</v>
      </c>
      <c r="I132" s="10">
        <v>8157.9635959869393</v>
      </c>
      <c r="J132" s="10">
        <v>8953.0380957374582</v>
      </c>
      <c r="K132" s="10">
        <v>7521.2237030151364</v>
      </c>
      <c r="L132" s="10"/>
      <c r="M132" s="10"/>
      <c r="N132" s="10"/>
      <c r="O132" s="10">
        <v>8816.1691940780656</v>
      </c>
      <c r="P132" s="10">
        <v>8742.8460846420312</v>
      </c>
      <c r="Q132" s="10">
        <v>3300.590802711487</v>
      </c>
      <c r="R132" s="10">
        <v>4034.2442265075688</v>
      </c>
      <c r="S132" s="10">
        <v>3165.2091019088743</v>
      </c>
      <c r="T132" s="14">
        <f t="shared" si="27"/>
        <v>5716.9645799661639</v>
      </c>
      <c r="U132" s="14"/>
      <c r="V132" s="14"/>
    </row>
    <row r="133" spans="1:24" x14ac:dyDescent="0.2">
      <c r="A133" s="1">
        <f t="shared" si="28"/>
        <v>25</v>
      </c>
      <c r="C133" s="15" t="s">
        <v>147</v>
      </c>
      <c r="D133" s="15" t="s">
        <v>148</v>
      </c>
      <c r="E133" s="10">
        <v>801.41390468749989</v>
      </c>
      <c r="F133" s="10">
        <v>653.10477674804679</v>
      </c>
      <c r="G133" s="10">
        <v>2601.9328782812499</v>
      </c>
      <c r="H133" s="10">
        <v>0</v>
      </c>
      <c r="I133" s="10">
        <v>0</v>
      </c>
      <c r="J133" s="10">
        <v>3016.0121475097653</v>
      </c>
      <c r="K133" s="10">
        <v>399.8359127807617</v>
      </c>
      <c r="L133" s="10"/>
      <c r="M133" s="10"/>
      <c r="N133" s="10"/>
      <c r="O133" s="10">
        <v>1935.5924256591795</v>
      </c>
      <c r="P133" s="10">
        <v>3234.4182389746093</v>
      </c>
      <c r="Q133" s="10">
        <v>2230.4564759912109</v>
      </c>
      <c r="R133" s="10">
        <v>1974.5939956201173</v>
      </c>
      <c r="S133" s="10">
        <v>0</v>
      </c>
      <c r="T133" s="14">
        <f t="shared" si="27"/>
        <v>1403.9467296877035</v>
      </c>
      <c r="U133" s="14"/>
      <c r="V133" s="14"/>
    </row>
    <row r="134" spans="1:24" x14ac:dyDescent="0.2">
      <c r="A134" s="1">
        <f t="shared" si="28"/>
        <v>26</v>
      </c>
      <c r="C134" s="15" t="s">
        <v>149</v>
      </c>
      <c r="D134" s="15" t="s">
        <v>150</v>
      </c>
      <c r="E134" s="10">
        <v>6716.5895081054687</v>
      </c>
      <c r="F134" s="10">
        <v>0</v>
      </c>
      <c r="G134" s="10">
        <v>6451.1369040234367</v>
      </c>
      <c r="H134" s="10">
        <v>3575.4085690966795</v>
      </c>
      <c r="I134" s="10">
        <v>5079.6362626245109</v>
      </c>
      <c r="J134" s="10">
        <v>6141.4436786010738</v>
      </c>
      <c r="K134" s="10">
        <v>7911.1232261230462</v>
      </c>
      <c r="L134" s="10"/>
      <c r="M134" s="10"/>
      <c r="N134" s="10"/>
      <c r="O134" s="10">
        <v>7645.6704970263654</v>
      </c>
      <c r="P134" s="10">
        <v>10477.158085598145</v>
      </c>
      <c r="Q134" s="10">
        <v>8353.5424097961422</v>
      </c>
      <c r="R134" s="10">
        <v>8840.203808746337</v>
      </c>
      <c r="S134" s="10">
        <v>8220.8172641406236</v>
      </c>
      <c r="T134" s="14">
        <f t="shared" si="27"/>
        <v>6617.7275178234859</v>
      </c>
      <c r="U134" s="14"/>
      <c r="V134" s="14"/>
    </row>
    <row r="135" spans="1:24" x14ac:dyDescent="0.2">
      <c r="A135" s="1">
        <f t="shared" si="28"/>
        <v>27</v>
      </c>
      <c r="C135" s="15" t="s">
        <v>151</v>
      </c>
      <c r="D135" s="15" t="s">
        <v>152</v>
      </c>
      <c r="E135" s="10">
        <v>23494.746718017577</v>
      </c>
      <c r="F135" s="10">
        <v>24731.218350058592</v>
      </c>
      <c r="G135" s="10">
        <v>24012.286110058591</v>
      </c>
      <c r="H135" s="10">
        <v>24661.168142011717</v>
      </c>
      <c r="I135" s="10">
        <v>24015.51173801758</v>
      </c>
      <c r="J135" s="10">
        <v>15939.506442041014</v>
      </c>
      <c r="K135" s="10">
        <v>26257.105644023439</v>
      </c>
      <c r="L135" s="10"/>
      <c r="M135" s="10"/>
      <c r="N135" s="10"/>
      <c r="O135" s="10">
        <v>15337.63066798828</v>
      </c>
      <c r="P135" s="10">
        <v>18884.977323964842</v>
      </c>
      <c r="Q135" s="10">
        <v>0</v>
      </c>
      <c r="R135" s="10">
        <v>0</v>
      </c>
      <c r="S135" s="10">
        <v>27211.686995917968</v>
      </c>
      <c r="T135" s="14">
        <f t="shared" si="27"/>
        <v>18712.153177674965</v>
      </c>
      <c r="U135" s="14"/>
      <c r="V135" s="14"/>
    </row>
    <row r="136" spans="1:24" x14ac:dyDescent="0.2">
      <c r="A136" s="1">
        <f t="shared" si="28"/>
        <v>28</v>
      </c>
      <c r="C136" s="15" t="s">
        <v>193</v>
      </c>
      <c r="D136" s="15" t="s">
        <v>194</v>
      </c>
      <c r="E136" s="10">
        <v>0</v>
      </c>
      <c r="F136" s="10">
        <v>0</v>
      </c>
      <c r="G136" s="10">
        <v>0</v>
      </c>
      <c r="H136" s="10">
        <v>0</v>
      </c>
      <c r="I136" s="10">
        <v>126.89134489959716</v>
      </c>
      <c r="J136" s="10">
        <v>11208.762329955902</v>
      </c>
      <c r="K136" s="10">
        <v>15950.22398691864</v>
      </c>
      <c r="L136" s="10"/>
      <c r="M136" s="98" t="str">
        <f>N97</f>
        <v>PAGE 6 OF 33</v>
      </c>
      <c r="N136" s="98" t="str">
        <f>N96</f>
        <v>SCHEDULE O-1.3</v>
      </c>
      <c r="O136" s="10">
        <v>13455.955700665891</v>
      </c>
      <c r="P136" s="10">
        <v>9403.757514332885</v>
      </c>
      <c r="Q136" s="10">
        <v>535.32919138259888</v>
      </c>
      <c r="R136" s="10">
        <v>0</v>
      </c>
      <c r="S136" s="10">
        <v>0</v>
      </c>
      <c r="T136" s="14">
        <f t="shared" si="27"/>
        <v>4223.410005679626</v>
      </c>
      <c r="U136" s="14"/>
      <c r="V136" s="14"/>
      <c r="W136" s="95" t="str">
        <f>X97</f>
        <v>PAGE 7 OF 33</v>
      </c>
      <c r="X136" s="96" t="str">
        <f>X96</f>
        <v>SCHEDULE O-1.3</v>
      </c>
    </row>
    <row r="137" spans="1:24" x14ac:dyDescent="0.2">
      <c r="A137" s="1">
        <f t="shared" si="28"/>
        <v>29</v>
      </c>
      <c r="C137" s="15" t="s">
        <v>153</v>
      </c>
      <c r="D137" s="15" t="s">
        <v>28</v>
      </c>
      <c r="E137" s="10">
        <v>19168.222712183535</v>
      </c>
      <c r="F137" s="10">
        <v>28754.669947231214</v>
      </c>
      <c r="G137" s="10">
        <v>28273.478882314103</v>
      </c>
      <c r="H137" s="10">
        <v>21785.064307860597</v>
      </c>
      <c r="I137" s="10">
        <v>28678.538260949179</v>
      </c>
      <c r="J137" s="10">
        <v>42363.899950475847</v>
      </c>
      <c r="K137" s="10">
        <v>46717.579118166061</v>
      </c>
      <c r="L137" s="10"/>
      <c r="M137" s="98"/>
      <c r="N137" s="98"/>
      <c r="O137" s="10">
        <v>47063.289203640474</v>
      </c>
      <c r="P137" s="10">
        <v>44469.584124706889</v>
      </c>
      <c r="Q137" s="10">
        <v>36911.559261263013</v>
      </c>
      <c r="R137" s="10">
        <v>24708.927595598034</v>
      </c>
      <c r="S137" s="10">
        <v>20139.214049111681</v>
      </c>
      <c r="T137" s="14">
        <f t="shared" si="27"/>
        <v>32419.502284458387</v>
      </c>
      <c r="U137" s="14"/>
      <c r="V137" s="14"/>
      <c r="W137" s="95"/>
      <c r="X137" s="96"/>
    </row>
    <row r="138" spans="1:24" x14ac:dyDescent="0.2">
      <c r="A138" s="1">
        <f t="shared" si="28"/>
        <v>30</v>
      </c>
      <c r="C138" s="15" t="s">
        <v>154</v>
      </c>
      <c r="D138" s="15" t="s">
        <v>201</v>
      </c>
      <c r="E138" s="10">
        <v>3249.4356753320085</v>
      </c>
      <c r="F138" s="10">
        <v>4596.3391651833672</v>
      </c>
      <c r="G138" s="10">
        <v>4717.2628210401899</v>
      </c>
      <c r="H138" s="10">
        <v>3867.6966234820115</v>
      </c>
      <c r="I138" s="10">
        <v>3882.2919709583753</v>
      </c>
      <c r="J138" s="10">
        <v>5271.8148151287296</v>
      </c>
      <c r="K138" s="10">
        <v>6201.2131208626124</v>
      </c>
      <c r="L138" s="10"/>
      <c r="M138" s="98"/>
      <c r="N138" s="98"/>
      <c r="O138" s="10">
        <v>7155.3823781381925</v>
      </c>
      <c r="P138" s="10">
        <v>5049.8075142918387</v>
      </c>
      <c r="Q138" s="10">
        <v>4876.1467853994527</v>
      </c>
      <c r="R138" s="10">
        <v>3247.5955530031529</v>
      </c>
      <c r="S138" s="10">
        <v>3685.5802058420841</v>
      </c>
      <c r="T138" s="14">
        <f t="shared" si="27"/>
        <v>4650.0472190551691</v>
      </c>
      <c r="U138" s="14"/>
      <c r="V138" s="14"/>
      <c r="W138" s="95"/>
      <c r="X138" s="96"/>
    </row>
    <row r="139" spans="1:24" x14ac:dyDescent="0.2">
      <c r="A139" s="1">
        <f t="shared" si="28"/>
        <v>31</v>
      </c>
      <c r="C139" s="15" t="s">
        <v>230</v>
      </c>
      <c r="D139" s="15" t="s">
        <v>231</v>
      </c>
      <c r="E139" s="10">
        <v>54.538847999999994</v>
      </c>
      <c r="F139" s="10">
        <v>15.582528</v>
      </c>
      <c r="G139" s="10">
        <v>15.582528</v>
      </c>
      <c r="H139" s="10">
        <v>0</v>
      </c>
      <c r="I139" s="10">
        <v>0</v>
      </c>
      <c r="J139" s="10">
        <v>0</v>
      </c>
      <c r="K139" s="10">
        <v>0</v>
      </c>
      <c r="L139" s="10"/>
      <c r="M139" s="98"/>
      <c r="N139" s="98"/>
      <c r="O139" s="10">
        <v>0</v>
      </c>
      <c r="P139" s="10">
        <v>0</v>
      </c>
      <c r="Q139" s="10">
        <v>0</v>
      </c>
      <c r="R139" s="10">
        <v>15.582528</v>
      </c>
      <c r="S139" s="10">
        <v>15.582528</v>
      </c>
      <c r="T139" s="14">
        <f t="shared" si="27"/>
        <v>9.7390799999999995</v>
      </c>
      <c r="U139" s="14"/>
      <c r="V139" s="14"/>
      <c r="W139" s="95"/>
      <c r="X139" s="96"/>
    </row>
    <row r="140" spans="1:24" x14ac:dyDescent="0.2">
      <c r="E140" s="17"/>
      <c r="F140" s="17"/>
      <c r="G140" s="17"/>
      <c r="H140" s="17"/>
      <c r="I140" s="17"/>
      <c r="J140" s="17"/>
      <c r="K140" s="17"/>
      <c r="L140" s="17"/>
      <c r="M140" s="98"/>
      <c r="N140" s="98"/>
      <c r="O140" s="17"/>
      <c r="P140" s="17"/>
      <c r="Q140" s="17"/>
      <c r="R140" s="17"/>
      <c r="S140" s="21"/>
      <c r="T140" s="21"/>
      <c r="U140" s="21"/>
      <c r="V140" s="21"/>
      <c r="W140" s="95"/>
      <c r="X140" s="96"/>
    </row>
    <row r="141" spans="1:24" x14ac:dyDescent="0.2">
      <c r="A141" s="1">
        <f>A139+1</f>
        <v>32</v>
      </c>
      <c r="D141" s="1" t="s">
        <v>6</v>
      </c>
      <c r="E141" s="12">
        <f t="shared" ref="E141:K141" si="29">SUM(E109:E140)</f>
        <v>848524.59310735611</v>
      </c>
      <c r="F141" s="12">
        <f t="shared" si="29"/>
        <v>886981.03368642868</v>
      </c>
      <c r="G141" s="12">
        <f t="shared" si="29"/>
        <v>791389.80304110365</v>
      </c>
      <c r="H141" s="12">
        <f t="shared" si="29"/>
        <v>1116813.2265934965</v>
      </c>
      <c r="I141" s="12">
        <f t="shared" si="29"/>
        <v>1322289.5682928923</v>
      </c>
      <c r="J141" s="12">
        <f t="shared" si="29"/>
        <v>1534329.862296955</v>
      </c>
      <c r="K141" s="12">
        <f t="shared" si="29"/>
        <v>1730256.2151583442</v>
      </c>
      <c r="L141" s="17"/>
      <c r="M141" s="98"/>
      <c r="N141" s="98"/>
      <c r="O141" s="12">
        <f t="shared" ref="O141:T141" si="30">SUM(O109:O140)</f>
        <v>1683752.0856264394</v>
      </c>
      <c r="P141" s="12">
        <f t="shared" si="30"/>
        <v>1503324.5987267909</v>
      </c>
      <c r="Q141" s="12">
        <f t="shared" si="30"/>
        <v>1164981.3550716443</v>
      </c>
      <c r="R141" s="12">
        <f t="shared" si="30"/>
        <v>853116.31891805888</v>
      </c>
      <c r="S141" s="12">
        <f t="shared" si="30"/>
        <v>853596.12648030592</v>
      </c>
      <c r="T141" s="12">
        <f t="shared" si="30"/>
        <v>1190779.5655833178</v>
      </c>
      <c r="U141" s="12"/>
      <c r="V141" s="12"/>
      <c r="W141" s="95"/>
      <c r="X141" s="96"/>
    </row>
    <row r="142" spans="1:24" x14ac:dyDescent="0.2">
      <c r="E142" s="12"/>
      <c r="F142" s="12"/>
      <c r="G142" s="12"/>
      <c r="H142" s="12"/>
      <c r="I142" s="12"/>
      <c r="J142" s="12"/>
      <c r="K142" s="12"/>
      <c r="L142" s="17"/>
      <c r="M142" s="98"/>
      <c r="N142" s="98"/>
      <c r="O142" s="12"/>
      <c r="P142" s="12"/>
      <c r="Q142" s="12"/>
      <c r="R142" s="12"/>
      <c r="S142" s="12"/>
      <c r="T142" s="12"/>
      <c r="U142" s="12"/>
      <c r="V142" s="12"/>
      <c r="W142" s="95"/>
      <c r="X142" s="96"/>
    </row>
    <row r="143" spans="1:24" x14ac:dyDescent="0.2">
      <c r="E143" s="12"/>
      <c r="F143" s="12"/>
      <c r="G143" s="12"/>
      <c r="H143" s="12"/>
      <c r="I143" s="12"/>
      <c r="J143" s="12"/>
      <c r="K143" s="12"/>
      <c r="L143" s="17"/>
      <c r="M143" s="98"/>
      <c r="N143" s="98"/>
      <c r="O143" s="12"/>
      <c r="P143" s="12"/>
      <c r="Q143" s="12"/>
      <c r="R143" s="12"/>
      <c r="S143" s="12"/>
      <c r="T143" s="12"/>
      <c r="U143" s="12"/>
      <c r="V143" s="12"/>
      <c r="W143" s="95"/>
      <c r="X143" s="96"/>
    </row>
    <row r="144" spans="1:24" x14ac:dyDescent="0.2">
      <c r="E144" s="12"/>
      <c r="F144" s="12"/>
      <c r="G144" s="12"/>
      <c r="H144" s="12"/>
      <c r="I144" s="12"/>
      <c r="J144" s="12"/>
      <c r="K144" s="12"/>
      <c r="L144" s="17"/>
      <c r="M144" s="98"/>
      <c r="N144" s="98"/>
      <c r="O144" s="12"/>
      <c r="P144" s="12"/>
      <c r="Q144" s="12"/>
      <c r="R144" s="12"/>
      <c r="S144" s="12"/>
      <c r="T144" s="12"/>
      <c r="U144" s="12"/>
      <c r="V144" s="12"/>
      <c r="W144" s="95"/>
      <c r="X144" s="96"/>
    </row>
    <row r="145" spans="1:24" ht="64.5" customHeight="1" x14ac:dyDescent="0.2">
      <c r="E145" s="22"/>
      <c r="F145" s="22"/>
      <c r="G145" s="22"/>
      <c r="H145" s="22"/>
      <c r="I145" s="22"/>
      <c r="J145" s="22"/>
      <c r="K145" s="22"/>
      <c r="L145" s="22"/>
      <c r="M145" s="98"/>
      <c r="N145" s="98"/>
      <c r="O145" s="22"/>
      <c r="P145" s="22"/>
      <c r="Q145" s="22"/>
      <c r="R145" s="22"/>
      <c r="S145" s="26"/>
      <c r="T145" s="26"/>
      <c r="U145" s="26"/>
      <c r="V145" s="26"/>
      <c r="W145" s="95"/>
      <c r="X145" s="96"/>
    </row>
    <row r="146" spans="1:24" ht="14.25" customHeight="1" x14ac:dyDescent="0.2">
      <c r="A146" s="16" t="s">
        <v>69</v>
      </c>
      <c r="N146" s="88" t="s">
        <v>70</v>
      </c>
      <c r="O146" s="16"/>
      <c r="X146" s="88" t="s">
        <v>70</v>
      </c>
    </row>
    <row r="147" spans="1:24" ht="14.25" customHeight="1" x14ac:dyDescent="0.2">
      <c r="A147" s="16" t="s">
        <v>227</v>
      </c>
      <c r="N147" s="88" t="s">
        <v>223</v>
      </c>
      <c r="O147" s="16"/>
      <c r="X147" s="88" t="s">
        <v>224</v>
      </c>
    </row>
    <row r="148" spans="1:24" ht="14.25" customHeight="1" x14ac:dyDescent="0.2">
      <c r="A148" s="16" t="s">
        <v>91</v>
      </c>
      <c r="O148" s="16"/>
    </row>
    <row r="149" spans="1:24" ht="14.25" customHeight="1" x14ac:dyDescent="0.2">
      <c r="A149" s="16" t="s">
        <v>192</v>
      </c>
      <c r="O149" s="16"/>
    </row>
    <row r="150" spans="1:24" ht="14.25" customHeight="1" x14ac:dyDescent="0.2">
      <c r="A150" s="16" t="s">
        <v>229</v>
      </c>
      <c r="O150" s="16"/>
    </row>
    <row r="151" spans="1:24" ht="14.25" customHeight="1" x14ac:dyDescent="0.2">
      <c r="A151" s="16" t="s">
        <v>228</v>
      </c>
      <c r="O151" s="16"/>
    </row>
    <row r="152" spans="1:24" ht="14.25" customHeight="1" x14ac:dyDescent="0.2"/>
    <row r="153" spans="1:24" ht="14.25" customHeight="1" x14ac:dyDescent="0.2"/>
    <row r="154" spans="1:24" ht="14.25" customHeight="1" x14ac:dyDescent="0.2">
      <c r="C154" s="6" t="s">
        <v>2</v>
      </c>
      <c r="D154" s="6" t="s">
        <v>8</v>
      </c>
      <c r="E154" s="88" t="s">
        <v>9</v>
      </c>
      <c r="F154" s="88" t="s">
        <v>10</v>
      </c>
      <c r="G154" s="88" t="s">
        <v>11</v>
      </c>
      <c r="H154" s="88" t="s">
        <v>12</v>
      </c>
      <c r="I154" s="88" t="s">
        <v>13</v>
      </c>
      <c r="J154" s="88" t="s">
        <v>14</v>
      </c>
      <c r="K154" s="88" t="s">
        <v>42</v>
      </c>
      <c r="L154" s="6"/>
      <c r="M154" s="6"/>
      <c r="N154" s="6"/>
      <c r="O154" s="88" t="s">
        <v>9</v>
      </c>
      <c r="P154" s="88" t="s">
        <v>10</v>
      </c>
      <c r="Q154" s="88" t="s">
        <v>11</v>
      </c>
      <c r="R154" s="88" t="s">
        <v>12</v>
      </c>
      <c r="S154" s="18" t="s">
        <v>13</v>
      </c>
      <c r="T154" s="18" t="s">
        <v>14</v>
      </c>
      <c r="U154" s="18"/>
      <c r="V154" s="18"/>
    </row>
    <row r="155" spans="1:24" ht="14.25" customHeight="1" x14ac:dyDescent="0.2"/>
    <row r="156" spans="1:24" ht="14.25" customHeight="1" x14ac:dyDescent="0.2">
      <c r="A156" s="3" t="s">
        <v>0</v>
      </c>
      <c r="B156" s="3"/>
      <c r="C156" s="1" t="s">
        <v>17</v>
      </c>
      <c r="D156" s="31" t="s">
        <v>61</v>
      </c>
      <c r="E156" s="88" t="str">
        <f>E$11</f>
        <v>January</v>
      </c>
      <c r="F156" s="88" t="str">
        <f t="shared" ref="F156:K156" si="31">F$11</f>
        <v>February</v>
      </c>
      <c r="G156" s="88" t="str">
        <f t="shared" si="31"/>
        <v>March</v>
      </c>
      <c r="H156" s="88" t="str">
        <f t="shared" si="31"/>
        <v>April</v>
      </c>
      <c r="I156" s="88" t="str">
        <f t="shared" si="31"/>
        <v>May</v>
      </c>
      <c r="J156" s="88" t="str">
        <f t="shared" si="31"/>
        <v>June</v>
      </c>
      <c r="K156" s="88" t="str">
        <f t="shared" si="31"/>
        <v>July</v>
      </c>
      <c r="L156" s="6"/>
      <c r="M156" s="6"/>
      <c r="N156" s="6"/>
      <c r="O156" s="88" t="str">
        <f t="shared" ref="O156:S156" si="32">O$11</f>
        <v>August</v>
      </c>
      <c r="P156" s="88" t="str">
        <f t="shared" si="32"/>
        <v>September</v>
      </c>
      <c r="Q156" s="88" t="str">
        <f t="shared" si="32"/>
        <v>October</v>
      </c>
      <c r="R156" s="88" t="str">
        <f t="shared" si="32"/>
        <v>November</v>
      </c>
      <c r="S156" s="88" t="str">
        <f t="shared" si="32"/>
        <v>December</v>
      </c>
      <c r="T156" s="18" t="s">
        <v>48</v>
      </c>
      <c r="U156" s="18"/>
      <c r="V156" s="18"/>
      <c r="W156" s="16"/>
      <c r="X156" s="16"/>
    </row>
    <row r="157" spans="1:24" ht="14.25" customHeight="1" x14ac:dyDescent="0.2">
      <c r="A157" s="8" t="s">
        <v>1</v>
      </c>
      <c r="B157" s="8"/>
      <c r="C157" s="23" t="s">
        <v>18</v>
      </c>
      <c r="D157" s="25" t="s">
        <v>47</v>
      </c>
      <c r="E157" s="29">
        <f>E$12</f>
        <v>2020</v>
      </c>
      <c r="F157" s="29">
        <f t="shared" ref="F157:K157" si="33">F$12</f>
        <v>2020</v>
      </c>
      <c r="G157" s="29">
        <f t="shared" si="33"/>
        <v>2020</v>
      </c>
      <c r="H157" s="29">
        <f t="shared" si="33"/>
        <v>2020</v>
      </c>
      <c r="I157" s="29">
        <f t="shared" si="33"/>
        <v>2020</v>
      </c>
      <c r="J157" s="29">
        <f t="shared" si="33"/>
        <v>2020</v>
      </c>
      <c r="K157" s="29">
        <f t="shared" si="33"/>
        <v>2020</v>
      </c>
      <c r="L157" s="9"/>
      <c r="M157" s="9"/>
      <c r="N157" s="9"/>
      <c r="O157" s="29">
        <f t="shared" ref="O157:S157" si="34">O$12</f>
        <v>2020</v>
      </c>
      <c r="P157" s="29">
        <f t="shared" si="34"/>
        <v>2020</v>
      </c>
      <c r="Q157" s="29">
        <f t="shared" si="34"/>
        <v>2020</v>
      </c>
      <c r="R157" s="29">
        <f t="shared" si="34"/>
        <v>2020</v>
      </c>
      <c r="S157" s="29">
        <f t="shared" si="34"/>
        <v>2020</v>
      </c>
      <c r="T157" s="24" t="s">
        <v>16</v>
      </c>
      <c r="U157" s="24"/>
      <c r="V157" s="24"/>
      <c r="W157" s="16"/>
      <c r="X157" s="16"/>
    </row>
    <row r="158" spans="1:24" x14ac:dyDescent="0.2">
      <c r="T158" s="7"/>
      <c r="U158" s="7"/>
      <c r="V158" s="7"/>
    </row>
    <row r="159" spans="1:24" x14ac:dyDescent="0.2">
      <c r="A159" s="1">
        <f>A158+1</f>
        <v>1</v>
      </c>
      <c r="C159" s="1" t="s">
        <v>202</v>
      </c>
      <c r="D159" s="1" t="s">
        <v>49</v>
      </c>
      <c r="E159" s="10">
        <v>115651.50285211616</v>
      </c>
      <c r="F159" s="10">
        <v>125669.39677906739</v>
      </c>
      <c r="G159" s="10">
        <v>107856.23594281515</v>
      </c>
      <c r="H159" s="10">
        <v>137071.56826910647</v>
      </c>
      <c r="I159" s="10">
        <v>176661.63909548172</v>
      </c>
      <c r="J159" s="10">
        <v>221215.658039387</v>
      </c>
      <c r="K159" s="10">
        <v>242014.83364557059</v>
      </c>
      <c r="L159" s="10"/>
      <c r="M159" s="10"/>
      <c r="N159" s="10"/>
      <c r="O159" s="10">
        <v>217882.77396491848</v>
      </c>
      <c r="P159" s="10">
        <v>185513.62136671497</v>
      </c>
      <c r="Q159" s="10">
        <v>131244.52673938801</v>
      </c>
      <c r="R159" s="10">
        <v>76492.100339980476</v>
      </c>
      <c r="S159" s="10">
        <v>133555.8612616398</v>
      </c>
      <c r="T159" s="14">
        <f t="shared" ref="T159:T169" si="35">AVERAGE(O159:S159,E159:K159)</f>
        <v>155902.47652468219</v>
      </c>
      <c r="U159" s="14"/>
      <c r="V159" s="14"/>
    </row>
    <row r="160" spans="1:24" x14ac:dyDescent="0.2">
      <c r="A160" s="1">
        <f t="shared" ref="A160:A177" si="36">A159+1</f>
        <v>2</v>
      </c>
      <c r="C160" s="1" t="s">
        <v>188</v>
      </c>
      <c r="D160" s="15" t="s">
        <v>226</v>
      </c>
      <c r="E160" s="10">
        <v>20817.842131568934</v>
      </c>
      <c r="F160" s="10">
        <v>20868.669009611418</v>
      </c>
      <c r="G160" s="10">
        <v>20458.973253252752</v>
      </c>
      <c r="H160" s="10">
        <v>22893.27298497051</v>
      </c>
      <c r="I160" s="10">
        <v>28214.002598016938</v>
      </c>
      <c r="J160" s="10">
        <v>35658.886759796776</v>
      </c>
      <c r="K160" s="10">
        <v>42512.779279759678</v>
      </c>
      <c r="L160" s="10"/>
      <c r="M160" s="10"/>
      <c r="N160" s="10"/>
      <c r="O160" s="10">
        <v>43173.964082789753</v>
      </c>
      <c r="P160" s="10">
        <v>38503.943019578677</v>
      </c>
      <c r="Q160" s="10">
        <v>32978.172703234108</v>
      </c>
      <c r="R160" s="10">
        <v>23138.936228842533</v>
      </c>
      <c r="S160" s="10">
        <v>16599.01608028372</v>
      </c>
      <c r="T160" s="14">
        <f t="shared" si="35"/>
        <v>28818.204844308813</v>
      </c>
      <c r="U160" s="14"/>
      <c r="V160" s="14"/>
    </row>
    <row r="161" spans="1:22" x14ac:dyDescent="0.2">
      <c r="A161" s="1">
        <f>A160+1</f>
        <v>3</v>
      </c>
      <c r="C161" s="1" t="s">
        <v>155</v>
      </c>
      <c r="D161" s="1" t="s">
        <v>21</v>
      </c>
      <c r="E161" s="10">
        <v>28223.808712335456</v>
      </c>
      <c r="F161" s="10">
        <v>30308.71088833507</v>
      </c>
      <c r="G161" s="10">
        <v>31423.246360079571</v>
      </c>
      <c r="H161" s="10">
        <v>38171.114878720444</v>
      </c>
      <c r="I161" s="10">
        <v>42418.887357439336</v>
      </c>
      <c r="J161" s="10">
        <v>49574.233593640143</v>
      </c>
      <c r="K161" s="10">
        <v>55954.588245561252</v>
      </c>
      <c r="L161" s="10"/>
      <c r="M161" s="10"/>
      <c r="N161" s="10"/>
      <c r="O161" s="10">
        <v>54516.851359285189</v>
      </c>
      <c r="P161" s="10">
        <v>51266.490999862071</v>
      </c>
      <c r="Q161" s="10">
        <v>41724.179132361278</v>
      </c>
      <c r="R161" s="10">
        <v>30399.191206993586</v>
      </c>
      <c r="S161" s="10">
        <v>26998.374188676084</v>
      </c>
      <c r="T161" s="14">
        <f t="shared" si="35"/>
        <v>40081.639743607455</v>
      </c>
      <c r="U161" s="14"/>
      <c r="V161" s="14"/>
    </row>
    <row r="162" spans="1:22" x14ac:dyDescent="0.2">
      <c r="A162" s="1">
        <f t="shared" si="36"/>
        <v>4</v>
      </c>
      <c r="C162" s="1" t="s">
        <v>156</v>
      </c>
      <c r="D162" s="1" t="s">
        <v>22</v>
      </c>
      <c r="E162" s="10">
        <v>3003.3082553466634</v>
      </c>
      <c r="F162" s="10">
        <v>3721.3154297236456</v>
      </c>
      <c r="G162" s="10">
        <v>3279.8309904970902</v>
      </c>
      <c r="H162" s="10">
        <v>2860.8408474373896</v>
      </c>
      <c r="I162" s="10">
        <v>2533.4539827439112</v>
      </c>
      <c r="J162" s="10">
        <v>2707.1749928999702</v>
      </c>
      <c r="K162" s="10">
        <v>2710.1561646811197</v>
      </c>
      <c r="L162" s="10"/>
      <c r="M162" s="10"/>
      <c r="N162" s="10"/>
      <c r="O162" s="10">
        <v>3065.4576378708148</v>
      </c>
      <c r="P162" s="10">
        <v>2805.2826460614274</v>
      </c>
      <c r="Q162" s="10">
        <v>2457.0275788999029</v>
      </c>
      <c r="R162" s="10">
        <v>2273.8210221674594</v>
      </c>
      <c r="S162" s="10">
        <v>2311.7632084729948</v>
      </c>
      <c r="T162" s="14">
        <f t="shared" si="35"/>
        <v>2810.7860630668656</v>
      </c>
      <c r="U162" s="14"/>
      <c r="V162" s="14"/>
    </row>
    <row r="163" spans="1:22" x14ac:dyDescent="0.2">
      <c r="A163" s="1">
        <f t="shared" si="36"/>
        <v>5</v>
      </c>
      <c r="C163" s="1" t="s">
        <v>203</v>
      </c>
      <c r="D163" s="1" t="s">
        <v>50</v>
      </c>
      <c r="E163" s="10">
        <v>309.66317386458559</v>
      </c>
      <c r="F163" s="10">
        <v>87.17059854096911</v>
      </c>
      <c r="G163" s="10">
        <v>1308.7190372354144</v>
      </c>
      <c r="H163" s="10">
        <v>8655.5190125907047</v>
      </c>
      <c r="I163" s="10">
        <v>6422.7042318300082</v>
      </c>
      <c r="J163" s="10">
        <v>6186.8419138491608</v>
      </c>
      <c r="K163" s="10">
        <v>10068.437506898234</v>
      </c>
      <c r="L163" s="10"/>
      <c r="M163" s="10"/>
      <c r="N163" s="10"/>
      <c r="O163" s="10">
        <v>10488.126803356183</v>
      </c>
      <c r="P163" s="10">
        <v>12466.400338310676</v>
      </c>
      <c r="Q163" s="10">
        <v>7041.1168971743573</v>
      </c>
      <c r="R163" s="10">
        <v>2192.8232478055988</v>
      </c>
      <c r="S163" s="10">
        <v>1745.7953024401709</v>
      </c>
      <c r="T163" s="14">
        <f t="shared" si="35"/>
        <v>5581.1098386580052</v>
      </c>
      <c r="U163" s="14"/>
      <c r="V163" s="14"/>
    </row>
    <row r="164" spans="1:22" x14ac:dyDescent="0.2">
      <c r="A164" s="1">
        <f t="shared" si="36"/>
        <v>6</v>
      </c>
      <c r="C164" s="1" t="s">
        <v>204</v>
      </c>
      <c r="D164" s="1" t="s">
        <v>28</v>
      </c>
      <c r="E164" s="10">
        <v>5008.6652741474745</v>
      </c>
      <c r="F164" s="10">
        <v>6649.1502071362465</v>
      </c>
      <c r="G164" s="10">
        <v>6550.3086344783296</v>
      </c>
      <c r="H164" s="10">
        <v>5408.0311228863829</v>
      </c>
      <c r="I164" s="10">
        <v>8489.6994960924148</v>
      </c>
      <c r="J164" s="10">
        <v>8278.3903559751252</v>
      </c>
      <c r="K164" s="10">
        <v>9362.8588671365869</v>
      </c>
      <c r="L164" s="10"/>
      <c r="M164" s="10"/>
      <c r="N164" s="10"/>
      <c r="O164" s="10">
        <v>11492.575745266791</v>
      </c>
      <c r="P164" s="10">
        <v>10786.173630089001</v>
      </c>
      <c r="Q164" s="10">
        <v>8150.0843424680825</v>
      </c>
      <c r="R164" s="10">
        <v>4639.8517796305205</v>
      </c>
      <c r="S164" s="10">
        <v>6910.0064872689854</v>
      </c>
      <c r="T164" s="14">
        <f t="shared" si="35"/>
        <v>7643.8163285479959</v>
      </c>
      <c r="U164" s="14"/>
      <c r="V164" s="14"/>
    </row>
    <row r="165" spans="1:22" x14ac:dyDescent="0.2">
      <c r="A165" s="1">
        <f t="shared" si="36"/>
        <v>7</v>
      </c>
      <c r="C165" s="1" t="s">
        <v>157</v>
      </c>
      <c r="D165" s="1" t="s">
        <v>29</v>
      </c>
      <c r="E165" s="10">
        <v>4149.906280421118</v>
      </c>
      <c r="F165" s="10">
        <v>3937.0205915866236</v>
      </c>
      <c r="G165" s="10">
        <v>4468.5890914637021</v>
      </c>
      <c r="H165" s="10">
        <v>5002.2473473089922</v>
      </c>
      <c r="I165" s="10">
        <v>6052.4080902156384</v>
      </c>
      <c r="J165" s="10">
        <v>6005.1504725396671</v>
      </c>
      <c r="K165" s="10">
        <v>6823.2592575158151</v>
      </c>
      <c r="L165" s="10"/>
      <c r="M165" s="10"/>
      <c r="N165" s="10"/>
      <c r="O165" s="10">
        <v>6002.9541641726018</v>
      </c>
      <c r="P165" s="10">
        <v>6167.5440428685461</v>
      </c>
      <c r="Q165" s="10">
        <v>6112.9579688084186</v>
      </c>
      <c r="R165" s="10">
        <v>4525.1855395844887</v>
      </c>
      <c r="S165" s="10">
        <v>4027.7699397115866</v>
      </c>
      <c r="T165" s="14">
        <f t="shared" si="35"/>
        <v>5272.9160655164324</v>
      </c>
      <c r="U165" s="14"/>
      <c r="V165" s="14"/>
    </row>
    <row r="166" spans="1:22" x14ac:dyDescent="0.2">
      <c r="A166" s="1">
        <f t="shared" si="36"/>
        <v>8</v>
      </c>
      <c r="C166" s="1" t="s">
        <v>158</v>
      </c>
      <c r="D166" s="1" t="s">
        <v>30</v>
      </c>
      <c r="E166" s="10">
        <v>721.87941389045727</v>
      </c>
      <c r="F166" s="10">
        <v>713.84579059219368</v>
      </c>
      <c r="G166" s="10">
        <v>798.77278475379956</v>
      </c>
      <c r="H166" s="10">
        <v>646.13372318763743</v>
      </c>
      <c r="I166" s="10">
        <v>654.16736270065314</v>
      </c>
      <c r="J166" s="10">
        <v>766.63823480911265</v>
      </c>
      <c r="K166" s="10">
        <v>647.2814013213158</v>
      </c>
      <c r="L166" s="10"/>
      <c r="M166" s="10"/>
      <c r="N166" s="10"/>
      <c r="O166" s="10">
        <v>737.94670102386476</v>
      </c>
      <c r="P166" s="10">
        <v>695.48319988937385</v>
      </c>
      <c r="Q166" s="10">
        <v>231.82773599891664</v>
      </c>
      <c r="R166" s="10">
        <v>234.12305388291477</v>
      </c>
      <c r="S166" s="10">
        <v>684.00657664642335</v>
      </c>
      <c r="T166" s="14">
        <f t="shared" si="35"/>
        <v>627.67549822472199</v>
      </c>
      <c r="U166" s="14"/>
      <c r="V166" s="14"/>
    </row>
    <row r="167" spans="1:22" x14ac:dyDescent="0.2">
      <c r="A167" s="1">
        <f t="shared" si="36"/>
        <v>9</v>
      </c>
      <c r="C167" s="1" t="s">
        <v>159</v>
      </c>
      <c r="D167" s="1" t="s">
        <v>23</v>
      </c>
      <c r="E167" s="10">
        <v>11581.768007196137</v>
      </c>
      <c r="F167" s="10">
        <v>11953.508929025877</v>
      </c>
      <c r="G167" s="10">
        <v>9852.8756606036368</v>
      </c>
      <c r="H167" s="10">
        <v>9243.5880697325138</v>
      </c>
      <c r="I167" s="10">
        <v>10553.158866918488</v>
      </c>
      <c r="J167" s="10">
        <v>11897.594426832447</v>
      </c>
      <c r="K167" s="10">
        <v>12840.403424697264</v>
      </c>
      <c r="L167" s="10"/>
      <c r="M167" s="10"/>
      <c r="N167" s="10"/>
      <c r="O167" s="10">
        <v>11603.888959687729</v>
      </c>
      <c r="P167" s="10">
        <v>12477.667203654184</v>
      </c>
      <c r="Q167" s="10">
        <v>11751.584196006079</v>
      </c>
      <c r="R167" s="10">
        <v>10995.05904840642</v>
      </c>
      <c r="S167" s="10">
        <v>9664.2829653125191</v>
      </c>
      <c r="T167" s="14">
        <f t="shared" si="35"/>
        <v>11201.28164650611</v>
      </c>
      <c r="U167" s="14"/>
      <c r="V167" s="14"/>
    </row>
    <row r="168" spans="1:22" x14ac:dyDescent="0.2">
      <c r="A168" s="1">
        <f t="shared" si="36"/>
        <v>10</v>
      </c>
      <c r="C168" s="1" t="s">
        <v>160</v>
      </c>
      <c r="D168" s="1" t="s">
        <v>24</v>
      </c>
      <c r="E168" s="10">
        <v>12429.77492407379</v>
      </c>
      <c r="F168" s="10">
        <v>12593.709814395907</v>
      </c>
      <c r="G168" s="10">
        <v>11387.910160902406</v>
      </c>
      <c r="H168" s="10">
        <v>9553.3617956214894</v>
      </c>
      <c r="I168" s="10">
        <v>9864.5695076995853</v>
      </c>
      <c r="J168" s="10">
        <v>10833.493910660554</v>
      </c>
      <c r="K168" s="10">
        <v>11568.401496894838</v>
      </c>
      <c r="L168" s="10"/>
      <c r="M168" s="10"/>
      <c r="N168" s="10"/>
      <c r="O168" s="10">
        <v>11290.497102207184</v>
      </c>
      <c r="P168" s="10">
        <v>10407.360688642122</v>
      </c>
      <c r="Q168" s="10">
        <v>10103.378951162718</v>
      </c>
      <c r="R168" s="10">
        <v>9666.2789625694277</v>
      </c>
      <c r="S168" s="10">
        <v>12395.780550159456</v>
      </c>
      <c r="T168" s="14">
        <f t="shared" si="35"/>
        <v>11007.876488749125</v>
      </c>
      <c r="U168" s="14"/>
      <c r="V168" s="14"/>
    </row>
    <row r="169" spans="1:22" x14ac:dyDescent="0.2">
      <c r="A169" s="1">
        <f t="shared" si="36"/>
        <v>11</v>
      </c>
      <c r="C169" s="1" t="s">
        <v>161</v>
      </c>
      <c r="D169" s="1" t="s">
        <v>162</v>
      </c>
      <c r="E169" s="10">
        <v>6817.5884118260183</v>
      </c>
      <c r="F169" s="10">
        <v>6997.8879373881909</v>
      </c>
      <c r="G169" s="10">
        <v>6315.8693198030087</v>
      </c>
      <c r="H169" s="10">
        <v>6175.9250020455547</v>
      </c>
      <c r="I169" s="10">
        <v>7208.8872190562415</v>
      </c>
      <c r="J169" s="10">
        <v>8900.719677297935</v>
      </c>
      <c r="K169" s="10">
        <v>10079.753713210945</v>
      </c>
      <c r="L169" s="10"/>
      <c r="M169" s="10"/>
      <c r="N169" s="10"/>
      <c r="O169" s="10">
        <v>9337.1399105632208</v>
      </c>
      <c r="P169" s="10">
        <v>8554.8517447209524</v>
      </c>
      <c r="Q169" s="10">
        <v>6770.1150269532391</v>
      </c>
      <c r="R169" s="10">
        <v>5110.4679943752481</v>
      </c>
      <c r="S169" s="10">
        <v>7079.9605085350786</v>
      </c>
      <c r="T169" s="14">
        <f t="shared" si="35"/>
        <v>7445.7638721479698</v>
      </c>
      <c r="U169" s="14"/>
      <c r="V169" s="14"/>
    </row>
    <row r="170" spans="1:22" x14ac:dyDescent="0.2">
      <c r="A170" s="1">
        <f t="shared" si="36"/>
        <v>12</v>
      </c>
      <c r="C170" s="1" t="s">
        <v>232</v>
      </c>
      <c r="D170" s="1" t="s">
        <v>234</v>
      </c>
      <c r="E170" s="10">
        <v>1216.6545599999999</v>
      </c>
      <c r="F170" s="10">
        <v>1548.4694399999998</v>
      </c>
      <c r="G170" s="10">
        <v>1142.9179199999999</v>
      </c>
      <c r="H170" s="10">
        <v>1400.9961599999999</v>
      </c>
      <c r="I170" s="10">
        <v>1474.7327999999998</v>
      </c>
      <c r="J170" s="10">
        <v>1683.65328</v>
      </c>
      <c r="K170" s="10">
        <v>1929.4420799999998</v>
      </c>
      <c r="L170" s="10"/>
      <c r="M170" s="10"/>
      <c r="N170" s="10"/>
      <c r="O170" s="10">
        <v>1806.5476799999999</v>
      </c>
      <c r="P170" s="10">
        <v>1560.7588799999999</v>
      </c>
      <c r="Q170" s="10">
        <v>1339.5489599999999</v>
      </c>
      <c r="R170" s="10">
        <v>933.9974400000001</v>
      </c>
      <c r="S170" s="10">
        <v>1204.3651199999999</v>
      </c>
      <c r="T170" s="14">
        <f t="shared" ref="T170:T177" si="37">AVERAGE(O170:S170,E170:K170)</f>
        <v>1436.8403600000001</v>
      </c>
      <c r="U170" s="14"/>
      <c r="V170" s="14"/>
    </row>
    <row r="171" spans="1:22" x14ac:dyDescent="0.2">
      <c r="A171" s="1">
        <f t="shared" si="36"/>
        <v>13</v>
      </c>
      <c r="C171" s="1" t="s">
        <v>163</v>
      </c>
      <c r="D171" s="1" t="s">
        <v>164</v>
      </c>
      <c r="E171" s="10">
        <v>7027.9212380175777</v>
      </c>
      <c r="F171" s="10">
        <v>7647.3090640234368</v>
      </c>
      <c r="G171" s="10">
        <v>7116.4053560351558</v>
      </c>
      <c r="H171" s="10">
        <v>8527.233293061523</v>
      </c>
      <c r="I171" s="10">
        <v>10493.406551992186</v>
      </c>
      <c r="J171" s="10">
        <v>12044.882344257812</v>
      </c>
      <c r="K171" s="10">
        <v>13098.156885405273</v>
      </c>
      <c r="L171" s="10"/>
      <c r="M171" s="10"/>
      <c r="N171" s="10"/>
      <c r="O171" s="10">
        <v>12617.351485124511</v>
      </c>
      <c r="P171" s="10">
        <v>8558.5987631937423</v>
      </c>
      <c r="Q171" s="10">
        <v>9505.4722920117183</v>
      </c>
      <c r="R171" s="10">
        <v>6932.324460410995</v>
      </c>
      <c r="S171" s="10">
        <v>6673.9852660058586</v>
      </c>
      <c r="T171" s="14">
        <f t="shared" si="37"/>
        <v>9186.9205832949829</v>
      </c>
      <c r="U171" s="14"/>
      <c r="V171" s="14"/>
    </row>
    <row r="172" spans="1:22" x14ac:dyDescent="0.2">
      <c r="A172" s="1">
        <f t="shared" si="36"/>
        <v>14</v>
      </c>
      <c r="C172" s="1" t="s">
        <v>205</v>
      </c>
      <c r="D172" s="1" t="s">
        <v>54</v>
      </c>
      <c r="E172" s="10">
        <v>450.18464452000001</v>
      </c>
      <c r="F172" s="10">
        <v>450.18464452000012</v>
      </c>
      <c r="G172" s="10">
        <v>450.18464452000001</v>
      </c>
      <c r="H172" s="10">
        <v>0</v>
      </c>
      <c r="I172" s="10">
        <v>0</v>
      </c>
      <c r="J172" s="10">
        <v>0</v>
      </c>
      <c r="K172" s="10">
        <v>0</v>
      </c>
      <c r="L172" s="10"/>
      <c r="M172" s="10"/>
      <c r="N172" s="10"/>
      <c r="O172" s="10">
        <v>0</v>
      </c>
      <c r="P172" s="10">
        <v>0</v>
      </c>
      <c r="Q172" s="10">
        <v>0</v>
      </c>
      <c r="R172" s="10">
        <v>0</v>
      </c>
      <c r="S172" s="10">
        <v>452.21470164000004</v>
      </c>
      <c r="T172" s="14">
        <f t="shared" si="37"/>
        <v>150.23071960000001</v>
      </c>
      <c r="U172" s="14"/>
      <c r="V172" s="14"/>
    </row>
    <row r="173" spans="1:22" x14ac:dyDescent="0.2">
      <c r="A173" s="1">
        <f t="shared" si="36"/>
        <v>15</v>
      </c>
      <c r="C173" s="1" t="s">
        <v>206</v>
      </c>
      <c r="D173" s="1" t="s">
        <v>51</v>
      </c>
      <c r="E173" s="10">
        <v>1302.9092720800002</v>
      </c>
      <c r="F173" s="10">
        <v>1307.69765308</v>
      </c>
      <c r="G173" s="10">
        <v>1343.8220650400001</v>
      </c>
      <c r="H173" s="10">
        <v>0</v>
      </c>
      <c r="I173" s="10">
        <v>0</v>
      </c>
      <c r="J173" s="10">
        <v>0</v>
      </c>
      <c r="K173" s="10">
        <v>0</v>
      </c>
      <c r="L173" s="10"/>
      <c r="M173" s="10"/>
      <c r="N173" s="10"/>
      <c r="O173" s="10">
        <v>0</v>
      </c>
      <c r="P173" s="10">
        <v>0</v>
      </c>
      <c r="Q173" s="10">
        <v>0</v>
      </c>
      <c r="R173" s="10">
        <v>0</v>
      </c>
      <c r="S173" s="10">
        <v>1301.5458008799999</v>
      </c>
      <c r="T173" s="14">
        <f t="shared" si="37"/>
        <v>437.99789925666664</v>
      </c>
      <c r="U173" s="14"/>
      <c r="V173" s="14"/>
    </row>
    <row r="174" spans="1:22" x14ac:dyDescent="0.2">
      <c r="A174" s="1">
        <f t="shared" si="36"/>
        <v>16</v>
      </c>
      <c r="C174" s="1" t="s">
        <v>207</v>
      </c>
      <c r="D174" s="1" t="s">
        <v>52</v>
      </c>
      <c r="E174" s="10">
        <v>965.01187608929797</v>
      </c>
      <c r="F174" s="10">
        <v>246.25902114422558</v>
      </c>
      <c r="G174" s="10">
        <v>92.417091177811713</v>
      </c>
      <c r="H174" s="10">
        <v>176.70531657762555</v>
      </c>
      <c r="I174" s="10">
        <v>249.97594595427765</v>
      </c>
      <c r="J174" s="10">
        <v>852.66836065344637</v>
      </c>
      <c r="K174" s="10">
        <v>2649.7961246352252</v>
      </c>
      <c r="L174" s="10"/>
      <c r="M174" s="10"/>
      <c r="N174" s="10"/>
      <c r="O174" s="10">
        <v>2745.3313377728423</v>
      </c>
      <c r="P174" s="10">
        <v>1261.7738278407735</v>
      </c>
      <c r="Q174" s="10">
        <v>901.14793260749036</v>
      </c>
      <c r="R174" s="10">
        <v>1454.8784359377585</v>
      </c>
      <c r="S174" s="10">
        <v>2359.4498717764627</v>
      </c>
      <c r="T174" s="14">
        <f t="shared" si="37"/>
        <v>1162.95126184727</v>
      </c>
      <c r="U174" s="14"/>
      <c r="V174" s="14"/>
    </row>
    <row r="175" spans="1:22" x14ac:dyDescent="0.2">
      <c r="A175" s="1">
        <f t="shared" si="36"/>
        <v>17</v>
      </c>
      <c r="C175" s="1" t="s">
        <v>208</v>
      </c>
      <c r="D175" s="1" t="s">
        <v>19</v>
      </c>
      <c r="E175" s="10">
        <v>1206.7823983479309</v>
      </c>
      <c r="F175" s="10">
        <v>1437.0003646275845</v>
      </c>
      <c r="G175" s="10">
        <v>1471.0987563591168</v>
      </c>
      <c r="H175" s="10">
        <v>0</v>
      </c>
      <c r="I175" s="10">
        <v>0</v>
      </c>
      <c r="J175" s="10">
        <v>0</v>
      </c>
      <c r="K175" s="10">
        <v>0</v>
      </c>
      <c r="L175" s="10"/>
      <c r="M175" s="10"/>
      <c r="N175" s="10"/>
      <c r="O175" s="10">
        <v>0</v>
      </c>
      <c r="P175" s="10">
        <v>0</v>
      </c>
      <c r="Q175" s="10">
        <v>0</v>
      </c>
      <c r="R175" s="10">
        <v>268.91293008729713</v>
      </c>
      <c r="S175" s="10">
        <v>109.60568567913883</v>
      </c>
      <c r="T175" s="14">
        <f t="shared" si="37"/>
        <v>374.45001125842236</v>
      </c>
      <c r="U175" s="14"/>
      <c r="V175" s="14"/>
    </row>
    <row r="176" spans="1:22" x14ac:dyDescent="0.2">
      <c r="A176" s="1">
        <f t="shared" si="36"/>
        <v>18</v>
      </c>
      <c r="C176" s="1" t="s">
        <v>209</v>
      </c>
      <c r="D176" s="1" t="s">
        <v>53</v>
      </c>
      <c r="E176" s="10">
        <v>2385.3390780052187</v>
      </c>
      <c r="F176" s="10">
        <v>3080.7074288047784</v>
      </c>
      <c r="G176" s="10">
        <v>3466.7045179306033</v>
      </c>
      <c r="H176" s="10">
        <v>3407.3703616577154</v>
      </c>
      <c r="I176" s="10">
        <v>4923.0874221084596</v>
      </c>
      <c r="J176" s="10">
        <v>6311.4526837692265</v>
      </c>
      <c r="K176" s="10">
        <v>5755.6018981857305</v>
      </c>
      <c r="L176" s="10"/>
      <c r="M176" s="10"/>
      <c r="N176" s="10"/>
      <c r="O176" s="10">
        <v>5307.3249673995979</v>
      </c>
      <c r="P176" s="10">
        <v>4177.1455672859192</v>
      </c>
      <c r="Q176" s="10">
        <v>5314.3257190902723</v>
      </c>
      <c r="R176" s="10">
        <v>4387.2442300529474</v>
      </c>
      <c r="S176" s="10">
        <v>2241.3839323741909</v>
      </c>
      <c r="T176" s="14">
        <f t="shared" si="37"/>
        <v>4229.8073172220547</v>
      </c>
      <c r="U176" s="14"/>
      <c r="V176" s="14"/>
    </row>
    <row r="177" spans="1:24" x14ac:dyDescent="0.2">
      <c r="A177" s="1">
        <f t="shared" si="36"/>
        <v>19</v>
      </c>
      <c r="C177" s="1" t="s">
        <v>165</v>
      </c>
      <c r="D177" s="1" t="s">
        <v>31</v>
      </c>
      <c r="E177" s="10">
        <v>311.07707912954805</v>
      </c>
      <c r="F177" s="10">
        <v>125.52595302368164</v>
      </c>
      <c r="G177" s="10">
        <v>37.484685675048837</v>
      </c>
      <c r="H177" s="10">
        <v>413.45647762878411</v>
      </c>
      <c r="I177" s="10">
        <v>629.7506450244141</v>
      </c>
      <c r="J177" s="10">
        <v>987.97672563276296</v>
      </c>
      <c r="K177" s="10">
        <v>796.82990037231446</v>
      </c>
      <c r="L177" s="10"/>
      <c r="M177" s="10"/>
      <c r="N177" s="10"/>
      <c r="O177" s="10">
        <v>683.71367105873117</v>
      </c>
      <c r="P177" s="10">
        <v>856.64834378844273</v>
      </c>
      <c r="Q177" s="10">
        <v>1014.5426776700689</v>
      </c>
      <c r="R177" s="10">
        <v>790.78618866572378</v>
      </c>
      <c r="S177" s="10">
        <v>750.36471085233677</v>
      </c>
      <c r="T177" s="14">
        <f t="shared" si="37"/>
        <v>616.51308821015493</v>
      </c>
      <c r="U177" s="14"/>
      <c r="V177" s="14"/>
    </row>
    <row r="178" spans="1:24" x14ac:dyDescent="0.2"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8"/>
      <c r="T178" s="28"/>
      <c r="U178" s="28"/>
      <c r="V178" s="28"/>
    </row>
    <row r="179" spans="1:24" x14ac:dyDescent="0.2">
      <c r="A179" s="1">
        <f>A177+1</f>
        <v>20</v>
      </c>
      <c r="D179" s="1" t="s">
        <v>7</v>
      </c>
      <c r="E179" s="12">
        <f>SUM(E159:E178)</f>
        <v>223581.58758297638</v>
      </c>
      <c r="F179" s="12">
        <f t="shared" ref="F179:K179" si="38">SUM(F159:F178)</f>
        <v>239343.53954462719</v>
      </c>
      <c r="G179" s="12">
        <f t="shared" si="38"/>
        <v>218822.36627262257</v>
      </c>
      <c r="H179" s="12">
        <f t="shared" si="38"/>
        <v>259607.36466253371</v>
      </c>
      <c r="I179" s="12">
        <f t="shared" si="38"/>
        <v>316844.53117327421</v>
      </c>
      <c r="J179" s="12">
        <f t="shared" si="38"/>
        <v>383905.4157720012</v>
      </c>
      <c r="K179" s="12">
        <f t="shared" si="38"/>
        <v>428812.57989184617</v>
      </c>
      <c r="L179" s="17"/>
      <c r="M179" s="17"/>
      <c r="N179" s="17"/>
      <c r="O179" s="12">
        <f t="shared" ref="O179" si="39">SUM(O159:O178)</f>
        <v>402752.44557249744</v>
      </c>
      <c r="P179" s="12">
        <f t="shared" ref="P179" si="40">SUM(P159:P178)</f>
        <v>356059.7442625009</v>
      </c>
      <c r="Q179" s="12">
        <f t="shared" ref="Q179" si="41">SUM(Q159:Q178)</f>
        <v>276640.0088538347</v>
      </c>
      <c r="R179" s="12">
        <f t="shared" ref="R179" si="42">SUM(R159:R178)</f>
        <v>184435.9821093934</v>
      </c>
      <c r="S179" s="12">
        <f t="shared" ref="S179" si="43">SUM(S159:S178)</f>
        <v>237065.53215835476</v>
      </c>
      <c r="T179" s="12">
        <f t="shared" ref="T179" si="44">SUM(T159:T178)</f>
        <v>293989.25815470517</v>
      </c>
      <c r="U179" s="12"/>
      <c r="V179" s="12"/>
    </row>
    <row r="180" spans="1:24" x14ac:dyDescent="0.2">
      <c r="E180" s="17"/>
      <c r="F180" s="17"/>
      <c r="G180" s="17"/>
      <c r="H180" s="17"/>
      <c r="I180" s="17"/>
      <c r="J180" s="17"/>
      <c r="K180" s="17"/>
      <c r="L180" s="89"/>
      <c r="M180" s="89"/>
      <c r="N180" s="89"/>
      <c r="O180" s="17"/>
      <c r="P180" s="17"/>
      <c r="Q180" s="17"/>
      <c r="R180" s="17"/>
      <c r="S180" s="17"/>
      <c r="T180" s="17"/>
      <c r="U180" s="17"/>
      <c r="V180" s="17"/>
    </row>
    <row r="181" spans="1:24" ht="15.6" customHeight="1" x14ac:dyDescent="0.2">
      <c r="A181" s="4"/>
      <c r="B181" s="4"/>
      <c r="C181" s="4"/>
      <c r="D181" s="27" t="s">
        <v>174</v>
      </c>
      <c r="E181" s="10"/>
      <c r="F181" s="10"/>
      <c r="G181" s="10"/>
      <c r="H181" s="10"/>
      <c r="I181" s="10"/>
      <c r="J181" s="10"/>
      <c r="K181" s="10"/>
      <c r="L181" s="10"/>
      <c r="M181" s="95" t="str">
        <f>N147</f>
        <v>PAGE 8 OF 33</v>
      </c>
      <c r="N181" s="99" t="str">
        <f>N146</f>
        <v>SCHEDULE O-1.3</v>
      </c>
      <c r="O181" s="10"/>
      <c r="P181" s="10"/>
      <c r="Q181" s="10"/>
      <c r="R181" s="10"/>
      <c r="S181" s="14"/>
      <c r="T181" s="14"/>
      <c r="U181" s="14"/>
      <c r="V181" s="14"/>
      <c r="W181" s="95" t="str">
        <f>X147</f>
        <v>PAGE 9 OF 33</v>
      </c>
      <c r="X181" s="96" t="str">
        <f>X146</f>
        <v>SCHEDULE O-1.3</v>
      </c>
    </row>
    <row r="182" spans="1:24" ht="15" x14ac:dyDescent="0.25">
      <c r="A182" s="4">
        <f>A179+1</f>
        <v>21</v>
      </c>
      <c r="B182" s="4"/>
      <c r="C182" s="39" t="s">
        <v>210</v>
      </c>
      <c r="D182" s="4" t="s">
        <v>4</v>
      </c>
      <c r="E182" s="10">
        <v>1654.0966925476075</v>
      </c>
      <c r="F182" s="10">
        <v>2619.9115701904298</v>
      </c>
      <c r="G182" s="10">
        <v>965.81484627380371</v>
      </c>
      <c r="H182" s="10">
        <v>3619.0303701904299</v>
      </c>
      <c r="I182" s="10">
        <v>4229.6030956665045</v>
      </c>
      <c r="J182" s="10">
        <v>5162.1140509521483</v>
      </c>
      <c r="K182" s="10">
        <v>4984.4926298095706</v>
      </c>
      <c r="L182" s="10"/>
      <c r="M182" s="95"/>
      <c r="N182" s="99"/>
      <c r="O182" s="10">
        <v>4462.73074038086</v>
      </c>
      <c r="P182" s="10">
        <v>3352.5987403808595</v>
      </c>
      <c r="Q182" s="10">
        <v>2020.4402776428224</v>
      </c>
      <c r="R182" s="10">
        <v>1043.5240925476076</v>
      </c>
      <c r="S182" s="10">
        <v>1520.8808776428223</v>
      </c>
      <c r="T182" s="14">
        <f>AVERAGE(O182:S182,E182:K182)</f>
        <v>2969.6031653521218</v>
      </c>
      <c r="U182" s="14"/>
      <c r="V182" s="14"/>
      <c r="W182" s="95"/>
      <c r="X182" s="96"/>
    </row>
    <row r="183" spans="1:24" ht="15" x14ac:dyDescent="0.25">
      <c r="A183" s="4">
        <f>(A182+1)</f>
        <v>22</v>
      </c>
      <c r="B183" s="4"/>
      <c r="C183" s="39" t="s">
        <v>211</v>
      </c>
      <c r="D183" s="4" t="s">
        <v>5</v>
      </c>
      <c r="E183" s="10">
        <v>4239.8567999999996</v>
      </c>
      <c r="F183" s="10">
        <v>4055.5151999999998</v>
      </c>
      <c r="G183" s="10">
        <v>3822.0158399999996</v>
      </c>
      <c r="H183" s="10">
        <v>5960.3783999999996</v>
      </c>
      <c r="I183" s="10">
        <v>6636.2975999999999</v>
      </c>
      <c r="J183" s="10">
        <v>8602.6080000000002</v>
      </c>
      <c r="K183" s="10">
        <v>8946.7123199999987</v>
      </c>
      <c r="L183" s="17"/>
      <c r="M183" s="95"/>
      <c r="N183" s="99"/>
      <c r="O183" s="10">
        <v>9032.7384000000002</v>
      </c>
      <c r="P183" s="10">
        <v>7263.0590399999992</v>
      </c>
      <c r="Q183" s="10">
        <v>5358.1958399999994</v>
      </c>
      <c r="R183" s="10">
        <v>3404.1748799999996</v>
      </c>
      <c r="S183" s="10">
        <v>4817.4604799999997</v>
      </c>
      <c r="T183" s="14">
        <f>AVERAGE(O183:S183,E183:K183)</f>
        <v>6011.5843999999997</v>
      </c>
      <c r="U183" s="21"/>
      <c r="V183" s="21"/>
      <c r="W183" s="95"/>
      <c r="X183" s="96"/>
    </row>
    <row r="184" spans="1:24" ht="14.1" customHeight="1" x14ac:dyDescent="0.2">
      <c r="A184" s="4"/>
      <c r="B184" s="4"/>
      <c r="C184" s="4"/>
      <c r="D184" s="4"/>
      <c r="E184" s="17"/>
      <c r="F184" s="17"/>
      <c r="G184" s="17"/>
      <c r="H184" s="17"/>
      <c r="I184" s="17"/>
      <c r="J184" s="17"/>
      <c r="K184" s="17"/>
      <c r="L184" s="17"/>
      <c r="M184" s="95"/>
      <c r="N184" s="99"/>
      <c r="O184" s="17"/>
      <c r="P184" s="17"/>
      <c r="Q184" s="17"/>
      <c r="R184" s="17"/>
      <c r="S184" s="21"/>
      <c r="T184" s="21"/>
      <c r="U184" s="21"/>
      <c r="V184" s="21"/>
      <c r="W184" s="95"/>
      <c r="X184" s="96"/>
    </row>
    <row r="185" spans="1:24" ht="14.25" customHeight="1" x14ac:dyDescent="0.2">
      <c r="A185" s="4">
        <f>A183+1</f>
        <v>23</v>
      </c>
      <c r="B185" s="4"/>
      <c r="C185" s="4"/>
      <c r="D185" s="4" t="s">
        <v>172</v>
      </c>
      <c r="E185" s="17">
        <f>SUM(E182:E184)</f>
        <v>5893.9534925476073</v>
      </c>
      <c r="F185" s="17">
        <f t="shared" ref="F185:K185" si="45">SUM(F182:F184)</f>
        <v>6675.42677019043</v>
      </c>
      <c r="G185" s="17">
        <f t="shared" si="45"/>
        <v>4787.8306862738036</v>
      </c>
      <c r="H185" s="17">
        <f t="shared" si="45"/>
        <v>9579.40877019043</v>
      </c>
      <c r="I185" s="17">
        <f t="shared" si="45"/>
        <v>10865.900695666503</v>
      </c>
      <c r="J185" s="17">
        <f t="shared" si="45"/>
        <v>13764.722050952148</v>
      </c>
      <c r="K185" s="17">
        <f t="shared" si="45"/>
        <v>13931.204949809569</v>
      </c>
      <c r="L185" s="17"/>
      <c r="M185" s="95"/>
      <c r="N185" s="99"/>
      <c r="O185" s="17">
        <f t="shared" ref="O185:T185" si="46">SUM(O182:O184)</f>
        <v>13495.469140380861</v>
      </c>
      <c r="P185" s="17">
        <f t="shared" si="46"/>
        <v>10615.657780380858</v>
      </c>
      <c r="Q185" s="17">
        <f t="shared" si="46"/>
        <v>7378.6361176428218</v>
      </c>
      <c r="R185" s="17">
        <f t="shared" si="46"/>
        <v>4447.6989725476069</v>
      </c>
      <c r="S185" s="17">
        <f t="shared" si="46"/>
        <v>6338.341357642822</v>
      </c>
      <c r="T185" s="17">
        <f t="shared" si="46"/>
        <v>8981.187565352122</v>
      </c>
      <c r="U185" s="17"/>
      <c r="V185" s="17"/>
      <c r="W185" s="95"/>
      <c r="X185" s="96"/>
    </row>
    <row r="186" spans="1:24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0"/>
      <c r="M186" s="95"/>
      <c r="N186" s="99"/>
      <c r="O186" s="17"/>
      <c r="P186" s="17"/>
      <c r="Q186" s="17"/>
      <c r="R186" s="17"/>
      <c r="S186" s="17"/>
      <c r="T186" s="17"/>
      <c r="U186" s="17"/>
      <c r="V186" s="17"/>
      <c r="W186" s="95"/>
      <c r="X186" s="96"/>
    </row>
    <row r="187" spans="1:24" x14ac:dyDescent="0.2">
      <c r="A187" s="4"/>
      <c r="B187" s="4"/>
      <c r="C187" s="4"/>
      <c r="D187" s="27" t="s">
        <v>56</v>
      </c>
      <c r="E187" s="12"/>
      <c r="F187" s="12"/>
      <c r="G187" s="12"/>
      <c r="H187" s="12"/>
      <c r="I187" s="12"/>
      <c r="J187" s="12"/>
      <c r="K187" s="12"/>
      <c r="L187" s="12"/>
      <c r="M187" s="95"/>
      <c r="N187" s="99"/>
      <c r="O187" s="12"/>
      <c r="P187" s="12"/>
      <c r="Q187" s="12"/>
      <c r="R187" s="12"/>
      <c r="S187" s="12"/>
      <c r="T187" s="61"/>
      <c r="U187" s="61"/>
      <c r="V187" s="61"/>
      <c r="W187" s="95"/>
      <c r="X187" s="96"/>
    </row>
    <row r="188" spans="1:24" x14ac:dyDescent="0.2">
      <c r="A188" s="4">
        <f>(A185+1)</f>
        <v>24</v>
      </c>
      <c r="B188" s="4"/>
      <c r="C188" s="4"/>
      <c r="D188" s="4" t="s">
        <v>32</v>
      </c>
      <c r="E188" s="12">
        <f t="shared" ref="E188:K188" si="47">E185+E179+E141</f>
        <v>1078000.1341828802</v>
      </c>
      <c r="F188" s="12">
        <f t="shared" si="47"/>
        <v>1133000.0000012463</v>
      </c>
      <c r="G188" s="12">
        <f t="shared" si="47"/>
        <v>1015000</v>
      </c>
      <c r="H188" s="12">
        <f t="shared" si="47"/>
        <v>1386000.0000262207</v>
      </c>
      <c r="I188" s="12">
        <f t="shared" si="47"/>
        <v>1650000.0001618331</v>
      </c>
      <c r="J188" s="12">
        <f t="shared" si="47"/>
        <v>1932000.0001199082</v>
      </c>
      <c r="K188" s="12">
        <f t="shared" si="47"/>
        <v>2173000</v>
      </c>
      <c r="L188" s="12"/>
      <c r="M188" s="95"/>
      <c r="N188" s="99"/>
      <c r="O188" s="12">
        <f t="shared" ref="O188:T188" si="48">O185+O179+O141</f>
        <v>2100000.0003393176</v>
      </c>
      <c r="P188" s="12">
        <f t="shared" si="48"/>
        <v>1870000.0007696727</v>
      </c>
      <c r="Q188" s="12">
        <f t="shared" si="48"/>
        <v>1449000.0000431219</v>
      </c>
      <c r="R188" s="12">
        <f t="shared" si="48"/>
        <v>1041999.9999999999</v>
      </c>
      <c r="S188" s="12">
        <f t="shared" si="48"/>
        <v>1096999.9999963036</v>
      </c>
      <c r="T188" s="12">
        <f t="shared" si="48"/>
        <v>1493750.011303375</v>
      </c>
      <c r="U188" s="12"/>
      <c r="V188" s="12"/>
      <c r="W188" s="95"/>
      <c r="X188" s="96"/>
    </row>
    <row r="189" spans="1:24" x14ac:dyDescent="0.2">
      <c r="A189" s="4"/>
      <c r="B189" s="4"/>
      <c r="C189" s="4"/>
      <c r="D189" s="4"/>
      <c r="E189" s="12"/>
      <c r="F189" s="12"/>
      <c r="G189" s="12"/>
      <c r="H189" s="12"/>
      <c r="I189" s="12"/>
      <c r="J189" s="12"/>
      <c r="K189" s="12"/>
      <c r="L189" s="12"/>
      <c r="M189" s="95"/>
      <c r="N189" s="99"/>
      <c r="O189" s="12"/>
      <c r="P189" s="12"/>
      <c r="Q189" s="12"/>
      <c r="R189" s="12"/>
      <c r="S189" s="12"/>
      <c r="T189" s="12"/>
      <c r="U189" s="12"/>
      <c r="V189" s="12"/>
      <c r="W189" s="95"/>
      <c r="X189" s="96"/>
    </row>
    <row r="190" spans="1:24" ht="64.5" customHeight="1" x14ac:dyDescent="0.2">
      <c r="A190" s="4"/>
      <c r="B190" s="4"/>
      <c r="C190" s="4"/>
      <c r="D190" s="15"/>
      <c r="E190" s="12"/>
      <c r="F190" s="12"/>
      <c r="G190" s="12"/>
      <c r="H190" s="12"/>
      <c r="I190" s="12"/>
      <c r="J190" s="12"/>
      <c r="K190" s="12"/>
      <c r="L190" s="12"/>
      <c r="M190" s="95"/>
      <c r="N190" s="99"/>
      <c r="O190" s="12"/>
      <c r="P190" s="12"/>
      <c r="Q190" s="12"/>
      <c r="R190" s="12"/>
      <c r="S190" s="12"/>
      <c r="T190" s="61"/>
      <c r="U190" s="61"/>
      <c r="V190" s="61"/>
      <c r="W190" s="95"/>
      <c r="X190" s="96"/>
    </row>
    <row r="191" spans="1:24" x14ac:dyDescent="0.2">
      <c r="D191" s="40"/>
      <c r="E191" s="10"/>
      <c r="F191" s="10"/>
      <c r="G191" s="10"/>
      <c r="H191" s="10"/>
      <c r="I191" s="10"/>
      <c r="J191" s="10"/>
      <c r="K191" s="10"/>
      <c r="L191" s="10"/>
      <c r="M191" s="90"/>
      <c r="N191" s="90"/>
      <c r="O191" s="10"/>
      <c r="P191" s="10"/>
      <c r="Q191" s="10"/>
      <c r="R191" s="10"/>
      <c r="S191" s="14"/>
      <c r="T191" s="14"/>
      <c r="U191" s="14"/>
      <c r="V191" s="14"/>
    </row>
    <row r="192" spans="1:24" x14ac:dyDescent="0.2">
      <c r="D192" s="40"/>
      <c r="E192" s="10"/>
      <c r="F192" s="10"/>
      <c r="G192" s="10"/>
      <c r="H192" s="10"/>
      <c r="I192" s="10"/>
      <c r="J192" s="10"/>
      <c r="K192" s="10"/>
      <c r="L192" s="10"/>
      <c r="M192" s="90"/>
      <c r="N192" s="90"/>
      <c r="O192" s="10"/>
      <c r="P192" s="10"/>
      <c r="Q192" s="10"/>
      <c r="R192" s="10"/>
      <c r="S192" s="14"/>
      <c r="T192" s="14"/>
      <c r="U192" s="14"/>
      <c r="V192" s="14"/>
    </row>
    <row r="193" spans="4:22" x14ac:dyDescent="0.2">
      <c r="D193" s="4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4"/>
      <c r="T193" s="14"/>
      <c r="U193" s="14"/>
      <c r="V193" s="14"/>
    </row>
    <row r="194" spans="4:22" s="19" customFormat="1" x14ac:dyDescent="0.2"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18"/>
      <c r="T194" s="18"/>
      <c r="U194" s="18"/>
      <c r="V194" s="18"/>
    </row>
    <row r="195" spans="4:22" s="19" customFormat="1" x14ac:dyDescent="0.2"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18"/>
      <c r="T195" s="18"/>
      <c r="U195" s="18"/>
      <c r="V195" s="18"/>
    </row>
    <row r="196" spans="4:22" s="19" customFormat="1" x14ac:dyDescent="0.2"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18"/>
      <c r="T196" s="18"/>
      <c r="U196" s="18"/>
      <c r="V196" s="18"/>
    </row>
    <row r="197" spans="4:22" s="19" customFormat="1" x14ac:dyDescent="0.2"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18"/>
      <c r="T197" s="18"/>
      <c r="U197" s="18"/>
      <c r="V197" s="18"/>
    </row>
    <row r="245" spans="3:22" x14ac:dyDescent="0.2">
      <c r="C245" s="15"/>
      <c r="D245" s="15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4"/>
      <c r="T245" s="10"/>
      <c r="U245" s="10"/>
      <c r="V245" s="10"/>
    </row>
    <row r="294" spans="3:22" x14ac:dyDescent="0.2">
      <c r="C294" s="15"/>
      <c r="D294" s="15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4"/>
      <c r="T294" s="13"/>
      <c r="U294" s="13"/>
      <c r="V294" s="13"/>
    </row>
    <row r="295" spans="3:22" x14ac:dyDescent="0.2">
      <c r="C295" s="15"/>
      <c r="D295" s="15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4"/>
      <c r="T295" s="13"/>
      <c r="U295" s="13"/>
      <c r="V295" s="13"/>
    </row>
  </sheetData>
  <mergeCells count="16">
    <mergeCell ref="W181:W190"/>
    <mergeCell ref="X181:X190"/>
    <mergeCell ref="W41:W50"/>
    <mergeCell ref="X41:X50"/>
    <mergeCell ref="M41:M50"/>
    <mergeCell ref="N41:N50"/>
    <mergeCell ref="M86:M95"/>
    <mergeCell ref="N86:N95"/>
    <mergeCell ref="W86:W95"/>
    <mergeCell ref="X86:X95"/>
    <mergeCell ref="M136:M145"/>
    <mergeCell ref="N136:N145"/>
    <mergeCell ref="M181:M190"/>
    <mergeCell ref="N181:N190"/>
    <mergeCell ref="W136:W145"/>
    <mergeCell ref="X136:X145"/>
  </mergeCells>
  <phoneticPr fontId="16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0" max="25" man="1"/>
    <brk id="95" max="25" man="1"/>
    <brk id="145" max="25" man="1"/>
  </rowBreaks>
  <colBreaks count="1" manualBreakCount="1">
    <brk id="14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A295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69</v>
      </c>
      <c r="N1" s="88" t="s">
        <v>70</v>
      </c>
      <c r="O1" s="16"/>
      <c r="X1" s="88" t="s">
        <v>70</v>
      </c>
    </row>
    <row r="2" spans="1:131" ht="14.25" customHeight="1" x14ac:dyDescent="0.2">
      <c r="A2" s="16" t="s">
        <v>227</v>
      </c>
      <c r="N2" s="88" t="s">
        <v>97</v>
      </c>
      <c r="O2" s="16"/>
      <c r="X2" s="88" t="s">
        <v>98</v>
      </c>
    </row>
    <row r="3" spans="1:131" ht="14.25" customHeight="1" x14ac:dyDescent="0.2">
      <c r="A3" s="16" t="s">
        <v>91</v>
      </c>
      <c r="O3" s="16"/>
    </row>
    <row r="4" spans="1:131" ht="14.25" customHeight="1" x14ac:dyDescent="0.2">
      <c r="A4" s="16" t="s">
        <v>192</v>
      </c>
      <c r="O4" s="16"/>
    </row>
    <row r="5" spans="1:131" ht="14.25" customHeight="1" x14ac:dyDescent="0.2">
      <c r="A5" s="16" t="s">
        <v>229</v>
      </c>
      <c r="O5" s="16"/>
    </row>
    <row r="6" spans="1:131" ht="14.25" customHeight="1" x14ac:dyDescent="0.2">
      <c r="A6" s="16" t="s">
        <v>228</v>
      </c>
      <c r="O6" s="16"/>
    </row>
    <row r="7" spans="1:131" ht="14.25" customHeight="1" x14ac:dyDescent="0.2"/>
    <row r="8" spans="1:131" ht="14.25" customHeight="1" x14ac:dyDescent="0.2"/>
    <row r="9" spans="1:131" ht="14.25" customHeight="1" x14ac:dyDescent="0.2">
      <c r="C9" s="6" t="s">
        <v>2</v>
      </c>
      <c r="D9" s="6" t="s">
        <v>8</v>
      </c>
      <c r="E9" s="88" t="s">
        <v>9</v>
      </c>
      <c r="F9" s="88" t="s">
        <v>10</v>
      </c>
      <c r="G9" s="88" t="s">
        <v>11</v>
      </c>
      <c r="H9" s="88" t="s">
        <v>12</v>
      </c>
      <c r="I9" s="88" t="s">
        <v>13</v>
      </c>
      <c r="J9" s="88" t="s">
        <v>14</v>
      </c>
      <c r="K9" s="88" t="s">
        <v>42</v>
      </c>
      <c r="L9" s="6"/>
      <c r="M9" s="6"/>
      <c r="N9" s="6"/>
      <c r="O9" s="88" t="s">
        <v>9</v>
      </c>
      <c r="P9" s="88" t="s">
        <v>10</v>
      </c>
      <c r="Q9" s="88" t="s">
        <v>11</v>
      </c>
      <c r="R9" s="88" t="s">
        <v>12</v>
      </c>
      <c r="S9" s="18" t="s">
        <v>13</v>
      </c>
      <c r="T9" s="18" t="s">
        <v>14</v>
      </c>
      <c r="U9" s="18"/>
      <c r="V9" s="18"/>
    </row>
    <row r="10" spans="1:131" ht="14.25" customHeight="1" x14ac:dyDescent="0.2"/>
    <row r="11" spans="1:131" ht="14.25" customHeight="1" x14ac:dyDescent="0.2">
      <c r="A11" s="3" t="s">
        <v>0</v>
      </c>
      <c r="B11" s="3"/>
      <c r="C11" s="1" t="s">
        <v>17</v>
      </c>
      <c r="D11" s="31" t="s">
        <v>195</v>
      </c>
      <c r="E11" s="88" t="s">
        <v>33</v>
      </c>
      <c r="F11" s="88" t="s">
        <v>35</v>
      </c>
      <c r="G11" s="88" t="s">
        <v>37</v>
      </c>
      <c r="H11" s="88" t="s">
        <v>39</v>
      </c>
      <c r="I11" s="88" t="s">
        <v>40</v>
      </c>
      <c r="J11" s="88" t="s">
        <v>41</v>
      </c>
      <c r="K11" s="88" t="s">
        <v>43</v>
      </c>
      <c r="L11" s="6"/>
      <c r="M11" s="6"/>
      <c r="N11" s="6"/>
      <c r="O11" s="88" t="s">
        <v>44</v>
      </c>
      <c r="P11" s="88" t="s">
        <v>45</v>
      </c>
      <c r="Q11" s="88" t="s">
        <v>34</v>
      </c>
      <c r="R11" s="88" t="s">
        <v>36</v>
      </c>
      <c r="S11" s="88" t="s">
        <v>38</v>
      </c>
      <c r="T11" s="18" t="s">
        <v>48</v>
      </c>
      <c r="U11" s="18"/>
      <c r="V11" s="18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</row>
    <row r="12" spans="1:131" ht="14.25" customHeight="1" x14ac:dyDescent="0.2">
      <c r="A12" s="8" t="s">
        <v>1</v>
      </c>
      <c r="B12" s="8"/>
      <c r="C12" s="23" t="s">
        <v>18</v>
      </c>
      <c r="D12" s="25" t="s">
        <v>47</v>
      </c>
      <c r="E12" s="29">
        <v>2020</v>
      </c>
      <c r="F12" s="29">
        <v>2020</v>
      </c>
      <c r="G12" s="29">
        <v>2020</v>
      </c>
      <c r="H12" s="29">
        <v>2020</v>
      </c>
      <c r="I12" s="29">
        <v>2020</v>
      </c>
      <c r="J12" s="29">
        <v>2020</v>
      </c>
      <c r="K12" s="29">
        <v>2020</v>
      </c>
      <c r="L12" s="9"/>
      <c r="M12" s="9"/>
      <c r="N12" s="9"/>
      <c r="O12" s="29">
        <v>2020</v>
      </c>
      <c r="P12" s="29">
        <v>2020</v>
      </c>
      <c r="Q12" s="29">
        <v>2020</v>
      </c>
      <c r="R12" s="29">
        <v>2020</v>
      </c>
      <c r="S12" s="29">
        <v>2020</v>
      </c>
      <c r="T12" s="24" t="s">
        <v>16</v>
      </c>
      <c r="U12" s="24"/>
      <c r="V12" s="24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</row>
    <row r="13" spans="1:131" ht="14.25" customHeight="1" x14ac:dyDescent="0.2">
      <c r="E13" s="11"/>
      <c r="F13" s="11"/>
      <c r="G13" s="11"/>
      <c r="H13" s="11"/>
      <c r="I13" s="11"/>
      <c r="J13" s="11"/>
      <c r="K13" s="11"/>
      <c r="T13" s="7"/>
      <c r="U13" s="7"/>
      <c r="V13" s="7"/>
    </row>
    <row r="14" spans="1:131" ht="14.25" customHeight="1" x14ac:dyDescent="0.2">
      <c r="A14" s="1">
        <f t="shared" ref="A14" si="0">(A13+1)</f>
        <v>1</v>
      </c>
      <c r="C14" s="15" t="s">
        <v>117</v>
      </c>
      <c r="D14" s="15" t="s">
        <v>49</v>
      </c>
      <c r="E14" s="2">
        <v>380858.37048273592</v>
      </c>
      <c r="F14" s="2">
        <v>366546.65476271859</v>
      </c>
      <c r="G14" s="2">
        <v>288328.74072096596</v>
      </c>
      <c r="H14" s="2">
        <v>568383.04258799204</v>
      </c>
      <c r="I14" s="2">
        <v>677128.36816299998</v>
      </c>
      <c r="J14" s="2">
        <v>826580.71671987313</v>
      </c>
      <c r="K14" s="2">
        <v>950886.20652479306</v>
      </c>
      <c r="L14" s="2"/>
      <c r="M14" s="2"/>
      <c r="N14" s="2"/>
      <c r="O14" s="2">
        <v>909040.55656761141</v>
      </c>
      <c r="P14" s="2">
        <v>807948.38261870493</v>
      </c>
      <c r="Q14" s="2">
        <v>550940.35878965072</v>
      </c>
      <c r="R14" s="2">
        <v>377048.73541330645</v>
      </c>
      <c r="S14" s="2">
        <v>399122.07014524686</v>
      </c>
      <c r="T14" s="14">
        <f t="shared" ref="T14:T44" si="1">AVERAGE(O14:S14,E14:K14)</f>
        <v>591901.01695804985</v>
      </c>
      <c r="U14" s="14"/>
      <c r="V14" s="14"/>
    </row>
    <row r="15" spans="1:131" ht="14.25" customHeight="1" x14ac:dyDescent="0.2">
      <c r="A15" s="1">
        <f>A14+1</f>
        <v>2</v>
      </c>
      <c r="C15" s="15" t="s">
        <v>118</v>
      </c>
      <c r="D15" s="15" t="s">
        <v>226</v>
      </c>
      <c r="E15" s="2">
        <v>43305.244763446979</v>
      </c>
      <c r="F15" s="2">
        <v>41772.015702956836</v>
      </c>
      <c r="G15" s="2">
        <v>39222.750837116058</v>
      </c>
      <c r="H15" s="2">
        <v>41440.962500005138</v>
      </c>
      <c r="I15" s="2">
        <v>61193.975976047506</v>
      </c>
      <c r="J15" s="2">
        <v>72516.957286230725</v>
      </c>
      <c r="K15" s="2">
        <v>78741.034516620028</v>
      </c>
      <c r="L15" s="2"/>
      <c r="M15" s="2"/>
      <c r="N15" s="2"/>
      <c r="O15" s="2">
        <v>76365.287975445346</v>
      </c>
      <c r="P15" s="2">
        <v>71728.522558112891</v>
      </c>
      <c r="Q15" s="2">
        <v>58256.571087216245</v>
      </c>
      <c r="R15" s="2">
        <v>38532.219844666353</v>
      </c>
      <c r="S15" s="2">
        <v>44556.912522207444</v>
      </c>
      <c r="T15" s="14">
        <f t="shared" si="1"/>
        <v>55636.037964172625</v>
      </c>
      <c r="U15" s="14"/>
      <c r="V15" s="14"/>
    </row>
    <row r="16" spans="1:131" ht="14.25" customHeight="1" x14ac:dyDescent="0.2">
      <c r="A16" s="1">
        <f t="shared" ref="A16:A44" si="2">A15+1</f>
        <v>3</v>
      </c>
      <c r="C16" s="15" t="s">
        <v>119</v>
      </c>
      <c r="D16" s="15" t="s">
        <v>19</v>
      </c>
      <c r="E16" s="2">
        <v>4825.6600984333008</v>
      </c>
      <c r="F16" s="2">
        <v>5749.9576896468725</v>
      </c>
      <c r="G16" s="2">
        <v>5881.9272125723737</v>
      </c>
      <c r="H16" s="2">
        <v>424.10065431421509</v>
      </c>
      <c r="I16" s="2">
        <v>763.16779235432568</v>
      </c>
      <c r="J16" s="2">
        <v>446.02591104581239</v>
      </c>
      <c r="K16" s="2">
        <v>413.38149336686769</v>
      </c>
      <c r="L16" s="2"/>
      <c r="M16" s="2"/>
      <c r="N16" s="2"/>
      <c r="O16" s="2">
        <v>614.30355624293202</v>
      </c>
      <c r="P16" s="2">
        <v>531.03242250246421</v>
      </c>
      <c r="Q16" s="2">
        <v>935.04669276111599</v>
      </c>
      <c r="R16" s="2">
        <v>1075.1102441365078</v>
      </c>
      <c r="S16" s="2">
        <v>441.11840730967424</v>
      </c>
      <c r="T16" s="14">
        <f t="shared" si="1"/>
        <v>1841.736014557205</v>
      </c>
      <c r="U16" s="14"/>
      <c r="V16" s="14"/>
    </row>
    <row r="17" spans="1:22" ht="14.25" customHeight="1" x14ac:dyDescent="0.2">
      <c r="A17" s="1">
        <f t="shared" si="2"/>
        <v>4</v>
      </c>
      <c r="C17" s="15" t="s">
        <v>120</v>
      </c>
      <c r="D17" s="15" t="s">
        <v>20</v>
      </c>
      <c r="E17" s="2">
        <v>207.76024689050817</v>
      </c>
      <c r="F17" s="2">
        <v>247.50001172650607</v>
      </c>
      <c r="G17" s="2">
        <v>253.37171701238267</v>
      </c>
      <c r="H17" s="2">
        <v>18.070475635023367</v>
      </c>
      <c r="I17" s="2">
        <v>32.637613179150321</v>
      </c>
      <c r="J17" s="2">
        <v>0</v>
      </c>
      <c r="K17" s="2">
        <v>17.736338977289076</v>
      </c>
      <c r="L17" s="2"/>
      <c r="M17" s="2"/>
      <c r="N17" s="2"/>
      <c r="O17" s="2">
        <v>0</v>
      </c>
      <c r="P17" s="2">
        <v>22.65238117018659</v>
      </c>
      <c r="Q17" s="2">
        <v>40.228346612084898</v>
      </c>
      <c r="R17" s="2">
        <v>46.205620029925619</v>
      </c>
      <c r="S17" s="2">
        <v>18.910807878299327</v>
      </c>
      <c r="T17" s="14">
        <f t="shared" si="1"/>
        <v>75.422796592613011</v>
      </c>
      <c r="U17" s="14"/>
      <c r="V17" s="14"/>
    </row>
    <row r="18" spans="1:22" ht="14.25" customHeight="1" x14ac:dyDescent="0.2">
      <c r="A18" s="1">
        <f t="shared" si="2"/>
        <v>5</v>
      </c>
      <c r="C18" s="15" t="s">
        <v>121</v>
      </c>
      <c r="D18" s="15" t="s">
        <v>214</v>
      </c>
      <c r="E18" s="2">
        <v>8181.8619999999983</v>
      </c>
      <c r="F18" s="2">
        <v>8200.982</v>
      </c>
      <c r="G18" s="2">
        <v>8206.625</v>
      </c>
      <c r="H18" s="2">
        <v>8210.0339999999997</v>
      </c>
      <c r="I18" s="2">
        <v>8210.0339999999997</v>
      </c>
      <c r="J18" s="2">
        <v>8209.7029999999995</v>
      </c>
      <c r="K18" s="2">
        <v>8209.7029999999995</v>
      </c>
      <c r="L18" s="2"/>
      <c r="M18" s="2"/>
      <c r="N18" s="2"/>
      <c r="O18" s="2">
        <v>8228.85</v>
      </c>
      <c r="P18" s="2">
        <v>8295.2800000000007</v>
      </c>
      <c r="Q18" s="2">
        <v>8307.7759999999998</v>
      </c>
      <c r="R18" s="2">
        <v>8403.9179999999997</v>
      </c>
      <c r="S18" s="2">
        <v>8378.6319999999996</v>
      </c>
      <c r="T18" s="14">
        <f t="shared" si="1"/>
        <v>8253.6165833333325</v>
      </c>
      <c r="U18" s="14"/>
      <c r="V18" s="14"/>
    </row>
    <row r="19" spans="1:22" ht="14.25" customHeight="1" x14ac:dyDescent="0.2">
      <c r="A19" s="1">
        <f t="shared" si="2"/>
        <v>6</v>
      </c>
      <c r="C19" s="15" t="s">
        <v>215</v>
      </c>
      <c r="D19" s="15" t="s">
        <v>216</v>
      </c>
      <c r="E19" s="2">
        <v>229.51400000000001</v>
      </c>
      <c r="F19" s="2">
        <v>229.51400000000001</v>
      </c>
      <c r="G19" s="2">
        <v>229.51400000000001</v>
      </c>
      <c r="H19" s="2">
        <v>229.51400000000001</v>
      </c>
      <c r="I19" s="2">
        <v>229.51400000000001</v>
      </c>
      <c r="J19" s="2">
        <v>230.054</v>
      </c>
      <c r="K19" s="2">
        <v>229.51400000000001</v>
      </c>
      <c r="L19" s="2"/>
      <c r="M19" s="2"/>
      <c r="N19" s="2"/>
      <c r="O19" s="2">
        <v>229.196</v>
      </c>
      <c r="P19" s="2">
        <v>229.196</v>
      </c>
      <c r="Q19" s="2">
        <v>229.196</v>
      </c>
      <c r="R19" s="2">
        <v>229.196</v>
      </c>
      <c r="S19" s="2">
        <v>229.19599999999994</v>
      </c>
      <c r="T19" s="14">
        <f t="shared" si="1"/>
        <v>229.42650000000006</v>
      </c>
      <c r="U19" s="14"/>
      <c r="V19" s="14"/>
    </row>
    <row r="20" spans="1:22" s="5" customFormat="1" ht="14.25" customHeight="1" x14ac:dyDescent="0.25">
      <c r="A20" s="1">
        <f t="shared" si="2"/>
        <v>7</v>
      </c>
      <c r="B20" s="1"/>
      <c r="C20" s="15" t="s">
        <v>122</v>
      </c>
      <c r="D20" s="15" t="s">
        <v>123</v>
      </c>
      <c r="E20" s="2">
        <v>15624.578113139902</v>
      </c>
      <c r="F20" s="2">
        <v>14399.125503505325</v>
      </c>
      <c r="G20" s="2">
        <v>16940.034330871873</v>
      </c>
      <c r="H20" s="2">
        <v>16038.842865008084</v>
      </c>
      <c r="I20" s="2">
        <v>17797.270686542361</v>
      </c>
      <c r="J20" s="2">
        <v>24975.726983586072</v>
      </c>
      <c r="K20" s="2">
        <v>29149.397740332639</v>
      </c>
      <c r="L20" s="2"/>
      <c r="M20" s="2"/>
      <c r="N20" s="2"/>
      <c r="O20" s="2">
        <v>25049.536729041927</v>
      </c>
      <c r="P20" s="2">
        <v>24432.079528434071</v>
      </c>
      <c r="Q20" s="2">
        <v>23475.382758331529</v>
      </c>
      <c r="R20" s="2">
        <v>21908.463113778158</v>
      </c>
      <c r="S20" s="2">
        <v>23046.964190184153</v>
      </c>
      <c r="T20" s="14">
        <f t="shared" si="1"/>
        <v>21069.783545229675</v>
      </c>
      <c r="U20" s="14"/>
      <c r="V20" s="14"/>
    </row>
    <row r="21" spans="1:22" s="5" customFormat="1" ht="14.25" customHeight="1" x14ac:dyDescent="0.25">
      <c r="A21" s="1">
        <f t="shared" si="2"/>
        <v>8</v>
      </c>
      <c r="B21" s="1"/>
      <c r="C21" s="15" t="s">
        <v>124</v>
      </c>
      <c r="D21" s="15" t="s">
        <v>125</v>
      </c>
      <c r="E21" s="2">
        <v>7404.8679110760513</v>
      </c>
      <c r="F21" s="2">
        <v>7093.6562952147233</v>
      </c>
      <c r="G21" s="2">
        <v>6838.0526471467001</v>
      </c>
      <c r="H21" s="2">
        <v>5774.5120685583515</v>
      </c>
      <c r="I21" s="2">
        <v>6420.1712021932581</v>
      </c>
      <c r="J21" s="2">
        <v>7598.2888592943345</v>
      </c>
      <c r="K21" s="2">
        <v>7420.3977374781398</v>
      </c>
      <c r="L21" s="2"/>
      <c r="M21" s="2"/>
      <c r="N21" s="2"/>
      <c r="O21" s="2">
        <v>6387.1387218034515</v>
      </c>
      <c r="P21" s="2">
        <v>5782.7854724530625</v>
      </c>
      <c r="Q21" s="2">
        <v>7047.5698703180096</v>
      </c>
      <c r="R21" s="2">
        <v>6681.0215366643206</v>
      </c>
      <c r="S21" s="2">
        <v>6168.9040602137529</v>
      </c>
      <c r="T21" s="14">
        <f t="shared" si="1"/>
        <v>6718.1138652011796</v>
      </c>
      <c r="U21" s="14"/>
      <c r="V21" s="14"/>
    </row>
    <row r="22" spans="1:22" ht="14.25" customHeight="1" x14ac:dyDescent="0.2">
      <c r="A22" s="1">
        <f t="shared" si="2"/>
        <v>9</v>
      </c>
      <c r="C22" s="15" t="s">
        <v>126</v>
      </c>
      <c r="D22" s="15" t="s">
        <v>127</v>
      </c>
      <c r="E22" s="2">
        <v>7500</v>
      </c>
      <c r="F22" s="2">
        <v>7500</v>
      </c>
      <c r="G22" s="2">
        <v>7500</v>
      </c>
      <c r="H22" s="2">
        <v>7500</v>
      </c>
      <c r="I22" s="2">
        <v>7500</v>
      </c>
      <c r="J22" s="2">
        <v>7500</v>
      </c>
      <c r="K22" s="2">
        <v>7500</v>
      </c>
      <c r="L22" s="2"/>
      <c r="M22" s="2"/>
      <c r="N22" s="2"/>
      <c r="O22" s="2">
        <v>7500</v>
      </c>
      <c r="P22" s="2">
        <v>7500</v>
      </c>
      <c r="Q22" s="2">
        <v>7500</v>
      </c>
      <c r="R22" s="2">
        <v>7500</v>
      </c>
      <c r="S22" s="2">
        <v>7500</v>
      </c>
      <c r="T22" s="14">
        <f t="shared" si="1"/>
        <v>7500</v>
      </c>
      <c r="U22" s="14"/>
      <c r="V22" s="14"/>
    </row>
    <row r="23" spans="1:22" ht="14.25" customHeight="1" x14ac:dyDescent="0.2">
      <c r="A23" s="1">
        <f t="shared" si="2"/>
        <v>10</v>
      </c>
      <c r="C23" s="15" t="s">
        <v>128</v>
      </c>
      <c r="D23" s="15" t="s">
        <v>129</v>
      </c>
      <c r="E23" s="2">
        <v>4475.0400390625</v>
      </c>
      <c r="F23" s="2">
        <v>4996.68017578125</v>
      </c>
      <c r="G23" s="2">
        <v>7559.51953125</v>
      </c>
      <c r="H23" s="2">
        <v>8814.4799804687518</v>
      </c>
      <c r="I23" s="2">
        <v>7068.11962890625</v>
      </c>
      <c r="J23" s="2">
        <v>6773.27978515625</v>
      </c>
      <c r="K23" s="2">
        <v>7861.919921875</v>
      </c>
      <c r="L23" s="2"/>
      <c r="M23" s="2"/>
      <c r="N23" s="2"/>
      <c r="O23" s="2">
        <v>6644.759765625</v>
      </c>
      <c r="P23" s="2">
        <v>6585.11962890625</v>
      </c>
      <c r="Q23" s="2">
        <v>6265.91943359375</v>
      </c>
      <c r="R23" s="2">
        <v>6420.4794921874991</v>
      </c>
      <c r="S23" s="2">
        <v>5745.11962890625</v>
      </c>
      <c r="T23" s="14">
        <f t="shared" si="1"/>
        <v>6600.8697509765625</v>
      </c>
      <c r="U23" s="14"/>
      <c r="V23" s="14"/>
    </row>
    <row r="24" spans="1:22" ht="14.25" customHeight="1" x14ac:dyDescent="0.2">
      <c r="A24" s="1">
        <f t="shared" si="2"/>
        <v>11</v>
      </c>
      <c r="C24" s="15" t="s">
        <v>187</v>
      </c>
      <c r="D24" s="15" t="s">
        <v>189</v>
      </c>
      <c r="E24" s="2">
        <v>3995.0053866960425</v>
      </c>
      <c r="F24" s="2">
        <v>3484.415363968661</v>
      </c>
      <c r="G24" s="2">
        <v>3252.6429654173667</v>
      </c>
      <c r="H24" s="2">
        <v>3149.053112115856</v>
      </c>
      <c r="I24" s="2">
        <v>2644.7902138637346</v>
      </c>
      <c r="J24" s="2">
        <v>2340.1530285706995</v>
      </c>
      <c r="K24" s="2">
        <v>2146.5999982875992</v>
      </c>
      <c r="L24" s="2"/>
      <c r="M24" s="2"/>
      <c r="N24" s="2"/>
      <c r="O24" s="2">
        <v>1842.322559949157</v>
      </c>
      <c r="P24" s="2">
        <v>2024.2538315498787</v>
      </c>
      <c r="Q24" s="2">
        <v>2076.9903133265138</v>
      </c>
      <c r="R24" s="2">
        <v>2348.4841342720424</v>
      </c>
      <c r="S24" s="2">
        <v>2903.9976141634529</v>
      </c>
      <c r="T24" s="14">
        <f t="shared" si="1"/>
        <v>2684.0590435150834</v>
      </c>
      <c r="U24" s="14"/>
      <c r="V24" s="14"/>
    </row>
    <row r="25" spans="1:22" ht="14.25" customHeight="1" x14ac:dyDescent="0.2">
      <c r="A25" s="1">
        <f t="shared" si="2"/>
        <v>12</v>
      </c>
      <c r="C25" s="15" t="s">
        <v>130</v>
      </c>
      <c r="D25" s="15" t="s">
        <v>50</v>
      </c>
      <c r="E25" s="2">
        <v>1311.7067340411052</v>
      </c>
      <c r="F25" s="2">
        <v>1235.6200179631255</v>
      </c>
      <c r="G25" s="2">
        <v>1349.5543969591124</v>
      </c>
      <c r="H25" s="2">
        <v>1378.3306209713446</v>
      </c>
      <c r="I25" s="2">
        <v>1682.1317974041967</v>
      </c>
      <c r="J25" s="2">
        <v>2037.7382005688826</v>
      </c>
      <c r="K25" s="2">
        <v>2172.5226545113019</v>
      </c>
      <c r="L25" s="2"/>
      <c r="M25" s="2"/>
      <c r="N25" s="2"/>
      <c r="O25" s="2">
        <v>1643.2007761684147</v>
      </c>
      <c r="P25" s="2">
        <v>1770.0309547083741</v>
      </c>
      <c r="Q25" s="2">
        <v>2118.8854965920805</v>
      </c>
      <c r="R25" s="2">
        <v>1045.9303892765392</v>
      </c>
      <c r="S25" s="2">
        <v>1075.3107165602451</v>
      </c>
      <c r="T25" s="14">
        <f t="shared" si="1"/>
        <v>1568.4135629770601</v>
      </c>
      <c r="U25" s="14"/>
      <c r="V25" s="14"/>
    </row>
    <row r="26" spans="1:22" ht="14.25" customHeight="1" x14ac:dyDescent="0.2">
      <c r="A26" s="1">
        <f t="shared" si="2"/>
        <v>13</v>
      </c>
      <c r="C26" s="15" t="s">
        <v>131</v>
      </c>
      <c r="D26" s="15" t="s">
        <v>21</v>
      </c>
      <c r="E26" s="2">
        <v>229839.89788963963</v>
      </c>
      <c r="F26" s="2">
        <v>235086.38364329297</v>
      </c>
      <c r="G26" s="2">
        <v>235609.09551359457</v>
      </c>
      <c r="H26" s="2">
        <v>234665.86235787571</v>
      </c>
      <c r="I26" s="2">
        <v>271103.10679434339</v>
      </c>
      <c r="J26" s="2">
        <v>318095.29069933563</v>
      </c>
      <c r="K26" s="2">
        <v>349683.31820005301</v>
      </c>
      <c r="L26" s="2"/>
      <c r="M26" s="2"/>
      <c r="N26" s="2"/>
      <c r="O26" s="2">
        <v>343044.30208037066</v>
      </c>
      <c r="P26" s="2">
        <v>329421.21542019001</v>
      </c>
      <c r="Q26" s="2">
        <v>296655.23703877808</v>
      </c>
      <c r="R26" s="2">
        <v>252810.95784135631</v>
      </c>
      <c r="S26" s="2">
        <v>224977.15810117708</v>
      </c>
      <c r="T26" s="14">
        <f t="shared" si="1"/>
        <v>276749.31879833393</v>
      </c>
      <c r="U26" s="14"/>
      <c r="V26" s="14"/>
    </row>
    <row r="27" spans="1:22" s="5" customFormat="1" ht="14.25" customHeight="1" x14ac:dyDescent="0.25">
      <c r="A27" s="1">
        <f t="shared" si="2"/>
        <v>14</v>
      </c>
      <c r="B27" s="1"/>
      <c r="C27" s="15" t="s">
        <v>132</v>
      </c>
      <c r="D27" s="15" t="s">
        <v>22</v>
      </c>
      <c r="E27" s="2">
        <v>4066.9873854271623</v>
      </c>
      <c r="F27" s="2">
        <v>4263.4598245107509</v>
      </c>
      <c r="G27" s="2">
        <v>3686.283655116375</v>
      </c>
      <c r="H27" s="2">
        <v>4172.2797351745467</v>
      </c>
      <c r="I27" s="2">
        <v>5017.3574898379866</v>
      </c>
      <c r="J27" s="2">
        <v>5528.8035017059756</v>
      </c>
      <c r="K27" s="2">
        <v>7344.5582568566442</v>
      </c>
      <c r="L27" s="2"/>
      <c r="M27" s="2"/>
      <c r="N27" s="2"/>
      <c r="O27" s="2">
        <v>7539.5374456507589</v>
      </c>
      <c r="P27" s="2">
        <v>6667.9726881129136</v>
      </c>
      <c r="Q27" s="2">
        <v>4665.3635777303189</v>
      </c>
      <c r="R27" s="2">
        <v>3628.5569105691056</v>
      </c>
      <c r="S27" s="2">
        <v>3859.5888982747547</v>
      </c>
      <c r="T27" s="14">
        <f t="shared" si="1"/>
        <v>5036.7291140806083</v>
      </c>
      <c r="U27" s="14"/>
      <c r="V27" s="14"/>
    </row>
    <row r="28" spans="1:22" s="5" customFormat="1" ht="14.25" customHeight="1" x14ac:dyDescent="0.25">
      <c r="A28" s="1">
        <f t="shared" si="2"/>
        <v>15</v>
      </c>
      <c r="B28" s="1"/>
      <c r="C28" s="15" t="s">
        <v>133</v>
      </c>
      <c r="D28" s="15" t="s">
        <v>23</v>
      </c>
      <c r="E28" s="2">
        <v>56952.780414581306</v>
      </c>
      <c r="F28" s="2">
        <v>59061.728214502335</v>
      </c>
      <c r="G28" s="2">
        <v>61845.404162168503</v>
      </c>
      <c r="H28" s="2">
        <v>55554.094219148159</v>
      </c>
      <c r="I28" s="2">
        <v>62830.588556289666</v>
      </c>
      <c r="J28" s="2">
        <v>67783.918395996094</v>
      </c>
      <c r="K28" s="2">
        <v>73387.224571228013</v>
      </c>
      <c r="L28" s="2"/>
      <c r="M28" s="2"/>
      <c r="N28" s="2"/>
      <c r="O28" s="2">
        <v>73277.74211025238</v>
      </c>
      <c r="P28" s="2">
        <v>72400.448360919938</v>
      </c>
      <c r="Q28" s="2">
        <v>67184.170342922211</v>
      </c>
      <c r="R28" s="2">
        <v>60759.610272482038</v>
      </c>
      <c r="S28" s="2">
        <v>53719.400153815746</v>
      </c>
      <c r="T28" s="14">
        <f t="shared" si="1"/>
        <v>63729.759147858866</v>
      </c>
      <c r="U28" s="14"/>
      <c r="V28" s="14"/>
    </row>
    <row r="29" spans="1:22" s="5" customFormat="1" ht="14.25" customHeight="1" x14ac:dyDescent="0.25">
      <c r="A29" s="1">
        <f t="shared" si="2"/>
        <v>16</v>
      </c>
      <c r="B29" s="1"/>
      <c r="C29" s="15" t="s">
        <v>134</v>
      </c>
      <c r="D29" s="15" t="s">
        <v>24</v>
      </c>
      <c r="E29" s="2">
        <v>24960.557343139648</v>
      </c>
      <c r="F29" s="2">
        <v>25851.653803405763</v>
      </c>
      <c r="G29" s="2">
        <v>26553.867346191408</v>
      </c>
      <c r="H29" s="2">
        <v>24278.163353271488</v>
      </c>
      <c r="I29" s="2">
        <v>25276.480729980463</v>
      </c>
      <c r="J29" s="2">
        <v>27306.159780883794</v>
      </c>
      <c r="K29" s="2">
        <v>30022.718188476563</v>
      </c>
      <c r="L29" s="2"/>
      <c r="M29" s="2"/>
      <c r="N29" s="2"/>
      <c r="O29" s="2">
        <v>29492.719119262696</v>
      </c>
      <c r="P29" s="2">
        <v>29775.16228942871</v>
      </c>
      <c r="Q29" s="2">
        <v>26595.82150878906</v>
      </c>
      <c r="R29" s="2">
        <v>25746.301556396484</v>
      </c>
      <c r="S29" s="2">
        <v>23775.921245574948</v>
      </c>
      <c r="T29" s="14">
        <f t="shared" si="1"/>
        <v>26636.293855400087</v>
      </c>
      <c r="U29" s="14"/>
      <c r="V29" s="14"/>
    </row>
    <row r="30" spans="1:22" s="5" customFormat="1" ht="14.25" customHeight="1" x14ac:dyDescent="0.25">
      <c r="A30" s="1">
        <f t="shared" si="2"/>
        <v>17</v>
      </c>
      <c r="B30" s="1"/>
      <c r="C30" s="15" t="s">
        <v>135</v>
      </c>
      <c r="D30" s="15" t="s">
        <v>25</v>
      </c>
      <c r="E30" s="2">
        <v>1500</v>
      </c>
      <c r="F30" s="2">
        <v>1500.0000000000002</v>
      </c>
      <c r="G30" s="2">
        <v>1500</v>
      </c>
      <c r="H30" s="2">
        <v>1500</v>
      </c>
      <c r="I30" s="2">
        <v>1500</v>
      </c>
      <c r="J30" s="2">
        <v>1500.0000000000002</v>
      </c>
      <c r="K30" s="2">
        <v>1500</v>
      </c>
      <c r="L30" s="2"/>
      <c r="M30" s="2"/>
      <c r="N30" s="2"/>
      <c r="O30" s="2">
        <v>1500</v>
      </c>
      <c r="P30" s="2">
        <v>1500.0000000000002</v>
      </c>
      <c r="Q30" s="2">
        <v>1500</v>
      </c>
      <c r="R30" s="2">
        <v>1500</v>
      </c>
      <c r="S30" s="2">
        <v>1500</v>
      </c>
      <c r="T30" s="14">
        <f t="shared" si="1"/>
        <v>1500</v>
      </c>
      <c r="U30" s="14"/>
      <c r="V30" s="14"/>
    </row>
    <row r="31" spans="1:22" s="5" customFormat="1" ht="14.25" customHeight="1" x14ac:dyDescent="0.25">
      <c r="A31" s="1">
        <f t="shared" si="2"/>
        <v>18</v>
      </c>
      <c r="B31" s="1"/>
      <c r="C31" s="15" t="s">
        <v>138</v>
      </c>
      <c r="D31" s="15" t="s">
        <v>139</v>
      </c>
      <c r="E31" s="2">
        <v>40400</v>
      </c>
      <c r="F31" s="2">
        <v>40400</v>
      </c>
      <c r="G31" s="2">
        <v>40400</v>
      </c>
      <c r="H31" s="2">
        <v>40400</v>
      </c>
      <c r="I31" s="2">
        <v>40400</v>
      </c>
      <c r="J31" s="2">
        <v>40400</v>
      </c>
      <c r="K31" s="2">
        <v>40400.000000000007</v>
      </c>
      <c r="L31" s="2"/>
      <c r="M31" s="2"/>
      <c r="N31" s="2"/>
      <c r="O31" s="2">
        <v>40400</v>
      </c>
      <c r="P31" s="2">
        <v>40400</v>
      </c>
      <c r="Q31" s="2">
        <v>40400</v>
      </c>
      <c r="R31" s="2">
        <v>40400</v>
      </c>
      <c r="S31" s="2">
        <v>40400</v>
      </c>
      <c r="T31" s="14">
        <f t="shared" si="1"/>
        <v>40400</v>
      </c>
      <c r="U31" s="14"/>
      <c r="V31" s="14"/>
    </row>
    <row r="32" spans="1:22" s="5" customFormat="1" ht="14.25" customHeight="1" x14ac:dyDescent="0.25">
      <c r="A32" s="1">
        <f t="shared" si="2"/>
        <v>19</v>
      </c>
      <c r="B32" s="1"/>
      <c r="C32" s="15" t="s">
        <v>140</v>
      </c>
      <c r="D32" s="15" t="s">
        <v>51</v>
      </c>
      <c r="E32" s="2">
        <v>6014.0469999999996</v>
      </c>
      <c r="F32" s="2">
        <v>6009.5050000000001</v>
      </c>
      <c r="G32" s="2">
        <v>6117.3459999999995</v>
      </c>
      <c r="H32" s="2">
        <v>5895.5990000000002</v>
      </c>
      <c r="I32" s="2">
        <v>6007.3799999999992</v>
      </c>
      <c r="J32" s="2">
        <v>5978.424</v>
      </c>
      <c r="K32" s="2">
        <v>5971.5340000000006</v>
      </c>
      <c r="L32" s="2"/>
      <c r="M32" s="2"/>
      <c r="N32" s="2"/>
      <c r="O32" s="2">
        <v>6284.2470000000003</v>
      </c>
      <c r="P32" s="2">
        <v>6296.0320000000002</v>
      </c>
      <c r="Q32" s="2">
        <v>6281.0110000000004</v>
      </c>
      <c r="R32" s="2">
        <v>6273.3540000000003</v>
      </c>
      <c r="S32" s="2">
        <v>6253.2120000000004</v>
      </c>
      <c r="T32" s="14">
        <f t="shared" si="1"/>
        <v>6115.1409166666663</v>
      </c>
      <c r="U32" s="14"/>
      <c r="V32" s="14"/>
    </row>
    <row r="33" spans="1:24" s="5" customFormat="1" ht="14.25" customHeight="1" x14ac:dyDescent="0.25">
      <c r="A33" s="1">
        <f t="shared" si="2"/>
        <v>20</v>
      </c>
      <c r="B33" s="1"/>
      <c r="C33" s="15" t="s">
        <v>141</v>
      </c>
      <c r="D33" s="15" t="s">
        <v>142</v>
      </c>
      <c r="E33" s="2">
        <v>1327.9999999999998</v>
      </c>
      <c r="F33" s="2">
        <v>1591</v>
      </c>
      <c r="G33" s="2">
        <v>1697</v>
      </c>
      <c r="H33" s="2">
        <v>1955</v>
      </c>
      <c r="I33" s="2">
        <v>1432</v>
      </c>
      <c r="J33" s="2">
        <v>1849</v>
      </c>
      <c r="K33" s="2">
        <v>1756.9999999999998</v>
      </c>
      <c r="L33" s="2"/>
      <c r="M33" s="2"/>
      <c r="N33" s="2"/>
      <c r="O33" s="2">
        <v>2189</v>
      </c>
      <c r="P33" s="2">
        <v>1237</v>
      </c>
      <c r="Q33" s="2">
        <v>2860</v>
      </c>
      <c r="R33" s="2">
        <v>5000</v>
      </c>
      <c r="S33" s="2">
        <v>1313</v>
      </c>
      <c r="T33" s="14">
        <f t="shared" si="1"/>
        <v>2017.3333333333333</v>
      </c>
      <c r="U33" s="14"/>
      <c r="V33" s="14"/>
    </row>
    <row r="34" spans="1:24" s="5" customFormat="1" ht="14.25" customHeight="1" x14ac:dyDescent="0.25">
      <c r="A34" s="1">
        <f t="shared" si="2"/>
        <v>21</v>
      </c>
      <c r="B34" s="1"/>
      <c r="C34" s="15" t="s">
        <v>143</v>
      </c>
      <c r="D34" s="15" t="s">
        <v>144</v>
      </c>
      <c r="E34" s="2">
        <v>3671.9999999999995</v>
      </c>
      <c r="F34" s="2">
        <v>3409</v>
      </c>
      <c r="G34" s="2">
        <v>3303</v>
      </c>
      <c r="H34" s="2">
        <v>3045</v>
      </c>
      <c r="I34" s="2">
        <v>3568</v>
      </c>
      <c r="J34" s="2">
        <v>3151</v>
      </c>
      <c r="K34" s="2">
        <v>3243</v>
      </c>
      <c r="L34" s="2"/>
      <c r="M34" s="2"/>
      <c r="N34" s="2"/>
      <c r="O34" s="2">
        <v>2811.0000000000005</v>
      </c>
      <c r="P34" s="2">
        <v>3763</v>
      </c>
      <c r="Q34" s="2">
        <v>2139.9999999999995</v>
      </c>
      <c r="R34" s="2">
        <v>0</v>
      </c>
      <c r="S34" s="2">
        <v>3687.0000000000005</v>
      </c>
      <c r="T34" s="14">
        <f t="shared" si="1"/>
        <v>2982.6666666666665</v>
      </c>
      <c r="U34" s="14"/>
      <c r="V34" s="14"/>
    </row>
    <row r="35" spans="1:24" s="5" customFormat="1" ht="14.25" customHeight="1" x14ac:dyDescent="0.25">
      <c r="A35" s="1">
        <f t="shared" si="2"/>
        <v>22</v>
      </c>
      <c r="B35" s="1"/>
      <c r="C35" s="15" t="s">
        <v>136</v>
      </c>
      <c r="D35" s="15" t="s">
        <v>137</v>
      </c>
      <c r="E35" s="2">
        <v>41669.381526947021</v>
      </c>
      <c r="F35" s="2">
        <v>45999.999999999993</v>
      </c>
      <c r="G35" s="2">
        <v>43370.834360122688</v>
      </c>
      <c r="H35" s="2">
        <v>45999.999999999993</v>
      </c>
      <c r="I35" s="2">
        <v>46000</v>
      </c>
      <c r="J35" s="2">
        <v>45999.999999999993</v>
      </c>
      <c r="K35" s="2">
        <v>46000.000000000007</v>
      </c>
      <c r="L35" s="2"/>
      <c r="M35" s="2"/>
      <c r="N35" s="2"/>
      <c r="O35" s="2">
        <v>46000</v>
      </c>
      <c r="P35" s="2">
        <v>46000</v>
      </c>
      <c r="Q35" s="2">
        <v>46000.000000000007</v>
      </c>
      <c r="R35" s="2">
        <v>42036.172080993645</v>
      </c>
      <c r="S35" s="2">
        <v>40724.837581634521</v>
      </c>
      <c r="T35" s="14">
        <f t="shared" si="1"/>
        <v>44650.102129141487</v>
      </c>
      <c r="U35" s="14"/>
      <c r="V35" s="14"/>
    </row>
    <row r="36" spans="1:24" s="5" customFormat="1" ht="14.25" customHeight="1" x14ac:dyDescent="0.25">
      <c r="A36" s="1">
        <f t="shared" si="2"/>
        <v>23</v>
      </c>
      <c r="B36" s="1"/>
      <c r="C36" s="15" t="s">
        <v>145</v>
      </c>
      <c r="D36" s="15" t="s">
        <v>26</v>
      </c>
      <c r="E36" s="2">
        <v>919.95001220703114</v>
      </c>
      <c r="F36" s="2">
        <v>76.890000343322754</v>
      </c>
      <c r="G36" s="2">
        <v>68.978000640869141</v>
      </c>
      <c r="H36" s="2">
        <v>32.832000255584717</v>
      </c>
      <c r="I36" s="2">
        <v>32.262000560760498</v>
      </c>
      <c r="J36" s="2">
        <v>36.286001607775688</v>
      </c>
      <c r="K36" s="2">
        <v>33.332000255584717</v>
      </c>
      <c r="L36" s="2"/>
      <c r="M36" s="2"/>
      <c r="N36" s="2"/>
      <c r="O36" s="2">
        <v>41.520000457763672</v>
      </c>
      <c r="P36" s="2">
        <v>67.879999160766616</v>
      </c>
      <c r="Q36" s="2">
        <v>1653.3599853515625</v>
      </c>
      <c r="R36" s="2">
        <v>1776.4000244140625</v>
      </c>
      <c r="S36" s="2">
        <v>1784.8560146540401</v>
      </c>
      <c r="T36" s="14">
        <f t="shared" si="1"/>
        <v>543.71216999242699</v>
      </c>
      <c r="U36" s="14"/>
      <c r="V36" s="14"/>
    </row>
    <row r="37" spans="1:24" s="5" customFormat="1" ht="14.25" customHeight="1" x14ac:dyDescent="0.25">
      <c r="A37" s="1">
        <f t="shared" si="2"/>
        <v>24</v>
      </c>
      <c r="B37" s="1"/>
      <c r="C37" s="15" t="s">
        <v>146</v>
      </c>
      <c r="D37" s="15" t="s">
        <v>27</v>
      </c>
      <c r="E37" s="2">
        <v>4947.7597656249991</v>
      </c>
      <c r="F37" s="2">
        <v>4828.599853515625</v>
      </c>
      <c r="G37" s="2">
        <v>7823.5596923828125</v>
      </c>
      <c r="H37" s="2">
        <v>9455.9195556640625</v>
      </c>
      <c r="I37" s="2">
        <v>10159.919616699219</v>
      </c>
      <c r="J37" s="2">
        <v>10171.799499511719</v>
      </c>
      <c r="K37" s="2">
        <v>10414.999633789061</v>
      </c>
      <c r="L37" s="2"/>
      <c r="M37" s="2"/>
      <c r="N37" s="2"/>
      <c r="O37" s="2">
        <v>10408.999633789063</v>
      </c>
      <c r="P37" s="2">
        <v>9634.7996826171893</v>
      </c>
      <c r="Q37" s="2">
        <v>5493.7997436523438</v>
      </c>
      <c r="R37" s="2">
        <v>4936.5997314453125</v>
      </c>
      <c r="S37" s="2">
        <v>4801.9996337890616</v>
      </c>
      <c r="T37" s="14">
        <f t="shared" si="1"/>
        <v>7756.5630035400391</v>
      </c>
      <c r="U37" s="14"/>
      <c r="V37" s="14"/>
    </row>
    <row r="38" spans="1:24" s="5" customFormat="1" ht="14.25" customHeight="1" x14ac:dyDescent="0.25">
      <c r="A38" s="1">
        <f t="shared" si="2"/>
        <v>25</v>
      </c>
      <c r="B38" s="1"/>
      <c r="C38" s="15" t="s">
        <v>147</v>
      </c>
      <c r="D38" s="15" t="s">
        <v>148</v>
      </c>
      <c r="E38" s="2">
        <v>1367.275390625</v>
      </c>
      <c r="F38" s="2">
        <v>2962.30859375</v>
      </c>
      <c r="G38" s="2">
        <v>3476.7802734375</v>
      </c>
      <c r="H38" s="2">
        <v>1366.7769775390625</v>
      </c>
      <c r="I38" s="2">
        <v>3041.730712890625</v>
      </c>
      <c r="J38" s="2">
        <v>3323.179931640625</v>
      </c>
      <c r="K38" s="2">
        <v>3204.5341796875</v>
      </c>
      <c r="L38" s="2"/>
      <c r="M38" s="2"/>
      <c r="N38" s="2"/>
      <c r="O38" s="2">
        <v>3333.547607421875</v>
      </c>
      <c r="P38" s="2">
        <v>3298.662353515625</v>
      </c>
      <c r="Q38" s="2">
        <v>3103.388427734375</v>
      </c>
      <c r="R38" s="2">
        <v>3928.5417480468755</v>
      </c>
      <c r="S38" s="2">
        <v>3584.832763671875</v>
      </c>
      <c r="T38" s="14">
        <f t="shared" si="1"/>
        <v>2999.2965799967446</v>
      </c>
      <c r="U38" s="14"/>
      <c r="V38" s="14"/>
    </row>
    <row r="39" spans="1:24" s="5" customFormat="1" ht="14.25" customHeight="1" x14ac:dyDescent="0.25">
      <c r="A39" s="1">
        <f t="shared" si="2"/>
        <v>26</v>
      </c>
      <c r="B39" s="1"/>
      <c r="C39" s="15" t="s">
        <v>149</v>
      </c>
      <c r="D39" s="15" t="s">
        <v>150</v>
      </c>
      <c r="E39" s="2">
        <v>7768.0013427734375</v>
      </c>
      <c r="F39" s="2">
        <v>9236.8007202148438</v>
      </c>
      <c r="G39" s="2">
        <v>8718.4015502929688</v>
      </c>
      <c r="H39" s="2">
        <v>4571.20166015625</v>
      </c>
      <c r="I39" s="2">
        <v>8588.8010864257813</v>
      </c>
      <c r="J39" s="2">
        <v>9064.0008544921875</v>
      </c>
      <c r="K39" s="2">
        <v>9496.0003662109375</v>
      </c>
      <c r="L39" s="2"/>
      <c r="M39" s="2"/>
      <c r="N39" s="2"/>
      <c r="O39" s="2">
        <v>9841.6004638671857</v>
      </c>
      <c r="P39" s="2">
        <v>10230.400817871096</v>
      </c>
      <c r="Q39" s="2">
        <v>9496.0006103515625</v>
      </c>
      <c r="R39" s="2">
        <v>9323.201416015625</v>
      </c>
      <c r="S39" s="2">
        <v>8286.4012451171875</v>
      </c>
      <c r="T39" s="14">
        <f t="shared" si="1"/>
        <v>8718.4010111490879</v>
      </c>
      <c r="U39" s="14"/>
      <c r="V39" s="14"/>
    </row>
    <row r="40" spans="1:24" s="5" customFormat="1" ht="14.25" customHeight="1" x14ac:dyDescent="0.25">
      <c r="A40" s="1">
        <f t="shared" si="2"/>
        <v>27</v>
      </c>
      <c r="B40" s="1"/>
      <c r="C40" s="15" t="s">
        <v>151</v>
      </c>
      <c r="D40" s="15" t="s">
        <v>152</v>
      </c>
      <c r="E40" s="2">
        <v>36645.25048828125</v>
      </c>
      <c r="F40" s="2">
        <v>35310.55029296875</v>
      </c>
      <c r="G40" s="2">
        <v>37455.7001953125</v>
      </c>
      <c r="H40" s="2">
        <v>35922.10009765625</v>
      </c>
      <c r="I40" s="2">
        <v>35183.200195312507</v>
      </c>
      <c r="J40" s="2">
        <v>35474.80029296875</v>
      </c>
      <c r="K40" s="2">
        <v>35693.950195312507</v>
      </c>
      <c r="L40" s="2"/>
      <c r="M40" s="2"/>
      <c r="N40" s="2"/>
      <c r="O40" s="2">
        <v>34665.9990234375</v>
      </c>
      <c r="P40" s="2">
        <v>35217.99951171875</v>
      </c>
      <c r="Q40" s="2">
        <v>5213.19970703125</v>
      </c>
      <c r="R40" s="2">
        <v>23763.39990234375</v>
      </c>
      <c r="S40" s="2">
        <v>36101.19970703125</v>
      </c>
      <c r="T40" s="14">
        <f t="shared" si="1"/>
        <v>32220.612467447918</v>
      </c>
      <c r="U40" s="14"/>
      <c r="V40" s="14"/>
    </row>
    <row r="41" spans="1:24" ht="14.25" customHeight="1" x14ac:dyDescent="0.2">
      <c r="A41" s="1">
        <f t="shared" si="2"/>
        <v>28</v>
      </c>
      <c r="C41" s="15" t="s">
        <v>193</v>
      </c>
      <c r="D41" s="15" t="s">
        <v>194</v>
      </c>
      <c r="E41" s="2">
        <v>0</v>
      </c>
      <c r="F41" s="2">
        <v>2630.6841335296631</v>
      </c>
      <c r="G41" s="2">
        <v>0</v>
      </c>
      <c r="H41" s="2">
        <v>5762.8403587341309</v>
      </c>
      <c r="I41" s="2">
        <v>10134.379005432129</v>
      </c>
      <c r="J41" s="2">
        <v>15853.09436416626</v>
      </c>
      <c r="K41" s="2">
        <v>21369.24193572998</v>
      </c>
      <c r="L41" s="2"/>
      <c r="M41" s="97" t="str">
        <f>N2</f>
        <v>PAGE 10 OF 33</v>
      </c>
      <c r="N41" s="97" t="s">
        <v>70</v>
      </c>
      <c r="O41" s="2">
        <v>20951.956352233883</v>
      </c>
      <c r="P41" s="2">
        <v>14153.371215820313</v>
      </c>
      <c r="Q41" s="2">
        <v>7838.3138675689697</v>
      </c>
      <c r="R41" s="2">
        <v>0</v>
      </c>
      <c r="S41" s="2">
        <v>0</v>
      </c>
      <c r="T41" s="14">
        <f t="shared" si="1"/>
        <v>8224.4901027679443</v>
      </c>
      <c r="U41" s="14"/>
      <c r="V41" s="14"/>
      <c r="W41" s="95" t="str">
        <f>X2</f>
        <v>PAGE 11 OF 33</v>
      </c>
      <c r="X41" s="96" t="str">
        <f>N41</f>
        <v>SCHEDULE O-1.3</v>
      </c>
    </row>
    <row r="42" spans="1:24" ht="14.25" customHeight="1" x14ac:dyDescent="0.2">
      <c r="A42" s="1">
        <f t="shared" si="2"/>
        <v>29</v>
      </c>
      <c r="C42" s="15" t="s">
        <v>153</v>
      </c>
      <c r="D42" s="15" t="s">
        <v>28</v>
      </c>
      <c r="E42" s="2">
        <v>42619.790518888229</v>
      </c>
      <c r="F42" s="2">
        <v>42998.74405887031</v>
      </c>
      <c r="G42" s="2">
        <v>41932.08620800171</v>
      </c>
      <c r="H42" s="2">
        <v>20243.175252545152</v>
      </c>
      <c r="I42" s="2">
        <v>29904.371631871789</v>
      </c>
      <c r="J42" s="2">
        <v>40401.429596838716</v>
      </c>
      <c r="K42" s="2">
        <v>50719.304664927076</v>
      </c>
      <c r="L42" s="2"/>
      <c r="M42" s="97"/>
      <c r="N42" s="97"/>
      <c r="O42" s="2">
        <v>54874.336125467831</v>
      </c>
      <c r="P42" s="2">
        <v>52611.539037593342</v>
      </c>
      <c r="Q42" s="2">
        <v>40344.246168084079</v>
      </c>
      <c r="R42" s="2">
        <v>29414.671381969154</v>
      </c>
      <c r="S42" s="2">
        <v>30098.166517997415</v>
      </c>
      <c r="T42" s="14">
        <f t="shared" si="1"/>
        <v>39680.155096921233</v>
      </c>
      <c r="U42" s="14"/>
      <c r="V42" s="14"/>
      <c r="W42" s="95"/>
      <c r="X42" s="96"/>
    </row>
    <row r="43" spans="1:24" ht="14.25" customHeight="1" x14ac:dyDescent="0.2">
      <c r="A43" s="1">
        <f t="shared" si="2"/>
        <v>30</v>
      </c>
      <c r="C43" s="15" t="s">
        <v>154</v>
      </c>
      <c r="D43" s="15" t="s">
        <v>201</v>
      </c>
      <c r="E43" s="2">
        <v>4731.3776953067672</v>
      </c>
      <c r="F43" s="2">
        <v>4962.9702311753153</v>
      </c>
      <c r="G43" s="2">
        <v>5082.3512963297426</v>
      </c>
      <c r="H43" s="2">
        <v>4609.1877294323604</v>
      </c>
      <c r="I43" s="2">
        <v>4351.4183932161905</v>
      </c>
      <c r="J43" s="2">
        <v>5005.7912381528531</v>
      </c>
      <c r="K43" s="2">
        <v>6071.1735615368134</v>
      </c>
      <c r="L43" s="2"/>
      <c r="M43" s="97"/>
      <c r="N43" s="97"/>
      <c r="O43" s="2">
        <v>6860.9748674610701</v>
      </c>
      <c r="P43" s="2">
        <v>5036.5700180781523</v>
      </c>
      <c r="Q43" s="2">
        <v>4588.6668097675174</v>
      </c>
      <c r="R43" s="2">
        <v>3599.8372011712772</v>
      </c>
      <c r="S43" s="2">
        <v>3815.8157309200483</v>
      </c>
      <c r="T43" s="14">
        <f t="shared" si="1"/>
        <v>4893.0112310456761</v>
      </c>
      <c r="U43" s="14"/>
      <c r="V43" s="14"/>
      <c r="W43" s="95"/>
      <c r="X43" s="96"/>
    </row>
    <row r="44" spans="1:24" ht="14.25" customHeight="1" x14ac:dyDescent="0.2">
      <c r="A44" s="1">
        <f t="shared" si="2"/>
        <v>31</v>
      </c>
      <c r="C44" s="15" t="s">
        <v>230</v>
      </c>
      <c r="D44" s="15" t="s">
        <v>231</v>
      </c>
      <c r="E44" s="2">
        <v>50.4</v>
      </c>
      <c r="F44" s="2">
        <v>14.4</v>
      </c>
      <c r="G44" s="2">
        <v>14.4</v>
      </c>
      <c r="H44" s="2">
        <v>14.4</v>
      </c>
      <c r="I44" s="2">
        <v>14.4</v>
      </c>
      <c r="J44" s="2">
        <v>14.4</v>
      </c>
      <c r="K44" s="2">
        <v>14.399999999999999</v>
      </c>
      <c r="L44" s="2"/>
      <c r="M44" s="97"/>
      <c r="N44" s="97"/>
      <c r="O44" s="2">
        <v>21.6</v>
      </c>
      <c r="P44" s="2">
        <v>21.600000000000005</v>
      </c>
      <c r="Q44" s="2">
        <v>21.6</v>
      </c>
      <c r="R44" s="2">
        <v>14.4</v>
      </c>
      <c r="S44" s="2">
        <v>14.4</v>
      </c>
      <c r="T44" s="14">
        <f t="shared" si="1"/>
        <v>19.200000000000006</v>
      </c>
      <c r="U44" s="14"/>
      <c r="V44" s="14"/>
      <c r="W44" s="95"/>
      <c r="X44" s="96"/>
    </row>
    <row r="45" spans="1:24" ht="14.25" customHeight="1" x14ac:dyDescent="0.2">
      <c r="E45" s="10"/>
      <c r="F45" s="10"/>
      <c r="G45" s="10"/>
      <c r="H45" s="10"/>
      <c r="I45" s="10"/>
      <c r="J45" s="10"/>
      <c r="K45" s="10"/>
      <c r="L45" s="10"/>
      <c r="M45" s="97"/>
      <c r="N45" s="97"/>
      <c r="O45" s="10"/>
      <c r="P45" s="10"/>
      <c r="Q45" s="10"/>
      <c r="R45" s="10"/>
      <c r="S45" s="14"/>
      <c r="T45" s="14"/>
      <c r="U45" s="14"/>
      <c r="V45" s="14"/>
      <c r="W45" s="95"/>
      <c r="X45" s="96"/>
    </row>
    <row r="46" spans="1:24" ht="14.25" customHeight="1" x14ac:dyDescent="0.2">
      <c r="A46" s="1">
        <f>A44+1</f>
        <v>32</v>
      </c>
      <c r="D46" s="1" t="s">
        <v>6</v>
      </c>
      <c r="E46" s="17">
        <f t="shared" ref="E46:K46" si="3">SUM(E14:E44)</f>
        <v>987373.06654896389</v>
      </c>
      <c r="F46" s="17">
        <f t="shared" si="3"/>
        <v>987650.79989356163</v>
      </c>
      <c r="G46" s="17">
        <f t="shared" si="3"/>
        <v>914217.8216129035</v>
      </c>
      <c r="H46" s="17">
        <f t="shared" si="3"/>
        <v>1160805.3751625211</v>
      </c>
      <c r="I46" s="17">
        <f t="shared" si="3"/>
        <v>1355215.5772863508</v>
      </c>
      <c r="J46" s="17">
        <f t="shared" si="3"/>
        <v>1596146.0219316264</v>
      </c>
      <c r="K46" s="17">
        <f t="shared" si="3"/>
        <v>1791074.703680305</v>
      </c>
      <c r="L46" s="17"/>
      <c r="M46" s="97"/>
      <c r="N46" s="97"/>
      <c r="O46" s="17">
        <f t="shared" ref="O46:T46" si="4">SUM(O14:O44)</f>
        <v>1737084.2344815603</v>
      </c>
      <c r="P46" s="17">
        <f t="shared" si="4"/>
        <v>1604582.9887915689</v>
      </c>
      <c r="Q46" s="17">
        <f t="shared" si="4"/>
        <v>1239228.1035761633</v>
      </c>
      <c r="R46" s="17">
        <f t="shared" si="4"/>
        <v>986151.76785552164</v>
      </c>
      <c r="S46" s="17">
        <f t="shared" si="4"/>
        <v>987884.92568632797</v>
      </c>
      <c r="T46" s="17">
        <f t="shared" si="4"/>
        <v>1278951.2822089482</v>
      </c>
      <c r="U46" s="17"/>
      <c r="V46" s="17"/>
      <c r="W46" s="95"/>
      <c r="X46" s="96"/>
    </row>
    <row r="47" spans="1:24" ht="14.25" customHeight="1" x14ac:dyDescent="0.2">
      <c r="E47" s="17"/>
      <c r="F47" s="17"/>
      <c r="G47" s="17"/>
      <c r="H47" s="17"/>
      <c r="I47" s="17"/>
      <c r="J47" s="17"/>
      <c r="K47" s="17"/>
      <c r="L47" s="17"/>
      <c r="M47" s="97"/>
      <c r="N47" s="97"/>
      <c r="O47" s="17"/>
      <c r="P47" s="17"/>
      <c r="Q47" s="17"/>
      <c r="R47" s="17"/>
      <c r="S47" s="17"/>
      <c r="T47" s="17"/>
      <c r="U47" s="17"/>
      <c r="V47" s="17"/>
      <c r="W47" s="95"/>
      <c r="X47" s="96"/>
    </row>
    <row r="48" spans="1:24" ht="14.25" customHeight="1" x14ac:dyDescent="0.2">
      <c r="E48" s="17"/>
      <c r="F48" s="17"/>
      <c r="G48" s="17"/>
      <c r="H48" s="17"/>
      <c r="I48" s="17"/>
      <c r="J48" s="17"/>
      <c r="K48" s="17"/>
      <c r="L48" s="17"/>
      <c r="M48" s="97"/>
      <c r="N48" s="97"/>
      <c r="O48" s="17"/>
      <c r="P48" s="17"/>
      <c r="Q48" s="17"/>
      <c r="R48" s="17"/>
      <c r="S48" s="17"/>
      <c r="T48" s="17"/>
      <c r="U48" s="17"/>
      <c r="V48" s="17"/>
      <c r="W48" s="95"/>
      <c r="X48" s="96"/>
    </row>
    <row r="49" spans="1:24" ht="14.25" customHeight="1" x14ac:dyDescent="0.2">
      <c r="E49" s="17"/>
      <c r="F49" s="17"/>
      <c r="G49" s="17"/>
      <c r="H49" s="17"/>
      <c r="I49" s="17"/>
      <c r="J49" s="17"/>
      <c r="K49" s="17"/>
      <c r="L49" s="17"/>
      <c r="M49" s="97"/>
      <c r="N49" s="97"/>
      <c r="O49" s="17"/>
      <c r="P49" s="17"/>
      <c r="Q49" s="17"/>
      <c r="R49" s="17"/>
      <c r="S49" s="17"/>
      <c r="T49" s="17"/>
      <c r="U49" s="17"/>
      <c r="V49" s="17"/>
      <c r="W49" s="95"/>
      <c r="X49" s="96"/>
    </row>
    <row r="50" spans="1:24" ht="64.5" customHeight="1" x14ac:dyDescent="0.2">
      <c r="E50" s="17"/>
      <c r="F50" s="17"/>
      <c r="G50" s="17"/>
      <c r="H50" s="17"/>
      <c r="I50" s="17"/>
      <c r="J50" s="17"/>
      <c r="K50" s="17"/>
      <c r="L50" s="17"/>
      <c r="M50" s="97"/>
      <c r="N50" s="97"/>
      <c r="O50" s="17"/>
      <c r="P50" s="17"/>
      <c r="Q50" s="17"/>
      <c r="R50" s="17"/>
      <c r="S50" s="17"/>
      <c r="T50" s="17"/>
      <c r="U50" s="17"/>
      <c r="V50" s="17"/>
      <c r="W50" s="95"/>
      <c r="X50" s="96"/>
    </row>
    <row r="51" spans="1:24" x14ac:dyDescent="0.2">
      <c r="A51" s="16" t="s">
        <v>69</v>
      </c>
      <c r="N51" s="88" t="s">
        <v>70</v>
      </c>
      <c r="O51" s="16"/>
      <c r="X51" s="88" t="s">
        <v>70</v>
      </c>
    </row>
    <row r="52" spans="1:24" x14ac:dyDescent="0.2">
      <c r="A52" s="16" t="s">
        <v>227</v>
      </c>
      <c r="N52" s="88" t="s">
        <v>99</v>
      </c>
      <c r="O52" s="16"/>
      <c r="X52" s="88" t="s">
        <v>178</v>
      </c>
    </row>
    <row r="53" spans="1:24" x14ac:dyDescent="0.2">
      <c r="A53" s="16" t="s">
        <v>91</v>
      </c>
      <c r="O53" s="16"/>
    </row>
    <row r="54" spans="1:24" x14ac:dyDescent="0.2">
      <c r="A54" s="16" t="s">
        <v>192</v>
      </c>
      <c r="O54" s="16"/>
    </row>
    <row r="55" spans="1:24" x14ac:dyDescent="0.2">
      <c r="A55" s="16" t="s">
        <v>229</v>
      </c>
      <c r="O55" s="16"/>
    </row>
    <row r="56" spans="1:24" x14ac:dyDescent="0.2">
      <c r="A56" s="16" t="s">
        <v>228</v>
      </c>
      <c r="O56" s="16"/>
    </row>
    <row r="59" spans="1:24" x14ac:dyDescent="0.2">
      <c r="C59" s="6" t="s">
        <v>2</v>
      </c>
      <c r="D59" s="6" t="s">
        <v>8</v>
      </c>
      <c r="E59" s="88" t="s">
        <v>9</v>
      </c>
      <c r="F59" s="88" t="s">
        <v>10</v>
      </c>
      <c r="G59" s="88" t="s">
        <v>11</v>
      </c>
      <c r="H59" s="88" t="s">
        <v>12</v>
      </c>
      <c r="I59" s="88" t="s">
        <v>13</v>
      </c>
      <c r="J59" s="88" t="s">
        <v>14</v>
      </c>
      <c r="K59" s="88" t="s">
        <v>42</v>
      </c>
      <c r="L59" s="6"/>
      <c r="M59" s="6"/>
      <c r="N59" s="6"/>
      <c r="O59" s="88" t="s">
        <v>9</v>
      </c>
      <c r="P59" s="88" t="s">
        <v>10</v>
      </c>
      <c r="Q59" s="88" t="s">
        <v>11</v>
      </c>
      <c r="R59" s="88" t="s">
        <v>12</v>
      </c>
      <c r="S59" s="18" t="s">
        <v>13</v>
      </c>
      <c r="T59" s="18" t="s">
        <v>14</v>
      </c>
      <c r="U59" s="18"/>
      <c r="V59" s="18"/>
    </row>
    <row r="61" spans="1:24" x14ac:dyDescent="0.2">
      <c r="A61" s="3" t="s">
        <v>0</v>
      </c>
      <c r="B61" s="3"/>
      <c r="C61" s="1" t="s">
        <v>17</v>
      </c>
      <c r="D61" s="31" t="s">
        <v>196</v>
      </c>
      <c r="E61" s="88" t="str">
        <f>E$11</f>
        <v>January</v>
      </c>
      <c r="F61" s="88" t="str">
        <f t="shared" ref="F61:K61" si="5">F$11</f>
        <v>February</v>
      </c>
      <c r="G61" s="88" t="str">
        <f t="shared" si="5"/>
        <v>March</v>
      </c>
      <c r="H61" s="88" t="str">
        <f t="shared" si="5"/>
        <v>April</v>
      </c>
      <c r="I61" s="88" t="str">
        <f t="shared" si="5"/>
        <v>May</v>
      </c>
      <c r="J61" s="88" t="str">
        <f t="shared" si="5"/>
        <v>June</v>
      </c>
      <c r="K61" s="88" t="str">
        <f t="shared" si="5"/>
        <v>July</v>
      </c>
      <c r="L61" s="6"/>
      <c r="M61" s="6"/>
      <c r="N61" s="6"/>
      <c r="O61" s="88" t="str">
        <f t="shared" ref="O61:S61" si="6">O$11</f>
        <v>August</v>
      </c>
      <c r="P61" s="88" t="str">
        <f t="shared" si="6"/>
        <v>September</v>
      </c>
      <c r="Q61" s="88" t="str">
        <f t="shared" si="6"/>
        <v>October</v>
      </c>
      <c r="R61" s="88" t="str">
        <f t="shared" si="6"/>
        <v>November</v>
      </c>
      <c r="S61" s="88" t="str">
        <f t="shared" si="6"/>
        <v>December</v>
      </c>
      <c r="T61" s="18" t="s">
        <v>48</v>
      </c>
      <c r="U61" s="18"/>
      <c r="V61" s="18"/>
      <c r="W61" s="16"/>
      <c r="X61" s="16"/>
    </row>
    <row r="62" spans="1:24" x14ac:dyDescent="0.2">
      <c r="A62" s="8" t="s">
        <v>1</v>
      </c>
      <c r="B62" s="8"/>
      <c r="C62" s="23" t="s">
        <v>18</v>
      </c>
      <c r="D62" s="25" t="s">
        <v>47</v>
      </c>
      <c r="E62" s="29">
        <f>E$12</f>
        <v>2020</v>
      </c>
      <c r="F62" s="29">
        <f t="shared" ref="F62:K62" si="7">F$12</f>
        <v>2020</v>
      </c>
      <c r="G62" s="29">
        <f t="shared" si="7"/>
        <v>2020</v>
      </c>
      <c r="H62" s="29">
        <f t="shared" si="7"/>
        <v>2020</v>
      </c>
      <c r="I62" s="29">
        <f t="shared" si="7"/>
        <v>2020</v>
      </c>
      <c r="J62" s="29">
        <f t="shared" si="7"/>
        <v>2020</v>
      </c>
      <c r="K62" s="29">
        <f t="shared" si="7"/>
        <v>2020</v>
      </c>
      <c r="L62" s="9"/>
      <c r="M62" s="9"/>
      <c r="N62" s="9"/>
      <c r="O62" s="29">
        <f t="shared" ref="O62:S62" si="8">O$12</f>
        <v>2020</v>
      </c>
      <c r="P62" s="29">
        <f t="shared" si="8"/>
        <v>2020</v>
      </c>
      <c r="Q62" s="29">
        <f t="shared" si="8"/>
        <v>2020</v>
      </c>
      <c r="R62" s="29">
        <f t="shared" si="8"/>
        <v>2020</v>
      </c>
      <c r="S62" s="29">
        <f t="shared" si="8"/>
        <v>2020</v>
      </c>
      <c r="T62" s="24" t="s">
        <v>16</v>
      </c>
      <c r="U62" s="24"/>
      <c r="V62" s="24"/>
      <c r="W62" s="16"/>
      <c r="X62" s="16"/>
    </row>
    <row r="63" spans="1:24" x14ac:dyDescent="0.2">
      <c r="T63" s="7"/>
      <c r="U63" s="7"/>
      <c r="V63" s="7"/>
    </row>
    <row r="64" spans="1:24" x14ac:dyDescent="0.2">
      <c r="A64" s="1">
        <f t="shared" ref="A64:A82" si="9">A63+1</f>
        <v>1</v>
      </c>
      <c r="C64" s="1" t="s">
        <v>202</v>
      </c>
      <c r="D64" s="1" t="s">
        <v>49</v>
      </c>
      <c r="E64" s="10">
        <v>118864.887934646</v>
      </c>
      <c r="F64" s="10">
        <v>123876.80932878981</v>
      </c>
      <c r="G64" s="10">
        <v>116583.30236806863</v>
      </c>
      <c r="H64" s="10">
        <v>143958.93997842557</v>
      </c>
      <c r="I64" s="10">
        <v>194189.51824114035</v>
      </c>
      <c r="J64" s="10">
        <v>226890.15355292728</v>
      </c>
      <c r="K64" s="10">
        <v>272902.28161972639</v>
      </c>
      <c r="L64" s="10"/>
      <c r="M64" s="10"/>
      <c r="N64" s="10"/>
      <c r="O64" s="10">
        <v>240214.82989963517</v>
      </c>
      <c r="P64" s="10">
        <v>222009.00076726775</v>
      </c>
      <c r="Q64" s="10">
        <v>142805.4076320586</v>
      </c>
      <c r="R64" s="10">
        <v>99944.024187230709</v>
      </c>
      <c r="S64" s="10">
        <v>123420.56450452798</v>
      </c>
      <c r="T64" s="14">
        <f t="shared" ref="T64:T74" si="10">AVERAGE(O64:S64,E64:K64)</f>
        <v>168804.97666787036</v>
      </c>
      <c r="U64" s="14"/>
      <c r="V64" s="14"/>
    </row>
    <row r="65" spans="1:22" x14ac:dyDescent="0.2">
      <c r="A65" s="1">
        <f t="shared" si="9"/>
        <v>2</v>
      </c>
      <c r="C65" s="1" t="s">
        <v>188</v>
      </c>
      <c r="D65" s="15" t="s">
        <v>226</v>
      </c>
      <c r="E65" s="10">
        <v>27582.071154355257</v>
      </c>
      <c r="F65" s="10">
        <v>29054.361370303624</v>
      </c>
      <c r="G65" s="10">
        <v>26438.231452753571</v>
      </c>
      <c r="H65" s="10">
        <v>28564.940599736081</v>
      </c>
      <c r="I65" s="10">
        <v>35453.632927707928</v>
      </c>
      <c r="J65" s="10">
        <v>44488.462734851317</v>
      </c>
      <c r="K65" s="10">
        <v>48376.513290759234</v>
      </c>
      <c r="L65" s="10"/>
      <c r="M65" s="10"/>
      <c r="N65" s="10"/>
      <c r="O65" s="10">
        <v>47856.033593387045</v>
      </c>
      <c r="P65" s="10">
        <v>44162.781477277458</v>
      </c>
      <c r="Q65" s="10">
        <v>39710.465150094133</v>
      </c>
      <c r="R65" s="10">
        <v>29103.284050794897</v>
      </c>
      <c r="S65" s="10">
        <v>27077.466728362415</v>
      </c>
      <c r="T65" s="14">
        <f t="shared" si="10"/>
        <v>35655.687044198581</v>
      </c>
      <c r="U65" s="14"/>
      <c r="V65" s="14"/>
    </row>
    <row r="66" spans="1:22" x14ac:dyDescent="0.2">
      <c r="A66" s="1">
        <f t="shared" si="9"/>
        <v>3</v>
      </c>
      <c r="C66" s="1" t="s">
        <v>155</v>
      </c>
      <c r="D66" s="1" t="s">
        <v>21</v>
      </c>
      <c r="E66" s="10">
        <v>37419.126394245897</v>
      </c>
      <c r="F66" s="10">
        <v>37806.041939646035</v>
      </c>
      <c r="G66" s="10">
        <v>38050.802663077389</v>
      </c>
      <c r="H66" s="10">
        <v>41943.380001374462</v>
      </c>
      <c r="I66" s="10">
        <v>49202.94001225238</v>
      </c>
      <c r="J66" s="10">
        <v>53864.950743085014</v>
      </c>
      <c r="K66" s="10">
        <v>58341.760632394406</v>
      </c>
      <c r="L66" s="10"/>
      <c r="M66" s="10"/>
      <c r="N66" s="10"/>
      <c r="O66" s="10">
        <v>59284.15232046353</v>
      </c>
      <c r="P66" s="10">
        <v>55657.866379310348</v>
      </c>
      <c r="Q66" s="10">
        <v>46578.656246010767</v>
      </c>
      <c r="R66" s="10">
        <v>36901.041200300184</v>
      </c>
      <c r="S66" s="10">
        <v>33341.594265380285</v>
      </c>
      <c r="T66" s="14">
        <f t="shared" si="10"/>
        <v>45699.359399795045</v>
      </c>
      <c r="U66" s="14"/>
      <c r="V66" s="14"/>
    </row>
    <row r="67" spans="1:22" x14ac:dyDescent="0.2">
      <c r="A67" s="1">
        <f t="shared" si="9"/>
        <v>4</v>
      </c>
      <c r="C67" s="1" t="s">
        <v>156</v>
      </c>
      <c r="D67" s="1" t="s">
        <v>22</v>
      </c>
      <c r="E67" s="10">
        <v>3865.1400956350017</v>
      </c>
      <c r="F67" s="10">
        <v>4447.2917586169169</v>
      </c>
      <c r="G67" s="10">
        <v>3957.7873132921809</v>
      </c>
      <c r="H67" s="10">
        <v>3228.8189594455821</v>
      </c>
      <c r="I67" s="10">
        <v>3327.3228702842475</v>
      </c>
      <c r="J67" s="10">
        <v>3181.4416691243896</v>
      </c>
      <c r="K67" s="10">
        <v>3346.9490299916524</v>
      </c>
      <c r="L67" s="10"/>
      <c r="M67" s="10"/>
      <c r="N67" s="10"/>
      <c r="O67" s="10">
        <v>3427.8120016726302</v>
      </c>
      <c r="P67" s="10">
        <v>3230.0263791099856</v>
      </c>
      <c r="Q67" s="10">
        <v>3437.0694781352431</v>
      </c>
      <c r="R67" s="10">
        <v>3340.3752826432724</v>
      </c>
      <c r="S67" s="10">
        <v>3498.8019096761441</v>
      </c>
      <c r="T67" s="14">
        <f t="shared" si="10"/>
        <v>3524.0697289689374</v>
      </c>
      <c r="U67" s="14"/>
      <c r="V67" s="14"/>
    </row>
    <row r="68" spans="1:22" x14ac:dyDescent="0.2">
      <c r="A68" s="1">
        <f t="shared" si="9"/>
        <v>5</v>
      </c>
      <c r="C68" s="1" t="s">
        <v>203</v>
      </c>
      <c r="D68" s="1" t="s">
        <v>50</v>
      </c>
      <c r="E68" s="10">
        <v>3011.2265907585638</v>
      </c>
      <c r="F68" s="10">
        <v>4095.9369227884836</v>
      </c>
      <c r="G68" s="10">
        <v>7479.5932912692915</v>
      </c>
      <c r="H68" s="10">
        <v>9874.8992177115342</v>
      </c>
      <c r="I68" s="10">
        <v>14101.44355774637</v>
      </c>
      <c r="J68" s="10">
        <v>9781.5815430976891</v>
      </c>
      <c r="K68" s="10">
        <v>10750.275217613927</v>
      </c>
      <c r="L68" s="10"/>
      <c r="M68" s="10"/>
      <c r="N68" s="10"/>
      <c r="O68" s="10">
        <v>13235.290298974303</v>
      </c>
      <c r="P68" s="10">
        <v>15557.527693856999</v>
      </c>
      <c r="Q68" s="10">
        <v>12065.232920816868</v>
      </c>
      <c r="R68" s="10">
        <v>7232.027552643176</v>
      </c>
      <c r="S68" s="10">
        <v>5385.0019559307439</v>
      </c>
      <c r="T68" s="14">
        <f t="shared" si="10"/>
        <v>9380.8363969339971</v>
      </c>
      <c r="U68" s="14"/>
      <c r="V68" s="14"/>
    </row>
    <row r="69" spans="1:22" x14ac:dyDescent="0.2">
      <c r="A69" s="1">
        <f t="shared" si="9"/>
        <v>6</v>
      </c>
      <c r="C69" s="1" t="s">
        <v>204</v>
      </c>
      <c r="D69" s="1" t="s">
        <v>28</v>
      </c>
      <c r="E69" s="10">
        <v>12019.130941019779</v>
      </c>
      <c r="F69" s="10">
        <v>12262.141329839234</v>
      </c>
      <c r="G69" s="10">
        <v>10251.00481636547</v>
      </c>
      <c r="H69" s="10">
        <v>7814.8961219962766</v>
      </c>
      <c r="I69" s="10">
        <v>10343.352107030529</v>
      </c>
      <c r="J69" s="10">
        <v>12565.964645552811</v>
      </c>
      <c r="K69" s="10">
        <v>15843.855637046188</v>
      </c>
      <c r="L69" s="10"/>
      <c r="M69" s="10"/>
      <c r="N69" s="10"/>
      <c r="O69" s="10">
        <v>17413.389628896817</v>
      </c>
      <c r="P69" s="10">
        <v>15252.688161829237</v>
      </c>
      <c r="Q69" s="10">
        <v>10744.065846848107</v>
      </c>
      <c r="R69" s="10">
        <v>7664.8952015286904</v>
      </c>
      <c r="S69" s="10">
        <v>8283.3304195884666</v>
      </c>
      <c r="T69" s="14">
        <f t="shared" si="10"/>
        <v>11704.892904795133</v>
      </c>
      <c r="U69" s="14"/>
      <c r="V69" s="14"/>
    </row>
    <row r="70" spans="1:22" x14ac:dyDescent="0.2">
      <c r="A70" s="1">
        <f t="shared" si="9"/>
        <v>7</v>
      </c>
      <c r="C70" s="1" t="s">
        <v>157</v>
      </c>
      <c r="D70" s="1" t="s">
        <v>29</v>
      </c>
      <c r="E70" s="10">
        <v>4768.1454049960139</v>
      </c>
      <c r="F70" s="10">
        <v>4844.2129677825315</v>
      </c>
      <c r="G70" s="10">
        <v>4757.7094404006521</v>
      </c>
      <c r="H70" s="10">
        <v>5382.412422778043</v>
      </c>
      <c r="I70" s="10">
        <v>5989.0291251272756</v>
      </c>
      <c r="J70" s="10">
        <v>6514.2311552209558</v>
      </c>
      <c r="K70" s="10">
        <v>6511.2094905896311</v>
      </c>
      <c r="L70" s="10"/>
      <c r="M70" s="10"/>
      <c r="N70" s="10"/>
      <c r="O70" s="10">
        <v>6340.1723326454503</v>
      </c>
      <c r="P70" s="10">
        <v>6547.4777757993961</v>
      </c>
      <c r="Q70" s="10">
        <v>6097.8504563708047</v>
      </c>
      <c r="R70" s="10">
        <v>4724.3411987296313</v>
      </c>
      <c r="S70" s="10">
        <v>4832.9648248373023</v>
      </c>
      <c r="T70" s="14">
        <f t="shared" si="10"/>
        <v>5609.1463829398081</v>
      </c>
      <c r="U70" s="14"/>
      <c r="V70" s="14"/>
    </row>
    <row r="71" spans="1:22" x14ac:dyDescent="0.2">
      <c r="A71" s="1">
        <f t="shared" si="9"/>
        <v>8</v>
      </c>
      <c r="C71" s="1" t="s">
        <v>158</v>
      </c>
      <c r="D71" s="1" t="s">
        <v>30</v>
      </c>
      <c r="E71" s="10">
        <v>864.00003051757813</v>
      </c>
      <c r="F71" s="10">
        <v>792.72003173828125</v>
      </c>
      <c r="G71" s="10">
        <v>857.52001953125</v>
      </c>
      <c r="H71" s="10">
        <v>693.36001586914063</v>
      </c>
      <c r="I71" s="10">
        <v>684.72003173828125</v>
      </c>
      <c r="J71" s="10">
        <v>773.28001403808594</v>
      </c>
      <c r="K71" s="10">
        <v>790.56002807617188</v>
      </c>
      <c r="L71" s="10"/>
      <c r="M71" s="10"/>
      <c r="N71" s="10"/>
      <c r="O71" s="10">
        <v>879.12004089355469</v>
      </c>
      <c r="P71" s="10">
        <v>794.88003444671631</v>
      </c>
      <c r="Q71" s="10">
        <v>601.56004154682159</v>
      </c>
      <c r="R71" s="10">
        <v>744.12004089355469</v>
      </c>
      <c r="S71" s="10">
        <v>776.52003479003906</v>
      </c>
      <c r="T71" s="14">
        <f t="shared" si="10"/>
        <v>771.03003033995628</v>
      </c>
      <c r="U71" s="14"/>
      <c r="V71" s="14"/>
    </row>
    <row r="72" spans="1:22" x14ac:dyDescent="0.2">
      <c r="A72" s="1">
        <f t="shared" si="9"/>
        <v>9</v>
      </c>
      <c r="C72" s="1" t="s">
        <v>159</v>
      </c>
      <c r="D72" s="1" t="s">
        <v>23</v>
      </c>
      <c r="E72" s="10">
        <v>10834.556061035159</v>
      </c>
      <c r="F72" s="10">
        <v>10891.638111694334</v>
      </c>
      <c r="G72" s="10">
        <v>10512.79518005371</v>
      </c>
      <c r="H72" s="10">
        <v>8904.4471394653319</v>
      </c>
      <c r="I72" s="10">
        <v>9617.8471177978518</v>
      </c>
      <c r="J72" s="10">
        <v>11320.902095825195</v>
      </c>
      <c r="K72" s="10">
        <v>12311.044198974607</v>
      </c>
      <c r="L72" s="10"/>
      <c r="M72" s="10"/>
      <c r="N72" s="10"/>
      <c r="O72" s="10">
        <v>11980.157044555664</v>
      </c>
      <c r="P72" s="10">
        <v>11768.733030517578</v>
      </c>
      <c r="Q72" s="10">
        <v>11601.748269775391</v>
      </c>
      <c r="R72" s="10">
        <v>10607.962035400391</v>
      </c>
      <c r="S72" s="10">
        <v>9867.3080082397464</v>
      </c>
      <c r="T72" s="14">
        <f t="shared" si="10"/>
        <v>10851.594857777913</v>
      </c>
      <c r="U72" s="14"/>
      <c r="V72" s="14"/>
    </row>
    <row r="73" spans="1:22" x14ac:dyDescent="0.2">
      <c r="A73" s="1">
        <f t="shared" si="9"/>
        <v>10</v>
      </c>
      <c r="C73" s="1" t="s">
        <v>160</v>
      </c>
      <c r="D73" s="1" t="s">
        <v>24</v>
      </c>
      <c r="E73" s="10">
        <v>12489.330413818358</v>
      </c>
      <c r="F73" s="10">
        <v>12757.420272827148</v>
      </c>
      <c r="G73" s="10">
        <v>11496.570419311523</v>
      </c>
      <c r="H73" s="10">
        <v>10286.800338745115</v>
      </c>
      <c r="I73" s="10">
        <v>11108.980224609375</v>
      </c>
      <c r="J73" s="10">
        <v>11650.920379638672</v>
      </c>
      <c r="K73" s="10">
        <v>12237.280303955078</v>
      </c>
      <c r="L73" s="10"/>
      <c r="M73" s="10"/>
      <c r="N73" s="10"/>
      <c r="O73" s="10">
        <v>12264.600372314453</v>
      </c>
      <c r="P73" s="10">
        <v>11406.740356445313</v>
      </c>
      <c r="Q73" s="10">
        <v>11350.390090942381</v>
      </c>
      <c r="R73" s="10">
        <v>11490.07014465332</v>
      </c>
      <c r="S73" s="10">
        <v>12387.610137939453</v>
      </c>
      <c r="T73" s="14">
        <f t="shared" si="10"/>
        <v>11743.89278793335</v>
      </c>
      <c r="U73" s="14"/>
      <c r="V73" s="14"/>
    </row>
    <row r="74" spans="1:22" x14ac:dyDescent="0.2">
      <c r="A74" s="1">
        <f t="shared" si="9"/>
        <v>11</v>
      </c>
      <c r="C74" s="1" t="s">
        <v>161</v>
      </c>
      <c r="D74" s="1" t="s">
        <v>162</v>
      </c>
      <c r="E74" s="10">
        <v>8902.7999649047833</v>
      </c>
      <c r="F74" s="10">
        <v>9214.7398948669434</v>
      </c>
      <c r="G74" s="10">
        <v>7444.4397048950195</v>
      </c>
      <c r="H74" s="10">
        <v>6505.8000259399414</v>
      </c>
      <c r="I74" s="10">
        <v>8380.1999473571759</v>
      </c>
      <c r="J74" s="10">
        <v>9936.3599510192871</v>
      </c>
      <c r="K74" s="10">
        <v>10812.29979133606</v>
      </c>
      <c r="L74" s="10"/>
      <c r="M74" s="10"/>
      <c r="N74" s="10"/>
      <c r="O74" s="10">
        <v>10295.879711151123</v>
      </c>
      <c r="P74" s="10">
        <v>9200.6398296356183</v>
      </c>
      <c r="Q74" s="10">
        <v>8456.9401073455811</v>
      </c>
      <c r="R74" s="10">
        <v>6408.6600952148438</v>
      </c>
      <c r="S74" s="10">
        <v>9089.4600067138654</v>
      </c>
      <c r="T74" s="14">
        <f t="shared" si="10"/>
        <v>8720.6849191983547</v>
      </c>
      <c r="U74" s="14"/>
      <c r="V74" s="14"/>
    </row>
    <row r="75" spans="1:22" x14ac:dyDescent="0.2">
      <c r="A75" s="1">
        <f t="shared" si="9"/>
        <v>12</v>
      </c>
      <c r="C75" s="1" t="s">
        <v>232</v>
      </c>
      <c r="D75" s="1" t="s">
        <v>234</v>
      </c>
      <c r="E75" s="10">
        <v>1908</v>
      </c>
      <c r="F75" s="10">
        <v>2088</v>
      </c>
      <c r="G75" s="10">
        <v>1536</v>
      </c>
      <c r="H75" s="10">
        <v>2088</v>
      </c>
      <c r="I75" s="10">
        <v>2256</v>
      </c>
      <c r="J75" s="10">
        <v>2028.0000000000002</v>
      </c>
      <c r="K75" s="10">
        <v>2028</v>
      </c>
      <c r="L75" s="10"/>
      <c r="M75" s="10"/>
      <c r="N75" s="10"/>
      <c r="O75" s="10">
        <v>2460</v>
      </c>
      <c r="P75" s="10">
        <v>1920</v>
      </c>
      <c r="Q75" s="10">
        <v>2340</v>
      </c>
      <c r="R75" s="10">
        <v>1620</v>
      </c>
      <c r="S75" s="10">
        <v>2076</v>
      </c>
      <c r="T75" s="14">
        <f t="shared" ref="T75:T82" si="11">AVERAGE(O75:S75,E75:K75)</f>
        <v>2029</v>
      </c>
      <c r="U75" s="14"/>
      <c r="V75" s="14"/>
    </row>
    <row r="76" spans="1:22" x14ac:dyDescent="0.2">
      <c r="A76" s="1">
        <f t="shared" si="9"/>
        <v>13</v>
      </c>
      <c r="C76" s="1" t="s">
        <v>163</v>
      </c>
      <c r="D76" s="1" t="s">
        <v>164</v>
      </c>
      <c r="E76" s="10">
        <v>8460.8131103515625</v>
      </c>
      <c r="F76" s="10">
        <v>8605.51123046875</v>
      </c>
      <c r="G76" s="10">
        <v>8371.629280090332</v>
      </c>
      <c r="H76" s="10">
        <v>9386.12646484375</v>
      </c>
      <c r="I76" s="10">
        <v>11135.361328125</v>
      </c>
      <c r="J76" s="10">
        <v>12565.18115234375</v>
      </c>
      <c r="K76" s="10">
        <v>13682.966735839844</v>
      </c>
      <c r="L76" s="10"/>
      <c r="M76" s="10"/>
      <c r="N76" s="10"/>
      <c r="O76" s="10">
        <v>12906.13623046875</v>
      </c>
      <c r="P76" s="10">
        <v>11605.318206787111</v>
      </c>
      <c r="Q76" s="10">
        <v>10232</v>
      </c>
      <c r="R76" s="10">
        <v>9390.135009765625</v>
      </c>
      <c r="S76" s="10">
        <v>7930.5482177734375</v>
      </c>
      <c r="T76" s="14">
        <f t="shared" si="11"/>
        <v>10355.977247238159</v>
      </c>
      <c r="U76" s="14"/>
      <c r="V76" s="14"/>
    </row>
    <row r="77" spans="1:22" x14ac:dyDescent="0.2">
      <c r="A77" s="1">
        <f t="shared" si="9"/>
        <v>14</v>
      </c>
      <c r="C77" s="1" t="s">
        <v>205</v>
      </c>
      <c r="D77" s="1" t="s">
        <v>54</v>
      </c>
      <c r="E77" s="10">
        <v>416.02100000000002</v>
      </c>
      <c r="F77" s="10">
        <v>416.02100000000013</v>
      </c>
      <c r="G77" s="10">
        <v>416.02100000000002</v>
      </c>
      <c r="H77" s="10">
        <v>416.02100000000002</v>
      </c>
      <c r="I77" s="10">
        <v>416.02100000000002</v>
      </c>
      <c r="J77" s="10">
        <v>416.02100000000002</v>
      </c>
      <c r="K77" s="10">
        <v>417.4</v>
      </c>
      <c r="L77" s="10"/>
      <c r="M77" s="10"/>
      <c r="N77" s="10"/>
      <c r="O77" s="10">
        <v>417.4</v>
      </c>
      <c r="P77" s="10">
        <v>417.59300000000002</v>
      </c>
      <c r="Q77" s="10">
        <v>417.59300000000007</v>
      </c>
      <c r="R77" s="10">
        <v>417.51100000000008</v>
      </c>
      <c r="S77" s="10">
        <v>417.89700000000005</v>
      </c>
      <c r="T77" s="14">
        <f t="shared" si="11"/>
        <v>416.79333333333335</v>
      </c>
      <c r="U77" s="14"/>
      <c r="V77" s="14"/>
    </row>
    <row r="78" spans="1:22" x14ac:dyDescent="0.2">
      <c r="A78" s="1">
        <f t="shared" si="9"/>
        <v>15</v>
      </c>
      <c r="C78" s="1" t="s">
        <v>206</v>
      </c>
      <c r="D78" s="1" t="s">
        <v>51</v>
      </c>
      <c r="E78" s="10">
        <v>1204.0340000000001</v>
      </c>
      <c r="F78" s="10">
        <v>1208.4590000000001</v>
      </c>
      <c r="G78" s="10">
        <v>1241.8420000000001</v>
      </c>
      <c r="H78" s="10">
        <v>1209.729</v>
      </c>
      <c r="I78" s="10">
        <v>1209.4110000000001</v>
      </c>
      <c r="J78" s="10">
        <v>1205.261</v>
      </c>
      <c r="K78" s="10">
        <v>1207.335</v>
      </c>
      <c r="L78" s="10"/>
      <c r="M78" s="10"/>
      <c r="N78" s="10"/>
      <c r="O78" s="10">
        <v>1207.2080000000001</v>
      </c>
      <c r="P78" s="10">
        <v>1213.854</v>
      </c>
      <c r="Q78" s="10">
        <v>1207.029</v>
      </c>
      <c r="R78" s="10">
        <v>1208.2339999999999</v>
      </c>
      <c r="S78" s="10">
        <v>1202.7739999999999</v>
      </c>
      <c r="T78" s="14">
        <f t="shared" si="11"/>
        <v>1210.4308333333336</v>
      </c>
      <c r="U78" s="14"/>
      <c r="V78" s="14"/>
    </row>
    <row r="79" spans="1:22" x14ac:dyDescent="0.2">
      <c r="A79" s="1">
        <f t="shared" si="9"/>
        <v>16</v>
      </c>
      <c r="C79" s="1" t="s">
        <v>207</v>
      </c>
      <c r="D79" s="1" t="s">
        <v>52</v>
      </c>
      <c r="E79" s="10">
        <v>4204.5213850884893</v>
      </c>
      <c r="F79" s="10">
        <v>2006.7980504809716</v>
      </c>
      <c r="G79" s="10">
        <v>773.39290246971598</v>
      </c>
      <c r="H79" s="10">
        <v>264.36051621754882</v>
      </c>
      <c r="I79" s="10">
        <v>578.96178816695203</v>
      </c>
      <c r="J79" s="10">
        <v>1330.1164805544861</v>
      </c>
      <c r="K79" s="10">
        <v>2829.2411400357523</v>
      </c>
      <c r="L79" s="10"/>
      <c r="M79" s="10"/>
      <c r="N79" s="10"/>
      <c r="O79" s="10">
        <v>3419.1286209530526</v>
      </c>
      <c r="P79" s="10">
        <v>1573.1519769252366</v>
      </c>
      <c r="Q79" s="10">
        <v>1555.4007355411252</v>
      </c>
      <c r="R79" s="10">
        <v>2806.827801827802</v>
      </c>
      <c r="S79" s="10">
        <v>4821.7509311305666</v>
      </c>
      <c r="T79" s="14">
        <f t="shared" si="11"/>
        <v>2180.3043607826417</v>
      </c>
      <c r="U79" s="14"/>
      <c r="V79" s="14"/>
    </row>
    <row r="80" spans="1:22" x14ac:dyDescent="0.2">
      <c r="A80" s="1">
        <f t="shared" si="9"/>
        <v>17</v>
      </c>
      <c r="C80" s="1" t="s">
        <v>208</v>
      </c>
      <c r="D80" s="1" t="s">
        <v>19</v>
      </c>
      <c r="E80" s="10">
        <v>1115.2020093408596</v>
      </c>
      <c r="F80" s="10">
        <v>1327.9491781203421</v>
      </c>
      <c r="G80" s="10">
        <v>1359.4599086599608</v>
      </c>
      <c r="H80" s="10">
        <v>146.65914032446898</v>
      </c>
      <c r="I80" s="10">
        <v>176.02994632375282</v>
      </c>
      <c r="J80" s="10">
        <v>103.16262686794312</v>
      </c>
      <c r="K80" s="10">
        <v>169.21767335280543</v>
      </c>
      <c r="L80" s="10"/>
      <c r="M80" s="10"/>
      <c r="N80" s="10"/>
      <c r="O80" s="10">
        <v>189.30820412285394</v>
      </c>
      <c r="P80" s="10">
        <v>184.70783314147891</v>
      </c>
      <c r="Q80" s="10">
        <v>216.10009651816509</v>
      </c>
      <c r="R80" s="10">
        <v>248.50564640455508</v>
      </c>
      <c r="S80" s="10">
        <v>101.2879215605837</v>
      </c>
      <c r="T80" s="14">
        <f t="shared" si="11"/>
        <v>444.79918206148085</v>
      </c>
      <c r="U80" s="14"/>
      <c r="V80" s="14"/>
    </row>
    <row r="81" spans="1:24" x14ac:dyDescent="0.2">
      <c r="A81" s="1">
        <f t="shared" si="9"/>
        <v>18</v>
      </c>
      <c r="C81" s="1" t="s">
        <v>209</v>
      </c>
      <c r="D81" s="1" t="s">
        <v>53</v>
      </c>
      <c r="E81" s="10">
        <v>6258.0602645874023</v>
      </c>
      <c r="F81" s="10">
        <v>5085.6123046874991</v>
      </c>
      <c r="G81" s="10">
        <v>7232.2204055786133</v>
      </c>
      <c r="H81" s="10">
        <v>6734.4123764038095</v>
      </c>
      <c r="I81" s="10">
        <v>4925.7721252441406</v>
      </c>
      <c r="J81" s="10">
        <v>6107.5801391601563</v>
      </c>
      <c r="K81" s="10">
        <v>6907.2483673095703</v>
      </c>
      <c r="L81" s="10"/>
      <c r="M81" s="10"/>
      <c r="N81" s="10"/>
      <c r="O81" s="10">
        <v>8900.0287857055664</v>
      </c>
      <c r="P81" s="10">
        <v>6003.1802291870117</v>
      </c>
      <c r="Q81" s="10">
        <v>9059.2923812866229</v>
      </c>
      <c r="R81" s="10">
        <v>4933.3321151733389</v>
      </c>
      <c r="S81" s="10">
        <v>6693.8042526245108</v>
      </c>
      <c r="T81" s="14">
        <f t="shared" si="11"/>
        <v>6570.0453122456865</v>
      </c>
      <c r="U81" s="14"/>
      <c r="V81" s="14"/>
    </row>
    <row r="82" spans="1:24" x14ac:dyDescent="0.2">
      <c r="A82" s="1">
        <f t="shared" si="9"/>
        <v>19</v>
      </c>
      <c r="C82" s="1" t="s">
        <v>165</v>
      </c>
      <c r="D82" s="1" t="s">
        <v>31</v>
      </c>
      <c r="E82" s="10">
        <v>1272.1410312652588</v>
      </c>
      <c r="F82" s="10">
        <v>1132.4340300559998</v>
      </c>
      <c r="G82" s="10">
        <v>1185.0110144615176</v>
      </c>
      <c r="H82" s="10">
        <v>968.38803362846363</v>
      </c>
      <c r="I82" s="10">
        <v>1188.0530335903168</v>
      </c>
      <c r="J82" s="10">
        <v>1440.2810750007629</v>
      </c>
      <c r="K82" s="10">
        <v>1510.1199641227722</v>
      </c>
      <c r="L82" s="10"/>
      <c r="M82" s="10"/>
      <c r="N82" s="10"/>
      <c r="O82" s="10">
        <v>1398.6369609832766</v>
      </c>
      <c r="P82" s="10">
        <v>1511.7119848728182</v>
      </c>
      <c r="Q82" s="10">
        <v>1339.0699548721313</v>
      </c>
      <c r="R82" s="10">
        <v>1217.5459661483765</v>
      </c>
      <c r="S82" s="10">
        <v>1178.3419408798215</v>
      </c>
      <c r="T82" s="14">
        <f t="shared" si="11"/>
        <v>1278.4779158234596</v>
      </c>
      <c r="U82" s="14"/>
      <c r="V82" s="14"/>
    </row>
    <row r="83" spans="1:24" x14ac:dyDescent="0.2"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4"/>
      <c r="T83" s="14"/>
      <c r="U83" s="14"/>
      <c r="V83" s="14"/>
    </row>
    <row r="84" spans="1:24" x14ac:dyDescent="0.2">
      <c r="A84" s="1">
        <f>A82+1</f>
        <v>20</v>
      </c>
      <c r="D84" s="1" t="s">
        <v>7</v>
      </c>
      <c r="E84" s="17">
        <f t="shared" ref="E84:K84" si="12">SUM(E64:E83)</f>
        <v>265459.207786566</v>
      </c>
      <c r="F84" s="17">
        <f t="shared" si="12"/>
        <v>271914.0987227069</v>
      </c>
      <c r="G84" s="17">
        <f t="shared" si="12"/>
        <v>259945.33318027883</v>
      </c>
      <c r="H84" s="17">
        <f t="shared" si="12"/>
        <v>288372.39135290508</v>
      </c>
      <c r="I84" s="17">
        <f t="shared" si="12"/>
        <v>364284.596384242</v>
      </c>
      <c r="J84" s="17">
        <f t="shared" si="12"/>
        <v>416163.85195830779</v>
      </c>
      <c r="K84" s="17">
        <f t="shared" si="12"/>
        <v>480975.55812112411</v>
      </c>
      <c r="L84" s="17"/>
      <c r="M84" s="17"/>
      <c r="N84" s="17"/>
      <c r="O84" s="17">
        <f t="shared" ref="O84:T84" si="13">SUM(O64:O83)</f>
        <v>454089.28404682328</v>
      </c>
      <c r="P84" s="17">
        <f t="shared" si="13"/>
        <v>420017.8791164101</v>
      </c>
      <c r="Q84" s="17">
        <f t="shared" si="13"/>
        <v>319815.8714081627</v>
      </c>
      <c r="R84" s="17">
        <f t="shared" si="13"/>
        <v>240002.89252935236</v>
      </c>
      <c r="S84" s="17">
        <f t="shared" si="13"/>
        <v>262383.02705995535</v>
      </c>
      <c r="T84" s="17">
        <f t="shared" si="13"/>
        <v>336951.99930556951</v>
      </c>
      <c r="U84" s="17"/>
      <c r="V84" s="17"/>
    </row>
    <row r="85" spans="1:24" x14ac:dyDescent="0.2">
      <c r="D85" s="40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21"/>
      <c r="T85" s="21"/>
      <c r="U85" s="21"/>
      <c r="V85" s="21"/>
    </row>
    <row r="86" spans="1:24" ht="15.6" customHeight="1" x14ac:dyDescent="0.2">
      <c r="A86" s="4"/>
      <c r="B86" s="4"/>
      <c r="C86" s="4"/>
      <c r="D86" s="27" t="s">
        <v>197</v>
      </c>
      <c r="E86" s="17"/>
      <c r="F86" s="17"/>
      <c r="G86" s="17"/>
      <c r="H86" s="17"/>
      <c r="I86" s="17"/>
      <c r="J86" s="17"/>
      <c r="K86" s="17"/>
      <c r="L86" s="17"/>
      <c r="M86" s="98" t="str">
        <f>N52</f>
        <v>PAGE 12 OF 33</v>
      </c>
      <c r="N86" s="98" t="str">
        <f>N41</f>
        <v>SCHEDULE O-1.3</v>
      </c>
      <c r="O86" s="17"/>
      <c r="P86" s="17"/>
      <c r="Q86" s="17"/>
      <c r="R86" s="17"/>
      <c r="S86" s="21"/>
      <c r="T86" s="21"/>
      <c r="U86" s="21"/>
      <c r="V86" s="21"/>
      <c r="W86" s="95" t="str">
        <f>X52</f>
        <v>PAGE 13 OF 33</v>
      </c>
      <c r="X86" s="96" t="str">
        <f>N41</f>
        <v>SCHEDULE O-1.3</v>
      </c>
    </row>
    <row r="87" spans="1:24" ht="15" x14ac:dyDescent="0.25">
      <c r="A87" s="4">
        <f>A84+1</f>
        <v>21</v>
      </c>
      <c r="B87" s="4"/>
      <c r="C87" s="39" t="s">
        <v>210</v>
      </c>
      <c r="D87" s="4" t="s">
        <v>4</v>
      </c>
      <c r="E87" s="10">
        <v>2646.0001220703125</v>
      </c>
      <c r="F87" s="10">
        <v>4438.800048828125</v>
      </c>
      <c r="G87" s="10">
        <v>3121.2000732421875</v>
      </c>
      <c r="H87" s="10">
        <v>3596.4000244140625</v>
      </c>
      <c r="I87" s="10">
        <v>4687.2001953125</v>
      </c>
      <c r="J87" s="10">
        <v>5270.39990234375</v>
      </c>
      <c r="K87" s="10">
        <v>5076.000244140625</v>
      </c>
      <c r="L87" s="10"/>
      <c r="M87" s="98"/>
      <c r="N87" s="98"/>
      <c r="O87" s="10">
        <v>5281.199951171875</v>
      </c>
      <c r="P87" s="10">
        <v>4795.2001953125</v>
      </c>
      <c r="Q87" s="10">
        <v>2170.800048828125</v>
      </c>
      <c r="R87" s="10">
        <v>1414.7999877929688</v>
      </c>
      <c r="S87" s="10">
        <v>2278.800048828125</v>
      </c>
      <c r="T87" s="14">
        <f>AVERAGE(O87:S87,E87:K87)</f>
        <v>3731.4000701904297</v>
      </c>
      <c r="U87" s="14"/>
      <c r="V87" s="14"/>
      <c r="W87" s="95"/>
      <c r="X87" s="96"/>
    </row>
    <row r="88" spans="1:24" ht="14.1" customHeight="1" x14ac:dyDescent="0.25">
      <c r="A88" s="4">
        <f>(A87+1)</f>
        <v>22</v>
      </c>
      <c r="B88" s="4"/>
      <c r="C88" s="39" t="s">
        <v>211</v>
      </c>
      <c r="D88" s="4" t="s">
        <v>5</v>
      </c>
      <c r="E88" s="10">
        <v>4668</v>
      </c>
      <c r="F88" s="10">
        <v>5640</v>
      </c>
      <c r="G88" s="10">
        <v>5688</v>
      </c>
      <c r="H88" s="10">
        <v>6048</v>
      </c>
      <c r="I88" s="10">
        <v>8364</v>
      </c>
      <c r="J88" s="10">
        <v>8712</v>
      </c>
      <c r="K88" s="10">
        <v>9156</v>
      </c>
      <c r="L88" s="10"/>
      <c r="M88" s="98"/>
      <c r="N88" s="98"/>
      <c r="O88" s="10">
        <v>9372</v>
      </c>
      <c r="P88" s="10">
        <v>8868</v>
      </c>
      <c r="Q88" s="10">
        <v>5592</v>
      </c>
      <c r="R88" s="10">
        <v>5340</v>
      </c>
      <c r="S88" s="10">
        <v>6708</v>
      </c>
      <c r="T88" s="14">
        <f>AVERAGE(O88:S88,E88:K88)</f>
        <v>7013</v>
      </c>
      <c r="U88" s="21"/>
      <c r="V88" s="21"/>
      <c r="W88" s="95"/>
      <c r="X88" s="96"/>
    </row>
    <row r="89" spans="1:24" ht="14.1" customHeight="1" x14ac:dyDescent="0.2">
      <c r="A89" s="4"/>
      <c r="B89" s="4"/>
      <c r="C89" s="4"/>
      <c r="D89" s="4"/>
      <c r="E89" s="17"/>
      <c r="F89" s="17"/>
      <c r="G89" s="17"/>
      <c r="H89" s="17"/>
      <c r="I89" s="17"/>
      <c r="J89" s="17"/>
      <c r="K89" s="17"/>
      <c r="L89" s="17"/>
      <c r="M89" s="98"/>
      <c r="N89" s="98"/>
      <c r="O89" s="17"/>
      <c r="P89" s="17"/>
      <c r="Q89" s="17"/>
      <c r="R89" s="17"/>
      <c r="S89" s="21"/>
      <c r="T89" s="14"/>
      <c r="U89" s="14"/>
      <c r="V89" s="14"/>
      <c r="W89" s="95"/>
      <c r="X89" s="96"/>
    </row>
    <row r="90" spans="1:24" ht="14.25" customHeight="1" x14ac:dyDescent="0.2">
      <c r="A90" s="4">
        <f>A88+1</f>
        <v>23</v>
      </c>
      <c r="B90" s="4"/>
      <c r="C90" s="4"/>
      <c r="D90" s="4" t="s">
        <v>172</v>
      </c>
      <c r="E90" s="17">
        <f>SUM(E87:E89)</f>
        <v>7314.0001220703125</v>
      </c>
      <c r="F90" s="17">
        <f t="shared" ref="F90:K90" si="14">SUM(F87:F89)</f>
        <v>10078.800048828125</v>
      </c>
      <c r="G90" s="17">
        <f t="shared" si="14"/>
        <v>8809.2000732421875</v>
      </c>
      <c r="H90" s="17">
        <f t="shared" si="14"/>
        <v>9644.4000244140625</v>
      </c>
      <c r="I90" s="17">
        <f t="shared" si="14"/>
        <v>13051.2001953125</v>
      </c>
      <c r="J90" s="17">
        <f t="shared" si="14"/>
        <v>13982.39990234375</v>
      </c>
      <c r="K90" s="17">
        <f t="shared" si="14"/>
        <v>14232.000244140625</v>
      </c>
      <c r="L90" s="17"/>
      <c r="M90" s="98"/>
      <c r="N90" s="98"/>
      <c r="O90" s="17">
        <f t="shared" ref="O90:T90" si="15">SUM(O87:O89)</f>
        <v>14653.199951171875</v>
      </c>
      <c r="P90" s="17">
        <f t="shared" si="15"/>
        <v>13663.2001953125</v>
      </c>
      <c r="Q90" s="17">
        <f t="shared" si="15"/>
        <v>7762.800048828125</v>
      </c>
      <c r="R90" s="17">
        <f t="shared" si="15"/>
        <v>6754.7999877929688</v>
      </c>
      <c r="S90" s="17">
        <f t="shared" si="15"/>
        <v>8986.800048828125</v>
      </c>
      <c r="T90" s="17">
        <f t="shared" si="15"/>
        <v>10744.40007019043</v>
      </c>
      <c r="U90" s="17"/>
      <c r="V90" s="17"/>
      <c r="W90" s="95"/>
      <c r="X90" s="96"/>
    </row>
    <row r="91" spans="1:24" ht="14.1" customHeight="1" x14ac:dyDescent="0.2">
      <c r="A91" s="4"/>
      <c r="B91" s="4"/>
      <c r="C91" s="4"/>
      <c r="D91" s="4"/>
      <c r="E91" s="17"/>
      <c r="F91" s="17"/>
      <c r="G91" s="17"/>
      <c r="H91" s="17"/>
      <c r="I91" s="17"/>
      <c r="J91" s="17"/>
      <c r="K91" s="17"/>
      <c r="L91" s="17"/>
      <c r="M91" s="98"/>
      <c r="N91" s="98"/>
      <c r="O91" s="17"/>
      <c r="P91" s="17"/>
      <c r="Q91" s="17"/>
      <c r="R91" s="17"/>
      <c r="S91" s="17"/>
      <c r="T91" s="14"/>
      <c r="U91" s="14"/>
      <c r="V91" s="14"/>
      <c r="W91" s="95"/>
      <c r="X91" s="96"/>
    </row>
    <row r="92" spans="1:24" ht="14.1" customHeight="1" x14ac:dyDescent="0.2">
      <c r="A92" s="4"/>
      <c r="B92" s="4"/>
      <c r="C92" s="4"/>
      <c r="D92" s="27" t="s">
        <v>55</v>
      </c>
      <c r="E92" s="17"/>
      <c r="F92" s="17"/>
      <c r="G92" s="17"/>
      <c r="H92" s="17"/>
      <c r="I92" s="17"/>
      <c r="J92" s="17"/>
      <c r="K92" s="17"/>
      <c r="L92" s="17"/>
      <c r="M92" s="98"/>
      <c r="N92" s="98"/>
      <c r="O92" s="17"/>
      <c r="P92" s="17"/>
      <c r="Q92" s="17"/>
      <c r="R92" s="17"/>
      <c r="S92" s="17"/>
      <c r="T92" s="14"/>
      <c r="U92" s="14"/>
      <c r="V92" s="14"/>
      <c r="W92" s="95"/>
      <c r="X92" s="96"/>
    </row>
    <row r="93" spans="1:24" ht="14.1" customHeight="1" x14ac:dyDescent="0.2">
      <c r="A93" s="4">
        <f>(A90+1)</f>
        <v>24</v>
      </c>
      <c r="B93" s="4"/>
      <c r="C93" s="4"/>
      <c r="D93" s="4" t="s">
        <v>32</v>
      </c>
      <c r="E93" s="12">
        <f t="shared" ref="E93:K93" si="16">E90+E84+E46</f>
        <v>1260146.2744576002</v>
      </c>
      <c r="F93" s="12">
        <f t="shared" si="16"/>
        <v>1269643.6986650967</v>
      </c>
      <c r="G93" s="12">
        <f t="shared" si="16"/>
        <v>1182972.3548664246</v>
      </c>
      <c r="H93" s="12">
        <f t="shared" si="16"/>
        <v>1458822.1665398404</v>
      </c>
      <c r="I93" s="12">
        <f t="shared" si="16"/>
        <v>1732551.3738659052</v>
      </c>
      <c r="J93" s="12">
        <f t="shared" si="16"/>
        <v>2026292.273792278</v>
      </c>
      <c r="K93" s="12">
        <f t="shared" si="16"/>
        <v>2286282.2620455697</v>
      </c>
      <c r="L93" s="12"/>
      <c r="M93" s="98"/>
      <c r="N93" s="98"/>
      <c r="O93" s="12">
        <f t="shared" ref="O93:T93" si="17">O90+O84+O46</f>
        <v>2205826.7184795556</v>
      </c>
      <c r="P93" s="12">
        <f t="shared" si="17"/>
        <v>2038264.0681032916</v>
      </c>
      <c r="Q93" s="12">
        <f t="shared" si="17"/>
        <v>1566806.7750331541</v>
      </c>
      <c r="R93" s="12">
        <f t="shared" si="17"/>
        <v>1232909.4603726671</v>
      </c>
      <c r="S93" s="12">
        <f t="shared" si="17"/>
        <v>1259254.7527951114</v>
      </c>
      <c r="T93" s="12">
        <f t="shared" si="17"/>
        <v>1626647.6815847082</v>
      </c>
      <c r="U93" s="12"/>
      <c r="V93" s="12"/>
      <c r="W93" s="95"/>
      <c r="X93" s="96"/>
    </row>
    <row r="94" spans="1:24" ht="14.1" customHeight="1" x14ac:dyDescent="0.2">
      <c r="A94" s="4"/>
      <c r="B94" s="4"/>
      <c r="C94" s="4"/>
      <c r="D94" s="4"/>
      <c r="E94" s="12"/>
      <c r="F94" s="12"/>
      <c r="G94" s="12"/>
      <c r="H94" s="12"/>
      <c r="I94" s="12"/>
      <c r="J94" s="12"/>
      <c r="K94" s="12"/>
      <c r="L94" s="12"/>
      <c r="M94" s="98"/>
      <c r="N94" s="98"/>
      <c r="O94" s="12"/>
      <c r="P94" s="12"/>
      <c r="Q94" s="12"/>
      <c r="R94" s="12"/>
      <c r="S94" s="12"/>
      <c r="T94" s="61"/>
      <c r="U94" s="61"/>
      <c r="V94" s="61"/>
      <c r="W94" s="95"/>
      <c r="X94" s="96"/>
    </row>
    <row r="95" spans="1:24" ht="64.5" customHeight="1" x14ac:dyDescent="0.2">
      <c r="D95" s="7"/>
      <c r="E95" s="17"/>
      <c r="F95" s="17"/>
      <c r="G95" s="17"/>
      <c r="H95" s="17"/>
      <c r="I95" s="17"/>
      <c r="J95" s="17"/>
      <c r="K95" s="17"/>
      <c r="L95" s="17"/>
      <c r="M95" s="98"/>
      <c r="N95" s="98"/>
      <c r="O95" s="17"/>
      <c r="P95" s="17"/>
      <c r="Q95" s="17"/>
      <c r="R95" s="17"/>
      <c r="S95" s="21"/>
      <c r="T95" s="21"/>
      <c r="U95" s="21"/>
      <c r="V95" s="21"/>
      <c r="W95" s="95"/>
      <c r="X95" s="96"/>
    </row>
    <row r="96" spans="1:24" x14ac:dyDescent="0.2">
      <c r="A96" s="16" t="s">
        <v>69</v>
      </c>
      <c r="N96" s="88" t="s">
        <v>70</v>
      </c>
      <c r="O96" s="16"/>
      <c r="X96" s="88" t="s">
        <v>70</v>
      </c>
    </row>
    <row r="97" spans="1:24" x14ac:dyDescent="0.2">
      <c r="A97" s="16" t="s">
        <v>227</v>
      </c>
      <c r="N97" s="88" t="s">
        <v>100</v>
      </c>
      <c r="O97" s="16"/>
      <c r="X97" s="88" t="s">
        <v>101</v>
      </c>
    </row>
    <row r="98" spans="1:24" x14ac:dyDescent="0.2">
      <c r="A98" s="16" t="s">
        <v>91</v>
      </c>
      <c r="O98" s="16"/>
    </row>
    <row r="99" spans="1:24" x14ac:dyDescent="0.2">
      <c r="A99" s="16" t="s">
        <v>192</v>
      </c>
      <c r="O99" s="16"/>
    </row>
    <row r="100" spans="1:24" x14ac:dyDescent="0.2">
      <c r="A100" s="16" t="s">
        <v>229</v>
      </c>
      <c r="O100" s="16"/>
    </row>
    <row r="101" spans="1:24" x14ac:dyDescent="0.2">
      <c r="A101" s="16" t="s">
        <v>228</v>
      </c>
      <c r="O101" s="16"/>
    </row>
    <row r="104" spans="1:24" x14ac:dyDescent="0.2">
      <c r="C104" s="6" t="s">
        <v>2</v>
      </c>
      <c r="D104" s="6" t="s">
        <v>8</v>
      </c>
      <c r="E104" s="88" t="s">
        <v>9</v>
      </c>
      <c r="F104" s="88" t="s">
        <v>10</v>
      </c>
      <c r="G104" s="88" t="s">
        <v>11</v>
      </c>
      <c r="H104" s="88" t="s">
        <v>12</v>
      </c>
      <c r="I104" s="88" t="s">
        <v>13</v>
      </c>
      <c r="J104" s="88" t="s">
        <v>14</v>
      </c>
      <c r="K104" s="88" t="s">
        <v>42</v>
      </c>
      <c r="L104" s="6"/>
      <c r="M104" s="6"/>
      <c r="N104" s="6"/>
      <c r="O104" s="88" t="s">
        <v>9</v>
      </c>
      <c r="P104" s="88" t="s">
        <v>10</v>
      </c>
      <c r="Q104" s="88" t="s">
        <v>11</v>
      </c>
      <c r="R104" s="88" t="s">
        <v>12</v>
      </c>
      <c r="S104" s="18" t="s">
        <v>13</v>
      </c>
      <c r="T104" s="18" t="s">
        <v>14</v>
      </c>
      <c r="U104" s="18"/>
      <c r="V104" s="18"/>
    </row>
    <row r="106" spans="1:24" x14ac:dyDescent="0.2">
      <c r="A106" s="3" t="s">
        <v>0</v>
      </c>
      <c r="B106" s="3"/>
      <c r="C106" s="1" t="s">
        <v>17</v>
      </c>
      <c r="D106" s="31" t="s">
        <v>198</v>
      </c>
      <c r="E106" s="88" t="str">
        <f>E$11</f>
        <v>January</v>
      </c>
      <c r="F106" s="88" t="str">
        <f t="shared" ref="F106:K106" si="18">F$11</f>
        <v>February</v>
      </c>
      <c r="G106" s="88" t="str">
        <f t="shared" si="18"/>
        <v>March</v>
      </c>
      <c r="H106" s="88" t="str">
        <f t="shared" si="18"/>
        <v>April</v>
      </c>
      <c r="I106" s="88" t="str">
        <f t="shared" si="18"/>
        <v>May</v>
      </c>
      <c r="J106" s="88" t="str">
        <f t="shared" si="18"/>
        <v>June</v>
      </c>
      <c r="K106" s="88" t="str">
        <f t="shared" si="18"/>
        <v>July</v>
      </c>
      <c r="L106" s="6"/>
      <c r="M106" s="6"/>
      <c r="N106" s="6"/>
      <c r="O106" s="88" t="str">
        <f t="shared" ref="O106:S106" si="19">O$11</f>
        <v>August</v>
      </c>
      <c r="P106" s="88" t="str">
        <f t="shared" si="19"/>
        <v>September</v>
      </c>
      <c r="Q106" s="88" t="str">
        <f t="shared" si="19"/>
        <v>October</v>
      </c>
      <c r="R106" s="88" t="str">
        <f t="shared" si="19"/>
        <v>November</v>
      </c>
      <c r="S106" s="88" t="str">
        <f t="shared" si="19"/>
        <v>December</v>
      </c>
      <c r="T106" s="18" t="s">
        <v>48</v>
      </c>
      <c r="U106" s="18"/>
      <c r="V106" s="18"/>
      <c r="W106" s="16"/>
      <c r="X106" s="16"/>
    </row>
    <row r="107" spans="1:24" x14ac:dyDescent="0.2">
      <c r="A107" s="8" t="s">
        <v>1</v>
      </c>
      <c r="B107" s="8"/>
      <c r="C107" s="23" t="s">
        <v>18</v>
      </c>
      <c r="D107" s="25" t="s">
        <v>47</v>
      </c>
      <c r="E107" s="29">
        <f>E$12</f>
        <v>2020</v>
      </c>
      <c r="F107" s="29">
        <f t="shared" ref="F107:K107" si="20">F$12</f>
        <v>2020</v>
      </c>
      <c r="G107" s="29">
        <f t="shared" si="20"/>
        <v>2020</v>
      </c>
      <c r="H107" s="29">
        <f t="shared" si="20"/>
        <v>2020</v>
      </c>
      <c r="I107" s="29">
        <f t="shared" si="20"/>
        <v>2020</v>
      </c>
      <c r="J107" s="29">
        <f t="shared" si="20"/>
        <v>2020</v>
      </c>
      <c r="K107" s="29">
        <f t="shared" si="20"/>
        <v>2020</v>
      </c>
      <c r="L107" s="9"/>
      <c r="M107" s="9"/>
      <c r="N107" s="9"/>
      <c r="O107" s="29">
        <f t="shared" ref="O107:S107" si="21">O$12</f>
        <v>2020</v>
      </c>
      <c r="P107" s="29">
        <f t="shared" si="21"/>
        <v>2020</v>
      </c>
      <c r="Q107" s="29">
        <f t="shared" si="21"/>
        <v>2020</v>
      </c>
      <c r="R107" s="29">
        <f t="shared" si="21"/>
        <v>2020</v>
      </c>
      <c r="S107" s="29">
        <f t="shared" si="21"/>
        <v>2020</v>
      </c>
      <c r="T107" s="24" t="s">
        <v>16</v>
      </c>
      <c r="U107" s="24"/>
      <c r="V107" s="24"/>
      <c r="W107" s="16"/>
      <c r="X107" s="16"/>
    </row>
    <row r="108" spans="1:24" x14ac:dyDescent="0.2"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21"/>
      <c r="T108" s="21"/>
      <c r="U108" s="21"/>
      <c r="V108" s="21"/>
    </row>
    <row r="109" spans="1:24" x14ac:dyDescent="0.2">
      <c r="A109" s="1">
        <f>A108+1</f>
        <v>1</v>
      </c>
      <c r="C109" s="15" t="s">
        <v>117</v>
      </c>
      <c r="D109" s="15" t="s">
        <v>49</v>
      </c>
      <c r="E109" s="10">
        <v>412134.45986677817</v>
      </c>
      <c r="F109" s="10">
        <v>396647.46605183301</v>
      </c>
      <c r="G109" s="10">
        <v>312006.29690897168</v>
      </c>
      <c r="H109" s="10">
        <v>615058.65804531798</v>
      </c>
      <c r="I109" s="10">
        <v>732734.14975654555</v>
      </c>
      <c r="J109" s="10">
        <v>894459.52517690905</v>
      </c>
      <c r="K109" s="10">
        <v>1028972.9818046091</v>
      </c>
      <c r="L109" s="10"/>
      <c r="M109" s="10"/>
      <c r="N109" s="10"/>
      <c r="O109" s="10">
        <v>983690.96707294357</v>
      </c>
      <c r="P109" s="10">
        <v>874297.103799353</v>
      </c>
      <c r="Q109" s="10">
        <v>596183.58105345687</v>
      </c>
      <c r="R109" s="10">
        <v>408011.97756544716</v>
      </c>
      <c r="S109" s="10">
        <v>431897.97454557451</v>
      </c>
      <c r="T109" s="14">
        <f t="shared" ref="T109:T139" si="22">AVERAGE(O109:S109,E109:K109)</f>
        <v>640507.92847064498</v>
      </c>
      <c r="U109" s="14"/>
      <c r="V109" s="14"/>
    </row>
    <row r="110" spans="1:24" x14ac:dyDescent="0.2">
      <c r="A110" s="1">
        <f t="shared" ref="A110:A139" si="23">A109+1</f>
        <v>2</v>
      </c>
      <c r="C110" s="15" t="s">
        <v>118</v>
      </c>
      <c r="D110" s="15" t="s">
        <v>226</v>
      </c>
      <c r="E110" s="10">
        <v>46861.471463421243</v>
      </c>
      <c r="F110" s="10">
        <v>45202.333632483649</v>
      </c>
      <c r="G110" s="10">
        <v>42443.723135860026</v>
      </c>
      <c r="H110" s="10">
        <v>44844.094340505559</v>
      </c>
      <c r="I110" s="10">
        <v>66219.225283200532</v>
      </c>
      <c r="J110" s="10">
        <v>78472.049818575993</v>
      </c>
      <c r="K110" s="10">
        <v>85207.248271124859</v>
      </c>
      <c r="L110" s="10"/>
      <c r="M110" s="10"/>
      <c r="N110" s="10"/>
      <c r="O110" s="10">
        <v>82636.405423988923</v>
      </c>
      <c r="P110" s="10">
        <v>77618.868830585125</v>
      </c>
      <c r="Q110" s="10">
        <v>63040.600704898439</v>
      </c>
      <c r="R110" s="10">
        <v>41696.485738310352</v>
      </c>
      <c r="S110" s="10">
        <v>48215.926178531117</v>
      </c>
      <c r="T110" s="14">
        <f t="shared" si="22"/>
        <v>60204.869401790485</v>
      </c>
      <c r="U110" s="14"/>
      <c r="V110" s="14"/>
    </row>
    <row r="111" spans="1:24" x14ac:dyDescent="0.2">
      <c r="A111" s="1">
        <f t="shared" si="23"/>
        <v>3</v>
      </c>
      <c r="C111" s="15" t="s">
        <v>119</v>
      </c>
      <c r="D111" s="15" t="s">
        <v>19</v>
      </c>
      <c r="E111" s="10">
        <v>5221.9433057166434</v>
      </c>
      <c r="F111" s="10">
        <v>6222.1442151206738</v>
      </c>
      <c r="G111" s="10">
        <v>6364.9510752688166</v>
      </c>
      <c r="H111" s="10">
        <v>458.92780004649842</v>
      </c>
      <c r="I111" s="10">
        <v>825.83913146246289</v>
      </c>
      <c r="J111" s="10">
        <v>482.65355886089452</v>
      </c>
      <c r="K111" s="10">
        <v>447.32838160215488</v>
      </c>
      <c r="L111" s="10"/>
      <c r="M111" s="10"/>
      <c r="N111" s="10"/>
      <c r="O111" s="10">
        <v>664.75016428160154</v>
      </c>
      <c r="P111" s="10">
        <v>574.64080503836658</v>
      </c>
      <c r="Q111" s="10">
        <v>1011.8327271706588</v>
      </c>
      <c r="R111" s="10">
        <v>1163.3982973849979</v>
      </c>
      <c r="S111" s="10">
        <v>477.34305091794465</v>
      </c>
      <c r="T111" s="14">
        <f t="shared" si="22"/>
        <v>1992.9793760726427</v>
      </c>
      <c r="U111" s="14"/>
      <c r="V111" s="14"/>
    </row>
    <row r="112" spans="1:24" x14ac:dyDescent="0.2">
      <c r="A112" s="1">
        <f t="shared" si="23"/>
        <v>4</v>
      </c>
      <c r="C112" s="15" t="s">
        <v>120</v>
      </c>
      <c r="D112" s="15" t="s">
        <v>20</v>
      </c>
      <c r="E112" s="10">
        <v>220.77642635819853</v>
      </c>
      <c r="F112" s="10">
        <v>263.00588746117171</v>
      </c>
      <c r="G112" s="10">
        <v>269.24545508320847</v>
      </c>
      <c r="H112" s="10">
        <v>19.202590933557584</v>
      </c>
      <c r="I112" s="10">
        <v>34.682359644824089</v>
      </c>
      <c r="J112" s="10">
        <v>0</v>
      </c>
      <c r="K112" s="10">
        <v>18.84752061421624</v>
      </c>
      <c r="L112" s="10"/>
      <c r="M112" s="10"/>
      <c r="N112" s="10"/>
      <c r="O112" s="10">
        <v>0</v>
      </c>
      <c r="P112" s="10">
        <v>24.071552850498783</v>
      </c>
      <c r="Q112" s="10">
        <v>42.74865252733202</v>
      </c>
      <c r="R112" s="10">
        <v>49.100402124800461</v>
      </c>
      <c r="S112" s="10">
        <v>20.095569991874783</v>
      </c>
      <c r="T112" s="14">
        <f t="shared" si="22"/>
        <v>80.14803479914022</v>
      </c>
      <c r="U112" s="14"/>
      <c r="V112" s="14"/>
    </row>
    <row r="113" spans="1:22" x14ac:dyDescent="0.2">
      <c r="A113" s="1">
        <f t="shared" si="23"/>
        <v>5</v>
      </c>
      <c r="C113" s="15" t="s">
        <v>121</v>
      </c>
      <c r="D113" s="15" t="s">
        <v>214</v>
      </c>
      <c r="E113" s="10">
        <v>8853.7565074399972</v>
      </c>
      <c r="F113" s="10">
        <v>8874.4466418399988</v>
      </c>
      <c r="G113" s="10">
        <v>8880.5530450000006</v>
      </c>
      <c r="H113" s="10">
        <v>8884.2419920800003</v>
      </c>
      <c r="I113" s="10">
        <v>8884.2419920800003</v>
      </c>
      <c r="J113" s="10">
        <v>8883.8838103599992</v>
      </c>
      <c r="K113" s="10">
        <v>8883.8838103599992</v>
      </c>
      <c r="L113" s="10"/>
      <c r="M113" s="10"/>
      <c r="N113" s="10"/>
      <c r="O113" s="10">
        <v>8904.6031619999994</v>
      </c>
      <c r="P113" s="10">
        <v>8976.4883936000006</v>
      </c>
      <c r="Q113" s="10">
        <v>8990.0105651199992</v>
      </c>
      <c r="R113" s="10">
        <v>9094.0477461599985</v>
      </c>
      <c r="S113" s="10">
        <v>9066.6852598400001</v>
      </c>
      <c r="T113" s="14">
        <f t="shared" si="22"/>
        <v>8931.4035771566651</v>
      </c>
      <c r="U113" s="14"/>
      <c r="V113" s="14"/>
    </row>
    <row r="114" spans="1:22" x14ac:dyDescent="0.2">
      <c r="A114" s="1">
        <f t="shared" si="23"/>
        <v>6</v>
      </c>
      <c r="C114" s="15" t="s">
        <v>215</v>
      </c>
      <c r="D114" s="15" t="s">
        <v>216</v>
      </c>
      <c r="E114" s="10">
        <v>248.36168968000001</v>
      </c>
      <c r="F114" s="10">
        <v>248.36168968000001</v>
      </c>
      <c r="G114" s="10">
        <v>248.36168968000001</v>
      </c>
      <c r="H114" s="10">
        <v>248.36168968000001</v>
      </c>
      <c r="I114" s="10">
        <v>248.36168968000001</v>
      </c>
      <c r="J114" s="10">
        <v>248.94603448000001</v>
      </c>
      <c r="K114" s="10">
        <v>248.36168968000001</v>
      </c>
      <c r="L114" s="10"/>
      <c r="M114" s="10"/>
      <c r="N114" s="10"/>
      <c r="O114" s="10">
        <v>248.01757551999998</v>
      </c>
      <c r="P114" s="10">
        <v>248.01757551999998</v>
      </c>
      <c r="Q114" s="10">
        <v>248.01757551999998</v>
      </c>
      <c r="R114" s="10">
        <v>248.01757551999998</v>
      </c>
      <c r="S114" s="10">
        <v>248.01757551999992</v>
      </c>
      <c r="T114" s="14">
        <f t="shared" si="22"/>
        <v>248.26700417999996</v>
      </c>
      <c r="U114" s="14"/>
      <c r="V114" s="14"/>
    </row>
    <row r="115" spans="1:22" x14ac:dyDescent="0.2">
      <c r="A115" s="1">
        <f t="shared" si="23"/>
        <v>7</v>
      </c>
      <c r="C115" s="15" t="s">
        <v>122</v>
      </c>
      <c r="D115" s="15" t="s">
        <v>123</v>
      </c>
      <c r="E115" s="10">
        <v>16907.668467790951</v>
      </c>
      <c r="F115" s="10">
        <v>15581.581689853183</v>
      </c>
      <c r="G115" s="10">
        <v>18331.149950123072</v>
      </c>
      <c r="H115" s="10">
        <v>17355.952641082549</v>
      </c>
      <c r="I115" s="10">
        <v>19258.782555321221</v>
      </c>
      <c r="J115" s="10">
        <v>27026.73368347816</v>
      </c>
      <c r="K115" s="10">
        <v>31543.146282768754</v>
      </c>
      <c r="L115" s="10"/>
      <c r="M115" s="10"/>
      <c r="N115" s="10"/>
      <c r="O115" s="10">
        <v>27106.60468523085</v>
      </c>
      <c r="P115" s="10">
        <v>26438.441899309077</v>
      </c>
      <c r="Q115" s="10">
        <v>25403.181190445714</v>
      </c>
      <c r="R115" s="10">
        <v>23707.586104681621</v>
      </c>
      <c r="S115" s="10">
        <v>24939.580889482077</v>
      </c>
      <c r="T115" s="14">
        <f t="shared" si="22"/>
        <v>22800.034169963939</v>
      </c>
      <c r="U115" s="14"/>
      <c r="V115" s="14"/>
    </row>
    <row r="116" spans="1:22" x14ac:dyDescent="0.2">
      <c r="A116" s="1">
        <f t="shared" si="23"/>
        <v>8</v>
      </c>
      <c r="C116" s="15" t="s">
        <v>124</v>
      </c>
      <c r="D116" s="15" t="s">
        <v>125</v>
      </c>
      <c r="E116" s="10">
        <v>7868.7828857049662</v>
      </c>
      <c r="F116" s="10">
        <v>7538.0738621099263</v>
      </c>
      <c r="G116" s="10">
        <v>7266.4566454904416</v>
      </c>
      <c r="H116" s="10">
        <v>6136.2852496535324</v>
      </c>
      <c r="I116" s="10">
        <v>6822.3949280106663</v>
      </c>
      <c r="J116" s="10">
        <v>8074.3216563291253</v>
      </c>
      <c r="K116" s="10">
        <v>7885.2856557311461</v>
      </c>
      <c r="L116" s="10"/>
      <c r="M116" s="10"/>
      <c r="N116" s="10"/>
      <c r="O116" s="10">
        <v>6787.2929627244384</v>
      </c>
      <c r="P116" s="10">
        <v>6145.0769823022474</v>
      </c>
      <c r="Q116" s="10">
        <v>7489.1001226934331</v>
      </c>
      <c r="R116" s="10">
        <v>7099.5875359363408</v>
      </c>
      <c r="S116" s="10">
        <v>6555.3858995861456</v>
      </c>
      <c r="T116" s="14">
        <f t="shared" si="22"/>
        <v>7139.0036988560341</v>
      </c>
      <c r="U116" s="14"/>
      <c r="V116" s="14"/>
    </row>
    <row r="117" spans="1:22" x14ac:dyDescent="0.2">
      <c r="A117" s="1">
        <f t="shared" si="23"/>
        <v>9</v>
      </c>
      <c r="C117" s="15" t="s">
        <v>126</v>
      </c>
      <c r="D117" s="15" t="s">
        <v>127</v>
      </c>
      <c r="E117" s="10">
        <v>7736.8499999999995</v>
      </c>
      <c r="F117" s="10">
        <v>7736.8499999999995</v>
      </c>
      <c r="G117" s="10">
        <v>7736.8499999999995</v>
      </c>
      <c r="H117" s="10">
        <v>7736.8499999999995</v>
      </c>
      <c r="I117" s="10">
        <v>7736.8499999999995</v>
      </c>
      <c r="J117" s="10">
        <v>7736.8499999999995</v>
      </c>
      <c r="K117" s="10">
        <v>7736.8499999999995</v>
      </c>
      <c r="L117" s="10"/>
      <c r="M117" s="10"/>
      <c r="N117" s="10"/>
      <c r="O117" s="10">
        <v>7736.8499999999995</v>
      </c>
      <c r="P117" s="10">
        <v>7736.8499999999995</v>
      </c>
      <c r="Q117" s="10">
        <v>7736.8499999999995</v>
      </c>
      <c r="R117" s="10">
        <v>7736.8499999999995</v>
      </c>
      <c r="S117" s="10">
        <v>7736.8499999999995</v>
      </c>
      <c r="T117" s="14">
        <f t="shared" si="22"/>
        <v>7736.8500000000013</v>
      </c>
      <c r="U117" s="14"/>
      <c r="V117" s="14"/>
    </row>
    <row r="118" spans="1:22" x14ac:dyDescent="0.2">
      <c r="A118" s="1">
        <f t="shared" si="23"/>
        <v>10</v>
      </c>
      <c r="C118" s="15" t="s">
        <v>128</v>
      </c>
      <c r="D118" s="15" t="s">
        <v>129</v>
      </c>
      <c r="E118" s="10">
        <v>4616.3618034960937</v>
      </c>
      <c r="F118" s="10">
        <v>5154.4753357324216</v>
      </c>
      <c r="G118" s="10">
        <v>7798.249158046875</v>
      </c>
      <c r="H118" s="10">
        <v>9092.8412582519541</v>
      </c>
      <c r="I118" s="10">
        <v>7291.3308467871093</v>
      </c>
      <c r="J118" s="10">
        <v>6987.1799607714838</v>
      </c>
      <c r="K118" s="10">
        <v>8110.1993530078116</v>
      </c>
      <c r="L118" s="10"/>
      <c r="M118" s="10"/>
      <c r="N118" s="10"/>
      <c r="O118" s="10">
        <v>6854.6012790234372</v>
      </c>
      <c r="P118" s="10">
        <v>6793.0777067871086</v>
      </c>
      <c r="Q118" s="10">
        <v>6463.7971693066402</v>
      </c>
      <c r="R118" s="10">
        <v>6623.2382345507804</v>
      </c>
      <c r="S118" s="10">
        <v>5926.550506787109</v>
      </c>
      <c r="T118" s="14">
        <f t="shared" si="22"/>
        <v>6809.3252177124023</v>
      </c>
      <c r="U118" s="14"/>
      <c r="V118" s="14"/>
    </row>
    <row r="119" spans="1:22" x14ac:dyDescent="0.2">
      <c r="A119" s="1">
        <f t="shared" si="23"/>
        <v>11</v>
      </c>
      <c r="C119" s="15" t="s">
        <v>187</v>
      </c>
      <c r="D119" s="15" t="s">
        <v>189</v>
      </c>
      <c r="E119" s="10">
        <v>4323.0752290515211</v>
      </c>
      <c r="F119" s="10">
        <v>3770.5555536577672</v>
      </c>
      <c r="G119" s="10">
        <v>3519.7500057374409</v>
      </c>
      <c r="H119" s="10">
        <v>3407.6533536828101</v>
      </c>
      <c r="I119" s="10">
        <v>2861.9803862262243</v>
      </c>
      <c r="J119" s="10">
        <v>2532.3263952769253</v>
      </c>
      <c r="K119" s="10">
        <v>2322.8787901469768</v>
      </c>
      <c r="L119" s="10"/>
      <c r="M119" s="10"/>
      <c r="N119" s="10"/>
      <c r="O119" s="10">
        <v>1993.6140885721818</v>
      </c>
      <c r="P119" s="10">
        <v>2190.4855561967547</v>
      </c>
      <c r="Q119" s="10">
        <v>2247.5527578568872</v>
      </c>
      <c r="R119" s="10">
        <v>2541.3416513784623</v>
      </c>
      <c r="S119" s="10">
        <v>3142.4738982385556</v>
      </c>
      <c r="T119" s="14">
        <f t="shared" si="22"/>
        <v>2904.4739721685423</v>
      </c>
      <c r="U119" s="14"/>
      <c r="V119" s="14"/>
    </row>
    <row r="120" spans="1:22" x14ac:dyDescent="0.2">
      <c r="A120" s="1">
        <f t="shared" si="23"/>
        <v>12</v>
      </c>
      <c r="C120" s="15" t="s">
        <v>130</v>
      </c>
      <c r="D120" s="15" t="s">
        <v>50</v>
      </c>
      <c r="E120" s="10">
        <v>1419.4240910405606</v>
      </c>
      <c r="F120" s="10">
        <v>1337.0891338382573</v>
      </c>
      <c r="G120" s="10">
        <v>1460.3798040373947</v>
      </c>
      <c r="H120" s="10">
        <v>1491.5191315655113</v>
      </c>
      <c r="I120" s="10">
        <v>1820.2684606070293</v>
      </c>
      <c r="J120" s="10">
        <v>2205.0772615995993</v>
      </c>
      <c r="K120" s="10">
        <v>2350.9302148997699</v>
      </c>
      <c r="L120" s="10"/>
      <c r="M120" s="10"/>
      <c r="N120" s="10"/>
      <c r="O120" s="10">
        <v>1778.1404239073649</v>
      </c>
      <c r="P120" s="10">
        <v>1915.3858967090257</v>
      </c>
      <c r="Q120" s="10">
        <v>2292.888373572222</v>
      </c>
      <c r="R120" s="10">
        <v>1131.8221928439286</v>
      </c>
      <c r="S120" s="10">
        <v>1163.6152326041724</v>
      </c>
      <c r="T120" s="14">
        <f t="shared" si="22"/>
        <v>1697.2116847687366</v>
      </c>
      <c r="U120" s="14"/>
      <c r="V120" s="14"/>
    </row>
    <row r="121" spans="1:22" x14ac:dyDescent="0.2">
      <c r="A121" s="1">
        <f t="shared" si="23"/>
        <v>13</v>
      </c>
      <c r="C121" s="15" t="s">
        <v>131</v>
      </c>
      <c r="D121" s="15" t="s">
        <v>21</v>
      </c>
      <c r="E121" s="10">
        <v>248714.35030433684</v>
      </c>
      <c r="F121" s="10">
        <v>254391.67746808019</v>
      </c>
      <c r="G121" s="10">
        <v>254957.31443717095</v>
      </c>
      <c r="H121" s="10">
        <v>253936.62297470446</v>
      </c>
      <c r="I121" s="10">
        <v>293366.09392429487</v>
      </c>
      <c r="J121" s="10">
        <v>344217.27597156505</v>
      </c>
      <c r="K121" s="10">
        <v>378399.31229064136</v>
      </c>
      <c r="L121" s="10"/>
      <c r="M121" s="10"/>
      <c r="N121" s="10"/>
      <c r="O121" s="10">
        <v>371215.10016721068</v>
      </c>
      <c r="P121" s="10">
        <v>356473.28563049599</v>
      </c>
      <c r="Q121" s="10">
        <v>321016.56510440254</v>
      </c>
      <c r="R121" s="10">
        <v>273571.79369928851</v>
      </c>
      <c r="S121" s="10">
        <v>243452.28232444572</v>
      </c>
      <c r="T121" s="14">
        <f t="shared" si="22"/>
        <v>299475.97285805311</v>
      </c>
      <c r="U121" s="14"/>
      <c r="V121" s="14"/>
    </row>
    <row r="122" spans="1:22" x14ac:dyDescent="0.2">
      <c r="A122" s="1">
        <f t="shared" si="23"/>
        <v>14</v>
      </c>
      <c r="C122" s="15" t="s">
        <v>132</v>
      </c>
      <c r="D122" s="15" t="s">
        <v>22</v>
      </c>
      <c r="E122" s="10">
        <v>4321.7841451241748</v>
      </c>
      <c r="F122" s="10">
        <v>4530.5655825163494</v>
      </c>
      <c r="G122" s="10">
        <v>3917.2293261094164</v>
      </c>
      <c r="H122" s="10">
        <v>4433.6730605832327</v>
      </c>
      <c r="I122" s="10">
        <v>5331.6949365763367</v>
      </c>
      <c r="J122" s="10">
        <v>5875.1830410878556</v>
      </c>
      <c r="K122" s="10">
        <v>7804.6948316487133</v>
      </c>
      <c r="L122" s="10"/>
      <c r="M122" s="10"/>
      <c r="N122" s="10"/>
      <c r="O122" s="10">
        <v>8011.8894666207798</v>
      </c>
      <c r="P122" s="10">
        <v>7085.7211770231879</v>
      </c>
      <c r="Q122" s="10">
        <v>4957.6486058751234</v>
      </c>
      <c r="R122" s="10">
        <v>3855.8860010162603</v>
      </c>
      <c r="S122" s="10">
        <v>4101.3921427516689</v>
      </c>
      <c r="T122" s="14">
        <f t="shared" si="22"/>
        <v>5352.2801930777578</v>
      </c>
      <c r="U122" s="14"/>
      <c r="V122" s="14"/>
    </row>
    <row r="123" spans="1:22" x14ac:dyDescent="0.2">
      <c r="A123" s="1">
        <f t="shared" si="23"/>
        <v>15</v>
      </c>
      <c r="C123" s="15" t="s">
        <v>133</v>
      </c>
      <c r="D123" s="15" t="s">
        <v>23</v>
      </c>
      <c r="E123" s="10">
        <v>61629.742742226721</v>
      </c>
      <c r="F123" s="10">
        <v>63911.877335477264</v>
      </c>
      <c r="G123" s="10">
        <v>66924.148751965782</v>
      </c>
      <c r="H123" s="10">
        <v>60116.196436424601</v>
      </c>
      <c r="I123" s="10">
        <v>67990.236488532173</v>
      </c>
      <c r="J123" s="10">
        <v>73350.333774675295</v>
      </c>
      <c r="K123" s="10">
        <v>79413.783453017255</v>
      </c>
      <c r="L123" s="10"/>
      <c r="M123" s="10"/>
      <c r="N123" s="10"/>
      <c r="O123" s="10">
        <v>79295.310292346301</v>
      </c>
      <c r="P123" s="10">
        <v>78345.973180318688</v>
      </c>
      <c r="Q123" s="10">
        <v>72701.334411482982</v>
      </c>
      <c r="R123" s="10">
        <v>65749.189468058263</v>
      </c>
      <c r="S123" s="10">
        <v>58130.83729444709</v>
      </c>
      <c r="T123" s="14">
        <f t="shared" si="22"/>
        <v>68963.246969081025</v>
      </c>
      <c r="U123" s="14"/>
      <c r="V123" s="14"/>
    </row>
    <row r="124" spans="1:22" x14ac:dyDescent="0.2">
      <c r="A124" s="1">
        <f t="shared" si="23"/>
        <v>16</v>
      </c>
      <c r="C124" s="15" t="s">
        <v>134</v>
      </c>
      <c r="D124" s="15" t="s">
        <v>24</v>
      </c>
      <c r="E124" s="10">
        <v>26524.336260687349</v>
      </c>
      <c r="F124" s="10">
        <v>27471.259914189137</v>
      </c>
      <c r="G124" s="10">
        <v>28217.467135430303</v>
      </c>
      <c r="H124" s="10">
        <v>25799.190287353947</v>
      </c>
      <c r="I124" s="10">
        <v>26860.052247713742</v>
      </c>
      <c r="J124" s="10">
        <v>29016.890691156168</v>
      </c>
      <c r="K124" s="10">
        <v>31903.641482984622</v>
      </c>
      <c r="L124" s="10"/>
      <c r="M124" s="10"/>
      <c r="N124" s="10"/>
      <c r="O124" s="10">
        <v>31340.437972084506</v>
      </c>
      <c r="P124" s="10">
        <v>31640.57620686142</v>
      </c>
      <c r="Q124" s="10">
        <v>28262.049726314697</v>
      </c>
      <c r="R124" s="10">
        <v>27359.307348904727</v>
      </c>
      <c r="S124" s="10">
        <v>25265.482711610221</v>
      </c>
      <c r="T124" s="14">
        <f t="shared" si="22"/>
        <v>28305.057665440905</v>
      </c>
      <c r="U124" s="14"/>
      <c r="V124" s="14"/>
    </row>
    <row r="125" spans="1:22" x14ac:dyDescent="0.2">
      <c r="A125" s="1">
        <f t="shared" si="23"/>
        <v>17</v>
      </c>
      <c r="C125" s="15" t="s">
        <v>135</v>
      </c>
      <c r="D125" s="15" t="s">
        <v>25</v>
      </c>
      <c r="E125" s="10">
        <v>1536.1799999999998</v>
      </c>
      <c r="F125" s="10">
        <v>1536.18</v>
      </c>
      <c r="G125" s="10">
        <v>1536.1799999999998</v>
      </c>
      <c r="H125" s="10">
        <v>1536.1799999999998</v>
      </c>
      <c r="I125" s="10">
        <v>1536.1799999999998</v>
      </c>
      <c r="J125" s="10">
        <v>1536.18</v>
      </c>
      <c r="K125" s="10">
        <v>1536.1799999999998</v>
      </c>
      <c r="L125" s="10"/>
      <c r="M125" s="10"/>
      <c r="N125" s="10"/>
      <c r="O125" s="10">
        <v>1536.1799999999998</v>
      </c>
      <c r="P125" s="10">
        <v>1536.18</v>
      </c>
      <c r="Q125" s="10">
        <v>1536.1799999999998</v>
      </c>
      <c r="R125" s="10">
        <v>1536.1799999999998</v>
      </c>
      <c r="S125" s="10">
        <v>1536.1799999999998</v>
      </c>
      <c r="T125" s="14">
        <f t="shared" si="22"/>
        <v>1536.18</v>
      </c>
      <c r="U125" s="14"/>
      <c r="V125" s="14"/>
    </row>
    <row r="126" spans="1:22" x14ac:dyDescent="0.2">
      <c r="A126" s="1">
        <f t="shared" si="23"/>
        <v>18</v>
      </c>
      <c r="C126" s="15" t="s">
        <v>138</v>
      </c>
      <c r="D126" s="15" t="s">
        <v>139</v>
      </c>
      <c r="E126" s="10">
        <v>41374.447999999997</v>
      </c>
      <c r="F126" s="10">
        <v>41374.447999999997</v>
      </c>
      <c r="G126" s="10">
        <v>41374.447999999997</v>
      </c>
      <c r="H126" s="10">
        <v>41374.447999999997</v>
      </c>
      <c r="I126" s="10">
        <v>41374.447999999997</v>
      </c>
      <c r="J126" s="10">
        <v>41374.447999999997</v>
      </c>
      <c r="K126" s="10">
        <v>41374.448000000004</v>
      </c>
      <c r="L126" s="10"/>
      <c r="M126" s="10"/>
      <c r="N126" s="10"/>
      <c r="O126" s="10">
        <v>41374.447999999997</v>
      </c>
      <c r="P126" s="10">
        <v>41374.447999999997</v>
      </c>
      <c r="Q126" s="10">
        <v>41374.447999999997</v>
      </c>
      <c r="R126" s="10">
        <v>41374.447999999997</v>
      </c>
      <c r="S126" s="10">
        <v>41374.447999999997</v>
      </c>
      <c r="T126" s="14">
        <f t="shared" si="22"/>
        <v>41374.447999999997</v>
      </c>
      <c r="U126" s="14"/>
      <c r="V126" s="14"/>
    </row>
    <row r="127" spans="1:22" x14ac:dyDescent="0.2">
      <c r="A127" s="1">
        <f t="shared" si="23"/>
        <v>19</v>
      </c>
      <c r="C127" s="15" t="s">
        <v>140</v>
      </c>
      <c r="D127" s="15" t="s">
        <v>51</v>
      </c>
      <c r="E127" s="10">
        <v>6507.9205396399993</v>
      </c>
      <c r="F127" s="10">
        <v>6503.0055505999999</v>
      </c>
      <c r="G127" s="10">
        <v>6619.7024535199989</v>
      </c>
      <c r="H127" s="10">
        <v>6379.7455898799999</v>
      </c>
      <c r="I127" s="10">
        <v>6500.706045599999</v>
      </c>
      <c r="J127" s="10">
        <v>6469.3721788799994</v>
      </c>
      <c r="K127" s="10">
        <v>6461.9163720800007</v>
      </c>
      <c r="L127" s="10"/>
      <c r="M127" s="10"/>
      <c r="N127" s="10"/>
      <c r="O127" s="10">
        <v>6800.3093636399999</v>
      </c>
      <c r="P127" s="10">
        <v>6813.0621478399999</v>
      </c>
      <c r="Q127" s="10">
        <v>6796.8076233199999</v>
      </c>
      <c r="R127" s="10">
        <v>6788.5218304800001</v>
      </c>
      <c r="S127" s="10">
        <v>6766.7257694400005</v>
      </c>
      <c r="T127" s="14">
        <f t="shared" si="22"/>
        <v>6617.3162887433327</v>
      </c>
      <c r="U127" s="14"/>
      <c r="V127" s="14"/>
    </row>
    <row r="128" spans="1:22" x14ac:dyDescent="0.2">
      <c r="A128" s="1">
        <f t="shared" si="23"/>
        <v>20</v>
      </c>
      <c r="C128" s="15" t="s">
        <v>141</v>
      </c>
      <c r="D128" s="15" t="s">
        <v>142</v>
      </c>
      <c r="E128" s="10">
        <v>1365.0511999999999</v>
      </c>
      <c r="F128" s="10">
        <v>1635.3889000000001</v>
      </c>
      <c r="G128" s="10">
        <v>1744.3463000000002</v>
      </c>
      <c r="H128" s="10">
        <v>2009.5445</v>
      </c>
      <c r="I128" s="10">
        <v>1471.9528</v>
      </c>
      <c r="J128" s="10">
        <v>1900.5871</v>
      </c>
      <c r="K128" s="10">
        <v>1806.0202999999999</v>
      </c>
      <c r="L128" s="10"/>
      <c r="M128" s="10"/>
      <c r="N128" s="10"/>
      <c r="O128" s="10">
        <v>2250.0731000000001</v>
      </c>
      <c r="P128" s="10">
        <v>1271.5123000000001</v>
      </c>
      <c r="Q128" s="10">
        <v>2939.7940000000003</v>
      </c>
      <c r="R128" s="10">
        <v>5139.5</v>
      </c>
      <c r="S128" s="10">
        <v>1349.6327000000001</v>
      </c>
      <c r="T128" s="14">
        <f t="shared" si="22"/>
        <v>2073.6169333333332</v>
      </c>
      <c r="U128" s="14"/>
      <c r="V128" s="14"/>
    </row>
    <row r="129" spans="1:24" x14ac:dyDescent="0.2">
      <c r="A129" s="1">
        <f t="shared" si="23"/>
        <v>21</v>
      </c>
      <c r="C129" s="15" t="s">
        <v>143</v>
      </c>
      <c r="D129" s="15" t="s">
        <v>144</v>
      </c>
      <c r="E129" s="10">
        <v>3760.568639999999</v>
      </c>
      <c r="F129" s="10">
        <v>3491.2250799999997</v>
      </c>
      <c r="G129" s="10">
        <v>3382.6683599999997</v>
      </c>
      <c r="H129" s="10">
        <v>3118.4453999999996</v>
      </c>
      <c r="I129" s="10">
        <v>3654.0601599999995</v>
      </c>
      <c r="J129" s="10">
        <v>3227.0021199999996</v>
      </c>
      <c r="K129" s="10">
        <v>3321.2211599999996</v>
      </c>
      <c r="L129" s="10"/>
      <c r="M129" s="10"/>
      <c r="N129" s="10"/>
      <c r="O129" s="10">
        <v>2878.80132</v>
      </c>
      <c r="P129" s="10">
        <v>3853.7635599999999</v>
      </c>
      <c r="Q129" s="10">
        <v>2191.6167999999993</v>
      </c>
      <c r="R129" s="10">
        <v>0</v>
      </c>
      <c r="S129" s="10">
        <v>3775.9304400000001</v>
      </c>
      <c r="T129" s="14">
        <f t="shared" si="22"/>
        <v>3054.6085866666667</v>
      </c>
      <c r="U129" s="14"/>
      <c r="V129" s="14"/>
    </row>
    <row r="130" spans="1:24" x14ac:dyDescent="0.2">
      <c r="A130" s="1">
        <f t="shared" si="23"/>
        <v>22</v>
      </c>
      <c r="C130" s="15" t="s">
        <v>136</v>
      </c>
      <c r="D130" s="15" t="s">
        <v>137</v>
      </c>
      <c r="E130" s="10">
        <v>42674.447009376978</v>
      </c>
      <c r="F130" s="10">
        <v>47109.51999999999</v>
      </c>
      <c r="G130" s="10">
        <v>44416.938884888841</v>
      </c>
      <c r="H130" s="10">
        <v>47109.51999999999</v>
      </c>
      <c r="I130" s="10">
        <v>47109.52</v>
      </c>
      <c r="J130" s="10">
        <v>47109.51999999999</v>
      </c>
      <c r="K130" s="10">
        <v>47109.520000000004</v>
      </c>
      <c r="L130" s="10"/>
      <c r="M130" s="10"/>
      <c r="N130" s="10"/>
      <c r="O130" s="10">
        <v>47109.52</v>
      </c>
      <c r="P130" s="10">
        <v>47109.52</v>
      </c>
      <c r="Q130" s="10">
        <v>47109.520000000004</v>
      </c>
      <c r="R130" s="10">
        <v>43050.084551587206</v>
      </c>
      <c r="S130" s="10">
        <v>41707.120664103546</v>
      </c>
      <c r="T130" s="14">
        <f t="shared" si="22"/>
        <v>45727.062592496375</v>
      </c>
      <c r="U130" s="14"/>
      <c r="V130" s="14"/>
    </row>
    <row r="131" spans="1:24" x14ac:dyDescent="0.2">
      <c r="A131" s="1">
        <f t="shared" si="23"/>
        <v>23</v>
      </c>
      <c r="C131" s="15" t="s">
        <v>145</v>
      </c>
      <c r="D131" s="15" t="s">
        <v>26</v>
      </c>
      <c r="E131" s="10">
        <v>995.49630720947255</v>
      </c>
      <c r="F131" s="10">
        <v>83.204207171516416</v>
      </c>
      <c r="G131" s="10">
        <v>74.64247405349731</v>
      </c>
      <c r="H131" s="10">
        <v>35.528164116573336</v>
      </c>
      <c r="I131" s="10">
        <v>34.911356046810148</v>
      </c>
      <c r="J131" s="10">
        <v>39.265808059806226</v>
      </c>
      <c r="K131" s="10">
        <v>36.069224116573331</v>
      </c>
      <c r="L131" s="10"/>
      <c r="M131" s="10"/>
      <c r="N131" s="10"/>
      <c r="O131" s="10">
        <v>44.929622895355223</v>
      </c>
      <c r="P131" s="10">
        <v>73.454304691848762</v>
      </c>
      <c r="Q131" s="10">
        <v>1789.1339073486329</v>
      </c>
      <c r="R131" s="10">
        <v>1922.2779944189454</v>
      </c>
      <c r="S131" s="10">
        <v>1931.4283905774298</v>
      </c>
      <c r="T131" s="14">
        <f t="shared" si="22"/>
        <v>588.36181339220514</v>
      </c>
      <c r="U131" s="14"/>
      <c r="V131" s="14"/>
    </row>
    <row r="132" spans="1:24" x14ac:dyDescent="0.2">
      <c r="A132" s="1">
        <f t="shared" si="23"/>
        <v>24</v>
      </c>
      <c r="C132" s="15" t="s">
        <v>146</v>
      </c>
      <c r="D132" s="15" t="s">
        <v>27</v>
      </c>
      <c r="E132" s="10">
        <v>5257.7369149414053</v>
      </c>
      <c r="F132" s="10">
        <v>5131.1116343383792</v>
      </c>
      <c r="G132" s="10">
        <v>8313.7057071105955</v>
      </c>
      <c r="H132" s="10">
        <v>10048.332915826417</v>
      </c>
      <c r="I132" s="10">
        <v>10796.438580685426</v>
      </c>
      <c r="J132" s="10">
        <v>10809.062738156128</v>
      </c>
      <c r="K132" s="10">
        <v>11067.499360845946</v>
      </c>
      <c r="L132" s="10"/>
      <c r="M132" s="10"/>
      <c r="N132" s="10"/>
      <c r="O132" s="10">
        <v>11061.123460845949</v>
      </c>
      <c r="P132" s="10">
        <v>10238.419882733157</v>
      </c>
      <c r="Q132" s="10">
        <v>5837.9862975921633</v>
      </c>
      <c r="R132" s="10">
        <v>5245.8777046203622</v>
      </c>
      <c r="S132" s="10">
        <v>5102.8449108459472</v>
      </c>
      <c r="T132" s="14">
        <f t="shared" si="22"/>
        <v>8242.511675711823</v>
      </c>
      <c r="U132" s="14"/>
      <c r="V132" s="14"/>
    </row>
    <row r="133" spans="1:24" x14ac:dyDescent="0.2">
      <c r="A133" s="1">
        <f t="shared" si="23"/>
        <v>25</v>
      </c>
      <c r="C133" s="15" t="s">
        <v>147</v>
      </c>
      <c r="D133" s="15" t="s">
        <v>148</v>
      </c>
      <c r="E133" s="10">
        <v>1400.254073046875</v>
      </c>
      <c r="F133" s="10">
        <v>3033.7594770312498</v>
      </c>
      <c r="G133" s="10">
        <v>3560.640213632812</v>
      </c>
      <c r="H133" s="10">
        <v>1399.7436382373046</v>
      </c>
      <c r="I133" s="10">
        <v>3115.0972576855465</v>
      </c>
      <c r="J133" s="10">
        <v>3403.3350315917965</v>
      </c>
      <c r="K133" s="10">
        <v>3281.8275441015621</v>
      </c>
      <c r="L133" s="10"/>
      <c r="M133" s="10"/>
      <c r="N133" s="10"/>
      <c r="O133" s="10">
        <v>3413.9527757128903</v>
      </c>
      <c r="P133" s="10">
        <v>3378.2260894824217</v>
      </c>
      <c r="Q133" s="10">
        <v>3178.242156611328</v>
      </c>
      <c r="R133" s="10">
        <v>4023.2981750097656</v>
      </c>
      <c r="S133" s="10">
        <v>3671.2989299316405</v>
      </c>
      <c r="T133" s="14">
        <f t="shared" si="22"/>
        <v>3071.6396135062664</v>
      </c>
      <c r="U133" s="14"/>
      <c r="V133" s="14"/>
    </row>
    <row r="134" spans="1:24" x14ac:dyDescent="0.2">
      <c r="A134" s="1">
        <f t="shared" si="23"/>
        <v>26</v>
      </c>
      <c r="C134" s="15" t="s">
        <v>149</v>
      </c>
      <c r="D134" s="15" t="s">
        <v>150</v>
      </c>
      <c r="E134" s="10">
        <v>7955.3655351611324</v>
      </c>
      <c r="F134" s="10">
        <v>9459.5923535864258</v>
      </c>
      <c r="G134" s="10">
        <v>8928.6893956860349</v>
      </c>
      <c r="H134" s="10">
        <v>4681.4590441992186</v>
      </c>
      <c r="I134" s="10">
        <v>8795.9629686303706</v>
      </c>
      <c r="J134" s="10">
        <v>9282.6245551025386</v>
      </c>
      <c r="K134" s="10">
        <v>9725.0438950439438</v>
      </c>
      <c r="L134" s="10"/>
      <c r="M134" s="10"/>
      <c r="N134" s="10"/>
      <c r="O134" s="10">
        <v>10078.979867055661</v>
      </c>
      <c r="P134" s="10">
        <v>10477.158085598145</v>
      </c>
      <c r="Q134" s="10">
        <v>9725.0441450732415</v>
      </c>
      <c r="R134" s="10">
        <v>9548.0770341699208</v>
      </c>
      <c r="S134" s="10">
        <v>8486.2692431494143</v>
      </c>
      <c r="T134" s="14">
        <f t="shared" si="22"/>
        <v>8928.6888435380024</v>
      </c>
      <c r="U134" s="14"/>
      <c r="V134" s="14"/>
    </row>
    <row r="135" spans="1:24" x14ac:dyDescent="0.2">
      <c r="A135" s="1">
        <f t="shared" si="23"/>
        <v>27</v>
      </c>
      <c r="C135" s="15" t="s">
        <v>151</v>
      </c>
      <c r="D135" s="15" t="s">
        <v>152</v>
      </c>
      <c r="E135" s="10">
        <v>37529.13393005859</v>
      </c>
      <c r="F135" s="10">
        <v>36162.240766035153</v>
      </c>
      <c r="G135" s="10">
        <v>38359.131684023436</v>
      </c>
      <c r="H135" s="10">
        <v>36788.541152011712</v>
      </c>
      <c r="I135" s="10">
        <v>36031.818984023441</v>
      </c>
      <c r="J135" s="10">
        <v>36330.452476035156</v>
      </c>
      <c r="K135" s="10">
        <v>36554.88827402344</v>
      </c>
      <c r="L135" s="10"/>
      <c r="M135" s="10"/>
      <c r="N135" s="10"/>
      <c r="O135" s="10">
        <v>35502.142919882812</v>
      </c>
      <c r="P135" s="10">
        <v>36067.457659941407</v>
      </c>
      <c r="Q135" s="10">
        <v>5338.9420839648437</v>
      </c>
      <c r="R135" s="10">
        <v>24336.573107988279</v>
      </c>
      <c r="S135" s="10">
        <v>36971.960643964841</v>
      </c>
      <c r="T135" s="14">
        <f t="shared" si="22"/>
        <v>32997.773640162763</v>
      </c>
      <c r="U135" s="14"/>
      <c r="V135" s="14"/>
    </row>
    <row r="136" spans="1:24" x14ac:dyDescent="0.2">
      <c r="A136" s="1">
        <f t="shared" si="23"/>
        <v>28</v>
      </c>
      <c r="C136" s="15" t="s">
        <v>193</v>
      </c>
      <c r="D136" s="15" t="s">
        <v>194</v>
      </c>
      <c r="E136" s="10">
        <v>0</v>
      </c>
      <c r="F136" s="10">
        <v>2694.1362348303983</v>
      </c>
      <c r="G136" s="10">
        <v>0</v>
      </c>
      <c r="H136" s="10">
        <v>5901.8400681867979</v>
      </c>
      <c r="I136" s="10">
        <v>10378.82022704315</v>
      </c>
      <c r="J136" s="10">
        <v>16235.471000229949</v>
      </c>
      <c r="K136" s="10">
        <v>21884.668051219785</v>
      </c>
      <c r="L136" s="10"/>
      <c r="M136" s="98" t="str">
        <f>N97</f>
        <v>PAGE 14 OF 33</v>
      </c>
      <c r="N136" s="98" t="str">
        <f>N96</f>
        <v>SCHEDULE O-1.3</v>
      </c>
      <c r="O136" s="10">
        <v>21457.317539449763</v>
      </c>
      <c r="P136" s="10">
        <v>14494.750529545898</v>
      </c>
      <c r="Q136" s="10">
        <v>8027.3739980547325</v>
      </c>
      <c r="R136" s="10">
        <v>0</v>
      </c>
      <c r="S136" s="10">
        <v>0</v>
      </c>
      <c r="T136" s="14">
        <f t="shared" si="22"/>
        <v>8422.8648040467069</v>
      </c>
      <c r="U136" s="14"/>
      <c r="V136" s="14"/>
      <c r="W136" s="95" t="str">
        <f>X97</f>
        <v>PAGE 15 OF 33</v>
      </c>
      <c r="X136" s="96" t="str">
        <f>X96</f>
        <v>SCHEDULE O-1.3</v>
      </c>
    </row>
    <row r="137" spans="1:24" x14ac:dyDescent="0.2">
      <c r="A137" s="1">
        <f t="shared" si="23"/>
        <v>29</v>
      </c>
      <c r="C137" s="15" t="s">
        <v>153</v>
      </c>
      <c r="D137" s="15" t="s">
        <v>28</v>
      </c>
      <c r="E137" s="10">
        <v>46119.727716299327</v>
      </c>
      <c r="F137" s="10">
        <v>46529.800920984737</v>
      </c>
      <c r="G137" s="10">
        <v>45375.54912740281</v>
      </c>
      <c r="H137" s="10">
        <v>21905.54480428416</v>
      </c>
      <c r="I137" s="10">
        <v>32360.1186302811</v>
      </c>
      <c r="J137" s="10">
        <v>43719.194995331112</v>
      </c>
      <c r="K137" s="10">
        <v>54884.373964010883</v>
      </c>
      <c r="L137" s="10"/>
      <c r="M137" s="98"/>
      <c r="N137" s="98"/>
      <c r="O137" s="10">
        <v>59380.616608091244</v>
      </c>
      <c r="P137" s="10">
        <v>56931.998623360509</v>
      </c>
      <c r="Q137" s="10">
        <v>43657.315663407142</v>
      </c>
      <c r="R137" s="10">
        <v>31830.204195856459</v>
      </c>
      <c r="S137" s="10">
        <v>32569.827952455362</v>
      </c>
      <c r="T137" s="14">
        <f t="shared" si="22"/>
        <v>42938.689433480409</v>
      </c>
      <c r="U137" s="14"/>
      <c r="V137" s="14"/>
      <c r="W137" s="95"/>
      <c r="X137" s="96"/>
    </row>
    <row r="138" spans="1:24" x14ac:dyDescent="0.2">
      <c r="A138" s="1">
        <f t="shared" si="23"/>
        <v>30</v>
      </c>
      <c r="C138" s="15" t="s">
        <v>154</v>
      </c>
      <c r="D138" s="15" t="s">
        <v>201</v>
      </c>
      <c r="E138" s="10">
        <v>5027.798507917737</v>
      </c>
      <c r="F138" s="10">
        <v>5273.9003161584496</v>
      </c>
      <c r="G138" s="10">
        <v>5400.7606050448012</v>
      </c>
      <c r="H138" s="10">
        <v>4897.953340681298</v>
      </c>
      <c r="I138" s="10">
        <v>4624.0347555511853</v>
      </c>
      <c r="J138" s="10">
        <v>5319.4040592231295</v>
      </c>
      <c r="K138" s="10">
        <v>6451.532585167095</v>
      </c>
      <c r="L138" s="10"/>
      <c r="M138" s="98"/>
      <c r="N138" s="98"/>
      <c r="O138" s="10">
        <v>7290.8149429075065</v>
      </c>
      <c r="P138" s="10">
        <v>5352.1111297107491</v>
      </c>
      <c r="Q138" s="10">
        <v>4876.1467853994527</v>
      </c>
      <c r="R138" s="10">
        <v>3825.367001824658</v>
      </c>
      <c r="S138" s="10">
        <v>4054.8765864621896</v>
      </c>
      <c r="T138" s="14">
        <f t="shared" si="22"/>
        <v>5199.5583846706877</v>
      </c>
      <c r="U138" s="14"/>
      <c r="V138" s="14"/>
      <c r="W138" s="95"/>
      <c r="X138" s="96"/>
    </row>
    <row r="139" spans="1:24" x14ac:dyDescent="0.2">
      <c r="A139" s="1">
        <f t="shared" si="23"/>
        <v>31</v>
      </c>
      <c r="C139" s="15" t="s">
        <v>230</v>
      </c>
      <c r="D139" s="15" t="s">
        <v>231</v>
      </c>
      <c r="E139" s="10">
        <v>54.538847999999994</v>
      </c>
      <c r="F139" s="10">
        <v>15.582528</v>
      </c>
      <c r="G139" s="10">
        <v>15.582528</v>
      </c>
      <c r="H139" s="10">
        <v>15.582528</v>
      </c>
      <c r="I139" s="10">
        <v>15.582528</v>
      </c>
      <c r="J139" s="10">
        <v>15.582528</v>
      </c>
      <c r="K139" s="10">
        <v>15.582527999999998</v>
      </c>
      <c r="L139" s="10"/>
      <c r="M139" s="98"/>
      <c r="N139" s="98"/>
      <c r="O139" s="10">
        <v>23.373792000000002</v>
      </c>
      <c r="P139" s="10">
        <v>23.373792000000005</v>
      </c>
      <c r="Q139" s="10">
        <v>23.373792000000002</v>
      </c>
      <c r="R139" s="10">
        <v>15.582528</v>
      </c>
      <c r="S139" s="10">
        <v>15.582528</v>
      </c>
      <c r="T139" s="14">
        <f t="shared" si="22"/>
        <v>20.776703999999999</v>
      </c>
      <c r="U139" s="14"/>
      <c r="V139" s="14"/>
      <c r="W139" s="95"/>
      <c r="X139" s="96"/>
    </row>
    <row r="140" spans="1:24" x14ac:dyDescent="0.2">
      <c r="E140" s="17"/>
      <c r="F140" s="17"/>
      <c r="G140" s="17"/>
      <c r="H140" s="17"/>
      <c r="I140" s="17"/>
      <c r="J140" s="17"/>
      <c r="K140" s="17"/>
      <c r="L140" s="17"/>
      <c r="M140" s="98"/>
      <c r="N140" s="98"/>
      <c r="O140" s="17"/>
      <c r="P140" s="17"/>
      <c r="Q140" s="17"/>
      <c r="R140" s="17"/>
      <c r="S140" s="21"/>
      <c r="T140" s="21"/>
      <c r="U140" s="21"/>
      <c r="V140" s="21"/>
      <c r="W140" s="95"/>
      <c r="X140" s="96"/>
    </row>
    <row r="141" spans="1:24" x14ac:dyDescent="0.2">
      <c r="A141" s="1">
        <f>A139+1</f>
        <v>32</v>
      </c>
      <c r="D141" s="1" t="s">
        <v>6</v>
      </c>
      <c r="E141" s="12">
        <f t="shared" ref="E141:K141" si="24">SUM(E109:E140)</f>
        <v>1059161.8124105048</v>
      </c>
      <c r="F141" s="12">
        <f t="shared" si="24"/>
        <v>1058914.8599626096</v>
      </c>
      <c r="G141" s="12">
        <f t="shared" si="24"/>
        <v>979445.11225733825</v>
      </c>
      <c r="H141" s="12">
        <f t="shared" si="24"/>
        <v>1246222.6799972898</v>
      </c>
      <c r="I141" s="12">
        <f t="shared" si="24"/>
        <v>1456085.8372802306</v>
      </c>
      <c r="J141" s="12">
        <f t="shared" si="24"/>
        <v>1716340.7334257355</v>
      </c>
      <c r="K141" s="12">
        <f t="shared" si="24"/>
        <v>1926760.1650914461</v>
      </c>
      <c r="L141" s="17"/>
      <c r="M141" s="98"/>
      <c r="N141" s="98"/>
      <c r="O141" s="12">
        <f t="shared" ref="O141:T141" si="25">SUM(O109:O140)</f>
        <v>1868467.1680489359</v>
      </c>
      <c r="P141" s="12">
        <f t="shared" si="25"/>
        <v>1725499.5012978548</v>
      </c>
      <c r="Q141" s="12">
        <f t="shared" si="25"/>
        <v>1332489.683993415</v>
      </c>
      <c r="R141" s="12">
        <f t="shared" si="25"/>
        <v>1058275.6216855617</v>
      </c>
      <c r="S141" s="12">
        <f t="shared" si="25"/>
        <v>1059654.6198392585</v>
      </c>
      <c r="T141" s="12">
        <f t="shared" si="25"/>
        <v>1373943.149607515</v>
      </c>
      <c r="U141" s="12"/>
      <c r="V141" s="12"/>
      <c r="W141" s="95"/>
      <c r="X141" s="96"/>
    </row>
    <row r="142" spans="1:24" x14ac:dyDescent="0.2">
      <c r="E142" s="12"/>
      <c r="F142" s="12"/>
      <c r="G142" s="12"/>
      <c r="H142" s="12"/>
      <c r="I142" s="12"/>
      <c r="J142" s="12"/>
      <c r="K142" s="12"/>
      <c r="L142" s="17"/>
      <c r="M142" s="98"/>
      <c r="N142" s="98"/>
      <c r="O142" s="12"/>
      <c r="P142" s="12"/>
      <c r="Q142" s="12"/>
      <c r="R142" s="12"/>
      <c r="S142" s="12"/>
      <c r="T142" s="12"/>
      <c r="U142" s="12"/>
      <c r="V142" s="12"/>
      <c r="W142" s="95"/>
      <c r="X142" s="96"/>
    </row>
    <row r="143" spans="1:24" x14ac:dyDescent="0.2">
      <c r="E143" s="12"/>
      <c r="F143" s="12"/>
      <c r="G143" s="12"/>
      <c r="H143" s="12"/>
      <c r="I143" s="12"/>
      <c r="J143" s="12"/>
      <c r="K143" s="12"/>
      <c r="L143" s="17"/>
      <c r="M143" s="98"/>
      <c r="N143" s="98"/>
      <c r="O143" s="12"/>
      <c r="P143" s="12"/>
      <c r="Q143" s="12"/>
      <c r="R143" s="12"/>
      <c r="S143" s="12"/>
      <c r="T143" s="12"/>
      <c r="U143" s="12"/>
      <c r="V143" s="12"/>
      <c r="W143" s="95"/>
      <c r="X143" s="96"/>
    </row>
    <row r="144" spans="1:24" x14ac:dyDescent="0.2">
      <c r="E144" s="12"/>
      <c r="F144" s="12"/>
      <c r="G144" s="12"/>
      <c r="H144" s="12"/>
      <c r="I144" s="12"/>
      <c r="J144" s="12"/>
      <c r="K144" s="12"/>
      <c r="L144" s="17"/>
      <c r="M144" s="98"/>
      <c r="N144" s="98"/>
      <c r="O144" s="12"/>
      <c r="P144" s="12"/>
      <c r="Q144" s="12"/>
      <c r="R144" s="12"/>
      <c r="S144" s="12"/>
      <c r="T144" s="12"/>
      <c r="U144" s="12"/>
      <c r="V144" s="12"/>
      <c r="W144" s="95"/>
      <c r="X144" s="96"/>
    </row>
    <row r="145" spans="1:24" ht="64.5" customHeight="1" x14ac:dyDescent="0.2">
      <c r="E145" s="22"/>
      <c r="F145" s="22"/>
      <c r="G145" s="22"/>
      <c r="H145" s="22"/>
      <c r="I145" s="22"/>
      <c r="J145" s="22"/>
      <c r="K145" s="22"/>
      <c r="L145" s="22"/>
      <c r="M145" s="98"/>
      <c r="N145" s="98"/>
      <c r="O145" s="22"/>
      <c r="P145" s="22"/>
      <c r="Q145" s="22"/>
      <c r="R145" s="22"/>
      <c r="S145" s="26"/>
      <c r="T145" s="26"/>
      <c r="U145" s="26"/>
      <c r="V145" s="26"/>
      <c r="W145" s="95"/>
      <c r="X145" s="96"/>
    </row>
    <row r="146" spans="1:24" ht="14.25" customHeight="1" x14ac:dyDescent="0.2">
      <c r="A146" s="16" t="s">
        <v>69</v>
      </c>
      <c r="N146" s="88" t="s">
        <v>70</v>
      </c>
      <c r="O146" s="16"/>
      <c r="X146" s="88" t="s">
        <v>70</v>
      </c>
    </row>
    <row r="147" spans="1:24" ht="14.25" customHeight="1" x14ac:dyDescent="0.2">
      <c r="A147" s="16" t="s">
        <v>227</v>
      </c>
      <c r="N147" s="88" t="s">
        <v>102</v>
      </c>
      <c r="O147" s="16"/>
      <c r="X147" s="88" t="s">
        <v>179</v>
      </c>
    </row>
    <row r="148" spans="1:24" ht="14.25" customHeight="1" x14ac:dyDescent="0.2">
      <c r="A148" s="16" t="s">
        <v>91</v>
      </c>
      <c r="O148" s="16"/>
    </row>
    <row r="149" spans="1:24" ht="14.25" customHeight="1" x14ac:dyDescent="0.2">
      <c r="A149" s="16" t="s">
        <v>192</v>
      </c>
      <c r="O149" s="16"/>
    </row>
    <row r="150" spans="1:24" ht="14.25" customHeight="1" x14ac:dyDescent="0.2">
      <c r="A150" s="16" t="s">
        <v>229</v>
      </c>
      <c r="O150" s="16"/>
    </row>
    <row r="151" spans="1:24" ht="14.25" customHeight="1" x14ac:dyDescent="0.2">
      <c r="A151" s="16" t="s">
        <v>228</v>
      </c>
      <c r="O151" s="16"/>
    </row>
    <row r="152" spans="1:24" ht="14.25" customHeight="1" x14ac:dyDescent="0.2"/>
    <row r="153" spans="1:24" ht="14.25" customHeight="1" x14ac:dyDescent="0.2"/>
    <row r="154" spans="1:24" ht="14.25" customHeight="1" x14ac:dyDescent="0.2">
      <c r="C154" s="6" t="s">
        <v>2</v>
      </c>
      <c r="D154" s="6" t="s">
        <v>8</v>
      </c>
      <c r="E154" s="88" t="s">
        <v>9</v>
      </c>
      <c r="F154" s="88" t="s">
        <v>10</v>
      </c>
      <c r="G154" s="88" t="s">
        <v>11</v>
      </c>
      <c r="H154" s="88" t="s">
        <v>12</v>
      </c>
      <c r="I154" s="88" t="s">
        <v>13</v>
      </c>
      <c r="J154" s="88" t="s">
        <v>14</v>
      </c>
      <c r="K154" s="88" t="s">
        <v>42</v>
      </c>
      <c r="L154" s="6"/>
      <c r="M154" s="6"/>
      <c r="N154" s="6"/>
      <c r="O154" s="88" t="s">
        <v>9</v>
      </c>
      <c r="P154" s="88" t="s">
        <v>10</v>
      </c>
      <c r="Q154" s="88" t="s">
        <v>11</v>
      </c>
      <c r="R154" s="88" t="s">
        <v>12</v>
      </c>
      <c r="S154" s="18" t="s">
        <v>13</v>
      </c>
      <c r="T154" s="18" t="s">
        <v>14</v>
      </c>
      <c r="U154" s="18"/>
      <c r="V154" s="18"/>
    </row>
    <row r="155" spans="1:24" ht="14.25" customHeight="1" x14ac:dyDescent="0.2"/>
    <row r="156" spans="1:24" ht="14.25" customHeight="1" x14ac:dyDescent="0.2">
      <c r="A156" s="3" t="s">
        <v>0</v>
      </c>
      <c r="B156" s="3"/>
      <c r="C156" s="1" t="s">
        <v>17</v>
      </c>
      <c r="D156" s="31" t="s">
        <v>199</v>
      </c>
      <c r="E156" s="88" t="str">
        <f>E$11</f>
        <v>January</v>
      </c>
      <c r="F156" s="88" t="str">
        <f t="shared" ref="F156:K156" si="26">F$11</f>
        <v>February</v>
      </c>
      <c r="G156" s="88" t="str">
        <f t="shared" si="26"/>
        <v>March</v>
      </c>
      <c r="H156" s="88" t="str">
        <f t="shared" si="26"/>
        <v>April</v>
      </c>
      <c r="I156" s="88" t="str">
        <f t="shared" si="26"/>
        <v>May</v>
      </c>
      <c r="J156" s="88" t="str">
        <f t="shared" si="26"/>
        <v>June</v>
      </c>
      <c r="K156" s="88" t="str">
        <f t="shared" si="26"/>
        <v>July</v>
      </c>
      <c r="L156" s="6"/>
      <c r="M156" s="6"/>
      <c r="N156" s="6"/>
      <c r="O156" s="88" t="str">
        <f t="shared" ref="O156:S156" si="27">O$11</f>
        <v>August</v>
      </c>
      <c r="P156" s="88" t="str">
        <f t="shared" si="27"/>
        <v>September</v>
      </c>
      <c r="Q156" s="88" t="str">
        <f t="shared" si="27"/>
        <v>October</v>
      </c>
      <c r="R156" s="88" t="str">
        <f t="shared" si="27"/>
        <v>November</v>
      </c>
      <c r="S156" s="88" t="str">
        <f t="shared" si="27"/>
        <v>December</v>
      </c>
      <c r="T156" s="18" t="s">
        <v>48</v>
      </c>
      <c r="U156" s="18"/>
      <c r="V156" s="18"/>
      <c r="W156" s="16"/>
      <c r="X156" s="16"/>
    </row>
    <row r="157" spans="1:24" ht="14.25" customHeight="1" x14ac:dyDescent="0.2">
      <c r="A157" s="8" t="s">
        <v>1</v>
      </c>
      <c r="B157" s="8"/>
      <c r="C157" s="23" t="s">
        <v>18</v>
      </c>
      <c r="D157" s="25" t="s">
        <v>47</v>
      </c>
      <c r="E157" s="29">
        <f>E$12</f>
        <v>2020</v>
      </c>
      <c r="F157" s="29">
        <f t="shared" ref="F157:K157" si="28">F$12</f>
        <v>2020</v>
      </c>
      <c r="G157" s="29">
        <f t="shared" si="28"/>
        <v>2020</v>
      </c>
      <c r="H157" s="29">
        <f t="shared" si="28"/>
        <v>2020</v>
      </c>
      <c r="I157" s="29">
        <f t="shared" si="28"/>
        <v>2020</v>
      </c>
      <c r="J157" s="29">
        <f t="shared" si="28"/>
        <v>2020</v>
      </c>
      <c r="K157" s="29">
        <f t="shared" si="28"/>
        <v>2020</v>
      </c>
      <c r="L157" s="9"/>
      <c r="M157" s="9"/>
      <c r="N157" s="9"/>
      <c r="O157" s="29">
        <f t="shared" ref="O157:S157" si="29">O$12</f>
        <v>2020</v>
      </c>
      <c r="P157" s="29">
        <f t="shared" si="29"/>
        <v>2020</v>
      </c>
      <c r="Q157" s="29">
        <f t="shared" si="29"/>
        <v>2020</v>
      </c>
      <c r="R157" s="29">
        <f t="shared" si="29"/>
        <v>2020</v>
      </c>
      <c r="S157" s="29">
        <f t="shared" si="29"/>
        <v>2020</v>
      </c>
      <c r="T157" s="24" t="s">
        <v>16</v>
      </c>
      <c r="U157" s="24"/>
      <c r="V157" s="24"/>
      <c r="W157" s="16"/>
      <c r="X157" s="16"/>
    </row>
    <row r="158" spans="1:24" x14ac:dyDescent="0.2">
      <c r="T158" s="7"/>
      <c r="U158" s="7"/>
      <c r="V158" s="7"/>
    </row>
    <row r="159" spans="1:24" x14ac:dyDescent="0.2">
      <c r="A159" s="1">
        <f>A158+1</f>
        <v>1</v>
      </c>
      <c r="C159" s="1" t="s">
        <v>202</v>
      </c>
      <c r="D159" s="1" t="s">
        <v>49</v>
      </c>
      <c r="E159" s="10">
        <v>128626.07253183913</v>
      </c>
      <c r="F159" s="10">
        <v>134049.57291087002</v>
      </c>
      <c r="G159" s="10">
        <v>126157.12315853442</v>
      </c>
      <c r="H159" s="10">
        <v>155780.84812945387</v>
      </c>
      <c r="I159" s="10">
        <v>210136.36147910278</v>
      </c>
      <c r="J159" s="10">
        <v>245522.37296269365</v>
      </c>
      <c r="K159" s="10">
        <v>295313.01698633831</v>
      </c>
      <c r="L159" s="10"/>
      <c r="M159" s="10"/>
      <c r="N159" s="10"/>
      <c r="O159" s="10">
        <v>259941.2717309932</v>
      </c>
      <c r="P159" s="10">
        <v>240240.37991027578</v>
      </c>
      <c r="Q159" s="10">
        <v>154532.58770680326</v>
      </c>
      <c r="R159" s="10">
        <v>108151.42745348609</v>
      </c>
      <c r="S159" s="10">
        <v>133555.8612616398</v>
      </c>
      <c r="T159" s="14">
        <f t="shared" ref="T159:T177" si="30">AVERAGE(O159:S159,E159:K159)</f>
        <v>182667.24135183587</v>
      </c>
      <c r="U159" s="14"/>
      <c r="V159" s="14"/>
    </row>
    <row r="160" spans="1:24" x14ac:dyDescent="0.2">
      <c r="A160" s="1">
        <f t="shared" ref="A160:A177" si="31">A159+1</f>
        <v>2</v>
      </c>
      <c r="C160" s="1" t="s">
        <v>188</v>
      </c>
      <c r="D160" s="15" t="s">
        <v>226</v>
      </c>
      <c r="E160" s="10">
        <v>29847.11083755091</v>
      </c>
      <c r="F160" s="10">
        <v>31440.305526032957</v>
      </c>
      <c r="G160" s="10">
        <v>28609.339019653693</v>
      </c>
      <c r="H160" s="10">
        <v>30910.693521786408</v>
      </c>
      <c r="I160" s="10">
        <v>38365.0852637313</v>
      </c>
      <c r="J160" s="10">
        <v>48141.855294637302</v>
      </c>
      <c r="K160" s="10">
        <v>52349.192562196382</v>
      </c>
      <c r="L160" s="10"/>
      <c r="M160" s="10"/>
      <c r="N160" s="10"/>
      <c r="O160" s="10">
        <v>51785.97107207599</v>
      </c>
      <c r="P160" s="10">
        <v>47789.42909219148</v>
      </c>
      <c r="Q160" s="10">
        <v>42971.488548219859</v>
      </c>
      <c r="R160" s="10">
        <v>31493.245737046174</v>
      </c>
      <c r="S160" s="10">
        <v>29301.068296095535</v>
      </c>
      <c r="T160" s="14">
        <f t="shared" si="30"/>
        <v>38583.732064268166</v>
      </c>
      <c r="U160" s="14"/>
      <c r="V160" s="14"/>
    </row>
    <row r="161" spans="1:22" x14ac:dyDescent="0.2">
      <c r="A161" s="1">
        <f>A160+1</f>
        <v>3</v>
      </c>
      <c r="C161" s="1" t="s">
        <v>155</v>
      </c>
      <c r="D161" s="1" t="s">
        <v>21</v>
      </c>
      <c r="E161" s="10">
        <v>40491.985053741366</v>
      </c>
      <c r="F161" s="10">
        <v>40910.674103729769</v>
      </c>
      <c r="G161" s="10">
        <v>41175.5345777693</v>
      </c>
      <c r="H161" s="10">
        <v>45387.770367087331</v>
      </c>
      <c r="I161" s="10">
        <v>53243.485446058541</v>
      </c>
      <c r="J161" s="10">
        <v>58288.340498107151</v>
      </c>
      <c r="K161" s="10">
        <v>63132.786015526632</v>
      </c>
      <c r="L161" s="10"/>
      <c r="M161" s="10"/>
      <c r="N161" s="10"/>
      <c r="O161" s="10">
        <v>64152.566909019995</v>
      </c>
      <c r="P161" s="10">
        <v>60228.490366379308</v>
      </c>
      <c r="Q161" s="10">
        <v>50403.695496933171</v>
      </c>
      <c r="R161" s="10">
        <v>39931.354703668832</v>
      </c>
      <c r="S161" s="10">
        <v>36079.605986453316</v>
      </c>
      <c r="T161" s="14">
        <f t="shared" si="30"/>
        <v>49452.190793706228</v>
      </c>
      <c r="U161" s="14"/>
      <c r="V161" s="14"/>
    </row>
    <row r="162" spans="1:22" x14ac:dyDescent="0.2">
      <c r="A162" s="1">
        <f t="shared" si="31"/>
        <v>4</v>
      </c>
      <c r="C162" s="1" t="s">
        <v>156</v>
      </c>
      <c r="D162" s="1" t="s">
        <v>22</v>
      </c>
      <c r="E162" s="10">
        <v>4107.2911226265351</v>
      </c>
      <c r="F162" s="10">
        <v>4725.9145872942672</v>
      </c>
      <c r="G162" s="10">
        <v>4205.7426884699362</v>
      </c>
      <c r="H162" s="10">
        <v>3431.1044672548483</v>
      </c>
      <c r="I162" s="10">
        <v>3535.7796481075561</v>
      </c>
      <c r="J162" s="10">
        <v>3380.7589896950331</v>
      </c>
      <c r="K162" s="10">
        <v>3556.6353867206299</v>
      </c>
      <c r="L162" s="10"/>
      <c r="M162" s="10"/>
      <c r="N162" s="10"/>
      <c r="O162" s="10">
        <v>3642.5644235774207</v>
      </c>
      <c r="P162" s="10">
        <v>3432.3875317612265</v>
      </c>
      <c r="Q162" s="10">
        <v>3652.4018809404165</v>
      </c>
      <c r="R162" s="10">
        <v>3549.6497941008738</v>
      </c>
      <c r="S162" s="10">
        <v>3718.0018493173548</v>
      </c>
      <c r="T162" s="14">
        <f t="shared" si="30"/>
        <v>3744.8526974888409</v>
      </c>
      <c r="U162" s="14"/>
      <c r="V162" s="14"/>
    </row>
    <row r="163" spans="1:22" x14ac:dyDescent="0.2">
      <c r="A163" s="1">
        <f t="shared" si="31"/>
        <v>5</v>
      </c>
      <c r="C163" s="1" t="s">
        <v>203</v>
      </c>
      <c r="D163" s="1" t="s">
        <v>50</v>
      </c>
      <c r="E163" s="10">
        <v>3258.5085183916572</v>
      </c>
      <c r="F163" s="10">
        <v>4432.2952628878738</v>
      </c>
      <c r="G163" s="10">
        <v>8093.8174923483257</v>
      </c>
      <c r="H163" s="10">
        <v>10685.825941470006</v>
      </c>
      <c r="I163" s="10">
        <v>15259.454102708502</v>
      </c>
      <c r="J163" s="10">
        <v>10584.845019416871</v>
      </c>
      <c r="K163" s="10">
        <v>11633.087818484382</v>
      </c>
      <c r="L163" s="10"/>
      <c r="M163" s="10"/>
      <c r="N163" s="10"/>
      <c r="O163" s="10">
        <v>14322.172338326072</v>
      </c>
      <c r="P163" s="10">
        <v>16835.111868076536</v>
      </c>
      <c r="Q163" s="10">
        <v>13056.029848274349</v>
      </c>
      <c r="R163" s="10">
        <v>7825.9216552662338</v>
      </c>
      <c r="S163" s="10">
        <v>5827.2183165517763</v>
      </c>
      <c r="T163" s="14">
        <f t="shared" si="30"/>
        <v>10151.190681850216</v>
      </c>
      <c r="U163" s="14"/>
      <c r="V163" s="14"/>
    </row>
    <row r="164" spans="1:22" x14ac:dyDescent="0.2">
      <c r="A164" s="1">
        <f t="shared" si="31"/>
        <v>6</v>
      </c>
      <c r="C164" s="1" t="s">
        <v>204</v>
      </c>
      <c r="D164" s="1" t="s">
        <v>28</v>
      </c>
      <c r="E164" s="10">
        <v>13006.141973896323</v>
      </c>
      <c r="F164" s="10">
        <v>13269.108375845632</v>
      </c>
      <c r="G164" s="10">
        <v>11092.817331885402</v>
      </c>
      <c r="H164" s="10">
        <v>8456.6553915346103</v>
      </c>
      <c r="I164" s="10">
        <v>11192.748182059875</v>
      </c>
      <c r="J164" s="10">
        <v>13597.881662245607</v>
      </c>
      <c r="K164" s="10">
        <v>17144.953061960419</v>
      </c>
      <c r="L164" s="10"/>
      <c r="M164" s="10"/>
      <c r="N164" s="10"/>
      <c r="O164" s="10">
        <v>18843.377185221823</v>
      </c>
      <c r="P164" s="10">
        <v>16505.238913678655</v>
      </c>
      <c r="Q164" s="10">
        <v>11626.368534191273</v>
      </c>
      <c r="R164" s="10">
        <v>8294.3363954782271</v>
      </c>
      <c r="S164" s="10">
        <v>8963.5575136450716</v>
      </c>
      <c r="T164" s="14">
        <f t="shared" si="30"/>
        <v>12666.09871013691</v>
      </c>
      <c r="U164" s="14"/>
      <c r="V164" s="14"/>
    </row>
    <row r="165" spans="1:22" x14ac:dyDescent="0.2">
      <c r="A165" s="1">
        <f t="shared" si="31"/>
        <v>7</v>
      </c>
      <c r="C165" s="1" t="s">
        <v>157</v>
      </c>
      <c r="D165" s="1" t="s">
        <v>29</v>
      </c>
      <c r="E165" s="10">
        <v>5159.7055056542868</v>
      </c>
      <c r="F165" s="10">
        <v>5242.0197366968332</v>
      </c>
      <c r="G165" s="10">
        <v>5148.4125396463533</v>
      </c>
      <c r="H165" s="10">
        <v>5824.4161309365754</v>
      </c>
      <c r="I165" s="10">
        <v>6480.8481968827273</v>
      </c>
      <c r="J165" s="10">
        <v>7049.1798176877001</v>
      </c>
      <c r="K165" s="10">
        <v>7045.9100139568518</v>
      </c>
      <c r="L165" s="10"/>
      <c r="M165" s="10"/>
      <c r="N165" s="10"/>
      <c r="O165" s="10">
        <v>6860.8272846022946</v>
      </c>
      <c r="P165" s="10">
        <v>7085.156650748042</v>
      </c>
      <c r="Q165" s="10">
        <v>6598.6059358479752</v>
      </c>
      <c r="R165" s="10">
        <v>5112.3040979693087</v>
      </c>
      <c r="S165" s="10">
        <v>5229.8478962529416</v>
      </c>
      <c r="T165" s="14">
        <f t="shared" si="30"/>
        <v>6069.7694839068245</v>
      </c>
      <c r="U165" s="14"/>
      <c r="V165" s="14"/>
    </row>
    <row r="166" spans="1:22" x14ac:dyDescent="0.2">
      <c r="A166" s="1">
        <f t="shared" si="31"/>
        <v>8</v>
      </c>
      <c r="C166" s="1" t="s">
        <v>158</v>
      </c>
      <c r="D166" s="1" t="s">
        <v>30</v>
      </c>
      <c r="E166" s="10">
        <v>918.12963242950445</v>
      </c>
      <c r="F166" s="10">
        <v>842.38394172668461</v>
      </c>
      <c r="G166" s="10">
        <v>911.24364875488288</v>
      </c>
      <c r="H166" s="10">
        <v>736.79902086334232</v>
      </c>
      <c r="I166" s="10">
        <v>727.61774172668459</v>
      </c>
      <c r="J166" s="10">
        <v>821.72600691757214</v>
      </c>
      <c r="K166" s="10">
        <v>840.08861383514409</v>
      </c>
      <c r="L166" s="10"/>
      <c r="M166" s="10"/>
      <c r="N166" s="10"/>
      <c r="O166" s="10">
        <v>934.196911455536</v>
      </c>
      <c r="P166" s="10">
        <v>844.67926860480316</v>
      </c>
      <c r="Q166" s="10">
        <v>639.24777814973004</v>
      </c>
      <c r="R166" s="10">
        <v>790.73916145553596</v>
      </c>
      <c r="S166" s="10">
        <v>825.1690149696351</v>
      </c>
      <c r="T166" s="14">
        <f t="shared" si="30"/>
        <v>819.33506174075455</v>
      </c>
      <c r="U166" s="14"/>
      <c r="V166" s="14"/>
    </row>
    <row r="167" spans="1:22" x14ac:dyDescent="0.2">
      <c r="A167" s="1">
        <f t="shared" si="31"/>
        <v>9</v>
      </c>
      <c r="C167" s="1" t="s">
        <v>159</v>
      </c>
      <c r="D167" s="1" t="s">
        <v>23</v>
      </c>
      <c r="E167" s="10">
        <v>11724.289804767366</v>
      </c>
      <c r="F167" s="10">
        <v>11786.059433426672</v>
      </c>
      <c r="G167" s="10">
        <v>11376.105920239721</v>
      </c>
      <c r="H167" s="10">
        <v>9635.6803385582243</v>
      </c>
      <c r="I167" s="10">
        <v>10407.664723111411</v>
      </c>
      <c r="J167" s="10">
        <v>12250.574575934359</v>
      </c>
      <c r="K167" s="10">
        <v>13322.027148594401</v>
      </c>
      <c r="L167" s="10"/>
      <c r="M167" s="10"/>
      <c r="N167" s="10"/>
      <c r="O167" s="10">
        <v>12963.967541054575</v>
      </c>
      <c r="P167" s="10">
        <v>12735.181386983682</v>
      </c>
      <c r="Q167" s="10">
        <v>12554.483837689346</v>
      </c>
      <c r="R167" s="10">
        <v>11479.08787774747</v>
      </c>
      <c r="S167" s="10">
        <v>10677.611341876394</v>
      </c>
      <c r="T167" s="14">
        <f t="shared" si="30"/>
        <v>11742.727827498637</v>
      </c>
      <c r="U167" s="14"/>
      <c r="V167" s="14"/>
    </row>
    <row r="168" spans="1:22" x14ac:dyDescent="0.2">
      <c r="A168" s="1">
        <f t="shared" si="31"/>
        <v>10</v>
      </c>
      <c r="C168" s="1" t="s">
        <v>160</v>
      </c>
      <c r="D168" s="1" t="s">
        <v>24</v>
      </c>
      <c r="E168" s="10">
        <v>13271.786964244078</v>
      </c>
      <c r="F168" s="10">
        <v>13556.672652919771</v>
      </c>
      <c r="G168" s="10">
        <v>12216.830556081391</v>
      </c>
      <c r="H168" s="10">
        <v>10931.268379967498</v>
      </c>
      <c r="I168" s="10">
        <v>11804.957835681153</v>
      </c>
      <c r="J168" s="10">
        <v>12380.850541423035</v>
      </c>
      <c r="K168" s="10">
        <v>13003.945914997865</v>
      </c>
      <c r="L168" s="10"/>
      <c r="M168" s="10"/>
      <c r="N168" s="10"/>
      <c r="O168" s="10">
        <v>13032.977585639956</v>
      </c>
      <c r="P168" s="10">
        <v>12121.372639776613</v>
      </c>
      <c r="Q168" s="10">
        <v>12061.492030139922</v>
      </c>
      <c r="R168" s="10">
        <v>12209.923039215852</v>
      </c>
      <c r="S168" s="10">
        <v>13163.693913081361</v>
      </c>
      <c r="T168" s="14">
        <f t="shared" si="30"/>
        <v>12479.647671097375</v>
      </c>
      <c r="U168" s="14"/>
      <c r="V168" s="14"/>
    </row>
    <row r="169" spans="1:22" x14ac:dyDescent="0.2">
      <c r="A169" s="1">
        <f t="shared" si="31"/>
        <v>11</v>
      </c>
      <c r="C169" s="1" t="s">
        <v>161</v>
      </c>
      <c r="D169" s="1" t="s">
        <v>162</v>
      </c>
      <c r="E169" s="10">
        <v>9183.9503877964762</v>
      </c>
      <c r="F169" s="10">
        <v>9505.7413807468402</v>
      </c>
      <c r="G169" s="10">
        <v>7679.5351107756042</v>
      </c>
      <c r="H169" s="10">
        <v>6711.2531907591247</v>
      </c>
      <c r="I169" s="10">
        <v>8644.8466616947153</v>
      </c>
      <c r="J169" s="10">
        <v>10250.150198272475</v>
      </c>
      <c r="K169" s="10">
        <v>11153.752218746451</v>
      </c>
      <c r="L169" s="10"/>
      <c r="M169" s="10"/>
      <c r="N169" s="10"/>
      <c r="O169" s="10">
        <v>10621.023592429276</v>
      </c>
      <c r="P169" s="10">
        <v>9491.1960354555104</v>
      </c>
      <c r="Q169" s="10">
        <v>8724.0102759355541</v>
      </c>
      <c r="R169" s="10">
        <v>6611.0455810217281</v>
      </c>
      <c r="S169" s="10">
        <v>9376.5051537258896</v>
      </c>
      <c r="T169" s="14">
        <f t="shared" si="30"/>
        <v>8996.0841489466347</v>
      </c>
      <c r="U169" s="14"/>
      <c r="V169" s="14"/>
    </row>
    <row r="170" spans="1:22" x14ac:dyDescent="0.2">
      <c r="A170" s="1">
        <f t="shared" si="31"/>
        <v>12</v>
      </c>
      <c r="C170" s="1" t="s">
        <v>232</v>
      </c>
      <c r="D170" s="1" t="s">
        <v>234</v>
      </c>
      <c r="E170" s="10">
        <v>1954.0209599999998</v>
      </c>
      <c r="F170" s="10">
        <v>2138.36256</v>
      </c>
      <c r="G170" s="10">
        <v>1573.0483199999999</v>
      </c>
      <c r="H170" s="10">
        <v>2138.36256</v>
      </c>
      <c r="I170" s="10">
        <v>2310.4147199999998</v>
      </c>
      <c r="J170" s="10">
        <v>2076.91536</v>
      </c>
      <c r="K170" s="10">
        <v>2076.91536</v>
      </c>
      <c r="L170" s="10"/>
      <c r="M170" s="10"/>
      <c r="N170" s="10"/>
      <c r="O170" s="10">
        <v>2519.3352</v>
      </c>
      <c r="P170" s="10">
        <v>1966.3103999999998</v>
      </c>
      <c r="Q170" s="10">
        <v>2396.4407999999999</v>
      </c>
      <c r="R170" s="10">
        <v>1659.0744</v>
      </c>
      <c r="S170" s="10">
        <v>2126.07312</v>
      </c>
      <c r="T170" s="14">
        <f t="shared" ref="T170" si="32">AVERAGE(O170:S170,E170:K170)</f>
        <v>2077.9394799999995</v>
      </c>
      <c r="U170" s="14"/>
      <c r="V170" s="14"/>
    </row>
    <row r="171" spans="1:22" x14ac:dyDescent="0.2">
      <c r="A171" s="1">
        <f t="shared" si="31"/>
        <v>13</v>
      </c>
      <c r="C171" s="1" t="s">
        <v>163</v>
      </c>
      <c r="D171" s="1" t="s">
        <v>164</v>
      </c>
      <c r="E171" s="10">
        <v>8664.8879225732417</v>
      </c>
      <c r="F171" s="10">
        <v>8813.0761613476552</v>
      </c>
      <c r="G171" s="10">
        <v>8573.55297832611</v>
      </c>
      <c r="H171" s="10">
        <v>9612.5198351757808</v>
      </c>
      <c r="I171" s="10">
        <v>11403.946243359374</v>
      </c>
      <c r="J171" s="10">
        <v>12868.253321738281</v>
      </c>
      <c r="K171" s="10">
        <v>14012.9998935083</v>
      </c>
      <c r="L171" s="10"/>
      <c r="M171" s="10"/>
      <c r="N171" s="10"/>
      <c r="O171" s="10">
        <v>13217.432236347655</v>
      </c>
      <c r="P171" s="10">
        <v>11885.238481934815</v>
      </c>
      <c r="Q171" s="10">
        <v>10478.795839999999</v>
      </c>
      <c r="R171" s="10">
        <v>9616.6250662011716</v>
      </c>
      <c r="S171" s="10">
        <v>8121.8330407861322</v>
      </c>
      <c r="T171" s="14">
        <f t="shared" si="30"/>
        <v>10605.763418441544</v>
      </c>
      <c r="U171" s="14"/>
      <c r="V171" s="14"/>
    </row>
    <row r="172" spans="1:22" x14ac:dyDescent="0.2">
      <c r="A172" s="1">
        <f t="shared" si="31"/>
        <v>14</v>
      </c>
      <c r="C172" s="1" t="s">
        <v>205</v>
      </c>
      <c r="D172" s="1" t="s">
        <v>54</v>
      </c>
      <c r="E172" s="10">
        <v>450.18464452000001</v>
      </c>
      <c r="F172" s="10">
        <v>450.18464452000012</v>
      </c>
      <c r="G172" s="10">
        <v>450.18464452000001</v>
      </c>
      <c r="H172" s="10">
        <v>450.18464452000001</v>
      </c>
      <c r="I172" s="10">
        <v>450.18464452000001</v>
      </c>
      <c r="J172" s="10">
        <v>450.18464452000001</v>
      </c>
      <c r="K172" s="10">
        <v>451.67688799999996</v>
      </c>
      <c r="L172" s="10"/>
      <c r="M172" s="10"/>
      <c r="N172" s="10"/>
      <c r="O172" s="10">
        <v>451.67688799999996</v>
      </c>
      <c r="P172" s="10">
        <v>451.88573716000002</v>
      </c>
      <c r="Q172" s="10">
        <v>451.88573716000008</v>
      </c>
      <c r="R172" s="10">
        <v>451.7970033200001</v>
      </c>
      <c r="S172" s="10">
        <v>452.21470164000004</v>
      </c>
      <c r="T172" s="14">
        <f t="shared" si="30"/>
        <v>451.02040186666665</v>
      </c>
      <c r="U172" s="14"/>
      <c r="V172" s="14"/>
    </row>
    <row r="173" spans="1:22" x14ac:dyDescent="0.2">
      <c r="A173" s="1">
        <f t="shared" si="31"/>
        <v>15</v>
      </c>
      <c r="C173" s="1" t="s">
        <v>206</v>
      </c>
      <c r="D173" s="1" t="s">
        <v>51</v>
      </c>
      <c r="E173" s="10">
        <v>1302.9092720800002</v>
      </c>
      <c r="F173" s="10">
        <v>1307.69765308</v>
      </c>
      <c r="G173" s="10">
        <v>1343.8220650400001</v>
      </c>
      <c r="H173" s="10">
        <v>1309.0719454800001</v>
      </c>
      <c r="I173" s="10">
        <v>1308.72783132</v>
      </c>
      <c r="J173" s="10">
        <v>1304.2370333199999</v>
      </c>
      <c r="K173" s="10">
        <v>1306.4813502</v>
      </c>
      <c r="L173" s="10"/>
      <c r="M173" s="10"/>
      <c r="N173" s="10"/>
      <c r="O173" s="10">
        <v>1306.3439209600001</v>
      </c>
      <c r="P173" s="10">
        <v>1313.5356904800001</v>
      </c>
      <c r="Q173" s="10">
        <v>1306.15022148</v>
      </c>
      <c r="R173" s="10">
        <v>1307.4541760799998</v>
      </c>
      <c r="S173" s="10">
        <v>1301.5458008799999</v>
      </c>
      <c r="T173" s="14">
        <f t="shared" si="30"/>
        <v>1309.8314133666665</v>
      </c>
      <c r="U173" s="14"/>
      <c r="V173" s="14"/>
    </row>
    <row r="174" spans="1:22" x14ac:dyDescent="0.2">
      <c r="A174" s="1">
        <f t="shared" si="31"/>
        <v>16</v>
      </c>
      <c r="C174" s="1" t="s">
        <v>207</v>
      </c>
      <c r="D174" s="1" t="s">
        <v>52</v>
      </c>
      <c r="E174" s="10">
        <v>4549.7966812319555</v>
      </c>
      <c r="F174" s="10">
        <v>2171.5963063864688</v>
      </c>
      <c r="G174" s="10">
        <v>836.90392762052898</v>
      </c>
      <c r="H174" s="10">
        <v>286.06980180933391</v>
      </c>
      <c r="I174" s="10">
        <v>626.50613021122217</v>
      </c>
      <c r="J174" s="10">
        <v>1439.3456459376205</v>
      </c>
      <c r="K174" s="10">
        <v>3061.5784224554882</v>
      </c>
      <c r="L174" s="10"/>
      <c r="M174" s="10"/>
      <c r="N174" s="10"/>
      <c r="O174" s="10">
        <v>3699.9074633057171</v>
      </c>
      <c r="P174" s="10">
        <v>1702.339217270337</v>
      </c>
      <c r="Q174" s="10">
        <v>1683.1302439437623</v>
      </c>
      <c r="R174" s="10">
        <v>3037.3245009139009</v>
      </c>
      <c r="S174" s="10">
        <v>5217.713117595009</v>
      </c>
      <c r="T174" s="14">
        <f t="shared" si="30"/>
        <v>2359.3509548901125</v>
      </c>
      <c r="U174" s="14"/>
      <c r="V174" s="14"/>
    </row>
    <row r="175" spans="1:22" x14ac:dyDescent="0.2">
      <c r="A175" s="1">
        <f t="shared" si="31"/>
        <v>17</v>
      </c>
      <c r="C175" s="1" t="s">
        <v>208</v>
      </c>
      <c r="D175" s="1" t="s">
        <v>19</v>
      </c>
      <c r="E175" s="10">
        <v>1206.7823983479309</v>
      </c>
      <c r="F175" s="10">
        <v>1437.0003646275845</v>
      </c>
      <c r="G175" s="10">
        <v>1471.0987563591168</v>
      </c>
      <c r="H175" s="10">
        <v>158.70278892791436</v>
      </c>
      <c r="I175" s="10">
        <v>190.48552551585939</v>
      </c>
      <c r="J175" s="10">
        <v>111.63434178633861</v>
      </c>
      <c r="K175" s="10">
        <v>183.11382868853781</v>
      </c>
      <c r="L175" s="10"/>
      <c r="M175" s="10"/>
      <c r="N175" s="10"/>
      <c r="O175" s="10">
        <v>204.85419384542269</v>
      </c>
      <c r="P175" s="10">
        <v>199.87604039905716</v>
      </c>
      <c r="Q175" s="10">
        <v>233.84623644423681</v>
      </c>
      <c r="R175" s="10">
        <v>268.91293008729713</v>
      </c>
      <c r="S175" s="10">
        <v>109.60568567913883</v>
      </c>
      <c r="T175" s="14">
        <f t="shared" si="30"/>
        <v>481.32609089236956</v>
      </c>
      <c r="U175" s="14"/>
      <c r="V175" s="14"/>
    </row>
    <row r="176" spans="1:22" x14ac:dyDescent="0.2">
      <c r="A176" s="1">
        <f t="shared" si="31"/>
        <v>18</v>
      </c>
      <c r="C176" s="1" t="s">
        <v>209</v>
      </c>
      <c r="D176" s="1" t="s">
        <v>53</v>
      </c>
      <c r="E176" s="10">
        <v>6650.1277401638035</v>
      </c>
      <c r="F176" s="10">
        <v>5404.2259155761712</v>
      </c>
      <c r="G176" s="10">
        <v>7685.3190139881144</v>
      </c>
      <c r="H176" s="10">
        <v>7156.3233117855088</v>
      </c>
      <c r="I176" s="10">
        <v>5234.3717488906868</v>
      </c>
      <c r="J176" s="10">
        <v>6490.2200348785409</v>
      </c>
      <c r="K176" s="10">
        <v>7339.9874775215158</v>
      </c>
      <c r="L176" s="10"/>
      <c r="M176" s="10"/>
      <c r="N176" s="10"/>
      <c r="O176" s="10">
        <v>9457.6155891300205</v>
      </c>
      <c r="P176" s="10">
        <v>6379.279470545579</v>
      </c>
      <c r="Q176" s="10">
        <v>9626.8570489742306</v>
      </c>
      <c r="R176" s="10">
        <v>5242.4053721889495</v>
      </c>
      <c r="S176" s="10">
        <v>7113.1710890514369</v>
      </c>
      <c r="T176" s="14">
        <f t="shared" si="30"/>
        <v>6981.6586510578791</v>
      </c>
      <c r="U176" s="14"/>
      <c r="V176" s="14"/>
    </row>
    <row r="177" spans="1:24" x14ac:dyDescent="0.2">
      <c r="A177" s="1">
        <f t="shared" si="31"/>
        <v>19</v>
      </c>
      <c r="C177" s="1" t="s">
        <v>165</v>
      </c>
      <c r="D177" s="1" t="s">
        <v>31</v>
      </c>
      <c r="E177" s="10">
        <v>1376.6092527527619</v>
      </c>
      <c r="F177" s="10">
        <v>1225.4295126041984</v>
      </c>
      <c r="G177" s="10">
        <v>1282.3241189690973</v>
      </c>
      <c r="H177" s="10">
        <v>1047.912058950033</v>
      </c>
      <c r="I177" s="10">
        <v>1285.6159487087536</v>
      </c>
      <c r="J177" s="10">
        <v>1558.5569568798255</v>
      </c>
      <c r="K177" s="10">
        <v>1634.1310155765343</v>
      </c>
      <c r="L177" s="10"/>
      <c r="M177" s="10"/>
      <c r="N177" s="10"/>
      <c r="O177" s="10">
        <v>1513.4930282192233</v>
      </c>
      <c r="P177" s="10">
        <v>1635.8537730705741</v>
      </c>
      <c r="Q177" s="10">
        <v>1449.0343795662307</v>
      </c>
      <c r="R177" s="10">
        <v>1317.5308408884812</v>
      </c>
      <c r="S177" s="10">
        <v>1275.1073810648725</v>
      </c>
      <c r="T177" s="14">
        <f t="shared" si="30"/>
        <v>1383.466522270882</v>
      </c>
      <c r="U177" s="14"/>
      <c r="V177" s="14"/>
    </row>
    <row r="178" spans="1:24" x14ac:dyDescent="0.2"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8"/>
      <c r="T178" s="28"/>
      <c r="U178" s="28"/>
      <c r="V178" s="28"/>
    </row>
    <row r="179" spans="1:24" x14ac:dyDescent="0.2">
      <c r="A179" s="1">
        <f>A177+1</f>
        <v>20</v>
      </c>
      <c r="D179" s="1" t="s">
        <v>7</v>
      </c>
      <c r="E179" s="12">
        <f t="shared" ref="E179:K179" si="33">SUM(E159:E178)</f>
        <v>285750.29120460729</v>
      </c>
      <c r="F179" s="12">
        <f t="shared" si="33"/>
        <v>292708.32103031932</v>
      </c>
      <c r="G179" s="12">
        <f t="shared" si="33"/>
        <v>279882.755868982</v>
      </c>
      <c r="H179" s="12">
        <f t="shared" si="33"/>
        <v>310651.46182632045</v>
      </c>
      <c r="I179" s="12">
        <f t="shared" si="33"/>
        <v>392609.10207339108</v>
      </c>
      <c r="J179" s="12">
        <f t="shared" si="33"/>
        <v>448567.8829060914</v>
      </c>
      <c r="K179" s="12">
        <f t="shared" si="33"/>
        <v>518562.27997730783</v>
      </c>
      <c r="L179" s="17"/>
      <c r="M179" s="17"/>
      <c r="N179" s="17"/>
      <c r="O179" s="12">
        <f t="shared" ref="O179:T179" si="34">SUM(O159:O178)</f>
        <v>489471.5750942041</v>
      </c>
      <c r="P179" s="12">
        <f t="shared" si="34"/>
        <v>452842.94247479207</v>
      </c>
      <c r="Q179" s="12">
        <f t="shared" si="34"/>
        <v>344446.55238069332</v>
      </c>
      <c r="R179" s="12">
        <f t="shared" si="34"/>
        <v>258350.15978613612</v>
      </c>
      <c r="S179" s="12">
        <f t="shared" si="34"/>
        <v>282435.40448030556</v>
      </c>
      <c r="T179" s="12">
        <f t="shared" si="34"/>
        <v>363023.22742526245</v>
      </c>
      <c r="U179" s="12"/>
      <c r="V179" s="12"/>
    </row>
    <row r="180" spans="1:24" x14ac:dyDescent="0.2">
      <c r="E180" s="17"/>
      <c r="F180" s="17"/>
      <c r="G180" s="17"/>
      <c r="H180" s="17"/>
      <c r="I180" s="17"/>
      <c r="J180" s="17"/>
      <c r="K180" s="17"/>
      <c r="L180" s="89"/>
      <c r="M180" s="89"/>
      <c r="N180" s="89"/>
      <c r="O180" s="17"/>
      <c r="P180" s="17"/>
      <c r="Q180" s="17"/>
      <c r="R180" s="17"/>
      <c r="S180" s="17"/>
      <c r="T180" s="17"/>
      <c r="U180" s="17"/>
      <c r="V180" s="17"/>
    </row>
    <row r="181" spans="1:24" ht="15.6" customHeight="1" x14ac:dyDescent="0.2">
      <c r="A181" s="4"/>
      <c r="B181" s="4"/>
      <c r="C181" s="4"/>
      <c r="D181" s="27" t="s">
        <v>200</v>
      </c>
      <c r="E181" s="10"/>
      <c r="F181" s="10"/>
      <c r="G181" s="10"/>
      <c r="H181" s="10"/>
      <c r="I181" s="10"/>
      <c r="J181" s="10"/>
      <c r="K181" s="10"/>
      <c r="L181" s="10"/>
      <c r="M181" s="95" t="str">
        <f>N147</f>
        <v>PAGE 16 OF 33</v>
      </c>
      <c r="N181" s="99" t="str">
        <f>N146</f>
        <v>SCHEDULE O-1.3</v>
      </c>
      <c r="O181" s="10"/>
      <c r="P181" s="10"/>
      <c r="Q181" s="10"/>
      <c r="R181" s="10"/>
      <c r="S181" s="14"/>
      <c r="T181" s="14"/>
      <c r="U181" s="14"/>
      <c r="V181" s="14"/>
      <c r="W181" s="95" t="str">
        <f>X147</f>
        <v>PAGE 17 OF 33</v>
      </c>
      <c r="X181" s="96" t="str">
        <f>X146</f>
        <v>SCHEDULE O-1.3</v>
      </c>
    </row>
    <row r="182" spans="1:24" ht="15" x14ac:dyDescent="0.25">
      <c r="A182" s="4">
        <f>A179+1</f>
        <v>21</v>
      </c>
      <c r="B182" s="4"/>
      <c r="C182" s="39" t="s">
        <v>210</v>
      </c>
      <c r="D182" s="4" t="s">
        <v>4</v>
      </c>
      <c r="E182" s="10">
        <v>2719.8235254760743</v>
      </c>
      <c r="F182" s="10">
        <v>4562.64257019043</v>
      </c>
      <c r="G182" s="10">
        <v>3208.2815552856446</v>
      </c>
      <c r="H182" s="10">
        <v>3696.7395850952148</v>
      </c>
      <c r="I182" s="10">
        <v>4817.9730807617188</v>
      </c>
      <c r="J182" s="10">
        <v>5417.4440596191407</v>
      </c>
      <c r="K182" s="10">
        <v>5217.6206509521489</v>
      </c>
      <c r="L182" s="10"/>
      <c r="M182" s="95"/>
      <c r="N182" s="99"/>
      <c r="O182" s="10">
        <v>5428.5454298095701</v>
      </c>
      <c r="P182" s="10">
        <v>4928.9862807617192</v>
      </c>
      <c r="Q182" s="10">
        <v>2231.36537019043</v>
      </c>
      <c r="R182" s="10">
        <v>1454.2729074523927</v>
      </c>
      <c r="S182" s="10">
        <v>2342.3785701904299</v>
      </c>
      <c r="T182" s="14">
        <f>AVERAGE(O182:S182,E182:K182)</f>
        <v>3835.5061321487428</v>
      </c>
      <c r="U182" s="14"/>
      <c r="V182" s="14"/>
      <c r="W182" s="95"/>
      <c r="X182" s="96"/>
    </row>
    <row r="183" spans="1:24" ht="15" x14ac:dyDescent="0.25">
      <c r="A183" s="4">
        <f>(A182+1)</f>
        <v>22</v>
      </c>
      <c r="B183" s="4"/>
      <c r="C183" s="39" t="s">
        <v>211</v>
      </c>
      <c r="D183" s="4" t="s">
        <v>5</v>
      </c>
      <c r="E183" s="10">
        <v>4780.5921599999992</v>
      </c>
      <c r="F183" s="10">
        <v>5776.0367999999999</v>
      </c>
      <c r="G183" s="10">
        <v>5825.1945599999999</v>
      </c>
      <c r="H183" s="10">
        <v>6193.8777599999994</v>
      </c>
      <c r="I183" s="10">
        <v>8565.7396799999988</v>
      </c>
      <c r="J183" s="10">
        <v>8922.1334399999996</v>
      </c>
      <c r="K183" s="10">
        <v>9376.8427199999987</v>
      </c>
      <c r="L183" s="17"/>
      <c r="M183" s="95"/>
      <c r="N183" s="99"/>
      <c r="O183" s="10">
        <v>9598.0526399999999</v>
      </c>
      <c r="P183" s="10">
        <v>9081.8961599999984</v>
      </c>
      <c r="Q183" s="10">
        <v>5726.8790399999998</v>
      </c>
      <c r="R183" s="10">
        <v>5468.8008</v>
      </c>
      <c r="S183" s="10">
        <v>6869.7969599999997</v>
      </c>
      <c r="T183" s="14">
        <f>AVERAGE(O183:S183,E183:K183)</f>
        <v>7182.1535600000016</v>
      </c>
      <c r="U183" s="21"/>
      <c r="V183" s="21"/>
      <c r="W183" s="95"/>
      <c r="X183" s="96"/>
    </row>
    <row r="184" spans="1:24" ht="14.1" customHeight="1" x14ac:dyDescent="0.2">
      <c r="A184" s="4"/>
      <c r="B184" s="4"/>
      <c r="C184" s="4"/>
      <c r="D184" s="4"/>
      <c r="E184" s="17"/>
      <c r="F184" s="17"/>
      <c r="G184" s="17"/>
      <c r="H184" s="17"/>
      <c r="I184" s="17"/>
      <c r="J184" s="17"/>
      <c r="K184" s="17"/>
      <c r="L184" s="17"/>
      <c r="M184" s="95"/>
      <c r="N184" s="99"/>
      <c r="O184" s="17"/>
      <c r="P184" s="17"/>
      <c r="Q184" s="17"/>
      <c r="R184" s="17"/>
      <c r="S184" s="21"/>
      <c r="T184" s="21"/>
      <c r="U184" s="21"/>
      <c r="V184" s="21"/>
      <c r="W184" s="95"/>
      <c r="X184" s="96"/>
    </row>
    <row r="185" spans="1:24" ht="14.25" customHeight="1" x14ac:dyDescent="0.2">
      <c r="A185" s="4">
        <f>A183+1</f>
        <v>23</v>
      </c>
      <c r="B185" s="4"/>
      <c r="C185" s="4"/>
      <c r="D185" s="4" t="s">
        <v>172</v>
      </c>
      <c r="E185" s="17">
        <f>SUM(E182:E184)</f>
        <v>7500.4156854760731</v>
      </c>
      <c r="F185" s="17">
        <f t="shared" ref="F185:K185" si="35">SUM(F182:F184)</f>
        <v>10338.67937019043</v>
      </c>
      <c r="G185" s="17">
        <f t="shared" si="35"/>
        <v>9033.4761152856445</v>
      </c>
      <c r="H185" s="17">
        <f t="shared" si="35"/>
        <v>9890.6173450952138</v>
      </c>
      <c r="I185" s="17">
        <f t="shared" si="35"/>
        <v>13383.712760761719</v>
      </c>
      <c r="J185" s="17">
        <f t="shared" si="35"/>
        <v>14339.577499619139</v>
      </c>
      <c r="K185" s="17">
        <f t="shared" si="35"/>
        <v>14594.463370952148</v>
      </c>
      <c r="L185" s="17"/>
      <c r="M185" s="95"/>
      <c r="N185" s="99"/>
      <c r="O185" s="17">
        <f t="shared" ref="O185:T185" si="36">SUM(O182:O184)</f>
        <v>15026.59806980957</v>
      </c>
      <c r="P185" s="17">
        <f t="shared" si="36"/>
        <v>14010.882440761718</v>
      </c>
      <c r="Q185" s="17">
        <f t="shared" si="36"/>
        <v>7958.2444101904293</v>
      </c>
      <c r="R185" s="17">
        <f t="shared" si="36"/>
        <v>6923.0737074523931</v>
      </c>
      <c r="S185" s="17">
        <f t="shared" si="36"/>
        <v>9212.1755301904304</v>
      </c>
      <c r="T185" s="17">
        <f t="shared" si="36"/>
        <v>11017.659692148743</v>
      </c>
      <c r="U185" s="17"/>
      <c r="V185" s="17"/>
      <c r="W185" s="95"/>
      <c r="X185" s="96"/>
    </row>
    <row r="186" spans="1:24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0"/>
      <c r="M186" s="95"/>
      <c r="N186" s="99"/>
      <c r="O186" s="17"/>
      <c r="P186" s="17"/>
      <c r="Q186" s="17"/>
      <c r="R186" s="17"/>
      <c r="S186" s="17"/>
      <c r="T186" s="17"/>
      <c r="U186" s="17"/>
      <c r="V186" s="17"/>
      <c r="W186" s="95"/>
      <c r="X186" s="96"/>
    </row>
    <row r="187" spans="1:24" x14ac:dyDescent="0.2">
      <c r="A187" s="4"/>
      <c r="B187" s="4"/>
      <c r="C187" s="4"/>
      <c r="D187" s="27" t="s">
        <v>56</v>
      </c>
      <c r="E187" s="12"/>
      <c r="F187" s="12"/>
      <c r="G187" s="12"/>
      <c r="H187" s="12"/>
      <c r="I187" s="12"/>
      <c r="J187" s="12"/>
      <c r="K187" s="12"/>
      <c r="L187" s="12"/>
      <c r="M187" s="95"/>
      <c r="N187" s="99"/>
      <c r="O187" s="12"/>
      <c r="P187" s="12"/>
      <c r="Q187" s="12"/>
      <c r="R187" s="12"/>
      <c r="S187" s="12"/>
      <c r="T187" s="61"/>
      <c r="U187" s="61"/>
      <c r="V187" s="61"/>
      <c r="W187" s="95"/>
      <c r="X187" s="96"/>
    </row>
    <row r="188" spans="1:24" x14ac:dyDescent="0.2">
      <c r="A188" s="4">
        <f>(A185+1)</f>
        <v>24</v>
      </c>
      <c r="B188" s="4"/>
      <c r="C188" s="4"/>
      <c r="D188" s="4" t="s">
        <v>32</v>
      </c>
      <c r="E188" s="12">
        <f t="shared" ref="E188:K188" si="37">E185+E179+E141</f>
        <v>1352412.5193005882</v>
      </c>
      <c r="F188" s="12">
        <f t="shared" si="37"/>
        <v>1361961.8603631193</v>
      </c>
      <c r="G188" s="12">
        <f t="shared" si="37"/>
        <v>1268361.3442416058</v>
      </c>
      <c r="H188" s="12">
        <f t="shared" si="37"/>
        <v>1566764.7591687054</v>
      </c>
      <c r="I188" s="12">
        <f t="shared" si="37"/>
        <v>1862078.6521143834</v>
      </c>
      <c r="J188" s="12">
        <f t="shared" si="37"/>
        <v>2179248.1938314461</v>
      </c>
      <c r="K188" s="12">
        <f t="shared" si="37"/>
        <v>2459916.9084397061</v>
      </c>
      <c r="L188" s="12"/>
      <c r="M188" s="95"/>
      <c r="N188" s="99"/>
      <c r="O188" s="12">
        <f t="shared" ref="O188:T188" si="38">O185+O179+O141</f>
        <v>2372965.3412129497</v>
      </c>
      <c r="P188" s="12">
        <f t="shared" si="38"/>
        <v>2192353.3262134087</v>
      </c>
      <c r="Q188" s="12">
        <f t="shared" si="38"/>
        <v>1684894.4807842989</v>
      </c>
      <c r="R188" s="12">
        <f t="shared" si="38"/>
        <v>1323548.8551791501</v>
      </c>
      <c r="S188" s="12">
        <f t="shared" si="38"/>
        <v>1351302.1998497546</v>
      </c>
      <c r="T188" s="12">
        <f t="shared" si="38"/>
        <v>1747984.0367249262</v>
      </c>
      <c r="U188" s="12"/>
      <c r="V188" s="12"/>
      <c r="W188" s="95"/>
      <c r="X188" s="96"/>
    </row>
    <row r="189" spans="1:24" x14ac:dyDescent="0.2">
      <c r="A189" s="4"/>
      <c r="B189" s="4"/>
      <c r="C189" s="4"/>
      <c r="D189" s="4"/>
      <c r="E189" s="12"/>
      <c r="F189" s="12"/>
      <c r="G189" s="12"/>
      <c r="H189" s="12"/>
      <c r="I189" s="12"/>
      <c r="J189" s="12"/>
      <c r="K189" s="12"/>
      <c r="L189" s="12"/>
      <c r="M189" s="95"/>
      <c r="N189" s="99"/>
      <c r="O189" s="12"/>
      <c r="P189" s="12"/>
      <c r="Q189" s="12"/>
      <c r="R189" s="12"/>
      <c r="S189" s="12"/>
      <c r="T189" s="12"/>
      <c r="U189" s="12"/>
      <c r="V189" s="12"/>
      <c r="W189" s="95"/>
      <c r="X189" s="96"/>
    </row>
    <row r="190" spans="1:24" ht="64.5" customHeight="1" x14ac:dyDescent="0.2">
      <c r="A190" s="4"/>
      <c r="B190" s="4"/>
      <c r="C190" s="4"/>
      <c r="D190" s="15"/>
      <c r="E190" s="12"/>
      <c r="F190" s="12"/>
      <c r="G190" s="12"/>
      <c r="H190" s="12"/>
      <c r="I190" s="12"/>
      <c r="J190" s="12"/>
      <c r="K190" s="12"/>
      <c r="L190" s="12"/>
      <c r="M190" s="95"/>
      <c r="N190" s="99"/>
      <c r="O190" s="12"/>
      <c r="P190" s="12"/>
      <c r="Q190" s="12"/>
      <c r="R190" s="12"/>
      <c r="S190" s="12"/>
      <c r="T190" s="61"/>
      <c r="U190" s="61"/>
      <c r="V190" s="61"/>
      <c r="W190" s="95"/>
      <c r="X190" s="96"/>
    </row>
    <row r="191" spans="1:24" x14ac:dyDescent="0.2">
      <c r="D191" s="40"/>
      <c r="E191" s="10"/>
      <c r="F191" s="10"/>
      <c r="G191" s="10"/>
      <c r="H191" s="10"/>
      <c r="I191" s="10"/>
      <c r="J191" s="10"/>
      <c r="K191" s="10"/>
      <c r="L191" s="10"/>
      <c r="M191" s="90"/>
      <c r="N191" s="90"/>
      <c r="O191" s="10"/>
      <c r="P191" s="10"/>
      <c r="Q191" s="10"/>
      <c r="R191" s="10"/>
      <c r="S191" s="14"/>
      <c r="T191" s="14"/>
      <c r="U191" s="14"/>
      <c r="V191" s="14"/>
    </row>
    <row r="192" spans="1:24" x14ac:dyDescent="0.2">
      <c r="D192" s="40"/>
      <c r="E192" s="10"/>
      <c r="F192" s="10"/>
      <c r="G192" s="10"/>
      <c r="H192" s="10"/>
      <c r="I192" s="10"/>
      <c r="J192" s="10"/>
      <c r="K192" s="10"/>
      <c r="L192" s="10"/>
      <c r="M192" s="90"/>
      <c r="N192" s="90"/>
      <c r="O192" s="10"/>
      <c r="P192" s="10"/>
      <c r="Q192" s="10"/>
      <c r="R192" s="10"/>
      <c r="S192" s="14"/>
      <c r="T192" s="14"/>
      <c r="U192" s="14"/>
      <c r="V192" s="14"/>
    </row>
    <row r="193" spans="4:22" x14ac:dyDescent="0.2">
      <c r="D193" s="4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4"/>
      <c r="T193" s="14"/>
      <c r="U193" s="14"/>
      <c r="V193" s="14"/>
    </row>
    <row r="194" spans="4:22" s="19" customFormat="1" x14ac:dyDescent="0.2"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18"/>
      <c r="T194" s="18"/>
      <c r="U194" s="18"/>
      <c r="V194" s="18"/>
    </row>
    <row r="195" spans="4:22" s="19" customFormat="1" x14ac:dyDescent="0.2"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18"/>
      <c r="T195" s="18"/>
      <c r="U195" s="18"/>
      <c r="V195" s="18"/>
    </row>
    <row r="196" spans="4:22" s="19" customFormat="1" x14ac:dyDescent="0.2"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18"/>
      <c r="T196" s="18"/>
      <c r="U196" s="18"/>
      <c r="V196" s="18"/>
    </row>
    <row r="197" spans="4:22" s="19" customFormat="1" x14ac:dyDescent="0.2"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18"/>
      <c r="T197" s="18"/>
      <c r="U197" s="18"/>
      <c r="V197" s="18"/>
    </row>
    <row r="245" spans="3:22" x14ac:dyDescent="0.2">
      <c r="C245" s="15"/>
      <c r="D245" s="15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4"/>
      <c r="T245" s="10"/>
      <c r="U245" s="10"/>
      <c r="V245" s="10"/>
    </row>
    <row r="294" spans="3:22" x14ac:dyDescent="0.2">
      <c r="C294" s="15"/>
      <c r="D294" s="15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4"/>
      <c r="T294" s="13"/>
      <c r="U294" s="13"/>
      <c r="V294" s="13"/>
    </row>
    <row r="295" spans="3:22" x14ac:dyDescent="0.2">
      <c r="C295" s="15"/>
      <c r="D295" s="15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4"/>
      <c r="T295" s="13"/>
      <c r="U295" s="13"/>
      <c r="V295" s="13"/>
    </row>
  </sheetData>
  <mergeCells count="16">
    <mergeCell ref="M136:M145"/>
    <mergeCell ref="N136:N145"/>
    <mergeCell ref="M181:M190"/>
    <mergeCell ref="N181:N190"/>
    <mergeCell ref="W136:W145"/>
    <mergeCell ref="X136:X145"/>
    <mergeCell ref="W181:W190"/>
    <mergeCell ref="X181:X190"/>
    <mergeCell ref="W41:W50"/>
    <mergeCell ref="X41:X50"/>
    <mergeCell ref="X86:X95"/>
    <mergeCell ref="M41:M50"/>
    <mergeCell ref="N41:N50"/>
    <mergeCell ref="M86:M95"/>
    <mergeCell ref="N86:N95"/>
    <mergeCell ref="W86:W95"/>
  </mergeCells>
  <phoneticPr fontId="16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0" max="25" man="1"/>
    <brk id="95" max="25" man="1"/>
    <brk id="145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A293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0" width="11.77734375" style="1" customWidth="1"/>
    <col min="11" max="11" width="12.33203125" style="1" customWidth="1"/>
    <col min="12" max="12" width="11.77734375" style="1" customWidth="1"/>
    <col min="13" max="14" width="2.77734375" style="1" customWidth="1"/>
    <col min="15" max="15" width="12.33203125" style="1" customWidth="1"/>
    <col min="16" max="18" width="11.77734375" style="1" customWidth="1"/>
    <col min="19" max="19" width="11.77734375" style="7" customWidth="1"/>
    <col min="20" max="20" width="13.6640625" style="20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69</v>
      </c>
      <c r="N1" s="88" t="s">
        <v>70</v>
      </c>
      <c r="O1" s="16"/>
      <c r="X1" s="88" t="s">
        <v>70</v>
      </c>
    </row>
    <row r="2" spans="1:131" ht="14.25" customHeight="1" x14ac:dyDescent="0.2">
      <c r="A2" s="16" t="s">
        <v>227</v>
      </c>
      <c r="N2" s="88" t="s">
        <v>103</v>
      </c>
      <c r="O2" s="16"/>
      <c r="X2" s="88" t="s">
        <v>104</v>
      </c>
    </row>
    <row r="3" spans="1:131" ht="14.25" customHeight="1" x14ac:dyDescent="0.2">
      <c r="A3" s="16" t="s">
        <v>91</v>
      </c>
      <c r="O3" s="16"/>
    </row>
    <row r="4" spans="1:131" ht="14.25" customHeight="1" x14ac:dyDescent="0.2">
      <c r="A4" s="16" t="s">
        <v>192</v>
      </c>
      <c r="O4" s="16"/>
    </row>
    <row r="5" spans="1:131" ht="14.25" customHeight="1" x14ac:dyDescent="0.2">
      <c r="A5" s="16" t="s">
        <v>229</v>
      </c>
      <c r="O5" s="16"/>
    </row>
    <row r="6" spans="1:131" ht="14.25" customHeight="1" x14ac:dyDescent="0.2">
      <c r="A6" s="16" t="s">
        <v>228</v>
      </c>
      <c r="O6" s="16"/>
    </row>
    <row r="7" spans="1:131" ht="14.25" customHeight="1" x14ac:dyDescent="0.2"/>
    <row r="8" spans="1:131" ht="14.25" customHeight="1" x14ac:dyDescent="0.2"/>
    <row r="9" spans="1:131" ht="14.25" customHeight="1" x14ac:dyDescent="0.2">
      <c r="C9" s="6" t="s">
        <v>2</v>
      </c>
      <c r="D9" s="6" t="s">
        <v>8</v>
      </c>
      <c r="E9" s="88" t="s">
        <v>9</v>
      </c>
      <c r="F9" s="88" t="s">
        <v>10</v>
      </c>
      <c r="G9" s="88" t="s">
        <v>11</v>
      </c>
      <c r="H9" s="88" t="s">
        <v>12</v>
      </c>
      <c r="I9" s="88" t="s">
        <v>13</v>
      </c>
      <c r="J9" s="88" t="s">
        <v>14</v>
      </c>
      <c r="K9" s="88" t="s">
        <v>42</v>
      </c>
      <c r="L9" s="6"/>
      <c r="M9" s="6"/>
      <c r="N9" s="6"/>
      <c r="O9" s="88" t="s">
        <v>9</v>
      </c>
      <c r="P9" s="88" t="s">
        <v>10</v>
      </c>
      <c r="Q9" s="88" t="s">
        <v>11</v>
      </c>
      <c r="R9" s="88" t="s">
        <v>12</v>
      </c>
      <c r="S9" s="18" t="s">
        <v>13</v>
      </c>
      <c r="T9" s="18" t="s">
        <v>14</v>
      </c>
      <c r="U9" s="18"/>
      <c r="V9" s="18"/>
    </row>
    <row r="10" spans="1:131" ht="14.25" customHeight="1" x14ac:dyDescent="0.2"/>
    <row r="11" spans="1:131" ht="14.25" customHeight="1" x14ac:dyDescent="0.2">
      <c r="A11" s="3" t="s">
        <v>0</v>
      </c>
      <c r="B11" s="3"/>
      <c r="C11" s="1" t="s">
        <v>17</v>
      </c>
      <c r="D11" s="31" t="s">
        <v>65</v>
      </c>
      <c r="E11" s="88" t="s">
        <v>33</v>
      </c>
      <c r="F11" s="88" t="s">
        <v>35</v>
      </c>
      <c r="G11" s="88" t="s">
        <v>37</v>
      </c>
      <c r="H11" s="88" t="s">
        <v>39</v>
      </c>
      <c r="I11" s="88" t="s">
        <v>40</v>
      </c>
      <c r="J11" s="88" t="s">
        <v>41</v>
      </c>
      <c r="K11" s="88" t="s">
        <v>43</v>
      </c>
      <c r="L11" s="6"/>
      <c r="M11" s="6"/>
      <c r="N11" s="6"/>
      <c r="O11" s="88" t="s">
        <v>44</v>
      </c>
      <c r="P11" s="88" t="s">
        <v>45</v>
      </c>
      <c r="Q11" s="88" t="s">
        <v>34</v>
      </c>
      <c r="R11" s="88" t="s">
        <v>36</v>
      </c>
      <c r="S11" s="88" t="s">
        <v>38</v>
      </c>
      <c r="T11" s="18" t="s">
        <v>15</v>
      </c>
      <c r="U11" s="18"/>
      <c r="V11" s="18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</row>
    <row r="12" spans="1:131" ht="14.25" customHeight="1" x14ac:dyDescent="0.2">
      <c r="A12" s="8" t="s">
        <v>1</v>
      </c>
      <c r="B12" s="8"/>
      <c r="C12" s="23" t="s">
        <v>18</v>
      </c>
      <c r="D12" s="25" t="s">
        <v>47</v>
      </c>
      <c r="E12" s="29">
        <v>2020</v>
      </c>
      <c r="F12" s="29">
        <v>2020</v>
      </c>
      <c r="G12" s="29">
        <v>2020</v>
      </c>
      <c r="H12" s="29">
        <v>2020</v>
      </c>
      <c r="I12" s="29">
        <v>2020</v>
      </c>
      <c r="J12" s="29">
        <v>2020</v>
      </c>
      <c r="K12" s="29">
        <v>2020</v>
      </c>
      <c r="L12" s="9"/>
      <c r="M12" s="9"/>
      <c r="N12" s="9"/>
      <c r="O12" s="29">
        <v>2020</v>
      </c>
      <c r="P12" s="29">
        <v>2020</v>
      </c>
      <c r="Q12" s="29">
        <v>2020</v>
      </c>
      <c r="R12" s="29">
        <v>2020</v>
      </c>
      <c r="S12" s="29">
        <v>2020</v>
      </c>
      <c r="T12" s="24" t="s">
        <v>46</v>
      </c>
      <c r="U12" s="24"/>
      <c r="V12" s="24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</row>
    <row r="13" spans="1:131" ht="14.25" customHeight="1" x14ac:dyDescent="0.2">
      <c r="E13" s="11"/>
      <c r="F13" s="11"/>
      <c r="G13" s="11"/>
      <c r="H13" s="11"/>
      <c r="I13" s="11"/>
      <c r="J13" s="11"/>
      <c r="K13" s="11"/>
      <c r="T13" s="7"/>
      <c r="U13" s="7"/>
      <c r="V13" s="7"/>
    </row>
    <row r="14" spans="1:131" ht="14.25" customHeight="1" x14ac:dyDescent="0.2">
      <c r="A14" s="1">
        <f t="shared" ref="A14" si="0">(A13+1)</f>
        <v>1</v>
      </c>
      <c r="C14" s="15" t="s">
        <v>117</v>
      </c>
      <c r="D14" s="15" t="s">
        <v>49</v>
      </c>
      <c r="E14" s="2">
        <v>177155814</v>
      </c>
      <c r="F14" s="2">
        <v>148276082</v>
      </c>
      <c r="G14" s="2">
        <v>128844748</v>
      </c>
      <c r="H14" s="2">
        <v>130464539</v>
      </c>
      <c r="I14" s="2">
        <v>191689624</v>
      </c>
      <c r="J14" s="2">
        <v>267620093</v>
      </c>
      <c r="K14" s="2">
        <v>349272675</v>
      </c>
      <c r="L14" s="2"/>
      <c r="M14" s="2"/>
      <c r="N14" s="2"/>
      <c r="O14" s="2">
        <v>345064447</v>
      </c>
      <c r="P14" s="2">
        <v>316922233</v>
      </c>
      <c r="Q14" s="2">
        <v>203927429</v>
      </c>
      <c r="R14" s="2">
        <v>153258138</v>
      </c>
      <c r="S14" s="2">
        <v>154738988</v>
      </c>
      <c r="T14" s="14">
        <f t="shared" ref="T14:T44" si="1">SUM(O14:S14,E14:K14)</f>
        <v>2567234810</v>
      </c>
      <c r="U14" s="14"/>
      <c r="V14" s="14"/>
    </row>
    <row r="15" spans="1:131" ht="14.25" customHeight="1" x14ac:dyDescent="0.2">
      <c r="A15" s="1">
        <f>A14+1</f>
        <v>2</v>
      </c>
      <c r="C15" s="15" t="s">
        <v>118</v>
      </c>
      <c r="D15" s="15" t="s">
        <v>226</v>
      </c>
      <c r="E15" s="2">
        <v>21489577</v>
      </c>
      <c r="F15" s="2">
        <v>19985463</v>
      </c>
      <c r="G15" s="2">
        <v>18439925</v>
      </c>
      <c r="H15" s="2">
        <v>16498453</v>
      </c>
      <c r="I15" s="2">
        <v>19354371</v>
      </c>
      <c r="J15" s="2">
        <v>26048173</v>
      </c>
      <c r="K15" s="2">
        <v>32074373</v>
      </c>
      <c r="L15" s="2"/>
      <c r="M15" s="2"/>
      <c r="N15" s="2"/>
      <c r="O15" s="2">
        <v>30453255</v>
      </c>
      <c r="P15" s="2">
        <v>30067449</v>
      </c>
      <c r="Q15" s="2">
        <v>22820031</v>
      </c>
      <c r="R15" s="2">
        <v>19447982</v>
      </c>
      <c r="S15" s="2">
        <v>19141008</v>
      </c>
      <c r="T15" s="14">
        <f t="shared" si="1"/>
        <v>275820060</v>
      </c>
      <c r="U15" s="14"/>
      <c r="V15" s="14"/>
    </row>
    <row r="16" spans="1:131" ht="14.25" customHeight="1" x14ac:dyDescent="0.2">
      <c r="A16" s="1">
        <f t="shared" ref="A16:A44" si="2">A15+1</f>
        <v>3</v>
      </c>
      <c r="C16" s="15" t="s">
        <v>119</v>
      </c>
      <c r="D16" s="15" t="s">
        <v>19</v>
      </c>
      <c r="E16" s="2">
        <v>391574</v>
      </c>
      <c r="F16" s="2">
        <v>472933</v>
      </c>
      <c r="G16" s="2">
        <v>512010</v>
      </c>
      <c r="H16" s="2">
        <v>185144</v>
      </c>
      <c r="I16" s="2">
        <v>170225</v>
      </c>
      <c r="J16" s="2">
        <v>178533</v>
      </c>
      <c r="K16" s="2">
        <v>231580</v>
      </c>
      <c r="L16" s="2"/>
      <c r="M16" s="2"/>
      <c r="N16" s="2"/>
      <c r="O16" s="2">
        <v>236810</v>
      </c>
      <c r="P16" s="2">
        <v>313357</v>
      </c>
      <c r="Q16" s="2">
        <v>401827</v>
      </c>
      <c r="R16" s="2">
        <v>266944</v>
      </c>
      <c r="S16" s="2">
        <v>260928</v>
      </c>
      <c r="T16" s="14">
        <f t="shared" si="1"/>
        <v>3621865</v>
      </c>
      <c r="U16" s="14"/>
      <c r="V16" s="14"/>
    </row>
    <row r="17" spans="1:22" ht="14.25" customHeight="1" x14ac:dyDescent="0.2">
      <c r="A17" s="1">
        <f t="shared" si="2"/>
        <v>4</v>
      </c>
      <c r="C17" s="15" t="s">
        <v>120</v>
      </c>
      <c r="D17" s="15" t="s">
        <v>20</v>
      </c>
      <c r="E17" s="2">
        <v>4620</v>
      </c>
      <c r="F17" s="2">
        <v>8780</v>
      </c>
      <c r="G17" s="2">
        <v>7710</v>
      </c>
      <c r="H17" s="2">
        <v>840</v>
      </c>
      <c r="I17" s="2">
        <v>210</v>
      </c>
      <c r="J17" s="2">
        <v>0</v>
      </c>
      <c r="K17" s="2">
        <v>210</v>
      </c>
      <c r="L17" s="2"/>
      <c r="M17" s="2"/>
      <c r="N17" s="2"/>
      <c r="O17" s="2">
        <v>0</v>
      </c>
      <c r="P17" s="2">
        <v>3030</v>
      </c>
      <c r="Q17" s="2">
        <v>4140</v>
      </c>
      <c r="R17" s="2">
        <v>2620</v>
      </c>
      <c r="S17" s="2">
        <v>5250</v>
      </c>
      <c r="T17" s="14">
        <f t="shared" si="1"/>
        <v>37410</v>
      </c>
      <c r="U17" s="14"/>
      <c r="V17" s="14"/>
    </row>
    <row r="18" spans="1:22" ht="14.25" customHeight="1" x14ac:dyDescent="0.2">
      <c r="A18" s="1">
        <f t="shared" si="2"/>
        <v>5</v>
      </c>
      <c r="C18" s="15" t="s">
        <v>121</v>
      </c>
      <c r="D18" s="15" t="s">
        <v>214</v>
      </c>
      <c r="E18" s="2">
        <v>3456965</v>
      </c>
      <c r="F18" s="2">
        <v>3013959</v>
      </c>
      <c r="G18" s="2">
        <v>3049397</v>
      </c>
      <c r="H18" s="2">
        <v>2711190</v>
      </c>
      <c r="I18" s="2">
        <v>2577889</v>
      </c>
      <c r="J18" s="2">
        <v>2379873</v>
      </c>
      <c r="K18" s="2">
        <v>2532039</v>
      </c>
      <c r="L18" s="2"/>
      <c r="M18" s="2"/>
      <c r="N18" s="2"/>
      <c r="O18" s="2">
        <v>2719591</v>
      </c>
      <c r="P18" s="2">
        <v>2870211</v>
      </c>
      <c r="Q18" s="2">
        <v>3216338</v>
      </c>
      <c r="R18" s="2">
        <v>3384940</v>
      </c>
      <c r="S18" s="2">
        <v>3625950</v>
      </c>
      <c r="T18" s="14">
        <f t="shared" si="1"/>
        <v>35538342</v>
      </c>
      <c r="U18" s="14"/>
      <c r="V18" s="14"/>
    </row>
    <row r="19" spans="1:22" ht="14.25" customHeight="1" x14ac:dyDescent="0.2">
      <c r="A19" s="1">
        <f t="shared" si="2"/>
        <v>6</v>
      </c>
      <c r="C19" s="15" t="s">
        <v>215</v>
      </c>
      <c r="D19" s="15" t="s">
        <v>216</v>
      </c>
      <c r="E19" s="2">
        <v>219545</v>
      </c>
      <c r="F19" s="2">
        <v>220983</v>
      </c>
      <c r="G19" s="2">
        <v>220762</v>
      </c>
      <c r="H19" s="2">
        <v>220906</v>
      </c>
      <c r="I19" s="2">
        <v>220794</v>
      </c>
      <c r="J19" s="2">
        <v>220878</v>
      </c>
      <c r="K19" s="2">
        <v>221318</v>
      </c>
      <c r="L19" s="2"/>
      <c r="M19" s="2"/>
      <c r="N19" s="2"/>
      <c r="O19" s="2">
        <v>220958</v>
      </c>
      <c r="P19" s="2">
        <v>221499</v>
      </c>
      <c r="Q19" s="2">
        <v>221203</v>
      </c>
      <c r="R19" s="2">
        <v>221179</v>
      </c>
      <c r="S19" s="2">
        <v>221340</v>
      </c>
      <c r="T19" s="14">
        <f t="shared" si="1"/>
        <v>2651365</v>
      </c>
      <c r="U19" s="14"/>
      <c r="V19" s="14"/>
    </row>
    <row r="20" spans="1:22" s="5" customFormat="1" ht="14.25" customHeight="1" x14ac:dyDescent="0.25">
      <c r="A20" s="1">
        <f t="shared" si="2"/>
        <v>7</v>
      </c>
      <c r="B20" s="1"/>
      <c r="C20" s="15" t="s">
        <v>122</v>
      </c>
      <c r="D20" s="15" t="s">
        <v>123</v>
      </c>
      <c r="E20" s="2">
        <v>8925434</v>
      </c>
      <c r="F20" s="2">
        <v>8319089</v>
      </c>
      <c r="G20" s="2">
        <v>8368648</v>
      </c>
      <c r="H20" s="2">
        <v>7457677</v>
      </c>
      <c r="I20" s="2">
        <v>8911307</v>
      </c>
      <c r="J20" s="2">
        <v>10553943</v>
      </c>
      <c r="K20" s="2">
        <v>13675918</v>
      </c>
      <c r="L20" s="2"/>
      <c r="M20" s="2"/>
      <c r="N20" s="2"/>
      <c r="O20" s="2">
        <v>12018908</v>
      </c>
      <c r="P20" s="2">
        <v>12136098</v>
      </c>
      <c r="Q20" s="2">
        <v>12765669</v>
      </c>
      <c r="R20" s="2">
        <v>11040288</v>
      </c>
      <c r="S20" s="2">
        <v>10029246</v>
      </c>
      <c r="T20" s="14">
        <f t="shared" si="1"/>
        <v>124202225</v>
      </c>
      <c r="U20" s="14"/>
      <c r="V20" s="14"/>
    </row>
    <row r="21" spans="1:22" s="5" customFormat="1" ht="14.25" customHeight="1" x14ac:dyDescent="0.25">
      <c r="A21" s="1">
        <f t="shared" si="2"/>
        <v>8</v>
      </c>
      <c r="B21" s="1"/>
      <c r="C21" s="15" t="s">
        <v>124</v>
      </c>
      <c r="D21" s="15" t="s">
        <v>125</v>
      </c>
      <c r="E21" s="2">
        <v>4686144</v>
      </c>
      <c r="F21" s="2">
        <v>4710568</v>
      </c>
      <c r="G21" s="2">
        <v>4107350</v>
      </c>
      <c r="H21" s="2">
        <v>3577948</v>
      </c>
      <c r="I21" s="2">
        <v>3613794</v>
      </c>
      <c r="J21" s="2">
        <v>3697145</v>
      </c>
      <c r="K21" s="2">
        <v>4571784</v>
      </c>
      <c r="L21" s="2"/>
      <c r="M21" s="2"/>
      <c r="N21" s="2"/>
      <c r="O21" s="2">
        <v>3623899</v>
      </c>
      <c r="P21" s="2">
        <v>3757654</v>
      </c>
      <c r="Q21" s="2">
        <v>4317366</v>
      </c>
      <c r="R21" s="2">
        <v>3759383</v>
      </c>
      <c r="S21" s="2">
        <v>3951091</v>
      </c>
      <c r="T21" s="14">
        <f t="shared" si="1"/>
        <v>48374126</v>
      </c>
      <c r="U21" s="14"/>
      <c r="V21" s="14"/>
    </row>
    <row r="22" spans="1:22" ht="14.25" customHeight="1" x14ac:dyDescent="0.2">
      <c r="A22" s="1">
        <f t="shared" si="2"/>
        <v>9</v>
      </c>
      <c r="C22" s="15" t="s">
        <v>126</v>
      </c>
      <c r="D22" s="15" t="s">
        <v>127</v>
      </c>
      <c r="E22" s="2">
        <v>3614651</v>
      </c>
      <c r="F22" s="2">
        <v>3946125</v>
      </c>
      <c r="G22" s="2">
        <v>3671588</v>
      </c>
      <c r="H22" s="2">
        <v>2547359</v>
      </c>
      <c r="I22" s="2">
        <v>3316122</v>
      </c>
      <c r="J22" s="2">
        <v>3744890</v>
      </c>
      <c r="K22" s="2">
        <v>3698169</v>
      </c>
      <c r="L22" s="2"/>
      <c r="M22" s="2"/>
      <c r="N22" s="2"/>
      <c r="O22" s="2">
        <v>3770357</v>
      </c>
      <c r="P22" s="2">
        <v>3587400</v>
      </c>
      <c r="Q22" s="2">
        <v>3360767</v>
      </c>
      <c r="R22" s="2">
        <v>3823551</v>
      </c>
      <c r="S22" s="2">
        <v>3523795</v>
      </c>
      <c r="T22" s="14">
        <f t="shared" si="1"/>
        <v>42604774</v>
      </c>
      <c r="U22" s="14"/>
      <c r="V22" s="14"/>
    </row>
    <row r="23" spans="1:22" ht="14.25" customHeight="1" x14ac:dyDescent="0.2">
      <c r="A23" s="1">
        <f t="shared" si="2"/>
        <v>10</v>
      </c>
      <c r="C23" s="15" t="s">
        <v>128</v>
      </c>
      <c r="D23" s="15" t="s">
        <v>129</v>
      </c>
      <c r="E23" s="2">
        <v>2171198</v>
      </c>
      <c r="F23" s="2">
        <v>2704415</v>
      </c>
      <c r="G23" s="2">
        <v>2309181</v>
      </c>
      <c r="H23" s="2">
        <v>2999095</v>
      </c>
      <c r="I23" s="2">
        <v>3128657</v>
      </c>
      <c r="J23" s="2">
        <v>3110254</v>
      </c>
      <c r="K23" s="2">
        <v>3928934</v>
      </c>
      <c r="L23" s="2"/>
      <c r="M23" s="2"/>
      <c r="N23" s="2"/>
      <c r="O23" s="2">
        <v>3428003</v>
      </c>
      <c r="P23" s="2">
        <v>3131081</v>
      </c>
      <c r="Q23" s="2">
        <v>2983918</v>
      </c>
      <c r="R23" s="2">
        <v>3298963</v>
      </c>
      <c r="S23" s="2">
        <v>2904553</v>
      </c>
      <c r="T23" s="14">
        <f t="shared" si="1"/>
        <v>36098252</v>
      </c>
      <c r="U23" s="14"/>
      <c r="V23" s="14"/>
    </row>
    <row r="24" spans="1:22" ht="14.25" customHeight="1" x14ac:dyDescent="0.2">
      <c r="A24" s="1">
        <f t="shared" si="2"/>
        <v>11</v>
      </c>
      <c r="C24" s="15" t="s">
        <v>187</v>
      </c>
      <c r="D24" s="15" t="s">
        <v>189</v>
      </c>
      <c r="E24" s="2">
        <v>660758</v>
      </c>
      <c r="F24" s="2">
        <v>596867</v>
      </c>
      <c r="G24" s="2">
        <v>538484</v>
      </c>
      <c r="H24" s="2">
        <v>521063</v>
      </c>
      <c r="I24" s="2">
        <v>437834</v>
      </c>
      <c r="J24" s="2">
        <v>387162</v>
      </c>
      <c r="K24" s="2">
        <v>355056</v>
      </c>
      <c r="L24" s="2"/>
      <c r="M24" s="2"/>
      <c r="N24" s="2"/>
      <c r="O24" s="2">
        <v>304103</v>
      </c>
      <c r="P24" s="2">
        <v>334796</v>
      </c>
      <c r="Q24" s="2">
        <v>343543</v>
      </c>
      <c r="R24" s="2">
        <v>388402</v>
      </c>
      <c r="S24" s="2">
        <v>480307</v>
      </c>
      <c r="T24" s="14">
        <f t="shared" si="1"/>
        <v>5348375</v>
      </c>
      <c r="U24" s="14"/>
      <c r="V24" s="14"/>
    </row>
    <row r="25" spans="1:22" ht="14.25" customHeight="1" x14ac:dyDescent="0.2">
      <c r="A25" s="1">
        <f t="shared" si="2"/>
        <v>12</v>
      </c>
      <c r="C25" s="15" t="s">
        <v>130</v>
      </c>
      <c r="D25" s="15" t="s">
        <v>50</v>
      </c>
      <c r="E25" s="2">
        <v>123355</v>
      </c>
      <c r="F25" s="2">
        <v>123984</v>
      </c>
      <c r="G25" s="2">
        <v>126111</v>
      </c>
      <c r="H25" s="2">
        <v>345553</v>
      </c>
      <c r="I25" s="2">
        <v>454547</v>
      </c>
      <c r="J25" s="2">
        <v>563351</v>
      </c>
      <c r="K25" s="2">
        <v>573306</v>
      </c>
      <c r="L25" s="2"/>
      <c r="M25" s="2"/>
      <c r="N25" s="2"/>
      <c r="O25" s="2">
        <v>457964</v>
      </c>
      <c r="P25" s="2">
        <v>434578</v>
      </c>
      <c r="Q25" s="2">
        <v>379767</v>
      </c>
      <c r="R25" s="2">
        <v>293375</v>
      </c>
      <c r="S25" s="2">
        <v>182657</v>
      </c>
      <c r="T25" s="14">
        <f t="shared" si="1"/>
        <v>4058548</v>
      </c>
      <c r="U25" s="14"/>
      <c r="V25" s="14"/>
    </row>
    <row r="26" spans="1:22" ht="14.25" customHeight="1" x14ac:dyDescent="0.2">
      <c r="A26" s="1">
        <f t="shared" si="2"/>
        <v>13</v>
      </c>
      <c r="C26" s="15" t="s">
        <v>131</v>
      </c>
      <c r="D26" s="15" t="s">
        <v>21</v>
      </c>
      <c r="E26" s="2">
        <v>112449386</v>
      </c>
      <c r="F26" s="2">
        <v>109578761</v>
      </c>
      <c r="G26" s="2">
        <v>104169885</v>
      </c>
      <c r="H26" s="2">
        <v>97266030</v>
      </c>
      <c r="I26" s="2">
        <v>106881207</v>
      </c>
      <c r="J26" s="2">
        <v>132401102</v>
      </c>
      <c r="K26" s="2">
        <v>156202699</v>
      </c>
      <c r="L26" s="2"/>
      <c r="M26" s="2"/>
      <c r="N26" s="2"/>
      <c r="O26" s="2">
        <v>155439059</v>
      </c>
      <c r="P26" s="2">
        <v>156137750</v>
      </c>
      <c r="Q26" s="2">
        <v>124194359</v>
      </c>
      <c r="R26" s="2">
        <v>106884428</v>
      </c>
      <c r="S26" s="2">
        <v>101132812</v>
      </c>
      <c r="T26" s="14">
        <f t="shared" si="1"/>
        <v>1462737478</v>
      </c>
      <c r="U26" s="14"/>
      <c r="V26" s="14"/>
    </row>
    <row r="27" spans="1:22" s="5" customFormat="1" ht="14.25" customHeight="1" x14ac:dyDescent="0.25">
      <c r="A27" s="1">
        <f t="shared" si="2"/>
        <v>14</v>
      </c>
      <c r="B27" s="1"/>
      <c r="C27" s="15" t="s">
        <v>132</v>
      </c>
      <c r="D27" s="15" t="s">
        <v>22</v>
      </c>
      <c r="E27" s="2">
        <v>2673631</v>
      </c>
      <c r="F27" s="2">
        <v>2445408</v>
      </c>
      <c r="G27" s="2">
        <v>2366311</v>
      </c>
      <c r="H27" s="2">
        <v>1968158</v>
      </c>
      <c r="I27" s="2">
        <v>2375236</v>
      </c>
      <c r="J27" s="2">
        <v>3011308</v>
      </c>
      <c r="K27" s="2">
        <v>3580243</v>
      </c>
      <c r="L27" s="2"/>
      <c r="M27" s="2"/>
      <c r="N27" s="2"/>
      <c r="O27" s="2">
        <v>3706702</v>
      </c>
      <c r="P27" s="2">
        <v>3492204</v>
      </c>
      <c r="Q27" s="2">
        <v>2740363</v>
      </c>
      <c r="R27" s="2">
        <v>2270838</v>
      </c>
      <c r="S27" s="2">
        <v>2103956</v>
      </c>
      <c r="T27" s="14">
        <f t="shared" si="1"/>
        <v>32734358</v>
      </c>
      <c r="U27" s="14"/>
      <c r="V27" s="14"/>
    </row>
    <row r="28" spans="1:22" s="5" customFormat="1" ht="14.25" customHeight="1" x14ac:dyDescent="0.25">
      <c r="A28" s="1">
        <f t="shared" si="2"/>
        <v>15</v>
      </c>
      <c r="B28" s="1"/>
      <c r="C28" s="15" t="s">
        <v>133</v>
      </c>
      <c r="D28" s="15" t="s">
        <v>23</v>
      </c>
      <c r="E28" s="2">
        <v>33196331</v>
      </c>
      <c r="F28" s="2">
        <v>34877993</v>
      </c>
      <c r="G28" s="2">
        <v>35763296</v>
      </c>
      <c r="H28" s="2">
        <v>33097656</v>
      </c>
      <c r="I28" s="2">
        <v>29546314</v>
      </c>
      <c r="J28" s="2">
        <v>35771074</v>
      </c>
      <c r="K28" s="2">
        <v>39298137</v>
      </c>
      <c r="L28" s="2"/>
      <c r="M28" s="2"/>
      <c r="N28" s="2"/>
      <c r="O28" s="2">
        <v>40092923</v>
      </c>
      <c r="P28" s="2">
        <v>42306910</v>
      </c>
      <c r="Q28" s="2">
        <v>37650982</v>
      </c>
      <c r="R28" s="2">
        <v>37327630</v>
      </c>
      <c r="S28" s="2">
        <v>32718577</v>
      </c>
      <c r="T28" s="14">
        <f t="shared" si="1"/>
        <v>431647823</v>
      </c>
      <c r="U28" s="14"/>
      <c r="V28" s="14"/>
    </row>
    <row r="29" spans="1:22" s="5" customFormat="1" ht="14.25" customHeight="1" x14ac:dyDescent="0.25">
      <c r="A29" s="1">
        <f t="shared" si="2"/>
        <v>16</v>
      </c>
      <c r="B29" s="1"/>
      <c r="C29" s="15" t="s">
        <v>134</v>
      </c>
      <c r="D29" s="15" t="s">
        <v>24</v>
      </c>
      <c r="E29" s="2">
        <v>14364784</v>
      </c>
      <c r="F29" s="2">
        <v>14590046</v>
      </c>
      <c r="G29" s="2">
        <v>14262044</v>
      </c>
      <c r="H29" s="2">
        <v>14136168</v>
      </c>
      <c r="I29" s="2">
        <v>13462876</v>
      </c>
      <c r="J29" s="2">
        <v>15545737</v>
      </c>
      <c r="K29" s="2">
        <v>16134710</v>
      </c>
      <c r="L29" s="2"/>
      <c r="M29" s="2"/>
      <c r="N29" s="2"/>
      <c r="O29" s="2">
        <v>16064655</v>
      </c>
      <c r="P29" s="2">
        <v>17107422</v>
      </c>
      <c r="Q29" s="2">
        <v>14543813</v>
      </c>
      <c r="R29" s="2">
        <v>14558778</v>
      </c>
      <c r="S29" s="2">
        <v>13584740</v>
      </c>
      <c r="T29" s="14">
        <f t="shared" si="1"/>
        <v>178355773</v>
      </c>
      <c r="U29" s="14"/>
      <c r="V29" s="14"/>
    </row>
    <row r="30" spans="1:22" s="5" customFormat="1" ht="14.25" customHeight="1" x14ac:dyDescent="0.25">
      <c r="A30" s="1">
        <f t="shared" si="2"/>
        <v>17</v>
      </c>
      <c r="B30" s="1"/>
      <c r="C30" s="15" t="s">
        <v>135</v>
      </c>
      <c r="D30" s="15" t="s">
        <v>25</v>
      </c>
      <c r="E30" s="2">
        <v>622783</v>
      </c>
      <c r="F30" s="2">
        <v>487242</v>
      </c>
      <c r="G30" s="2">
        <v>626180</v>
      </c>
      <c r="H30" s="2">
        <v>580162</v>
      </c>
      <c r="I30" s="2">
        <v>433300</v>
      </c>
      <c r="J30" s="2">
        <v>661789</v>
      </c>
      <c r="K30" s="2">
        <v>664381</v>
      </c>
      <c r="L30" s="2"/>
      <c r="M30" s="2"/>
      <c r="N30" s="2"/>
      <c r="O30" s="2">
        <v>673196</v>
      </c>
      <c r="P30" s="2">
        <v>781673</v>
      </c>
      <c r="Q30" s="2">
        <v>719889</v>
      </c>
      <c r="R30" s="2">
        <v>769950</v>
      </c>
      <c r="S30" s="2">
        <v>678748</v>
      </c>
      <c r="T30" s="14">
        <f t="shared" si="1"/>
        <v>7699293</v>
      </c>
      <c r="U30" s="14"/>
      <c r="V30" s="14"/>
    </row>
    <row r="31" spans="1:22" s="5" customFormat="1" ht="14.25" customHeight="1" x14ac:dyDescent="0.25">
      <c r="A31" s="1">
        <f t="shared" si="2"/>
        <v>18</v>
      </c>
      <c r="B31" s="1"/>
      <c r="C31" s="15" t="s">
        <v>138</v>
      </c>
      <c r="D31" s="15" t="s">
        <v>139</v>
      </c>
      <c r="E31" s="2">
        <v>24034719</v>
      </c>
      <c r="F31" s="2">
        <v>13557945</v>
      </c>
      <c r="G31" s="2">
        <v>27966732</v>
      </c>
      <c r="H31" s="2">
        <v>29139642</v>
      </c>
      <c r="I31" s="2">
        <v>25572459</v>
      </c>
      <c r="J31" s="2">
        <v>28569538</v>
      </c>
      <c r="K31" s="2">
        <v>28447442</v>
      </c>
      <c r="L31" s="2"/>
      <c r="M31" s="2"/>
      <c r="N31" s="2"/>
      <c r="O31" s="2">
        <v>26436437</v>
      </c>
      <c r="P31" s="2">
        <v>28661653</v>
      </c>
      <c r="Q31" s="2">
        <v>27874329</v>
      </c>
      <c r="R31" s="2">
        <v>26844396</v>
      </c>
      <c r="S31" s="2">
        <v>27536427</v>
      </c>
      <c r="T31" s="14">
        <f t="shared" si="1"/>
        <v>314641719</v>
      </c>
      <c r="U31" s="14"/>
      <c r="V31" s="14"/>
    </row>
    <row r="32" spans="1:22" s="5" customFormat="1" ht="14.25" customHeight="1" x14ac:dyDescent="0.25">
      <c r="A32" s="1">
        <f t="shared" si="2"/>
        <v>19</v>
      </c>
      <c r="B32" s="1"/>
      <c r="C32" s="15" t="s">
        <v>140</v>
      </c>
      <c r="D32" s="15" t="s">
        <v>51</v>
      </c>
      <c r="E32" s="2">
        <v>2516607</v>
      </c>
      <c r="F32" s="2">
        <v>2196995</v>
      </c>
      <c r="G32" s="2">
        <v>2265743</v>
      </c>
      <c r="H32" s="2">
        <v>1920455</v>
      </c>
      <c r="I32" s="2">
        <v>1871723</v>
      </c>
      <c r="J32" s="2">
        <v>1721462</v>
      </c>
      <c r="K32" s="2">
        <v>1829687</v>
      </c>
      <c r="L32" s="2"/>
      <c r="M32" s="2"/>
      <c r="N32" s="2"/>
      <c r="O32" s="2">
        <v>2068267</v>
      </c>
      <c r="P32" s="2">
        <v>2163569</v>
      </c>
      <c r="Q32" s="2">
        <v>2417796</v>
      </c>
      <c r="R32" s="2">
        <v>2510959</v>
      </c>
      <c r="S32" s="2">
        <v>2694342</v>
      </c>
      <c r="T32" s="14">
        <f t="shared" si="1"/>
        <v>26177605</v>
      </c>
      <c r="U32" s="14"/>
      <c r="V32" s="14"/>
    </row>
    <row r="33" spans="1:24" s="5" customFormat="1" ht="14.25" customHeight="1" x14ac:dyDescent="0.25">
      <c r="A33" s="1">
        <f t="shared" si="2"/>
        <v>20</v>
      </c>
      <c r="B33" s="1"/>
      <c r="C33" s="15" t="s">
        <v>141</v>
      </c>
      <c r="D33" s="15" t="s">
        <v>142</v>
      </c>
      <c r="E33" s="2">
        <v>691908</v>
      </c>
      <c r="F33" s="2">
        <v>731985</v>
      </c>
      <c r="G33" s="2">
        <v>687961</v>
      </c>
      <c r="H33" s="2">
        <v>560942</v>
      </c>
      <c r="I33" s="2">
        <v>451111</v>
      </c>
      <c r="J33" s="2">
        <v>694431</v>
      </c>
      <c r="K33" s="2">
        <v>705135</v>
      </c>
      <c r="L33" s="2"/>
      <c r="M33" s="2"/>
      <c r="N33" s="2"/>
      <c r="O33" s="2">
        <v>637367</v>
      </c>
      <c r="P33" s="2">
        <v>655782</v>
      </c>
      <c r="Q33" s="2">
        <v>355845</v>
      </c>
      <c r="R33" s="2">
        <v>1242311</v>
      </c>
      <c r="S33" s="2">
        <v>514858</v>
      </c>
      <c r="T33" s="14">
        <f t="shared" si="1"/>
        <v>7929636</v>
      </c>
      <c r="U33" s="14"/>
      <c r="V33" s="14"/>
    </row>
    <row r="34" spans="1:24" s="5" customFormat="1" ht="14.25" customHeight="1" x14ac:dyDescent="0.25">
      <c r="A34" s="1">
        <f t="shared" si="2"/>
        <v>21</v>
      </c>
      <c r="B34" s="1"/>
      <c r="C34" s="15" t="s">
        <v>143</v>
      </c>
      <c r="D34" s="15" t="s">
        <v>144</v>
      </c>
      <c r="E34" s="2">
        <v>1469710</v>
      </c>
      <c r="F34" s="2">
        <v>1400778</v>
      </c>
      <c r="G34" s="2">
        <v>1329065</v>
      </c>
      <c r="H34" s="2">
        <v>985437</v>
      </c>
      <c r="I34" s="2">
        <v>791745</v>
      </c>
      <c r="J34" s="2">
        <v>1140698</v>
      </c>
      <c r="K34" s="2">
        <v>1135137</v>
      </c>
      <c r="L34" s="2"/>
      <c r="M34" s="2"/>
      <c r="N34" s="2"/>
      <c r="O34" s="2">
        <v>1161951</v>
      </c>
      <c r="P34" s="2">
        <v>1251313</v>
      </c>
      <c r="Q34" s="2">
        <v>357451</v>
      </c>
      <c r="R34" s="2">
        <v>0</v>
      </c>
      <c r="S34" s="2">
        <v>935302</v>
      </c>
      <c r="T34" s="14">
        <f t="shared" si="1"/>
        <v>11958587</v>
      </c>
      <c r="U34" s="14"/>
      <c r="V34" s="14"/>
    </row>
    <row r="35" spans="1:24" s="5" customFormat="1" ht="14.25" customHeight="1" x14ac:dyDescent="0.25">
      <c r="A35" s="1">
        <f t="shared" si="2"/>
        <v>22</v>
      </c>
      <c r="B35" s="1"/>
      <c r="C35" s="15" t="s">
        <v>136</v>
      </c>
      <c r="D35" s="15" t="s">
        <v>137</v>
      </c>
      <c r="E35" s="2">
        <v>26143505</v>
      </c>
      <c r="F35" s="2">
        <v>24885838</v>
      </c>
      <c r="G35" s="2">
        <v>21449603</v>
      </c>
      <c r="H35" s="2">
        <v>20947662</v>
      </c>
      <c r="I35" s="2">
        <v>21724279</v>
      </c>
      <c r="J35" s="2">
        <v>25416125</v>
      </c>
      <c r="K35" s="2">
        <v>24378414</v>
      </c>
      <c r="L35" s="2"/>
      <c r="M35" s="2"/>
      <c r="N35" s="2"/>
      <c r="O35" s="2">
        <v>25451643</v>
      </c>
      <c r="P35" s="2">
        <v>22431633</v>
      </c>
      <c r="Q35" s="2">
        <v>21496801</v>
      </c>
      <c r="R35" s="2">
        <v>20775347</v>
      </c>
      <c r="S35" s="2">
        <v>25263103</v>
      </c>
      <c r="T35" s="14">
        <f t="shared" si="1"/>
        <v>280363953</v>
      </c>
      <c r="U35" s="14"/>
      <c r="V35" s="14"/>
    </row>
    <row r="36" spans="1:24" s="5" customFormat="1" ht="14.25" customHeight="1" x14ac:dyDescent="0.25">
      <c r="A36" s="1">
        <f t="shared" si="2"/>
        <v>23</v>
      </c>
      <c r="B36" s="1"/>
      <c r="C36" s="15" t="s">
        <v>145</v>
      </c>
      <c r="D36" s="15" t="s">
        <v>26</v>
      </c>
      <c r="E36" s="2">
        <v>266375</v>
      </c>
      <c r="F36" s="2">
        <v>11336</v>
      </c>
      <c r="G36" s="2">
        <v>11068</v>
      </c>
      <c r="H36" s="2">
        <v>8297</v>
      </c>
      <c r="I36" s="2">
        <v>5502</v>
      </c>
      <c r="J36" s="2">
        <v>6047</v>
      </c>
      <c r="K36" s="2">
        <v>5683</v>
      </c>
      <c r="L36" s="2"/>
      <c r="M36" s="2"/>
      <c r="N36" s="2"/>
      <c r="O36" s="2">
        <v>6109</v>
      </c>
      <c r="P36" s="2">
        <v>6794</v>
      </c>
      <c r="Q36" s="2">
        <v>7469</v>
      </c>
      <c r="R36" s="2">
        <v>487287</v>
      </c>
      <c r="S36" s="2">
        <v>774413</v>
      </c>
      <c r="T36" s="14">
        <f t="shared" si="1"/>
        <v>1596380</v>
      </c>
      <c r="U36" s="14"/>
      <c r="V36" s="14"/>
    </row>
    <row r="37" spans="1:24" s="5" customFormat="1" ht="14.25" customHeight="1" x14ac:dyDescent="0.25">
      <c r="A37" s="1">
        <f t="shared" si="2"/>
        <v>24</v>
      </c>
      <c r="B37" s="1"/>
      <c r="C37" s="15" t="s">
        <v>146</v>
      </c>
      <c r="D37" s="15" t="s">
        <v>27</v>
      </c>
      <c r="E37" s="2">
        <v>3096940</v>
      </c>
      <c r="F37" s="2">
        <v>3062583</v>
      </c>
      <c r="G37" s="2">
        <v>2942111</v>
      </c>
      <c r="H37" s="2">
        <v>4831877</v>
      </c>
      <c r="I37" s="2">
        <v>5310730</v>
      </c>
      <c r="J37" s="2">
        <v>6395597</v>
      </c>
      <c r="K37" s="2">
        <v>5842509</v>
      </c>
      <c r="L37" s="2"/>
      <c r="M37" s="2"/>
      <c r="N37" s="2"/>
      <c r="O37" s="2">
        <v>6054976</v>
      </c>
      <c r="P37" s="2">
        <v>5849003</v>
      </c>
      <c r="Q37" s="2">
        <v>3617323</v>
      </c>
      <c r="R37" s="2">
        <v>2934824</v>
      </c>
      <c r="S37" s="2">
        <v>3037469</v>
      </c>
      <c r="T37" s="14">
        <f t="shared" si="1"/>
        <v>52975942</v>
      </c>
      <c r="U37" s="14"/>
      <c r="V37" s="14"/>
    </row>
    <row r="38" spans="1:24" s="5" customFormat="1" ht="14.25" customHeight="1" x14ac:dyDescent="0.25">
      <c r="A38" s="1">
        <f t="shared" si="2"/>
        <v>25</v>
      </c>
      <c r="B38" s="1"/>
      <c r="C38" s="15" t="s">
        <v>147</v>
      </c>
      <c r="D38" s="15" t="s">
        <v>148</v>
      </c>
      <c r="E38" s="2">
        <v>1337326</v>
      </c>
      <c r="F38" s="2">
        <v>854298</v>
      </c>
      <c r="G38" s="2">
        <v>1345452</v>
      </c>
      <c r="H38" s="2">
        <v>1360289</v>
      </c>
      <c r="I38" s="2">
        <v>759719</v>
      </c>
      <c r="J38" s="2">
        <v>1405198</v>
      </c>
      <c r="K38" s="2">
        <v>1479358</v>
      </c>
      <c r="L38" s="2"/>
      <c r="M38" s="2"/>
      <c r="N38" s="2"/>
      <c r="O38" s="2">
        <v>1457245</v>
      </c>
      <c r="P38" s="2">
        <v>1754597</v>
      </c>
      <c r="Q38" s="2">
        <v>1616873</v>
      </c>
      <c r="R38" s="2">
        <v>1714939</v>
      </c>
      <c r="S38" s="2">
        <v>1778773</v>
      </c>
      <c r="T38" s="14">
        <f t="shared" si="1"/>
        <v>16864067</v>
      </c>
      <c r="U38" s="14"/>
      <c r="V38" s="14"/>
    </row>
    <row r="39" spans="1:24" s="5" customFormat="1" ht="14.25" customHeight="1" x14ac:dyDescent="0.25">
      <c r="A39" s="1">
        <f t="shared" si="2"/>
        <v>26</v>
      </c>
      <c r="B39" s="1"/>
      <c r="C39" s="15" t="s">
        <v>149</v>
      </c>
      <c r="D39" s="15" t="s">
        <v>150</v>
      </c>
      <c r="E39" s="2">
        <v>5212675</v>
      </c>
      <c r="F39" s="2">
        <v>2186383</v>
      </c>
      <c r="G39" s="2">
        <v>6483584</v>
      </c>
      <c r="H39" s="2">
        <v>4387534</v>
      </c>
      <c r="I39" s="2">
        <v>4123870</v>
      </c>
      <c r="J39" s="2">
        <v>6440177</v>
      </c>
      <c r="K39" s="2">
        <v>6778098</v>
      </c>
      <c r="L39" s="2"/>
      <c r="M39" s="2"/>
      <c r="N39" s="2"/>
      <c r="O39" s="2">
        <v>6524688</v>
      </c>
      <c r="P39" s="2">
        <v>7319367</v>
      </c>
      <c r="Q39" s="2">
        <v>7058272</v>
      </c>
      <c r="R39" s="2">
        <v>6223390</v>
      </c>
      <c r="S39" s="2">
        <v>6383825</v>
      </c>
      <c r="T39" s="14">
        <f t="shared" si="1"/>
        <v>69121863</v>
      </c>
      <c r="U39" s="14"/>
      <c r="V39" s="14"/>
    </row>
    <row r="40" spans="1:24" s="5" customFormat="1" ht="14.25" customHeight="1" x14ac:dyDescent="0.25">
      <c r="A40" s="1">
        <f t="shared" si="2"/>
        <v>27</v>
      </c>
      <c r="B40" s="1"/>
      <c r="C40" s="15" t="s">
        <v>151</v>
      </c>
      <c r="D40" s="15" t="s">
        <v>152</v>
      </c>
      <c r="E40" s="2">
        <v>16183610</v>
      </c>
      <c r="F40" s="2">
        <v>15603313</v>
      </c>
      <c r="G40" s="2">
        <v>15372179</v>
      </c>
      <c r="H40" s="2">
        <v>11317603</v>
      </c>
      <c r="I40" s="2">
        <v>9769123</v>
      </c>
      <c r="J40" s="2">
        <v>13865433</v>
      </c>
      <c r="K40" s="2">
        <v>13414476</v>
      </c>
      <c r="L40" s="2"/>
      <c r="M40" s="2"/>
      <c r="N40" s="2"/>
      <c r="O40" s="2">
        <v>13985004</v>
      </c>
      <c r="P40" s="2">
        <v>14343691</v>
      </c>
      <c r="Q40" s="2">
        <v>5209764</v>
      </c>
      <c r="R40" s="2">
        <v>193551</v>
      </c>
      <c r="S40" s="2">
        <v>11325796</v>
      </c>
      <c r="T40" s="14">
        <f t="shared" si="1"/>
        <v>140583543</v>
      </c>
      <c r="U40" s="14"/>
      <c r="V40" s="14"/>
    </row>
    <row r="41" spans="1:24" ht="14.1" customHeight="1" x14ac:dyDescent="0.2">
      <c r="A41" s="1">
        <f t="shared" si="2"/>
        <v>28</v>
      </c>
      <c r="C41" s="15" t="s">
        <v>193</v>
      </c>
      <c r="D41" s="15" t="s">
        <v>194</v>
      </c>
      <c r="E41" s="2">
        <v>0</v>
      </c>
      <c r="F41" s="2">
        <v>701660</v>
      </c>
      <c r="G41" s="2">
        <v>1534117</v>
      </c>
      <c r="H41" s="2">
        <v>604739</v>
      </c>
      <c r="I41" s="2">
        <v>4896002</v>
      </c>
      <c r="J41" s="2">
        <v>9377987</v>
      </c>
      <c r="K41" s="2">
        <v>11824588</v>
      </c>
      <c r="L41" s="2"/>
      <c r="M41" s="97" t="str">
        <f>N2</f>
        <v>PAGE 18 OF 33</v>
      </c>
      <c r="N41" s="97" t="str">
        <f>N1</f>
        <v>SCHEDULE O-1.3</v>
      </c>
      <c r="O41" s="2">
        <v>12023702</v>
      </c>
      <c r="P41" s="2">
        <v>9687523</v>
      </c>
      <c r="Q41" s="2">
        <v>5027461</v>
      </c>
      <c r="R41" s="2">
        <v>634546</v>
      </c>
      <c r="S41" s="2">
        <v>0</v>
      </c>
      <c r="T41" s="14">
        <f t="shared" si="1"/>
        <v>56312325</v>
      </c>
      <c r="U41" s="14"/>
      <c r="V41" s="14"/>
      <c r="W41" s="95" t="str">
        <f>X2</f>
        <v>PAGE 19 OF 33</v>
      </c>
      <c r="X41" s="96" t="str">
        <f>N41</f>
        <v>SCHEDULE O-1.3</v>
      </c>
    </row>
    <row r="42" spans="1:24" ht="14.25" customHeight="1" x14ac:dyDescent="0.2">
      <c r="A42" s="1">
        <f t="shared" si="2"/>
        <v>29</v>
      </c>
      <c r="C42" s="15" t="s">
        <v>153</v>
      </c>
      <c r="D42" s="15" t="s">
        <v>28</v>
      </c>
      <c r="E42" s="2">
        <v>14918188</v>
      </c>
      <c r="F42" s="2">
        <v>16386967</v>
      </c>
      <c r="G42" s="2">
        <v>15092245</v>
      </c>
      <c r="H42" s="2">
        <v>10062089</v>
      </c>
      <c r="I42" s="2">
        <v>10392439</v>
      </c>
      <c r="J42" s="2">
        <v>13903896</v>
      </c>
      <c r="K42" s="2">
        <v>17014799</v>
      </c>
      <c r="L42" s="2"/>
      <c r="M42" s="97"/>
      <c r="N42" s="97"/>
      <c r="O42" s="2">
        <v>18473994</v>
      </c>
      <c r="P42" s="2">
        <v>19671244</v>
      </c>
      <c r="Q42" s="2">
        <v>14636109</v>
      </c>
      <c r="R42" s="2">
        <v>11832957</v>
      </c>
      <c r="S42" s="2">
        <v>11418209</v>
      </c>
      <c r="T42" s="14">
        <f t="shared" si="1"/>
        <v>173803136</v>
      </c>
      <c r="U42" s="14"/>
      <c r="V42" s="14"/>
      <c r="W42" s="95"/>
      <c r="X42" s="96"/>
    </row>
    <row r="43" spans="1:24" ht="14.25" customHeight="1" x14ac:dyDescent="0.2">
      <c r="A43" s="1">
        <f t="shared" si="2"/>
        <v>30</v>
      </c>
      <c r="C43" s="15" t="s">
        <v>154</v>
      </c>
      <c r="D43" s="15" t="s">
        <v>201</v>
      </c>
      <c r="E43" s="2">
        <v>2198913</v>
      </c>
      <c r="F43" s="2">
        <v>2236868</v>
      </c>
      <c r="G43" s="2">
        <v>2465872</v>
      </c>
      <c r="H43" s="2">
        <v>2026472</v>
      </c>
      <c r="I43" s="2">
        <v>1991035</v>
      </c>
      <c r="J43" s="2">
        <v>2383077</v>
      </c>
      <c r="K43" s="2">
        <v>2585093</v>
      </c>
      <c r="L43" s="2"/>
      <c r="M43" s="97"/>
      <c r="N43" s="97"/>
      <c r="O43" s="2">
        <v>2642123</v>
      </c>
      <c r="P43" s="2">
        <v>2897438</v>
      </c>
      <c r="Q43" s="2">
        <v>2138281</v>
      </c>
      <c r="R43" s="2">
        <v>1976829</v>
      </c>
      <c r="S43" s="2">
        <v>1835676</v>
      </c>
      <c r="T43" s="14">
        <f t="shared" si="1"/>
        <v>27377677</v>
      </c>
      <c r="U43" s="14"/>
      <c r="V43" s="14"/>
      <c r="W43" s="95"/>
      <c r="X43" s="96"/>
    </row>
    <row r="44" spans="1:24" ht="14.25" customHeight="1" x14ac:dyDescent="0.2">
      <c r="A44" s="1">
        <f t="shared" si="2"/>
        <v>31</v>
      </c>
      <c r="C44" s="15" t="s">
        <v>230</v>
      </c>
      <c r="D44" s="15" t="s">
        <v>231</v>
      </c>
      <c r="E44" s="2">
        <v>5238</v>
      </c>
      <c r="F44" s="2">
        <v>4134</v>
      </c>
      <c r="G44" s="2">
        <v>4472</v>
      </c>
      <c r="H44" s="2">
        <v>3679</v>
      </c>
      <c r="I44" s="2">
        <v>3500</v>
      </c>
      <c r="J44" s="2">
        <v>4834</v>
      </c>
      <c r="K44" s="2">
        <v>5580</v>
      </c>
      <c r="L44" s="2"/>
      <c r="M44" s="97"/>
      <c r="N44" s="97"/>
      <c r="O44" s="2">
        <v>6202</v>
      </c>
      <c r="P44" s="2">
        <v>5271</v>
      </c>
      <c r="Q44" s="2">
        <v>2976</v>
      </c>
      <c r="R44" s="2">
        <v>3638</v>
      </c>
      <c r="S44" s="2">
        <v>2757</v>
      </c>
      <c r="T44" s="14">
        <f t="shared" si="1"/>
        <v>52281</v>
      </c>
      <c r="U44" s="14"/>
      <c r="V44" s="14"/>
      <c r="W44" s="95"/>
      <c r="X44" s="96"/>
    </row>
    <row r="45" spans="1:24" ht="14.25" customHeight="1" x14ac:dyDescent="0.2">
      <c r="E45" s="10"/>
      <c r="F45" s="10"/>
      <c r="G45" s="10"/>
      <c r="H45" s="10"/>
      <c r="I45" s="10"/>
      <c r="J45" s="10"/>
      <c r="K45" s="10"/>
      <c r="L45" s="10"/>
      <c r="M45" s="97"/>
      <c r="N45" s="97"/>
      <c r="O45" s="10"/>
      <c r="P45" s="10"/>
      <c r="Q45" s="10"/>
      <c r="R45" s="10"/>
      <c r="S45" s="14"/>
      <c r="T45" s="14"/>
      <c r="U45" s="14"/>
      <c r="V45" s="14"/>
      <c r="W45" s="95"/>
      <c r="X45" s="96"/>
    </row>
    <row r="46" spans="1:24" ht="14.25" customHeight="1" x14ac:dyDescent="0.2">
      <c r="A46" s="1">
        <f>A44+1</f>
        <v>32</v>
      </c>
      <c r="D46" s="1" t="s">
        <v>6</v>
      </c>
      <c r="E46" s="17">
        <f t="shared" ref="E46:K46" si="3">SUM(E14:E45)</f>
        <v>484282264</v>
      </c>
      <c r="F46" s="17">
        <f t="shared" si="3"/>
        <v>438179781</v>
      </c>
      <c r="G46" s="17">
        <f t="shared" si="3"/>
        <v>426333834</v>
      </c>
      <c r="H46" s="17">
        <f t="shared" si="3"/>
        <v>402734658</v>
      </c>
      <c r="I46" s="17">
        <f t="shared" si="3"/>
        <v>474237544</v>
      </c>
      <c r="J46" s="17">
        <f t="shared" si="3"/>
        <v>617219805</v>
      </c>
      <c r="K46" s="17">
        <f t="shared" si="3"/>
        <v>742461531</v>
      </c>
      <c r="L46" s="17"/>
      <c r="M46" s="97"/>
      <c r="N46" s="97"/>
      <c r="O46" s="17">
        <f t="shared" ref="O46:T46" si="4">SUM(O14:O45)</f>
        <v>735204538</v>
      </c>
      <c r="P46" s="17">
        <f t="shared" si="4"/>
        <v>710304223</v>
      </c>
      <c r="Q46" s="17">
        <f t="shared" si="4"/>
        <v>526408154</v>
      </c>
      <c r="R46" s="17">
        <f t="shared" si="4"/>
        <v>438372363</v>
      </c>
      <c r="S46" s="17">
        <f t="shared" si="4"/>
        <v>442784896</v>
      </c>
      <c r="T46" s="17">
        <f t="shared" si="4"/>
        <v>6438523591</v>
      </c>
      <c r="U46" s="17"/>
      <c r="V46" s="17"/>
      <c r="W46" s="95"/>
      <c r="X46" s="96"/>
    </row>
    <row r="47" spans="1:24" ht="14.25" customHeight="1" x14ac:dyDescent="0.2">
      <c r="E47" s="17"/>
      <c r="F47" s="17"/>
      <c r="G47" s="17"/>
      <c r="H47" s="17"/>
      <c r="I47" s="17"/>
      <c r="J47" s="17"/>
      <c r="K47" s="17"/>
      <c r="L47" s="17"/>
      <c r="M47" s="97"/>
      <c r="N47" s="97"/>
      <c r="O47" s="17"/>
      <c r="P47" s="17"/>
      <c r="Q47" s="17"/>
      <c r="R47" s="17"/>
      <c r="S47" s="17"/>
      <c r="T47" s="17"/>
      <c r="U47" s="17"/>
      <c r="V47" s="17"/>
      <c r="W47" s="95"/>
      <c r="X47" s="96"/>
    </row>
    <row r="48" spans="1:24" ht="64.5" customHeight="1" x14ac:dyDescent="0.2">
      <c r="E48" s="17"/>
      <c r="F48" s="17"/>
      <c r="G48" s="17"/>
      <c r="H48" s="17"/>
      <c r="I48" s="17"/>
      <c r="J48" s="17"/>
      <c r="K48" s="17"/>
      <c r="L48" s="17"/>
      <c r="M48" s="97"/>
      <c r="N48" s="97"/>
      <c r="O48" s="17"/>
      <c r="P48" s="17"/>
      <c r="Q48" s="17"/>
      <c r="R48" s="17"/>
      <c r="S48" s="17"/>
      <c r="T48" s="17"/>
      <c r="U48" s="17"/>
      <c r="V48" s="17"/>
      <c r="W48" s="95"/>
      <c r="X48" s="96"/>
    </row>
    <row r="49" spans="1:24" x14ac:dyDescent="0.2">
      <c r="A49" s="16" t="s">
        <v>69</v>
      </c>
      <c r="N49" s="88" t="s">
        <v>70</v>
      </c>
      <c r="O49" s="16"/>
      <c r="X49" s="88" t="s">
        <v>70</v>
      </c>
    </row>
    <row r="50" spans="1:24" x14ac:dyDescent="0.2">
      <c r="A50" s="16" t="s">
        <v>227</v>
      </c>
      <c r="N50" s="88" t="s">
        <v>105</v>
      </c>
      <c r="O50" s="16"/>
      <c r="X50" s="88" t="s">
        <v>180</v>
      </c>
    </row>
    <row r="51" spans="1:24" x14ac:dyDescent="0.2">
      <c r="A51" s="16" t="s">
        <v>91</v>
      </c>
      <c r="O51" s="16"/>
    </row>
    <row r="52" spans="1:24" x14ac:dyDescent="0.2">
      <c r="A52" s="16" t="s">
        <v>192</v>
      </c>
      <c r="O52" s="16"/>
    </row>
    <row r="53" spans="1:24" x14ac:dyDescent="0.2">
      <c r="A53" s="16" t="s">
        <v>229</v>
      </c>
      <c r="O53" s="16"/>
    </row>
    <row r="54" spans="1:24" x14ac:dyDescent="0.2">
      <c r="A54" s="16" t="s">
        <v>228</v>
      </c>
      <c r="O54" s="16"/>
    </row>
    <row r="57" spans="1:24" x14ac:dyDescent="0.2">
      <c r="C57" s="6" t="s">
        <v>2</v>
      </c>
      <c r="D57" s="6" t="s">
        <v>8</v>
      </c>
      <c r="E57" s="88" t="s">
        <v>9</v>
      </c>
      <c r="F57" s="88" t="s">
        <v>10</v>
      </c>
      <c r="G57" s="88" t="s">
        <v>11</v>
      </c>
      <c r="H57" s="88" t="s">
        <v>12</v>
      </c>
      <c r="I57" s="88" t="s">
        <v>13</v>
      </c>
      <c r="J57" s="88" t="s">
        <v>14</v>
      </c>
      <c r="K57" s="88" t="s">
        <v>42</v>
      </c>
      <c r="L57" s="6"/>
      <c r="M57" s="6"/>
      <c r="N57" s="6"/>
      <c r="O57" s="88" t="s">
        <v>9</v>
      </c>
      <c r="P57" s="88" t="s">
        <v>10</v>
      </c>
      <c r="Q57" s="88" t="s">
        <v>11</v>
      </c>
      <c r="R57" s="88" t="s">
        <v>12</v>
      </c>
      <c r="S57" s="18" t="s">
        <v>13</v>
      </c>
      <c r="T57" s="18" t="s">
        <v>14</v>
      </c>
      <c r="U57" s="18"/>
      <c r="V57" s="18"/>
    </row>
    <row r="59" spans="1:24" x14ac:dyDescent="0.2">
      <c r="A59" s="3" t="s">
        <v>0</v>
      </c>
      <c r="B59" s="3"/>
      <c r="C59" s="1" t="s">
        <v>17</v>
      </c>
      <c r="D59" s="31" t="s">
        <v>66</v>
      </c>
      <c r="E59" s="88" t="str">
        <f>E$11</f>
        <v>January</v>
      </c>
      <c r="F59" s="88" t="str">
        <f t="shared" ref="F59:K59" si="5">F$11</f>
        <v>February</v>
      </c>
      <c r="G59" s="88" t="str">
        <f t="shared" si="5"/>
        <v>March</v>
      </c>
      <c r="H59" s="88" t="str">
        <f t="shared" si="5"/>
        <v>April</v>
      </c>
      <c r="I59" s="88" t="str">
        <f t="shared" si="5"/>
        <v>May</v>
      </c>
      <c r="J59" s="88" t="str">
        <f t="shared" si="5"/>
        <v>June</v>
      </c>
      <c r="K59" s="88" t="str">
        <f t="shared" si="5"/>
        <v>July</v>
      </c>
      <c r="L59" s="6"/>
      <c r="M59" s="6"/>
      <c r="N59" s="6"/>
      <c r="O59" s="88" t="str">
        <f t="shared" ref="O59:S59" si="6">O$11</f>
        <v>August</v>
      </c>
      <c r="P59" s="88" t="str">
        <f t="shared" si="6"/>
        <v>September</v>
      </c>
      <c r="Q59" s="88" t="str">
        <f t="shared" si="6"/>
        <v>October</v>
      </c>
      <c r="R59" s="88" t="str">
        <f t="shared" si="6"/>
        <v>November</v>
      </c>
      <c r="S59" s="88" t="str">
        <f t="shared" si="6"/>
        <v>December</v>
      </c>
      <c r="T59" s="18" t="s">
        <v>15</v>
      </c>
      <c r="U59" s="18"/>
      <c r="V59" s="18"/>
      <c r="W59" s="16"/>
      <c r="X59" s="16"/>
    </row>
    <row r="60" spans="1:24" x14ac:dyDescent="0.2">
      <c r="A60" s="8" t="s">
        <v>1</v>
      </c>
      <c r="B60" s="8"/>
      <c r="C60" s="23" t="s">
        <v>18</v>
      </c>
      <c r="D60" s="25" t="s">
        <v>47</v>
      </c>
      <c r="E60" s="29">
        <f>E$12</f>
        <v>2020</v>
      </c>
      <c r="F60" s="29">
        <f t="shared" ref="F60:K60" si="7">F$12</f>
        <v>2020</v>
      </c>
      <c r="G60" s="29">
        <f t="shared" si="7"/>
        <v>2020</v>
      </c>
      <c r="H60" s="29">
        <f t="shared" si="7"/>
        <v>2020</v>
      </c>
      <c r="I60" s="29">
        <f t="shared" si="7"/>
        <v>2020</v>
      </c>
      <c r="J60" s="29">
        <f t="shared" si="7"/>
        <v>2020</v>
      </c>
      <c r="K60" s="29">
        <f t="shared" si="7"/>
        <v>2020</v>
      </c>
      <c r="L60" s="9"/>
      <c r="M60" s="9"/>
      <c r="N60" s="9"/>
      <c r="O60" s="29">
        <f t="shared" ref="O60:S60" si="8">O$12</f>
        <v>2020</v>
      </c>
      <c r="P60" s="29">
        <f t="shared" si="8"/>
        <v>2020</v>
      </c>
      <c r="Q60" s="29">
        <f t="shared" si="8"/>
        <v>2020</v>
      </c>
      <c r="R60" s="29">
        <f t="shared" si="8"/>
        <v>2020</v>
      </c>
      <c r="S60" s="29">
        <f t="shared" si="8"/>
        <v>2020</v>
      </c>
      <c r="T60" s="24" t="s">
        <v>46</v>
      </c>
      <c r="U60" s="24"/>
      <c r="V60" s="24"/>
      <c r="W60" s="16"/>
      <c r="X60" s="16"/>
    </row>
    <row r="61" spans="1:24" x14ac:dyDescent="0.2">
      <c r="T61" s="7"/>
      <c r="U61" s="7"/>
      <c r="V61" s="7"/>
    </row>
    <row r="62" spans="1:24" x14ac:dyDescent="0.2">
      <c r="A62" s="1">
        <f t="shared" ref="A62:A80" si="9">A61+1</f>
        <v>1</v>
      </c>
      <c r="C62" s="1" t="s">
        <v>202</v>
      </c>
      <c r="D62" s="1" t="s">
        <v>49</v>
      </c>
      <c r="E62" s="10">
        <v>68095317</v>
      </c>
      <c r="F62" s="10">
        <v>57059244</v>
      </c>
      <c r="G62" s="10">
        <v>48191620</v>
      </c>
      <c r="H62" s="10">
        <v>44290456</v>
      </c>
      <c r="I62" s="10">
        <v>56393635</v>
      </c>
      <c r="J62" s="10">
        <v>76965434</v>
      </c>
      <c r="K62" s="10">
        <v>100085987</v>
      </c>
      <c r="L62" s="10"/>
      <c r="M62" s="10"/>
      <c r="N62" s="10"/>
      <c r="O62" s="10">
        <v>98152622</v>
      </c>
      <c r="P62" s="10">
        <v>90837744</v>
      </c>
      <c r="Q62" s="10">
        <v>58770265</v>
      </c>
      <c r="R62" s="10">
        <v>48990162</v>
      </c>
      <c r="S62" s="10">
        <v>57820004</v>
      </c>
      <c r="T62" s="14">
        <f t="shared" ref="T62:T80" si="10">SUM(O62:S62,E62:K62)</f>
        <v>805652490</v>
      </c>
      <c r="U62" s="14"/>
      <c r="V62" s="14"/>
    </row>
    <row r="63" spans="1:24" x14ac:dyDescent="0.2">
      <c r="A63" s="1">
        <f t="shared" si="9"/>
        <v>2</v>
      </c>
      <c r="C63" s="1" t="s">
        <v>188</v>
      </c>
      <c r="D63" s="15" t="s">
        <v>226</v>
      </c>
      <c r="E63" s="10">
        <v>12718372</v>
      </c>
      <c r="F63" s="10">
        <v>12248104</v>
      </c>
      <c r="G63" s="10">
        <v>11125377</v>
      </c>
      <c r="H63" s="10">
        <v>10342297</v>
      </c>
      <c r="I63" s="10">
        <v>11376617</v>
      </c>
      <c r="J63" s="10">
        <v>14302151</v>
      </c>
      <c r="K63" s="10">
        <v>17726122</v>
      </c>
      <c r="L63" s="10"/>
      <c r="M63" s="10"/>
      <c r="N63" s="10"/>
      <c r="O63" s="10">
        <v>17248360</v>
      </c>
      <c r="P63" s="10">
        <v>17360331</v>
      </c>
      <c r="Q63" s="10">
        <v>13110566</v>
      </c>
      <c r="R63" s="10">
        <v>11303609</v>
      </c>
      <c r="S63" s="10">
        <v>10814177</v>
      </c>
      <c r="T63" s="14">
        <f t="shared" si="10"/>
        <v>159676083</v>
      </c>
      <c r="U63" s="14"/>
      <c r="V63" s="14"/>
    </row>
    <row r="64" spans="1:24" x14ac:dyDescent="0.2">
      <c r="A64" s="1">
        <f>A63+1</f>
        <v>3</v>
      </c>
      <c r="C64" s="1" t="s">
        <v>155</v>
      </c>
      <c r="D64" s="1" t="s">
        <v>21</v>
      </c>
      <c r="E64" s="10">
        <v>21314246</v>
      </c>
      <c r="F64" s="10">
        <v>21050253</v>
      </c>
      <c r="G64" s="10">
        <v>19856422</v>
      </c>
      <c r="H64" s="10">
        <v>19278602</v>
      </c>
      <c r="I64" s="10">
        <v>20130543</v>
      </c>
      <c r="J64" s="10">
        <v>23662723</v>
      </c>
      <c r="K64" s="10">
        <v>28797435</v>
      </c>
      <c r="L64" s="10"/>
      <c r="M64" s="10"/>
      <c r="N64" s="10"/>
      <c r="O64" s="10">
        <v>28092009</v>
      </c>
      <c r="P64" s="10">
        <v>28820979</v>
      </c>
      <c r="Q64" s="10">
        <v>23483362</v>
      </c>
      <c r="R64" s="10">
        <v>20899947</v>
      </c>
      <c r="S64" s="10">
        <v>19071994</v>
      </c>
      <c r="T64" s="14">
        <f t="shared" si="10"/>
        <v>274458515</v>
      </c>
      <c r="U64" s="14"/>
      <c r="V64" s="14"/>
    </row>
    <row r="65" spans="1:22" x14ac:dyDescent="0.2">
      <c r="A65" s="1">
        <f t="shared" si="9"/>
        <v>4</v>
      </c>
      <c r="C65" s="1" t="s">
        <v>156</v>
      </c>
      <c r="D65" s="1" t="s">
        <v>22</v>
      </c>
      <c r="E65" s="10">
        <v>1731725</v>
      </c>
      <c r="F65" s="10">
        <v>1886285</v>
      </c>
      <c r="G65" s="10">
        <v>1778016</v>
      </c>
      <c r="H65" s="10">
        <v>1531618</v>
      </c>
      <c r="I65" s="10">
        <v>1446675</v>
      </c>
      <c r="J65" s="10">
        <v>1564306</v>
      </c>
      <c r="K65" s="10">
        <v>1574022</v>
      </c>
      <c r="L65" s="10"/>
      <c r="M65" s="10"/>
      <c r="N65" s="10"/>
      <c r="O65" s="10">
        <v>1694278</v>
      </c>
      <c r="P65" s="10">
        <v>1770885</v>
      </c>
      <c r="Q65" s="10">
        <v>1508319</v>
      </c>
      <c r="R65" s="10">
        <v>1538317</v>
      </c>
      <c r="S65" s="10">
        <v>1558783</v>
      </c>
      <c r="T65" s="14">
        <f t="shared" si="10"/>
        <v>19583229</v>
      </c>
      <c r="U65" s="14"/>
      <c r="V65" s="14"/>
    </row>
    <row r="66" spans="1:22" x14ac:dyDescent="0.2">
      <c r="A66" s="1">
        <f t="shared" si="9"/>
        <v>5</v>
      </c>
      <c r="C66" s="1" t="s">
        <v>203</v>
      </c>
      <c r="D66" s="1" t="s">
        <v>50</v>
      </c>
      <c r="E66" s="10">
        <v>492254</v>
      </c>
      <c r="F66" s="10">
        <v>737191</v>
      </c>
      <c r="G66" s="10">
        <v>1112407</v>
      </c>
      <c r="H66" s="10">
        <v>3625352</v>
      </c>
      <c r="I66" s="10">
        <v>5973957</v>
      </c>
      <c r="J66" s="10">
        <v>5037671</v>
      </c>
      <c r="K66" s="10">
        <v>5038869</v>
      </c>
      <c r="L66" s="10"/>
      <c r="M66" s="10"/>
      <c r="N66" s="10"/>
      <c r="O66" s="10">
        <v>4485334</v>
      </c>
      <c r="P66" s="10">
        <v>7044573</v>
      </c>
      <c r="Q66" s="10">
        <v>5077459</v>
      </c>
      <c r="R66" s="10">
        <v>3019574</v>
      </c>
      <c r="S66" s="10">
        <v>1310507</v>
      </c>
      <c r="T66" s="14">
        <f t="shared" si="10"/>
        <v>42955148</v>
      </c>
      <c r="U66" s="14"/>
      <c r="V66" s="14"/>
    </row>
    <row r="67" spans="1:22" x14ac:dyDescent="0.2">
      <c r="A67" s="1">
        <f t="shared" si="9"/>
        <v>6</v>
      </c>
      <c r="C67" s="1" t="s">
        <v>204</v>
      </c>
      <c r="D67" s="1" t="s">
        <v>28</v>
      </c>
      <c r="E67" s="10">
        <v>4502402</v>
      </c>
      <c r="F67" s="10">
        <v>4719455</v>
      </c>
      <c r="G67" s="10">
        <v>4136414</v>
      </c>
      <c r="H67" s="10">
        <v>3353858</v>
      </c>
      <c r="I67" s="10">
        <v>3560821</v>
      </c>
      <c r="J67" s="10">
        <v>4206608</v>
      </c>
      <c r="K67" s="10">
        <v>5093364</v>
      </c>
      <c r="L67" s="10"/>
      <c r="M67" s="10"/>
      <c r="N67" s="10"/>
      <c r="O67" s="10">
        <v>5914214</v>
      </c>
      <c r="P67" s="10">
        <v>5734190</v>
      </c>
      <c r="Q67" s="10">
        <v>4173163</v>
      </c>
      <c r="R67" s="10">
        <v>3592191</v>
      </c>
      <c r="S67" s="10">
        <v>3337811</v>
      </c>
      <c r="T67" s="14">
        <f t="shared" si="10"/>
        <v>52324491</v>
      </c>
      <c r="U67" s="14"/>
      <c r="V67" s="14"/>
    </row>
    <row r="68" spans="1:22" x14ac:dyDescent="0.2">
      <c r="A68" s="1">
        <f t="shared" si="9"/>
        <v>7</v>
      </c>
      <c r="C68" s="1" t="s">
        <v>157</v>
      </c>
      <c r="D68" s="1" t="s">
        <v>29</v>
      </c>
      <c r="E68" s="10">
        <v>2282388</v>
      </c>
      <c r="F68" s="10">
        <v>2295528</v>
      </c>
      <c r="G68" s="10">
        <v>2103665</v>
      </c>
      <c r="H68" s="10">
        <v>2432549</v>
      </c>
      <c r="I68" s="10">
        <v>2997442</v>
      </c>
      <c r="J68" s="10">
        <v>3518205</v>
      </c>
      <c r="K68" s="10">
        <v>4056223</v>
      </c>
      <c r="L68" s="10"/>
      <c r="M68" s="10"/>
      <c r="N68" s="10"/>
      <c r="O68" s="10">
        <v>3502438</v>
      </c>
      <c r="P68" s="10">
        <v>3683361</v>
      </c>
      <c r="Q68" s="10">
        <v>3086622</v>
      </c>
      <c r="R68" s="10">
        <v>2505751</v>
      </c>
      <c r="S68" s="10">
        <v>2375652</v>
      </c>
      <c r="T68" s="14">
        <f t="shared" si="10"/>
        <v>34839824</v>
      </c>
      <c r="U68" s="14"/>
      <c r="V68" s="14"/>
    </row>
    <row r="69" spans="1:22" x14ac:dyDescent="0.2">
      <c r="A69" s="1">
        <f t="shared" si="9"/>
        <v>8</v>
      </c>
      <c r="C69" s="1" t="s">
        <v>158</v>
      </c>
      <c r="D69" s="1" t="s">
        <v>30</v>
      </c>
      <c r="E69" s="10">
        <v>463200</v>
      </c>
      <c r="F69" s="10">
        <v>520800</v>
      </c>
      <c r="G69" s="10">
        <v>455400</v>
      </c>
      <c r="H69" s="10">
        <v>448800</v>
      </c>
      <c r="I69" s="10">
        <v>444000</v>
      </c>
      <c r="J69" s="10">
        <v>335400</v>
      </c>
      <c r="K69" s="10">
        <v>536400</v>
      </c>
      <c r="L69" s="10"/>
      <c r="M69" s="10"/>
      <c r="N69" s="10"/>
      <c r="O69" s="10">
        <v>507600</v>
      </c>
      <c r="P69" s="10">
        <v>494400</v>
      </c>
      <c r="Q69" s="10">
        <v>286200</v>
      </c>
      <c r="R69" s="10">
        <v>163800</v>
      </c>
      <c r="S69" s="10">
        <v>234600</v>
      </c>
      <c r="T69" s="14">
        <f t="shared" si="10"/>
        <v>4890600</v>
      </c>
      <c r="U69" s="14"/>
      <c r="V69" s="14"/>
    </row>
    <row r="70" spans="1:22" x14ac:dyDescent="0.2">
      <c r="A70" s="1">
        <f t="shared" si="9"/>
        <v>9</v>
      </c>
      <c r="C70" s="1" t="s">
        <v>159</v>
      </c>
      <c r="D70" s="1" t="s">
        <v>23</v>
      </c>
      <c r="E70" s="10">
        <v>6525358</v>
      </c>
      <c r="F70" s="10">
        <v>6382302</v>
      </c>
      <c r="G70" s="10">
        <v>6283285</v>
      </c>
      <c r="H70" s="10">
        <v>5602580</v>
      </c>
      <c r="I70" s="10">
        <v>5048978</v>
      </c>
      <c r="J70" s="10">
        <v>5807482</v>
      </c>
      <c r="K70" s="10">
        <v>6200478</v>
      </c>
      <c r="L70" s="10"/>
      <c r="M70" s="10"/>
      <c r="N70" s="10"/>
      <c r="O70" s="10">
        <v>6507410</v>
      </c>
      <c r="P70" s="10">
        <v>6966680</v>
      </c>
      <c r="Q70" s="10">
        <v>6235249</v>
      </c>
      <c r="R70" s="10">
        <v>6119135</v>
      </c>
      <c r="S70" s="10">
        <v>5585212</v>
      </c>
      <c r="T70" s="14">
        <f t="shared" si="10"/>
        <v>73264149</v>
      </c>
      <c r="U70" s="14"/>
      <c r="V70" s="14"/>
    </row>
    <row r="71" spans="1:22" x14ac:dyDescent="0.2">
      <c r="A71" s="1">
        <f t="shared" si="9"/>
        <v>10</v>
      </c>
      <c r="C71" s="1" t="s">
        <v>160</v>
      </c>
      <c r="D71" s="1" t="s">
        <v>24</v>
      </c>
      <c r="E71" s="10">
        <v>8241956</v>
      </c>
      <c r="F71" s="10">
        <v>7535167</v>
      </c>
      <c r="G71" s="10">
        <v>7013423</v>
      </c>
      <c r="H71" s="10">
        <v>6148063</v>
      </c>
      <c r="I71" s="10">
        <v>6079142</v>
      </c>
      <c r="J71" s="10">
        <v>7449029</v>
      </c>
      <c r="K71" s="10">
        <v>7434871</v>
      </c>
      <c r="L71" s="10"/>
      <c r="M71" s="10"/>
      <c r="N71" s="10"/>
      <c r="O71" s="10">
        <v>7265037</v>
      </c>
      <c r="P71" s="10">
        <v>7813497</v>
      </c>
      <c r="Q71" s="10">
        <v>6464559</v>
      </c>
      <c r="R71" s="10">
        <v>6692410</v>
      </c>
      <c r="S71" s="10">
        <v>7477335</v>
      </c>
      <c r="T71" s="14">
        <f t="shared" si="10"/>
        <v>85614489</v>
      </c>
      <c r="U71" s="14"/>
      <c r="V71" s="14"/>
    </row>
    <row r="72" spans="1:22" x14ac:dyDescent="0.2">
      <c r="A72" s="1">
        <f t="shared" si="9"/>
        <v>11</v>
      </c>
      <c r="C72" s="1" t="s">
        <v>161</v>
      </c>
      <c r="D72" s="1" t="s">
        <v>162</v>
      </c>
      <c r="E72" s="10">
        <v>4748802</v>
      </c>
      <c r="F72" s="10">
        <v>4270055</v>
      </c>
      <c r="G72" s="10">
        <v>3941915</v>
      </c>
      <c r="H72" s="10">
        <v>3022560</v>
      </c>
      <c r="I72" s="10">
        <v>3391066</v>
      </c>
      <c r="J72" s="10">
        <v>4710865</v>
      </c>
      <c r="K72" s="10">
        <v>5091499</v>
      </c>
      <c r="L72" s="10"/>
      <c r="M72" s="10"/>
      <c r="N72" s="10"/>
      <c r="O72" s="10">
        <v>4803469</v>
      </c>
      <c r="P72" s="10">
        <v>5004743</v>
      </c>
      <c r="Q72" s="10">
        <v>4321915</v>
      </c>
      <c r="R72" s="10">
        <v>3414516</v>
      </c>
      <c r="S72" s="10">
        <v>4039249</v>
      </c>
      <c r="T72" s="14">
        <f t="shared" si="10"/>
        <v>50760654</v>
      </c>
      <c r="U72" s="14"/>
      <c r="V72" s="14"/>
    </row>
    <row r="73" spans="1:22" x14ac:dyDescent="0.2">
      <c r="A73" s="1">
        <f t="shared" si="9"/>
        <v>12</v>
      </c>
      <c r="C73" s="1" t="s">
        <v>232</v>
      </c>
      <c r="D73" s="1" t="s">
        <v>234</v>
      </c>
      <c r="E73" s="10">
        <v>908736</v>
      </c>
      <c r="F73" s="10">
        <v>888708</v>
      </c>
      <c r="G73" s="10">
        <v>824544</v>
      </c>
      <c r="H73" s="10">
        <v>729840</v>
      </c>
      <c r="I73" s="10">
        <v>747156</v>
      </c>
      <c r="J73" s="10">
        <v>883716</v>
      </c>
      <c r="K73" s="10">
        <v>913344</v>
      </c>
      <c r="L73" s="10"/>
      <c r="M73" s="10"/>
      <c r="N73" s="10"/>
      <c r="O73" s="10">
        <v>881604</v>
      </c>
      <c r="P73" s="10">
        <v>921252</v>
      </c>
      <c r="Q73" s="10">
        <v>696180</v>
      </c>
      <c r="R73" s="10">
        <v>726420</v>
      </c>
      <c r="S73" s="10">
        <v>910056</v>
      </c>
      <c r="T73" s="14">
        <f t="shared" ref="T73" si="11">SUM(O73:S73,E73:K73)</f>
        <v>10031556</v>
      </c>
      <c r="U73" s="14"/>
      <c r="V73" s="14"/>
    </row>
    <row r="74" spans="1:22" x14ac:dyDescent="0.2">
      <c r="A74" s="1">
        <f>A72+1</f>
        <v>12</v>
      </c>
      <c r="C74" s="1" t="s">
        <v>163</v>
      </c>
      <c r="D74" s="1" t="s">
        <v>164</v>
      </c>
      <c r="E74" s="10">
        <v>5022148</v>
      </c>
      <c r="F74" s="10">
        <v>4902757</v>
      </c>
      <c r="G74" s="10">
        <v>4957694</v>
      </c>
      <c r="H74" s="10">
        <v>4401940</v>
      </c>
      <c r="I74" s="10">
        <v>4939996</v>
      </c>
      <c r="J74" s="10">
        <v>6524945</v>
      </c>
      <c r="K74" s="10">
        <v>6673243</v>
      </c>
      <c r="L74" s="10"/>
      <c r="M74" s="10"/>
      <c r="N74" s="10"/>
      <c r="O74" s="10">
        <v>6370905</v>
      </c>
      <c r="P74" s="10">
        <v>6446081</v>
      </c>
      <c r="Q74" s="10">
        <v>4931197</v>
      </c>
      <c r="R74" s="10">
        <v>4313170</v>
      </c>
      <c r="S74" s="10">
        <v>4724580</v>
      </c>
      <c r="T74" s="14">
        <f t="shared" si="10"/>
        <v>64208656</v>
      </c>
      <c r="U74" s="14"/>
      <c r="V74" s="14"/>
    </row>
    <row r="75" spans="1:22" x14ac:dyDescent="0.2">
      <c r="A75" s="1">
        <f t="shared" si="9"/>
        <v>13</v>
      </c>
      <c r="C75" s="1" t="s">
        <v>205</v>
      </c>
      <c r="D75" s="1" t="s">
        <v>54</v>
      </c>
      <c r="E75" s="10">
        <v>151101</v>
      </c>
      <c r="F75" s="10">
        <v>151015</v>
      </c>
      <c r="G75" s="10">
        <v>150613</v>
      </c>
      <c r="H75" s="10">
        <v>150496</v>
      </c>
      <c r="I75" s="10">
        <v>150408</v>
      </c>
      <c r="J75" s="10">
        <v>150110</v>
      </c>
      <c r="K75" s="10">
        <v>150513</v>
      </c>
      <c r="L75" s="10"/>
      <c r="M75" s="10"/>
      <c r="N75" s="10"/>
      <c r="O75" s="10">
        <v>150571</v>
      </c>
      <c r="P75" s="10">
        <v>150837</v>
      </c>
      <c r="Q75" s="10">
        <v>151175</v>
      </c>
      <c r="R75" s="10">
        <v>151115</v>
      </c>
      <c r="S75" s="10">
        <v>151385</v>
      </c>
      <c r="T75" s="14">
        <f t="shared" si="10"/>
        <v>1809339</v>
      </c>
      <c r="U75" s="14"/>
      <c r="V75" s="14"/>
    </row>
    <row r="76" spans="1:22" x14ac:dyDescent="0.2">
      <c r="A76" s="1">
        <f t="shared" si="9"/>
        <v>14</v>
      </c>
      <c r="C76" s="1" t="s">
        <v>206</v>
      </c>
      <c r="D76" s="1" t="s">
        <v>51</v>
      </c>
      <c r="E76" s="10">
        <v>428781</v>
      </c>
      <c r="F76" s="10">
        <v>429743</v>
      </c>
      <c r="G76" s="10">
        <v>443987</v>
      </c>
      <c r="H76" s="10">
        <v>429775</v>
      </c>
      <c r="I76" s="10">
        <v>430803</v>
      </c>
      <c r="J76" s="10">
        <v>430980</v>
      </c>
      <c r="K76" s="10">
        <v>431955</v>
      </c>
      <c r="L76" s="10"/>
      <c r="M76" s="10"/>
      <c r="N76" s="10"/>
      <c r="O76" s="10">
        <v>430383</v>
      </c>
      <c r="P76" s="10">
        <v>433392</v>
      </c>
      <c r="Q76" s="10">
        <v>428422</v>
      </c>
      <c r="R76" s="10">
        <v>428462</v>
      </c>
      <c r="S76" s="10">
        <v>428265</v>
      </c>
      <c r="T76" s="14">
        <f t="shared" si="10"/>
        <v>5174948</v>
      </c>
      <c r="U76" s="14"/>
      <c r="V76" s="14"/>
    </row>
    <row r="77" spans="1:22" x14ac:dyDescent="0.2">
      <c r="A77" s="1">
        <f t="shared" si="9"/>
        <v>15</v>
      </c>
      <c r="C77" s="1" t="s">
        <v>207</v>
      </c>
      <c r="D77" s="1" t="s">
        <v>52</v>
      </c>
      <c r="E77" s="10">
        <v>1286301</v>
      </c>
      <c r="F77" s="10">
        <v>438434</v>
      </c>
      <c r="G77" s="10">
        <v>114563</v>
      </c>
      <c r="H77" s="10">
        <v>98653</v>
      </c>
      <c r="I77" s="10">
        <v>172859</v>
      </c>
      <c r="J77" s="10">
        <v>497421</v>
      </c>
      <c r="K77" s="10">
        <v>920497</v>
      </c>
      <c r="L77" s="10"/>
      <c r="M77" s="10"/>
      <c r="N77" s="10"/>
      <c r="O77" s="10">
        <v>1163803</v>
      </c>
      <c r="P77" s="10">
        <v>493051</v>
      </c>
      <c r="Q77" s="10">
        <v>425972</v>
      </c>
      <c r="R77" s="10">
        <v>1167079</v>
      </c>
      <c r="S77" s="10">
        <v>1521409</v>
      </c>
      <c r="T77" s="14">
        <f t="shared" si="10"/>
        <v>8300042</v>
      </c>
      <c r="U77" s="14"/>
      <c r="V77" s="14"/>
    </row>
    <row r="78" spans="1:22" x14ac:dyDescent="0.2">
      <c r="A78" s="1">
        <f t="shared" si="9"/>
        <v>16</v>
      </c>
      <c r="C78" s="1" t="s">
        <v>208</v>
      </c>
      <c r="D78" s="1" t="s">
        <v>19</v>
      </c>
      <c r="E78" s="10">
        <v>63467</v>
      </c>
      <c r="F78" s="10">
        <v>70824</v>
      </c>
      <c r="G78" s="10">
        <v>75251</v>
      </c>
      <c r="H78" s="10">
        <v>21045</v>
      </c>
      <c r="I78" s="10">
        <v>7178</v>
      </c>
      <c r="J78" s="10">
        <v>9537</v>
      </c>
      <c r="K78" s="10">
        <v>25167</v>
      </c>
      <c r="L78" s="10"/>
      <c r="M78" s="10"/>
      <c r="N78" s="10"/>
      <c r="O78" s="10">
        <v>25493</v>
      </c>
      <c r="P78" s="10">
        <v>26957</v>
      </c>
      <c r="Q78" s="10">
        <v>26613</v>
      </c>
      <c r="R78" s="10">
        <v>24198</v>
      </c>
      <c r="S78" s="10">
        <v>12250</v>
      </c>
      <c r="T78" s="14">
        <f t="shared" si="10"/>
        <v>387980</v>
      </c>
      <c r="U78" s="14"/>
      <c r="V78" s="14"/>
    </row>
    <row r="79" spans="1:22" x14ac:dyDescent="0.2">
      <c r="A79" s="1">
        <f t="shared" si="9"/>
        <v>17</v>
      </c>
      <c r="C79" s="1" t="s">
        <v>209</v>
      </c>
      <c r="D79" s="1" t="s">
        <v>53</v>
      </c>
      <c r="E79" s="10">
        <v>1501563</v>
      </c>
      <c r="F79" s="10">
        <v>1954267</v>
      </c>
      <c r="G79" s="10">
        <v>2229000</v>
      </c>
      <c r="H79" s="10">
        <v>2223005</v>
      </c>
      <c r="I79" s="10">
        <v>1627046</v>
      </c>
      <c r="J79" s="10">
        <v>2688532</v>
      </c>
      <c r="K79" s="10">
        <v>3110740</v>
      </c>
      <c r="L79" s="10"/>
      <c r="M79" s="10"/>
      <c r="N79" s="10"/>
      <c r="O79" s="10">
        <v>3056719</v>
      </c>
      <c r="P79" s="10">
        <v>2929658</v>
      </c>
      <c r="Q79" s="10">
        <v>2520114</v>
      </c>
      <c r="R79" s="10">
        <v>1836570</v>
      </c>
      <c r="S79" s="10">
        <v>1804130</v>
      </c>
      <c r="T79" s="14">
        <f t="shared" si="10"/>
        <v>27481344</v>
      </c>
      <c r="U79" s="14"/>
      <c r="V79" s="14"/>
    </row>
    <row r="80" spans="1:22" x14ac:dyDescent="0.2">
      <c r="A80" s="1">
        <f t="shared" si="9"/>
        <v>18</v>
      </c>
      <c r="C80" s="1" t="s">
        <v>165</v>
      </c>
      <c r="D80" s="1" t="s">
        <v>31</v>
      </c>
      <c r="E80" s="10">
        <v>585255</v>
      </c>
      <c r="F80" s="10">
        <v>576847</v>
      </c>
      <c r="G80" s="10">
        <v>559329</v>
      </c>
      <c r="H80" s="10">
        <v>557551</v>
      </c>
      <c r="I80" s="10">
        <v>462037</v>
      </c>
      <c r="J80" s="10">
        <v>596262</v>
      </c>
      <c r="K80" s="10">
        <v>669743</v>
      </c>
      <c r="L80" s="10"/>
      <c r="M80" s="10"/>
      <c r="N80" s="10"/>
      <c r="O80" s="10">
        <v>702168</v>
      </c>
      <c r="P80" s="10">
        <v>717908</v>
      </c>
      <c r="Q80" s="10">
        <v>765390</v>
      </c>
      <c r="R80" s="10">
        <v>850947</v>
      </c>
      <c r="S80" s="10">
        <v>721488</v>
      </c>
      <c r="T80" s="14">
        <f t="shared" si="10"/>
        <v>7764925</v>
      </c>
      <c r="U80" s="14"/>
      <c r="V80" s="14"/>
    </row>
    <row r="81" spans="1:24" x14ac:dyDescent="0.2"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4"/>
      <c r="T81" s="14"/>
      <c r="U81" s="14"/>
      <c r="V81" s="14"/>
    </row>
    <row r="82" spans="1:24" x14ac:dyDescent="0.2">
      <c r="A82" s="1">
        <f>A80+1</f>
        <v>19</v>
      </c>
      <c r="D82" s="1" t="s">
        <v>7</v>
      </c>
      <c r="E82" s="17">
        <f t="shared" ref="E82:K82" si="12">SUM(E62:E81)</f>
        <v>141063372</v>
      </c>
      <c r="F82" s="17">
        <f t="shared" si="12"/>
        <v>128116979</v>
      </c>
      <c r="G82" s="17">
        <f t="shared" si="12"/>
        <v>115352925</v>
      </c>
      <c r="H82" s="17">
        <f t="shared" si="12"/>
        <v>108689040</v>
      </c>
      <c r="I82" s="17">
        <f t="shared" si="12"/>
        <v>125380359</v>
      </c>
      <c r="J82" s="17">
        <f t="shared" si="12"/>
        <v>159341377</v>
      </c>
      <c r="K82" s="17">
        <f t="shared" si="12"/>
        <v>194530472</v>
      </c>
      <c r="L82" s="17"/>
      <c r="M82" s="17"/>
      <c r="N82" s="17"/>
      <c r="O82" s="17">
        <f t="shared" ref="O82:T82" si="13">SUM(O62:O81)</f>
        <v>190954417</v>
      </c>
      <c r="P82" s="17">
        <f t="shared" si="13"/>
        <v>187650519</v>
      </c>
      <c r="Q82" s="17">
        <f t="shared" si="13"/>
        <v>136462742</v>
      </c>
      <c r="R82" s="17">
        <f t="shared" si="13"/>
        <v>117737373</v>
      </c>
      <c r="S82" s="17">
        <f t="shared" si="13"/>
        <v>123898887</v>
      </c>
      <c r="T82" s="17">
        <f t="shared" si="13"/>
        <v>1729178462</v>
      </c>
      <c r="U82" s="17"/>
      <c r="V82" s="17"/>
    </row>
    <row r="83" spans="1:24" x14ac:dyDescent="0.2">
      <c r="D83" s="40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21"/>
      <c r="T83" s="21"/>
      <c r="U83" s="21"/>
      <c r="V83" s="21"/>
    </row>
    <row r="84" spans="1:24" ht="15.6" customHeight="1" x14ac:dyDescent="0.2">
      <c r="A84" s="4"/>
      <c r="B84" s="4"/>
      <c r="C84" s="4"/>
      <c r="D84" s="27" t="s">
        <v>175</v>
      </c>
      <c r="E84" s="17"/>
      <c r="F84" s="17"/>
      <c r="G84" s="17"/>
      <c r="H84" s="17"/>
      <c r="I84" s="17"/>
      <c r="J84" s="17"/>
      <c r="K84" s="17"/>
      <c r="L84" s="17"/>
      <c r="M84" s="98" t="str">
        <f>N50</f>
        <v>PAGE 20 OF 33</v>
      </c>
      <c r="N84" s="98" t="str">
        <f>N41</f>
        <v>SCHEDULE O-1.3</v>
      </c>
      <c r="O84" s="17"/>
      <c r="P84" s="17"/>
      <c r="Q84" s="17"/>
      <c r="R84" s="17"/>
      <c r="S84" s="21"/>
      <c r="T84" s="21"/>
      <c r="U84" s="21"/>
      <c r="V84" s="21"/>
      <c r="W84" s="95" t="str">
        <f>X50</f>
        <v>PAGE 21 OF 33</v>
      </c>
      <c r="X84" s="96" t="str">
        <f>N41</f>
        <v>SCHEDULE O-1.3</v>
      </c>
    </row>
    <row r="85" spans="1:24" ht="15" x14ac:dyDescent="0.25">
      <c r="A85" s="4">
        <f>A82+1</f>
        <v>20</v>
      </c>
      <c r="B85" s="4"/>
      <c r="C85" s="39" t="s">
        <v>210</v>
      </c>
      <c r="D85" s="4" t="s">
        <v>4</v>
      </c>
      <c r="E85" s="10">
        <v>1034899.2</v>
      </c>
      <c r="F85" s="10">
        <v>1446616.8</v>
      </c>
      <c r="G85" s="10">
        <v>1424422.8</v>
      </c>
      <c r="H85" s="10">
        <v>1925553.6</v>
      </c>
      <c r="I85" s="10">
        <v>2739106.8</v>
      </c>
      <c r="J85" s="10">
        <v>2818335.6</v>
      </c>
      <c r="K85" s="10">
        <v>2886818.5</v>
      </c>
      <c r="L85" s="10"/>
      <c r="M85" s="98"/>
      <c r="N85" s="98"/>
      <c r="O85" s="10">
        <v>3079846.9</v>
      </c>
      <c r="P85" s="10">
        <v>1731596.4</v>
      </c>
      <c r="Q85" s="10">
        <v>1030957.2</v>
      </c>
      <c r="R85" s="10">
        <v>714236.4</v>
      </c>
      <c r="S85" s="10">
        <v>1188583.2</v>
      </c>
      <c r="T85" s="14">
        <f>SUM(O85:S85,E85:K85)</f>
        <v>22020973.400000002</v>
      </c>
      <c r="U85" s="14"/>
      <c r="V85" s="14"/>
      <c r="W85" s="95"/>
      <c r="X85" s="96"/>
    </row>
    <row r="86" spans="1:24" ht="14.1" customHeight="1" x14ac:dyDescent="0.25">
      <c r="A86" s="4">
        <f>(A85+1)</f>
        <v>21</v>
      </c>
      <c r="B86" s="4"/>
      <c r="C86" s="39" t="s">
        <v>211</v>
      </c>
      <c r="D86" s="4" t="s">
        <v>5</v>
      </c>
      <c r="E86" s="10">
        <v>2330064</v>
      </c>
      <c r="F86" s="10">
        <v>2419560</v>
      </c>
      <c r="G86" s="10">
        <v>2624892</v>
      </c>
      <c r="H86" s="10">
        <v>3097416</v>
      </c>
      <c r="I86" s="10">
        <v>3710388</v>
      </c>
      <c r="J86" s="10">
        <v>4632564</v>
      </c>
      <c r="K86" s="10">
        <v>5171664</v>
      </c>
      <c r="L86" s="10"/>
      <c r="M86" s="98"/>
      <c r="N86" s="98"/>
      <c r="O86" s="10">
        <v>5297136</v>
      </c>
      <c r="P86" s="10">
        <v>3669300</v>
      </c>
      <c r="Q86" s="10">
        <v>2771760</v>
      </c>
      <c r="R86" s="10">
        <v>2614176</v>
      </c>
      <c r="S86" s="10">
        <v>2858076</v>
      </c>
      <c r="T86" s="14">
        <f>SUM(O86:S86,E86:K86)</f>
        <v>41196996</v>
      </c>
      <c r="U86" s="21"/>
      <c r="V86" s="21"/>
      <c r="W86" s="95"/>
      <c r="X86" s="96"/>
    </row>
    <row r="87" spans="1:24" ht="14.1" customHeight="1" x14ac:dyDescent="0.2">
      <c r="A87" s="4"/>
      <c r="B87" s="4"/>
      <c r="C87" s="4"/>
      <c r="D87" s="4"/>
      <c r="E87" s="17"/>
      <c r="F87" s="17"/>
      <c r="G87" s="17"/>
      <c r="H87" s="17"/>
      <c r="I87" s="17"/>
      <c r="J87" s="17"/>
      <c r="K87" s="17"/>
      <c r="L87" s="17"/>
      <c r="M87" s="98"/>
      <c r="N87" s="98"/>
      <c r="O87" s="17"/>
      <c r="P87" s="17"/>
      <c r="Q87" s="17"/>
      <c r="R87" s="17"/>
      <c r="S87" s="21"/>
      <c r="T87" s="14"/>
      <c r="U87" s="14"/>
      <c r="V87" s="14"/>
      <c r="W87" s="95"/>
      <c r="X87" s="96"/>
    </row>
    <row r="88" spans="1:24" ht="14.25" customHeight="1" x14ac:dyDescent="0.2">
      <c r="A88" s="4">
        <f>A86+1</f>
        <v>22</v>
      </c>
      <c r="B88" s="4"/>
      <c r="C88" s="4"/>
      <c r="D88" s="4" t="s">
        <v>172</v>
      </c>
      <c r="E88" s="17">
        <f>SUM(E85:E87)</f>
        <v>3364963.2</v>
      </c>
      <c r="F88" s="17">
        <f t="shared" ref="F88:K88" si="14">SUM(F85:F87)</f>
        <v>3866176.8</v>
      </c>
      <c r="G88" s="17">
        <f t="shared" si="14"/>
        <v>4049314.8</v>
      </c>
      <c r="H88" s="17">
        <f t="shared" si="14"/>
        <v>5022969.5999999996</v>
      </c>
      <c r="I88" s="17">
        <f t="shared" si="14"/>
        <v>6449494.7999999998</v>
      </c>
      <c r="J88" s="17">
        <f t="shared" si="14"/>
        <v>7450899.5999999996</v>
      </c>
      <c r="K88" s="17">
        <f t="shared" si="14"/>
        <v>8058482.5</v>
      </c>
      <c r="L88" s="17"/>
      <c r="M88" s="98"/>
      <c r="N88" s="98"/>
      <c r="O88" s="17">
        <f t="shared" ref="O88:T88" si="15">SUM(O85:O87)</f>
        <v>8376982.9000000004</v>
      </c>
      <c r="P88" s="17">
        <f t="shared" si="15"/>
        <v>5400896.4000000004</v>
      </c>
      <c r="Q88" s="17">
        <f t="shared" si="15"/>
        <v>3802717.2</v>
      </c>
      <c r="R88" s="17">
        <f t="shared" si="15"/>
        <v>3328412.4</v>
      </c>
      <c r="S88" s="17">
        <f t="shared" si="15"/>
        <v>4046659.2</v>
      </c>
      <c r="T88" s="17">
        <f t="shared" si="15"/>
        <v>63217969.400000006</v>
      </c>
      <c r="U88" s="17"/>
      <c r="V88" s="17"/>
      <c r="W88" s="95"/>
      <c r="X88" s="96"/>
    </row>
    <row r="89" spans="1:24" ht="14.1" customHeight="1" x14ac:dyDescent="0.2">
      <c r="A89" s="4"/>
      <c r="B89" s="4"/>
      <c r="C89" s="4"/>
      <c r="D89" s="4"/>
      <c r="E89" s="17"/>
      <c r="F89" s="17"/>
      <c r="G89" s="17"/>
      <c r="H89" s="17"/>
      <c r="I89" s="17"/>
      <c r="J89" s="17"/>
      <c r="K89" s="17"/>
      <c r="L89" s="17"/>
      <c r="M89" s="98"/>
      <c r="N89" s="98"/>
      <c r="O89" s="17"/>
      <c r="P89" s="17"/>
      <c r="Q89" s="17"/>
      <c r="R89" s="17"/>
      <c r="S89" s="17"/>
      <c r="T89" s="14"/>
      <c r="U89" s="14"/>
      <c r="V89" s="14"/>
      <c r="W89" s="95"/>
      <c r="X89" s="96"/>
    </row>
    <row r="90" spans="1:24" ht="14.1" customHeight="1" x14ac:dyDescent="0.2">
      <c r="A90" s="4"/>
      <c r="B90" s="4"/>
      <c r="C90" s="4"/>
      <c r="D90" s="27" t="s">
        <v>55</v>
      </c>
      <c r="E90" s="17"/>
      <c r="F90" s="17"/>
      <c r="G90" s="17"/>
      <c r="H90" s="17"/>
      <c r="I90" s="17"/>
      <c r="J90" s="17"/>
      <c r="K90" s="17"/>
      <c r="L90" s="17"/>
      <c r="M90" s="98"/>
      <c r="N90" s="98"/>
      <c r="O90" s="17"/>
      <c r="P90" s="17"/>
      <c r="Q90" s="17"/>
      <c r="R90" s="17"/>
      <c r="S90" s="17"/>
      <c r="T90" s="14"/>
      <c r="U90" s="14"/>
      <c r="V90" s="14"/>
      <c r="W90" s="95"/>
      <c r="X90" s="96"/>
    </row>
    <row r="91" spans="1:24" ht="14.1" customHeight="1" x14ac:dyDescent="0.2">
      <c r="A91" s="4">
        <f>(A88+1)</f>
        <v>23</v>
      </c>
      <c r="B91" s="4"/>
      <c r="C91" s="4"/>
      <c r="D91" s="4" t="s">
        <v>32</v>
      </c>
      <c r="E91" s="12">
        <f t="shared" ref="E91:K91" si="16">E88+E82+E46</f>
        <v>628710599.20000005</v>
      </c>
      <c r="F91" s="12">
        <f t="shared" si="16"/>
        <v>570162936.79999995</v>
      </c>
      <c r="G91" s="12">
        <f t="shared" si="16"/>
        <v>545736073.79999995</v>
      </c>
      <c r="H91" s="12">
        <f t="shared" si="16"/>
        <v>516446667.60000002</v>
      </c>
      <c r="I91" s="12">
        <f t="shared" si="16"/>
        <v>606067397.79999995</v>
      </c>
      <c r="J91" s="12">
        <f t="shared" si="16"/>
        <v>784012081.60000002</v>
      </c>
      <c r="K91" s="12">
        <f t="shared" si="16"/>
        <v>945050485.5</v>
      </c>
      <c r="L91" s="12"/>
      <c r="M91" s="98"/>
      <c r="N91" s="98"/>
      <c r="O91" s="12">
        <f t="shared" ref="O91:T91" si="17">O88+O82+O46</f>
        <v>934535937.89999998</v>
      </c>
      <c r="P91" s="12">
        <f t="shared" si="17"/>
        <v>903355638.39999998</v>
      </c>
      <c r="Q91" s="12">
        <f t="shared" si="17"/>
        <v>666673613.20000005</v>
      </c>
      <c r="R91" s="12">
        <f t="shared" si="17"/>
        <v>559438148.39999998</v>
      </c>
      <c r="S91" s="12">
        <f t="shared" si="17"/>
        <v>570730442.20000005</v>
      </c>
      <c r="T91" s="12">
        <f t="shared" si="17"/>
        <v>8230920022.3999996</v>
      </c>
      <c r="U91" s="12"/>
      <c r="V91" s="12"/>
      <c r="W91" s="95"/>
      <c r="X91" s="96"/>
    </row>
    <row r="92" spans="1:24" ht="14.1" customHeight="1" x14ac:dyDescent="0.2">
      <c r="A92" s="4"/>
      <c r="B92" s="4"/>
      <c r="C92" s="4"/>
      <c r="D92" s="4"/>
      <c r="E92" s="12"/>
      <c r="F92" s="12"/>
      <c r="G92" s="12"/>
      <c r="H92" s="12"/>
      <c r="I92" s="12"/>
      <c r="J92" s="12"/>
      <c r="K92" s="12"/>
      <c r="L92" s="12"/>
      <c r="M92" s="98"/>
      <c r="N92" s="98"/>
      <c r="O92" s="12"/>
      <c r="P92" s="12"/>
      <c r="Q92" s="12"/>
      <c r="R92" s="12"/>
      <c r="S92" s="12"/>
      <c r="T92" s="12"/>
      <c r="U92" s="12"/>
      <c r="V92" s="12"/>
      <c r="W92" s="95"/>
      <c r="X92" s="96"/>
    </row>
    <row r="93" spans="1:24" ht="64.5" customHeight="1" x14ac:dyDescent="0.2">
      <c r="D93" s="7"/>
      <c r="E93" s="17"/>
      <c r="F93" s="17"/>
      <c r="G93" s="17"/>
      <c r="H93" s="17"/>
      <c r="I93" s="17"/>
      <c r="J93" s="17"/>
      <c r="K93" s="17"/>
      <c r="L93" s="17"/>
      <c r="M93" s="98"/>
      <c r="N93" s="98"/>
      <c r="O93" s="17"/>
      <c r="P93" s="17"/>
      <c r="Q93" s="17"/>
      <c r="R93" s="17"/>
      <c r="S93" s="21"/>
      <c r="T93" s="21"/>
      <c r="U93" s="21"/>
      <c r="V93" s="21"/>
      <c r="W93" s="95"/>
      <c r="X93" s="96"/>
    </row>
    <row r="94" spans="1:24" x14ac:dyDescent="0.2">
      <c r="A94" s="16" t="s">
        <v>69</v>
      </c>
      <c r="N94" s="88" t="s">
        <v>70</v>
      </c>
      <c r="O94" s="16"/>
      <c r="X94" s="88" t="s">
        <v>70</v>
      </c>
    </row>
    <row r="95" spans="1:24" x14ac:dyDescent="0.2">
      <c r="A95" s="16" t="s">
        <v>227</v>
      </c>
      <c r="N95" s="88" t="s">
        <v>106</v>
      </c>
      <c r="O95" s="16"/>
      <c r="X95" s="88" t="s">
        <v>107</v>
      </c>
    </row>
    <row r="96" spans="1:24" x14ac:dyDescent="0.2">
      <c r="A96" s="16" t="s">
        <v>91</v>
      </c>
      <c r="O96" s="16"/>
    </row>
    <row r="97" spans="1:24" x14ac:dyDescent="0.2">
      <c r="A97" s="16" t="s">
        <v>192</v>
      </c>
      <c r="O97" s="16"/>
    </row>
    <row r="98" spans="1:24" x14ac:dyDescent="0.2">
      <c r="A98" s="16" t="s">
        <v>229</v>
      </c>
      <c r="O98" s="16"/>
    </row>
    <row r="99" spans="1:24" x14ac:dyDescent="0.2">
      <c r="A99" s="16" t="s">
        <v>228</v>
      </c>
      <c r="O99" s="16"/>
    </row>
    <row r="102" spans="1:24" x14ac:dyDescent="0.2">
      <c r="C102" s="6" t="s">
        <v>2</v>
      </c>
      <c r="D102" s="6" t="s">
        <v>8</v>
      </c>
      <c r="E102" s="88" t="s">
        <v>9</v>
      </c>
      <c r="F102" s="88" t="s">
        <v>10</v>
      </c>
      <c r="G102" s="88" t="s">
        <v>11</v>
      </c>
      <c r="H102" s="88" t="s">
        <v>12</v>
      </c>
      <c r="I102" s="88" t="s">
        <v>13</v>
      </c>
      <c r="J102" s="88" t="s">
        <v>14</v>
      </c>
      <c r="K102" s="88" t="s">
        <v>42</v>
      </c>
      <c r="L102" s="6"/>
      <c r="M102" s="6"/>
      <c r="N102" s="6"/>
      <c r="O102" s="88" t="s">
        <v>9</v>
      </c>
      <c r="P102" s="88" t="s">
        <v>10</v>
      </c>
      <c r="Q102" s="88" t="s">
        <v>11</v>
      </c>
      <c r="R102" s="88" t="s">
        <v>12</v>
      </c>
      <c r="S102" s="18" t="s">
        <v>13</v>
      </c>
      <c r="T102" s="18" t="s">
        <v>14</v>
      </c>
      <c r="U102" s="18"/>
      <c r="V102" s="18"/>
    </row>
    <row r="104" spans="1:24" x14ac:dyDescent="0.2">
      <c r="A104" s="3" t="s">
        <v>0</v>
      </c>
      <c r="B104" s="3"/>
      <c r="C104" s="1" t="s">
        <v>17</v>
      </c>
      <c r="D104" s="31" t="s">
        <v>67</v>
      </c>
      <c r="E104" s="88" t="str">
        <f>E$11</f>
        <v>January</v>
      </c>
      <c r="F104" s="88" t="str">
        <f t="shared" ref="F104:K104" si="18">F$11</f>
        <v>February</v>
      </c>
      <c r="G104" s="88" t="str">
        <f t="shared" si="18"/>
        <v>March</v>
      </c>
      <c r="H104" s="88" t="str">
        <f t="shared" si="18"/>
        <v>April</v>
      </c>
      <c r="I104" s="88" t="str">
        <f t="shared" si="18"/>
        <v>May</v>
      </c>
      <c r="J104" s="88" t="str">
        <f t="shared" si="18"/>
        <v>June</v>
      </c>
      <c r="K104" s="88" t="str">
        <f t="shared" si="18"/>
        <v>July</v>
      </c>
      <c r="L104" s="6"/>
      <c r="M104" s="6"/>
      <c r="N104" s="6"/>
      <c r="O104" s="88" t="str">
        <f t="shared" ref="O104:S104" si="19">O$11</f>
        <v>August</v>
      </c>
      <c r="P104" s="88" t="str">
        <f t="shared" si="19"/>
        <v>September</v>
      </c>
      <c r="Q104" s="88" t="str">
        <f t="shared" si="19"/>
        <v>October</v>
      </c>
      <c r="R104" s="88" t="str">
        <f t="shared" si="19"/>
        <v>November</v>
      </c>
      <c r="S104" s="88" t="str">
        <f t="shared" si="19"/>
        <v>December</v>
      </c>
      <c r="T104" s="18" t="s">
        <v>15</v>
      </c>
      <c r="U104" s="18"/>
      <c r="V104" s="18"/>
      <c r="W104" s="16"/>
      <c r="X104" s="16"/>
    </row>
    <row r="105" spans="1:24" x14ac:dyDescent="0.2">
      <c r="A105" s="8" t="s">
        <v>1</v>
      </c>
      <c r="B105" s="8"/>
      <c r="C105" s="23" t="s">
        <v>18</v>
      </c>
      <c r="D105" s="25" t="s">
        <v>47</v>
      </c>
      <c r="E105" s="29">
        <f>E$12</f>
        <v>2020</v>
      </c>
      <c r="F105" s="29">
        <f t="shared" ref="F105:K105" si="20">F$12</f>
        <v>2020</v>
      </c>
      <c r="G105" s="29">
        <f t="shared" si="20"/>
        <v>2020</v>
      </c>
      <c r="H105" s="29">
        <f t="shared" si="20"/>
        <v>2020</v>
      </c>
      <c r="I105" s="29">
        <f t="shared" si="20"/>
        <v>2020</v>
      </c>
      <c r="J105" s="29">
        <f t="shared" si="20"/>
        <v>2020</v>
      </c>
      <c r="K105" s="29">
        <f t="shared" si="20"/>
        <v>2020</v>
      </c>
      <c r="L105" s="9"/>
      <c r="M105" s="9"/>
      <c r="N105" s="9"/>
      <c r="O105" s="29">
        <f t="shared" ref="O105:S105" si="21">O$12</f>
        <v>2020</v>
      </c>
      <c r="P105" s="29">
        <f t="shared" si="21"/>
        <v>2020</v>
      </c>
      <c r="Q105" s="29">
        <f t="shared" si="21"/>
        <v>2020</v>
      </c>
      <c r="R105" s="29">
        <f t="shared" si="21"/>
        <v>2020</v>
      </c>
      <c r="S105" s="29">
        <f t="shared" si="21"/>
        <v>2020</v>
      </c>
      <c r="T105" s="24" t="s">
        <v>46</v>
      </c>
      <c r="U105" s="24"/>
      <c r="V105" s="24"/>
      <c r="W105" s="16"/>
      <c r="X105" s="16"/>
    </row>
    <row r="106" spans="1:24" x14ac:dyDescent="0.2"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21"/>
      <c r="T106" s="21"/>
      <c r="U106" s="21"/>
      <c r="V106" s="21"/>
    </row>
    <row r="107" spans="1:24" x14ac:dyDescent="0.2">
      <c r="A107" s="1">
        <f>A106+1</f>
        <v>1</v>
      </c>
      <c r="C107" s="15" t="s">
        <v>117</v>
      </c>
      <c r="D107" s="15" t="s">
        <v>49</v>
      </c>
      <c r="E107" s="10">
        <v>191062545.39899999</v>
      </c>
      <c r="F107" s="10">
        <v>159915754.43700001</v>
      </c>
      <c r="G107" s="10">
        <v>138959060.71799999</v>
      </c>
      <c r="H107" s="10">
        <v>140706005.31150001</v>
      </c>
      <c r="I107" s="10">
        <v>206737259.484</v>
      </c>
      <c r="J107" s="10">
        <v>288628270.30049998</v>
      </c>
      <c r="K107" s="10">
        <v>376690579.98750001</v>
      </c>
      <c r="L107" s="10"/>
      <c r="M107" s="10"/>
      <c r="N107" s="10"/>
      <c r="O107" s="10">
        <v>372152006.08950001</v>
      </c>
      <c r="P107" s="10">
        <v>341800628.29049999</v>
      </c>
      <c r="Q107" s="10">
        <v>219935732.17649999</v>
      </c>
      <c r="R107" s="10">
        <v>165288901.833</v>
      </c>
      <c r="S107" s="10">
        <v>166885998.558</v>
      </c>
      <c r="T107" s="14">
        <f t="shared" ref="T107:T137" si="22">SUM(O107:S107,E107:K107)</f>
        <v>2768762742.585</v>
      </c>
      <c r="U107" s="14"/>
      <c r="V107" s="14"/>
    </row>
    <row r="108" spans="1:24" x14ac:dyDescent="0.2">
      <c r="A108" s="1">
        <f>A107+1</f>
        <v>2</v>
      </c>
      <c r="C108" s="15" t="s">
        <v>118</v>
      </c>
      <c r="D108" s="15" t="s">
        <v>226</v>
      </c>
      <c r="E108" s="10">
        <v>23176508.794500001</v>
      </c>
      <c r="F108" s="10">
        <v>21554321.8455</v>
      </c>
      <c r="G108" s="10">
        <v>19887459.112500001</v>
      </c>
      <c r="H108" s="10">
        <v>17793581.5605</v>
      </c>
      <c r="I108" s="10">
        <v>20873689.123500001</v>
      </c>
      <c r="J108" s="10">
        <v>28092954.580499999</v>
      </c>
      <c r="K108" s="10">
        <v>34592211.280500002</v>
      </c>
      <c r="L108" s="10"/>
      <c r="M108" s="10"/>
      <c r="N108" s="10"/>
      <c r="O108" s="10">
        <v>32843835.517500002</v>
      </c>
      <c r="P108" s="10">
        <v>32427743.7465</v>
      </c>
      <c r="Q108" s="10">
        <v>24611403.433499999</v>
      </c>
      <c r="R108" s="10">
        <v>20974648.587000001</v>
      </c>
      <c r="S108" s="10">
        <v>20643577.127999999</v>
      </c>
      <c r="T108" s="14">
        <f t="shared" si="22"/>
        <v>297471934.70999998</v>
      </c>
      <c r="U108" s="14"/>
      <c r="V108" s="14"/>
    </row>
    <row r="109" spans="1:24" x14ac:dyDescent="0.2">
      <c r="A109" s="1">
        <f t="shared" ref="A109:A137" si="23">A108+1</f>
        <v>3</v>
      </c>
      <c r="C109" s="15" t="s">
        <v>119</v>
      </c>
      <c r="D109" s="15" t="s">
        <v>19</v>
      </c>
      <c r="E109" s="10">
        <v>422312.55900000001</v>
      </c>
      <c r="F109" s="10">
        <v>510058.24050000001</v>
      </c>
      <c r="G109" s="10">
        <v>552202.78500000003</v>
      </c>
      <c r="H109" s="10">
        <v>199677.804</v>
      </c>
      <c r="I109" s="10">
        <v>183587.66250000001</v>
      </c>
      <c r="J109" s="10">
        <v>192547.84049999999</v>
      </c>
      <c r="K109" s="10">
        <v>249759.03</v>
      </c>
      <c r="L109" s="10"/>
      <c r="M109" s="10"/>
      <c r="N109" s="10"/>
      <c r="O109" s="10">
        <v>255399.58499999999</v>
      </c>
      <c r="P109" s="10">
        <v>337955.5245</v>
      </c>
      <c r="Q109" s="10">
        <v>433370.41950000002</v>
      </c>
      <c r="R109" s="10">
        <v>287899.10399999999</v>
      </c>
      <c r="S109" s="10">
        <v>281410.848</v>
      </c>
      <c r="T109" s="14">
        <f t="shared" si="22"/>
        <v>3906181.4024999999</v>
      </c>
      <c r="U109" s="14"/>
      <c r="V109" s="14"/>
    </row>
    <row r="110" spans="1:24" x14ac:dyDescent="0.2">
      <c r="A110" s="1">
        <f t="shared" si="23"/>
        <v>4</v>
      </c>
      <c r="C110" s="15" t="s">
        <v>120</v>
      </c>
      <c r="D110" s="15" t="s">
        <v>20</v>
      </c>
      <c r="E110" s="10">
        <v>4856.6826000000001</v>
      </c>
      <c r="F110" s="10">
        <v>9229.7994000000017</v>
      </c>
      <c r="G110" s="10">
        <v>8104.9833000000008</v>
      </c>
      <c r="H110" s="10">
        <v>883.03320000000008</v>
      </c>
      <c r="I110" s="10">
        <v>220.75830000000002</v>
      </c>
      <c r="J110" s="10">
        <v>0</v>
      </c>
      <c r="K110" s="10">
        <v>220.75830000000002</v>
      </c>
      <c r="L110" s="10"/>
      <c r="M110" s="10"/>
      <c r="N110" s="10"/>
      <c r="O110" s="10">
        <v>0</v>
      </c>
      <c r="P110" s="10">
        <v>3185.2269000000001</v>
      </c>
      <c r="Q110" s="10">
        <v>4352.0922</v>
      </c>
      <c r="R110" s="10">
        <v>2754.2226000000005</v>
      </c>
      <c r="S110" s="10">
        <v>5518.9575000000004</v>
      </c>
      <c r="T110" s="14">
        <f t="shared" si="22"/>
        <v>39326.514300000003</v>
      </c>
      <c r="U110" s="14"/>
      <c r="V110" s="14"/>
    </row>
    <row r="111" spans="1:24" x14ac:dyDescent="0.2">
      <c r="A111" s="1">
        <f t="shared" si="23"/>
        <v>5</v>
      </c>
      <c r="C111" s="15" t="s">
        <v>121</v>
      </c>
      <c r="D111" s="15" t="s">
        <v>214</v>
      </c>
      <c r="E111" s="10">
        <v>3728336.7524999999</v>
      </c>
      <c r="F111" s="10">
        <v>3250554.7815</v>
      </c>
      <c r="G111" s="10">
        <v>3288774.6645</v>
      </c>
      <c r="H111" s="10">
        <v>2924018.415</v>
      </c>
      <c r="I111" s="10">
        <v>2780253.2864999999</v>
      </c>
      <c r="J111" s="10">
        <v>2566693.0304999999</v>
      </c>
      <c r="K111" s="10">
        <v>2730804.0614999998</v>
      </c>
      <c r="L111" s="10"/>
      <c r="M111" s="10"/>
      <c r="N111" s="10"/>
      <c r="O111" s="10">
        <v>2933078.8935000002</v>
      </c>
      <c r="P111" s="10">
        <v>3095522.5635000002</v>
      </c>
      <c r="Q111" s="10">
        <v>3468820.5329999998</v>
      </c>
      <c r="R111" s="10">
        <v>3650657.79</v>
      </c>
      <c r="S111" s="10">
        <v>3910587.0750000002</v>
      </c>
      <c r="T111" s="14">
        <f t="shared" si="22"/>
        <v>38328101.847000003</v>
      </c>
      <c r="U111" s="14"/>
      <c r="V111" s="14"/>
    </row>
    <row r="112" spans="1:24" x14ac:dyDescent="0.2">
      <c r="A112" s="1">
        <f t="shared" si="23"/>
        <v>6</v>
      </c>
      <c r="C112" s="15" t="s">
        <v>215</v>
      </c>
      <c r="D112" s="15" t="s">
        <v>216</v>
      </c>
      <c r="E112" s="10">
        <v>236779.2825</v>
      </c>
      <c r="F112" s="10">
        <v>238330.1655</v>
      </c>
      <c r="G112" s="10">
        <v>238091.81700000001</v>
      </c>
      <c r="H112" s="10">
        <v>238247.12100000001</v>
      </c>
      <c r="I112" s="10">
        <v>238126.329</v>
      </c>
      <c r="J112" s="10">
        <v>238216.92300000001</v>
      </c>
      <c r="K112" s="10">
        <v>238691.46299999999</v>
      </c>
      <c r="L112" s="10"/>
      <c r="M112" s="10"/>
      <c r="N112" s="10"/>
      <c r="O112" s="10">
        <v>238303.20300000001</v>
      </c>
      <c r="P112" s="10">
        <v>238886.6715</v>
      </c>
      <c r="Q112" s="10">
        <v>238567.43549999999</v>
      </c>
      <c r="R112" s="10">
        <v>238541.5515</v>
      </c>
      <c r="S112" s="10">
        <v>238715.19</v>
      </c>
      <c r="T112" s="14">
        <f t="shared" si="22"/>
        <v>2859497.1524999999</v>
      </c>
      <c r="U112" s="14"/>
      <c r="V112" s="14"/>
    </row>
    <row r="113" spans="1:22" x14ac:dyDescent="0.2">
      <c r="A113" s="1">
        <f t="shared" si="23"/>
        <v>7</v>
      </c>
      <c r="C113" s="15" t="s">
        <v>122</v>
      </c>
      <c r="D113" s="15" t="s">
        <v>123</v>
      </c>
      <c r="E113" s="10">
        <v>9626080.5690000001</v>
      </c>
      <c r="F113" s="10">
        <v>8972137.4865000006</v>
      </c>
      <c r="G113" s="10">
        <v>9025586.8680000007</v>
      </c>
      <c r="H113" s="10">
        <v>8043104.6445000004</v>
      </c>
      <c r="I113" s="10">
        <v>9610844.5995000005</v>
      </c>
      <c r="J113" s="10">
        <v>11382427.5255</v>
      </c>
      <c r="K113" s="10">
        <v>14749477.563000001</v>
      </c>
      <c r="L113" s="10"/>
      <c r="M113" s="10"/>
      <c r="N113" s="10"/>
      <c r="O113" s="10">
        <v>12962392.278000001</v>
      </c>
      <c r="P113" s="10">
        <v>13088781.693</v>
      </c>
      <c r="Q113" s="10">
        <v>13767774.0165</v>
      </c>
      <c r="R113" s="10">
        <v>11906950.608000001</v>
      </c>
      <c r="S113" s="10">
        <v>10816541.811000001</v>
      </c>
      <c r="T113" s="14">
        <f t="shared" si="22"/>
        <v>133952099.66249999</v>
      </c>
      <c r="U113" s="14"/>
      <c r="V113" s="14"/>
    </row>
    <row r="114" spans="1:22" x14ac:dyDescent="0.2">
      <c r="A114" s="1">
        <f t="shared" si="23"/>
        <v>8</v>
      </c>
      <c r="C114" s="15" t="s">
        <v>124</v>
      </c>
      <c r="D114" s="15" t="s">
        <v>125</v>
      </c>
      <c r="E114" s="10">
        <v>4926215.1571200006</v>
      </c>
      <c r="F114" s="10">
        <v>4951890.3986400003</v>
      </c>
      <c r="G114" s="10">
        <v>4317769.5405000001</v>
      </c>
      <c r="H114" s="10">
        <v>3761246.2760400004</v>
      </c>
      <c r="I114" s="10">
        <v>3798928.6666200003</v>
      </c>
      <c r="J114" s="10">
        <v>3886549.7383500002</v>
      </c>
      <c r="K114" s="10">
        <v>4805996.4943200005</v>
      </c>
      <c r="L114" s="10"/>
      <c r="M114" s="10"/>
      <c r="N114" s="10"/>
      <c r="O114" s="10">
        <v>3809551.3457700005</v>
      </c>
      <c r="P114" s="10">
        <v>3950158.6144200005</v>
      </c>
      <c r="Q114" s="10">
        <v>4538544.6601800006</v>
      </c>
      <c r="R114" s="10">
        <v>3951976.1910900003</v>
      </c>
      <c r="S114" s="10">
        <v>4153505.3919300004</v>
      </c>
      <c r="T114" s="14">
        <f t="shared" si="22"/>
        <v>50852332.474980004</v>
      </c>
      <c r="U114" s="14"/>
      <c r="V114" s="14"/>
    </row>
    <row r="115" spans="1:22" x14ac:dyDescent="0.2">
      <c r="A115" s="1">
        <f t="shared" si="23"/>
        <v>9</v>
      </c>
      <c r="C115" s="15" t="s">
        <v>126</v>
      </c>
      <c r="D115" s="15" t="s">
        <v>127</v>
      </c>
      <c r="E115" s="10">
        <v>3739970.9501700001</v>
      </c>
      <c r="F115" s="10">
        <v>4082937.1537500001</v>
      </c>
      <c r="G115" s="10">
        <v>3798881.9559599999</v>
      </c>
      <c r="H115" s="10">
        <v>2635675.9365300001</v>
      </c>
      <c r="I115" s="10">
        <v>3431091.9497400001</v>
      </c>
      <c r="J115" s="10">
        <v>3874725.3363000001</v>
      </c>
      <c r="K115" s="10">
        <v>3826384.5192299997</v>
      </c>
      <c r="L115" s="10"/>
      <c r="M115" s="10"/>
      <c r="N115" s="10"/>
      <c r="O115" s="10">
        <v>3901075.2771899998</v>
      </c>
      <c r="P115" s="10">
        <v>3711775.1579999998</v>
      </c>
      <c r="Q115" s="10">
        <v>3477284.79189</v>
      </c>
      <c r="R115" s="10">
        <v>3956113.5131699997</v>
      </c>
      <c r="S115" s="10">
        <v>3645964.9726499999</v>
      </c>
      <c r="T115" s="14">
        <f t="shared" si="22"/>
        <v>44081881.514579996</v>
      </c>
      <c r="U115" s="14"/>
      <c r="V115" s="14"/>
    </row>
    <row r="116" spans="1:22" x14ac:dyDescent="0.2">
      <c r="A116" s="1">
        <f t="shared" si="23"/>
        <v>10</v>
      </c>
      <c r="C116" s="15" t="s">
        <v>128</v>
      </c>
      <c r="D116" s="15" t="s">
        <v>129</v>
      </c>
      <c r="E116" s="10">
        <v>2246473.4346599998</v>
      </c>
      <c r="F116" s="10">
        <v>2798177.0680499999</v>
      </c>
      <c r="G116" s="10">
        <v>2389240.3052699999</v>
      </c>
      <c r="H116" s="10">
        <v>3103073.62365</v>
      </c>
      <c r="I116" s="10">
        <v>3237127.5381899998</v>
      </c>
      <c r="J116" s="10">
        <v>3218086.50618</v>
      </c>
      <c r="K116" s="10">
        <v>4065150.1417799997</v>
      </c>
      <c r="L116" s="10"/>
      <c r="M116" s="10"/>
      <c r="N116" s="10"/>
      <c r="O116" s="10">
        <v>3546851.8640100001</v>
      </c>
      <c r="P116" s="10">
        <v>3239635.5782699999</v>
      </c>
      <c r="Q116" s="10">
        <v>3087370.4370599999</v>
      </c>
      <c r="R116" s="10">
        <v>3413338.04721</v>
      </c>
      <c r="S116" s="10">
        <v>3005253.8525100001</v>
      </c>
      <c r="T116" s="14">
        <f t="shared" si="22"/>
        <v>37349778.396839999</v>
      </c>
      <c r="U116" s="14"/>
      <c r="V116" s="14"/>
    </row>
    <row r="117" spans="1:22" x14ac:dyDescent="0.2">
      <c r="A117" s="1">
        <f t="shared" si="23"/>
        <v>11</v>
      </c>
      <c r="C117" s="15" t="s">
        <v>187</v>
      </c>
      <c r="D117" s="15" t="s">
        <v>189</v>
      </c>
      <c r="E117" s="10">
        <v>712627.50300000003</v>
      </c>
      <c r="F117" s="10">
        <v>643721.05949999997</v>
      </c>
      <c r="G117" s="10">
        <v>580754.99400000006</v>
      </c>
      <c r="H117" s="10">
        <v>561966.44550000003</v>
      </c>
      <c r="I117" s="10">
        <v>472203.96899999998</v>
      </c>
      <c r="J117" s="10">
        <v>417554.217</v>
      </c>
      <c r="K117" s="10">
        <v>382927.89600000001</v>
      </c>
      <c r="L117" s="10"/>
      <c r="M117" s="10"/>
      <c r="N117" s="10"/>
      <c r="O117" s="10">
        <v>327975.08549999999</v>
      </c>
      <c r="P117" s="10">
        <v>361077.48600000003</v>
      </c>
      <c r="Q117" s="10">
        <v>370511.12550000002</v>
      </c>
      <c r="R117" s="10">
        <v>418891.55700000003</v>
      </c>
      <c r="S117" s="10">
        <v>518011.09950000001</v>
      </c>
      <c r="T117" s="14">
        <f t="shared" si="22"/>
        <v>5768222.4375</v>
      </c>
      <c r="U117" s="14"/>
      <c r="V117" s="14"/>
    </row>
    <row r="118" spans="1:22" x14ac:dyDescent="0.2">
      <c r="A118" s="1">
        <f t="shared" si="23"/>
        <v>12</v>
      </c>
      <c r="C118" s="15" t="s">
        <v>130</v>
      </c>
      <c r="D118" s="15" t="s">
        <v>50</v>
      </c>
      <c r="E118" s="10">
        <v>133038.36749999999</v>
      </c>
      <c r="F118" s="10">
        <v>133716.74400000001</v>
      </c>
      <c r="G118" s="10">
        <v>136010.71350000001</v>
      </c>
      <c r="H118" s="10">
        <v>372678.9105</v>
      </c>
      <c r="I118" s="10">
        <v>490228.93949999998</v>
      </c>
      <c r="J118" s="10">
        <v>607574.05350000004</v>
      </c>
      <c r="K118" s="10">
        <v>618310.52100000007</v>
      </c>
      <c r="L118" s="10"/>
      <c r="M118" s="10"/>
      <c r="N118" s="10"/>
      <c r="O118" s="10">
        <v>493914.174</v>
      </c>
      <c r="P118" s="10">
        <v>468692.37300000002</v>
      </c>
      <c r="Q118" s="10">
        <v>409578.7095</v>
      </c>
      <c r="R118" s="10">
        <v>316404.9375</v>
      </c>
      <c r="S118" s="10">
        <v>196995.57450000002</v>
      </c>
      <c r="T118" s="14">
        <f t="shared" si="22"/>
        <v>4377144.0180000002</v>
      </c>
      <c r="U118" s="14"/>
      <c r="V118" s="14"/>
    </row>
    <row r="119" spans="1:22" x14ac:dyDescent="0.2">
      <c r="A119" s="1">
        <f t="shared" si="23"/>
        <v>13</v>
      </c>
      <c r="C119" s="15" t="s">
        <v>131</v>
      </c>
      <c r="D119" s="15" t="s">
        <v>21</v>
      </c>
      <c r="E119" s="10">
        <v>121276662.801</v>
      </c>
      <c r="F119" s="10">
        <v>118180693.7385</v>
      </c>
      <c r="G119" s="10">
        <v>112347220.9725</v>
      </c>
      <c r="H119" s="10">
        <v>104901413.355</v>
      </c>
      <c r="I119" s="10">
        <v>115271381.74950001</v>
      </c>
      <c r="J119" s="10">
        <v>142794588.507</v>
      </c>
      <c r="K119" s="10">
        <v>168464610.87150002</v>
      </c>
      <c r="L119" s="10"/>
      <c r="M119" s="10"/>
      <c r="N119" s="10"/>
      <c r="O119" s="10">
        <v>167641025.13150001</v>
      </c>
      <c r="P119" s="10">
        <v>168394563.375</v>
      </c>
      <c r="Q119" s="10">
        <v>133943616.1815</v>
      </c>
      <c r="R119" s="10">
        <v>115274855.598</v>
      </c>
      <c r="S119" s="10">
        <v>109071737.742</v>
      </c>
      <c r="T119" s="14">
        <f t="shared" si="22"/>
        <v>1577562370.023</v>
      </c>
      <c r="U119" s="14"/>
      <c r="V119" s="14"/>
    </row>
    <row r="120" spans="1:22" x14ac:dyDescent="0.2">
      <c r="A120" s="1">
        <f t="shared" si="23"/>
        <v>14</v>
      </c>
      <c r="C120" s="15" t="s">
        <v>132</v>
      </c>
      <c r="D120" s="15" t="s">
        <v>22</v>
      </c>
      <c r="E120" s="10">
        <v>2810601.1161300004</v>
      </c>
      <c r="F120" s="10">
        <v>2570686.25184</v>
      </c>
      <c r="G120" s="10">
        <v>2487537.11253</v>
      </c>
      <c r="H120" s="10">
        <v>2068986.7343400002</v>
      </c>
      <c r="I120" s="10">
        <v>2496919.3402800001</v>
      </c>
      <c r="J120" s="10">
        <v>3165577.3088400005</v>
      </c>
      <c r="K120" s="10">
        <v>3763658.8488900005</v>
      </c>
      <c r="L120" s="10"/>
      <c r="M120" s="10"/>
      <c r="N120" s="10"/>
      <c r="O120" s="10">
        <v>3896596.3434600006</v>
      </c>
      <c r="P120" s="10">
        <v>3671109.6109200004</v>
      </c>
      <c r="Q120" s="10">
        <v>2880751.7964900001</v>
      </c>
      <c r="R120" s="10">
        <v>2387173.0307400003</v>
      </c>
      <c r="S120" s="10">
        <v>2211741.6658800002</v>
      </c>
      <c r="T120" s="14">
        <f t="shared" si="22"/>
        <v>34411339.160340004</v>
      </c>
      <c r="U120" s="14"/>
      <c r="V120" s="14"/>
    </row>
    <row r="121" spans="1:22" x14ac:dyDescent="0.2">
      <c r="A121" s="1">
        <f t="shared" si="23"/>
        <v>15</v>
      </c>
      <c r="C121" s="15" t="s">
        <v>133</v>
      </c>
      <c r="D121" s="15" t="s">
        <v>23</v>
      </c>
      <c r="E121" s="10">
        <v>35802242.983500004</v>
      </c>
      <c r="F121" s="10">
        <v>37615915.450500004</v>
      </c>
      <c r="G121" s="10">
        <v>38570714.736000001</v>
      </c>
      <c r="H121" s="10">
        <v>35695821.995999999</v>
      </c>
      <c r="I121" s="10">
        <v>31865699.649</v>
      </c>
      <c r="J121" s="10">
        <v>38579103.309</v>
      </c>
      <c r="K121" s="10">
        <v>42383040.754500002</v>
      </c>
      <c r="L121" s="10"/>
      <c r="M121" s="10"/>
      <c r="N121" s="10"/>
      <c r="O121" s="10">
        <v>43240217.455499999</v>
      </c>
      <c r="P121" s="10">
        <v>45628002.435000002</v>
      </c>
      <c r="Q121" s="10">
        <v>40606584.086999997</v>
      </c>
      <c r="R121" s="10">
        <v>40257848.954999998</v>
      </c>
      <c r="S121" s="10">
        <v>35286985.294500001</v>
      </c>
      <c r="T121" s="14">
        <f t="shared" si="22"/>
        <v>465532177.10549998</v>
      </c>
      <c r="U121" s="14"/>
      <c r="V121" s="14"/>
    </row>
    <row r="122" spans="1:22" x14ac:dyDescent="0.2">
      <c r="A122" s="1">
        <f t="shared" si="23"/>
        <v>16</v>
      </c>
      <c r="C122" s="15" t="s">
        <v>134</v>
      </c>
      <c r="D122" s="15" t="s">
        <v>24</v>
      </c>
      <c r="E122" s="10">
        <v>15100691.884320002</v>
      </c>
      <c r="F122" s="10">
        <v>15337494.056580001</v>
      </c>
      <c r="G122" s="10">
        <v>14992688.514120001</v>
      </c>
      <c r="H122" s="10">
        <v>14860363.886640001</v>
      </c>
      <c r="I122" s="10">
        <v>14152579.137480002</v>
      </c>
      <c r="J122" s="10">
        <v>16342145.106510002</v>
      </c>
      <c r="K122" s="10">
        <v>16961291.193300001</v>
      </c>
      <c r="L122" s="10"/>
      <c r="M122" s="10"/>
      <c r="N122" s="10"/>
      <c r="O122" s="10">
        <v>16887647.275650002</v>
      </c>
      <c r="P122" s="10">
        <v>17983835.229060002</v>
      </c>
      <c r="Q122" s="10">
        <v>15288892.539990002</v>
      </c>
      <c r="R122" s="10">
        <v>15304624.196940001</v>
      </c>
      <c r="S122" s="10">
        <v>14280686.230200002</v>
      </c>
      <c r="T122" s="14">
        <f t="shared" si="22"/>
        <v>187492939.25079003</v>
      </c>
      <c r="U122" s="14"/>
      <c r="V122" s="14"/>
    </row>
    <row r="123" spans="1:22" x14ac:dyDescent="0.2">
      <c r="A123" s="1">
        <f t="shared" si="23"/>
        <v>17</v>
      </c>
      <c r="C123" s="15" t="s">
        <v>135</v>
      </c>
      <c r="D123" s="15" t="s">
        <v>25</v>
      </c>
      <c r="E123" s="10">
        <v>639405.07827000006</v>
      </c>
      <c r="F123" s="10">
        <v>500246.48898000002</v>
      </c>
      <c r="G123" s="10">
        <v>642892.74420000007</v>
      </c>
      <c r="H123" s="10">
        <v>595646.52378000005</v>
      </c>
      <c r="I123" s="10">
        <v>444864.77700000006</v>
      </c>
      <c r="J123" s="10">
        <v>679452.14841000002</v>
      </c>
      <c r="K123" s="10">
        <v>682113.32889000012</v>
      </c>
      <c r="L123" s="10"/>
      <c r="M123" s="10"/>
      <c r="N123" s="10"/>
      <c r="O123" s="10">
        <v>691163.60124000011</v>
      </c>
      <c r="P123" s="10">
        <v>802535.8523700001</v>
      </c>
      <c r="Q123" s="10">
        <v>739102.83741000004</v>
      </c>
      <c r="R123" s="10">
        <v>790499.96550000005</v>
      </c>
      <c r="S123" s="10">
        <v>696863.78412000008</v>
      </c>
      <c r="T123" s="14">
        <f t="shared" si="22"/>
        <v>7904787.1301700016</v>
      </c>
      <c r="U123" s="14"/>
      <c r="V123" s="14"/>
    </row>
    <row r="124" spans="1:22" x14ac:dyDescent="0.2">
      <c r="A124" s="1">
        <f t="shared" si="23"/>
        <v>18</v>
      </c>
      <c r="C124" s="15" t="s">
        <v>138</v>
      </c>
      <c r="D124" s="15" t="s">
        <v>139</v>
      </c>
      <c r="E124" s="10">
        <v>24676205.650110003</v>
      </c>
      <c r="F124" s="10">
        <v>13919806.552050002</v>
      </c>
      <c r="G124" s="10">
        <v>28713164.077080004</v>
      </c>
      <c r="H124" s="10">
        <v>29917379.044980004</v>
      </c>
      <c r="I124" s="10">
        <v>26254987.930710003</v>
      </c>
      <c r="J124" s="10">
        <v>29332058.969220001</v>
      </c>
      <c r="K124" s="10">
        <v>29206704.226980004</v>
      </c>
      <c r="L124" s="10"/>
      <c r="M124" s="10"/>
      <c r="N124" s="10"/>
      <c r="O124" s="10">
        <v>27142025.503530003</v>
      </c>
      <c r="P124" s="10">
        <v>29426632.518570002</v>
      </c>
      <c r="Q124" s="10">
        <v>28618294.841010004</v>
      </c>
      <c r="R124" s="10">
        <v>27560872.929240003</v>
      </c>
      <c r="S124" s="10">
        <v>28271374.236630004</v>
      </c>
      <c r="T124" s="14">
        <f t="shared" si="22"/>
        <v>323039506.48011005</v>
      </c>
      <c r="U124" s="14"/>
      <c r="V124" s="14"/>
    </row>
    <row r="125" spans="1:22" x14ac:dyDescent="0.2">
      <c r="A125" s="1">
        <f t="shared" si="23"/>
        <v>19</v>
      </c>
      <c r="C125" s="15" t="s">
        <v>140</v>
      </c>
      <c r="D125" s="15" t="s">
        <v>51</v>
      </c>
      <c r="E125" s="10">
        <v>2714160.6494999998</v>
      </c>
      <c r="F125" s="10">
        <v>2369459.1074999999</v>
      </c>
      <c r="G125" s="10">
        <v>2443603.8254999998</v>
      </c>
      <c r="H125" s="10">
        <v>2071210.7175</v>
      </c>
      <c r="I125" s="10">
        <v>2018653.2555</v>
      </c>
      <c r="J125" s="10">
        <v>1856596.767</v>
      </c>
      <c r="K125" s="10">
        <v>1973317.4295000001</v>
      </c>
      <c r="L125" s="10"/>
      <c r="M125" s="10"/>
      <c r="N125" s="10"/>
      <c r="O125" s="10">
        <v>2230625.9594999999</v>
      </c>
      <c r="P125" s="10">
        <v>2333409.1664999998</v>
      </c>
      <c r="Q125" s="10">
        <v>2607592.986</v>
      </c>
      <c r="R125" s="10">
        <v>2708069.2815</v>
      </c>
      <c r="S125" s="10">
        <v>2905847.8470000001</v>
      </c>
      <c r="T125" s="14">
        <f t="shared" si="22"/>
        <v>28232546.9925</v>
      </c>
      <c r="U125" s="14"/>
      <c r="V125" s="14"/>
    </row>
    <row r="126" spans="1:22" x14ac:dyDescent="0.2">
      <c r="A126" s="1">
        <f t="shared" si="23"/>
        <v>20</v>
      </c>
      <c r="C126" s="15" t="s">
        <v>141</v>
      </c>
      <c r="D126" s="15" t="s">
        <v>142</v>
      </c>
      <c r="E126" s="10">
        <v>712084.03728000005</v>
      </c>
      <c r="F126" s="10">
        <v>753329.68260000006</v>
      </c>
      <c r="G126" s="10">
        <v>708021.94276000001</v>
      </c>
      <c r="H126" s="10">
        <v>577299.0687200001</v>
      </c>
      <c r="I126" s="10">
        <v>464265.39676000003</v>
      </c>
      <c r="J126" s="10">
        <v>714680.60796000005</v>
      </c>
      <c r="K126" s="10">
        <v>725696.73660000006</v>
      </c>
      <c r="L126" s="10"/>
      <c r="M126" s="10"/>
      <c r="N126" s="10"/>
      <c r="O126" s="10">
        <v>655952.62172000005</v>
      </c>
      <c r="P126" s="10">
        <v>674904.6031200001</v>
      </c>
      <c r="Q126" s="10">
        <v>366221.44020000001</v>
      </c>
      <c r="R126" s="10">
        <v>1278536.7887600001</v>
      </c>
      <c r="S126" s="10">
        <v>529871.25928</v>
      </c>
      <c r="T126" s="14">
        <f t="shared" si="22"/>
        <v>8160864.1857599998</v>
      </c>
      <c r="U126" s="14"/>
      <c r="V126" s="14"/>
    </row>
    <row r="127" spans="1:22" x14ac:dyDescent="0.2">
      <c r="A127" s="1">
        <f t="shared" si="23"/>
        <v>21</v>
      </c>
      <c r="C127" s="15" t="s">
        <v>143</v>
      </c>
      <c r="D127" s="15" t="s">
        <v>144</v>
      </c>
      <c r="E127" s="10">
        <v>1508936.5599000002</v>
      </c>
      <c r="F127" s="10">
        <v>1438164.7648200002</v>
      </c>
      <c r="G127" s="10">
        <v>1364537.7448500001</v>
      </c>
      <c r="H127" s="10">
        <v>1011738.31353</v>
      </c>
      <c r="I127" s="10">
        <v>812876.67405000003</v>
      </c>
      <c r="J127" s="10">
        <v>1171143.2296200001</v>
      </c>
      <c r="K127" s="10">
        <v>1165433.8065300002</v>
      </c>
      <c r="L127" s="10"/>
      <c r="M127" s="10"/>
      <c r="N127" s="10"/>
      <c r="O127" s="10">
        <v>1192963.4721900001</v>
      </c>
      <c r="P127" s="10">
        <v>1284710.5439700002</v>
      </c>
      <c r="Q127" s="10">
        <v>366991.36719000002</v>
      </c>
      <c r="R127" s="10">
        <v>0</v>
      </c>
      <c r="S127" s="10">
        <v>960265.21038000006</v>
      </c>
      <c r="T127" s="14">
        <f t="shared" si="22"/>
        <v>12277761.687030002</v>
      </c>
      <c r="U127" s="14"/>
      <c r="V127" s="14"/>
    </row>
    <row r="128" spans="1:22" x14ac:dyDescent="0.2">
      <c r="A128" s="1">
        <f t="shared" si="23"/>
        <v>22</v>
      </c>
      <c r="C128" s="15" t="s">
        <v>136</v>
      </c>
      <c r="D128" s="15" t="s">
        <v>137</v>
      </c>
      <c r="E128" s="10">
        <v>26841275.148450002</v>
      </c>
      <c r="F128" s="10">
        <v>25550041.016220003</v>
      </c>
      <c r="G128" s="10">
        <v>22022092.904070001</v>
      </c>
      <c r="H128" s="10">
        <v>21506755.098780002</v>
      </c>
      <c r="I128" s="10">
        <v>22304100.006510001</v>
      </c>
      <c r="J128" s="10">
        <v>26094481.376250003</v>
      </c>
      <c r="K128" s="10">
        <v>25029073.869660001</v>
      </c>
      <c r="L128" s="10"/>
      <c r="M128" s="10"/>
      <c r="N128" s="10"/>
      <c r="O128" s="10">
        <v>26130947.351670004</v>
      </c>
      <c r="P128" s="10">
        <v>23030333.284770001</v>
      </c>
      <c r="Q128" s="10">
        <v>22070550.618690003</v>
      </c>
      <c r="R128" s="10">
        <v>21329841.011430003</v>
      </c>
      <c r="S128" s="10">
        <v>25937375.219070002</v>
      </c>
      <c r="T128" s="14">
        <f t="shared" si="22"/>
        <v>287846866.90557003</v>
      </c>
      <c r="U128" s="14"/>
      <c r="V128" s="14"/>
    </row>
    <row r="129" spans="1:24" x14ac:dyDescent="0.2">
      <c r="A129" s="1">
        <f t="shared" si="23"/>
        <v>23</v>
      </c>
      <c r="C129" s="15" t="s">
        <v>145</v>
      </c>
      <c r="D129" s="15" t="s">
        <v>26</v>
      </c>
      <c r="E129" s="10">
        <v>287285.4375</v>
      </c>
      <c r="F129" s="10">
        <v>12225.876</v>
      </c>
      <c r="G129" s="10">
        <v>11936.838</v>
      </c>
      <c r="H129" s="10">
        <v>8948.3145000000004</v>
      </c>
      <c r="I129" s="10">
        <v>5933.9070000000002</v>
      </c>
      <c r="J129" s="10">
        <v>6521.6895000000004</v>
      </c>
      <c r="K129" s="10">
        <v>6129.1154999999999</v>
      </c>
      <c r="L129" s="10"/>
      <c r="M129" s="10"/>
      <c r="N129" s="10"/>
      <c r="O129" s="10">
        <v>6588.5564999999997</v>
      </c>
      <c r="P129" s="10">
        <v>7327.3289999999997</v>
      </c>
      <c r="Q129" s="10">
        <v>8055.3164999999999</v>
      </c>
      <c r="R129" s="10">
        <v>525539.02950000006</v>
      </c>
      <c r="S129" s="10">
        <v>835204.42050000001</v>
      </c>
      <c r="T129" s="14">
        <f t="shared" si="22"/>
        <v>1721695.8300000003</v>
      </c>
      <c r="U129" s="14"/>
      <c r="V129" s="14"/>
    </row>
    <row r="130" spans="1:24" x14ac:dyDescent="0.2">
      <c r="A130" s="1">
        <f t="shared" si="23"/>
        <v>24</v>
      </c>
      <c r="C130" s="15" t="s">
        <v>146</v>
      </c>
      <c r="D130" s="15" t="s">
        <v>27</v>
      </c>
      <c r="E130" s="10">
        <v>3255596.2362000002</v>
      </c>
      <c r="F130" s="10">
        <v>3219479.1270900005</v>
      </c>
      <c r="G130" s="10">
        <v>3092835.3465300002</v>
      </c>
      <c r="H130" s="10">
        <v>5079414.0587100005</v>
      </c>
      <c r="I130" s="10">
        <v>5582798.697900001</v>
      </c>
      <c r="J130" s="10">
        <v>6723243.4343100004</v>
      </c>
      <c r="K130" s="10">
        <v>6141820.7360700006</v>
      </c>
      <c r="L130" s="10"/>
      <c r="M130" s="10"/>
      <c r="N130" s="10"/>
      <c r="O130" s="10">
        <v>6365172.4204800008</v>
      </c>
      <c r="P130" s="10">
        <v>6148647.4236900005</v>
      </c>
      <c r="Q130" s="10">
        <v>3802638.4572900003</v>
      </c>
      <c r="R130" s="10">
        <v>3085175.0335200005</v>
      </c>
      <c r="S130" s="10">
        <v>3193078.5368700004</v>
      </c>
      <c r="T130" s="14">
        <f t="shared" si="22"/>
        <v>55689899.508660011</v>
      </c>
      <c r="U130" s="14"/>
      <c r="V130" s="14"/>
    </row>
    <row r="131" spans="1:24" x14ac:dyDescent="0.2">
      <c r="A131" s="1">
        <f t="shared" si="23"/>
        <v>25</v>
      </c>
      <c r="C131" s="15" t="s">
        <v>147</v>
      </c>
      <c r="D131" s="15" t="s">
        <v>148</v>
      </c>
      <c r="E131" s="10">
        <v>1373019.2309400002</v>
      </c>
      <c r="F131" s="10">
        <v>877099.21362000005</v>
      </c>
      <c r="G131" s="10">
        <v>1381362.1138800001</v>
      </c>
      <c r="H131" s="10">
        <v>1396595.1134100002</v>
      </c>
      <c r="I131" s="10">
        <v>779995.90011000005</v>
      </c>
      <c r="J131" s="10">
        <v>1442702.7346200002</v>
      </c>
      <c r="K131" s="10">
        <v>1518842.0650200001</v>
      </c>
      <c r="L131" s="10"/>
      <c r="M131" s="10"/>
      <c r="N131" s="10"/>
      <c r="O131" s="10">
        <v>1496138.8690500001</v>
      </c>
      <c r="P131" s="10">
        <v>1801427.1939300001</v>
      </c>
      <c r="Q131" s="10">
        <v>1660027.3403700001</v>
      </c>
      <c r="R131" s="10">
        <v>1760710.7219100001</v>
      </c>
      <c r="S131" s="10">
        <v>1826248.4513700001</v>
      </c>
      <c r="T131" s="14">
        <f t="shared" si="22"/>
        <v>17314168.948229998</v>
      </c>
      <c r="U131" s="14"/>
      <c r="V131" s="14"/>
    </row>
    <row r="132" spans="1:24" x14ac:dyDescent="0.2">
      <c r="A132" s="1">
        <f t="shared" si="23"/>
        <v>26</v>
      </c>
      <c r="C132" s="15" t="s">
        <v>149</v>
      </c>
      <c r="D132" s="15" t="s">
        <v>150</v>
      </c>
      <c r="E132" s="10">
        <v>5351801.2957500005</v>
      </c>
      <c r="F132" s="10">
        <v>2244737.5622700001</v>
      </c>
      <c r="G132" s="10">
        <v>6656630.8569600005</v>
      </c>
      <c r="H132" s="10">
        <v>4504637.2824600004</v>
      </c>
      <c r="I132" s="10">
        <v>4233936.0903000003</v>
      </c>
      <c r="J132" s="10">
        <v>6612065.3241300005</v>
      </c>
      <c r="K132" s="10">
        <v>6959005.4356200006</v>
      </c>
      <c r="L132" s="10"/>
      <c r="M132" s="10"/>
      <c r="N132" s="10"/>
      <c r="O132" s="10">
        <v>6698831.9227200011</v>
      </c>
      <c r="P132" s="10">
        <v>7514720.9052300006</v>
      </c>
      <c r="Q132" s="10">
        <v>7246657.2796800006</v>
      </c>
      <c r="R132" s="10">
        <v>6389492.2791000009</v>
      </c>
      <c r="S132" s="10">
        <v>6554209.2892500004</v>
      </c>
      <c r="T132" s="14">
        <f t="shared" si="22"/>
        <v>70966725.523469999</v>
      </c>
      <c r="U132" s="14"/>
      <c r="V132" s="14"/>
    </row>
    <row r="133" spans="1:24" x14ac:dyDescent="0.2">
      <c r="A133" s="1">
        <f t="shared" si="23"/>
        <v>27</v>
      </c>
      <c r="C133" s="15" t="s">
        <v>151</v>
      </c>
      <c r="D133" s="15" t="s">
        <v>152</v>
      </c>
      <c r="E133" s="10">
        <v>16615550.550900001</v>
      </c>
      <c r="F133" s="10">
        <v>16019765.423970001</v>
      </c>
      <c r="G133" s="10">
        <v>15782462.457510002</v>
      </c>
      <c r="H133" s="10">
        <v>11619669.824070001</v>
      </c>
      <c r="I133" s="10">
        <v>10029860.892870001</v>
      </c>
      <c r="J133" s="10">
        <v>14235501.406770002</v>
      </c>
      <c r="K133" s="10">
        <v>13772508.364440002</v>
      </c>
      <c r="L133" s="10"/>
      <c r="M133" s="10"/>
      <c r="N133" s="10"/>
      <c r="O133" s="10">
        <v>14358263.756760001</v>
      </c>
      <c r="P133" s="10">
        <v>14726524.112790002</v>
      </c>
      <c r="Q133" s="10">
        <v>5348812.6011600001</v>
      </c>
      <c r="R133" s="10">
        <v>198716.87619000001</v>
      </c>
      <c r="S133" s="10">
        <v>11628081.495240001</v>
      </c>
      <c r="T133" s="14">
        <f t="shared" si="22"/>
        <v>144335717.76267004</v>
      </c>
      <c r="U133" s="14"/>
      <c r="V133" s="14"/>
    </row>
    <row r="134" spans="1:24" x14ac:dyDescent="0.2">
      <c r="A134" s="1">
        <f t="shared" si="23"/>
        <v>28</v>
      </c>
      <c r="C134" s="15" t="s">
        <v>193</v>
      </c>
      <c r="D134" s="15" t="s">
        <v>194</v>
      </c>
      <c r="E134" s="10">
        <v>0</v>
      </c>
      <c r="F134" s="10">
        <v>720387.30540000007</v>
      </c>
      <c r="G134" s="10">
        <v>1575062.5827300001</v>
      </c>
      <c r="H134" s="10">
        <v>620879.48391000007</v>
      </c>
      <c r="I134" s="10">
        <v>5026676.2933800006</v>
      </c>
      <c r="J134" s="10">
        <v>9628285.4730300009</v>
      </c>
      <c r="K134" s="10">
        <v>12140186.25372</v>
      </c>
      <c r="L134" s="10"/>
      <c r="M134" s="98" t="str">
        <f>N95</f>
        <v>PAGE 22 OF 33</v>
      </c>
      <c r="N134" s="98" t="str">
        <f>N94</f>
        <v>SCHEDULE O-1.3</v>
      </c>
      <c r="O134" s="10">
        <v>12344614.606380001</v>
      </c>
      <c r="P134" s="10">
        <v>9946082.9888700005</v>
      </c>
      <c r="Q134" s="10">
        <v>5161643.9340900006</v>
      </c>
      <c r="R134" s="10">
        <v>651482.03274000005</v>
      </c>
      <c r="S134" s="10">
        <v>0</v>
      </c>
      <c r="T134" s="14">
        <f t="shared" si="22"/>
        <v>57815300.954250008</v>
      </c>
      <c r="U134" s="14"/>
      <c r="V134" s="14"/>
      <c r="W134" s="98" t="str">
        <f>X95</f>
        <v>PAGE 23 OF 33</v>
      </c>
      <c r="X134" s="98" t="str">
        <f>X94</f>
        <v>SCHEDULE O-1.3</v>
      </c>
    </row>
    <row r="135" spans="1:24" x14ac:dyDescent="0.2">
      <c r="A135" s="1">
        <f t="shared" si="23"/>
        <v>29</v>
      </c>
      <c r="C135" s="15" t="s">
        <v>153</v>
      </c>
      <c r="D135" s="15" t="s">
        <v>28</v>
      </c>
      <c r="E135" s="10">
        <v>16089265.757999999</v>
      </c>
      <c r="F135" s="10">
        <v>17673343.909499999</v>
      </c>
      <c r="G135" s="10">
        <v>16276986.2325</v>
      </c>
      <c r="H135" s="10">
        <v>10851962.986500001</v>
      </c>
      <c r="I135" s="10">
        <v>11208245.4615</v>
      </c>
      <c r="J135" s="10">
        <v>14995351.836000001</v>
      </c>
      <c r="K135" s="10">
        <v>18350460.721500002</v>
      </c>
      <c r="L135" s="10"/>
      <c r="M135" s="98"/>
      <c r="N135" s="98"/>
      <c r="O135" s="10">
        <v>19924202.528999999</v>
      </c>
      <c r="P135" s="10">
        <v>21215436.653999999</v>
      </c>
      <c r="Q135" s="10">
        <v>15785043.556500001</v>
      </c>
      <c r="R135" s="10">
        <v>12761844.124500001</v>
      </c>
      <c r="S135" s="10">
        <v>12314538.406500001</v>
      </c>
      <c r="T135" s="14">
        <f t="shared" si="22"/>
        <v>187446682.176</v>
      </c>
      <c r="U135" s="14"/>
      <c r="V135" s="14"/>
      <c r="W135" s="98"/>
      <c r="X135" s="98"/>
    </row>
    <row r="136" spans="1:24" x14ac:dyDescent="0.2">
      <c r="A136" s="1">
        <f t="shared" si="23"/>
        <v>30</v>
      </c>
      <c r="C136" s="15" t="s">
        <v>154</v>
      </c>
      <c r="D136" s="15" t="s">
        <v>201</v>
      </c>
      <c r="E136" s="10">
        <v>2311563.3129900005</v>
      </c>
      <c r="F136" s="10">
        <v>2351462.7476400002</v>
      </c>
      <c r="G136" s="10">
        <v>2592198.62256</v>
      </c>
      <c r="H136" s="10">
        <v>2130288.1605600002</v>
      </c>
      <c r="I136" s="10">
        <v>2093035.7230500001</v>
      </c>
      <c r="J136" s="10">
        <v>2505162.0347100003</v>
      </c>
      <c r="K136" s="10">
        <v>2717527.3143900004</v>
      </c>
      <c r="L136" s="10"/>
      <c r="M136" s="98"/>
      <c r="N136" s="98"/>
      <c r="O136" s="10">
        <v>2777478.9612900005</v>
      </c>
      <c r="P136" s="10">
        <v>3045873.7487400002</v>
      </c>
      <c r="Q136" s="10">
        <v>2247825.1356300004</v>
      </c>
      <c r="R136" s="10">
        <v>2078101.9496700002</v>
      </c>
      <c r="S136" s="10">
        <v>1929717.6814800003</v>
      </c>
      <c r="T136" s="14">
        <f t="shared" si="22"/>
        <v>28780235.392710008</v>
      </c>
      <c r="U136" s="14"/>
      <c r="V136" s="14"/>
      <c r="W136" s="98"/>
      <c r="X136" s="98"/>
    </row>
    <row r="137" spans="1:24" x14ac:dyDescent="0.2">
      <c r="A137" s="1">
        <f t="shared" si="23"/>
        <v>31</v>
      </c>
      <c r="C137" s="15" t="s">
        <v>230</v>
      </c>
      <c r="D137" s="15" t="s">
        <v>231</v>
      </c>
      <c r="E137" s="10">
        <v>5649.183</v>
      </c>
      <c r="F137" s="10">
        <v>4458.5190000000002</v>
      </c>
      <c r="G137" s="10">
        <v>4823.0519999999997</v>
      </c>
      <c r="H137" s="10">
        <v>3967.8015</v>
      </c>
      <c r="I137" s="10">
        <v>3774.75</v>
      </c>
      <c r="J137" s="10">
        <v>5213.4690000000001</v>
      </c>
      <c r="K137" s="10">
        <v>6018.03</v>
      </c>
      <c r="L137" s="10"/>
      <c r="M137" s="98"/>
      <c r="N137" s="98"/>
      <c r="O137" s="10">
        <v>6688.857</v>
      </c>
      <c r="P137" s="10">
        <v>5684.7735000000002</v>
      </c>
      <c r="Q137" s="10">
        <v>3209.616</v>
      </c>
      <c r="R137" s="10">
        <v>3923.5830000000001</v>
      </c>
      <c r="S137" s="10">
        <v>2973.4245000000001</v>
      </c>
      <c r="T137" s="14">
        <f t="shared" si="22"/>
        <v>56385.058499999999</v>
      </c>
      <c r="U137" s="14"/>
      <c r="V137" s="14"/>
      <c r="W137" s="98"/>
      <c r="X137" s="98"/>
    </row>
    <row r="138" spans="1:24" x14ac:dyDescent="0.2">
      <c r="E138" s="17"/>
      <c r="F138" s="17"/>
      <c r="G138" s="17"/>
      <c r="H138" s="17"/>
      <c r="I138" s="17"/>
      <c r="J138" s="17"/>
      <c r="K138" s="17"/>
      <c r="L138" s="17"/>
      <c r="M138" s="98"/>
      <c r="N138" s="98"/>
      <c r="O138" s="17"/>
      <c r="P138" s="17"/>
      <c r="Q138" s="17"/>
      <c r="R138" s="17"/>
      <c r="S138" s="21"/>
      <c r="T138" s="21"/>
      <c r="U138" s="21"/>
      <c r="V138" s="21"/>
      <c r="W138" s="98"/>
      <c r="X138" s="98"/>
    </row>
    <row r="139" spans="1:24" x14ac:dyDescent="0.2">
      <c r="A139" s="1">
        <f>A137+1</f>
        <v>32</v>
      </c>
      <c r="D139" s="1" t="s">
        <v>6</v>
      </c>
      <c r="E139" s="12">
        <f t="shared" ref="E139:K139" si="24">SUM(E107:E138)</f>
        <v>517387742.36529005</v>
      </c>
      <c r="F139" s="12">
        <f t="shared" si="24"/>
        <v>468419625.97391999</v>
      </c>
      <c r="G139" s="12">
        <f t="shared" si="24"/>
        <v>454848711.13380998</v>
      </c>
      <c r="H139" s="12">
        <f t="shared" si="24"/>
        <v>429763136.84680986</v>
      </c>
      <c r="I139" s="12">
        <f t="shared" si="24"/>
        <v>506904147.93925011</v>
      </c>
      <c r="J139" s="12">
        <f t="shared" si="24"/>
        <v>659989474.78370976</v>
      </c>
      <c r="K139" s="12">
        <f t="shared" si="24"/>
        <v>794917952.81873989</v>
      </c>
      <c r="L139" s="17"/>
      <c r="M139" s="98"/>
      <c r="N139" s="98"/>
      <c r="O139" s="12">
        <f t="shared" ref="O139:T139" si="25">SUM(O107:O138)</f>
        <v>787151528.50811005</v>
      </c>
      <c r="P139" s="12">
        <f t="shared" si="25"/>
        <v>760365804.67511988</v>
      </c>
      <c r="Q139" s="12">
        <f t="shared" si="25"/>
        <v>563095821.76353014</v>
      </c>
      <c r="R139" s="12">
        <f t="shared" si="25"/>
        <v>468754385.32931006</v>
      </c>
      <c r="S139" s="12">
        <f t="shared" si="25"/>
        <v>472738880.65336001</v>
      </c>
      <c r="T139" s="12">
        <f t="shared" si="25"/>
        <v>6884337212.7909594</v>
      </c>
      <c r="U139" s="12"/>
      <c r="V139" s="12"/>
      <c r="W139" s="98"/>
      <c r="X139" s="98"/>
    </row>
    <row r="140" spans="1:24" x14ac:dyDescent="0.2">
      <c r="E140" s="12"/>
      <c r="F140" s="12"/>
      <c r="G140" s="12"/>
      <c r="H140" s="12"/>
      <c r="I140" s="12"/>
      <c r="J140" s="12"/>
      <c r="K140" s="12"/>
      <c r="L140" s="17"/>
      <c r="M140" s="98"/>
      <c r="N140" s="98"/>
      <c r="O140" s="12"/>
      <c r="P140" s="12"/>
      <c r="Q140" s="12"/>
      <c r="R140" s="12"/>
      <c r="S140" s="12"/>
      <c r="T140" s="12"/>
      <c r="U140" s="12"/>
      <c r="V140" s="12"/>
      <c r="W140" s="98"/>
      <c r="X140" s="98"/>
    </row>
    <row r="141" spans="1:24" x14ac:dyDescent="0.2">
      <c r="E141" s="12"/>
      <c r="F141" s="12"/>
      <c r="G141" s="12"/>
      <c r="H141" s="12"/>
      <c r="I141" s="12"/>
      <c r="J141" s="12"/>
      <c r="K141" s="12"/>
      <c r="L141" s="17"/>
      <c r="M141" s="98"/>
      <c r="N141" s="98"/>
      <c r="O141" s="12"/>
      <c r="P141" s="12"/>
      <c r="Q141" s="12"/>
      <c r="R141" s="12"/>
      <c r="S141" s="12"/>
      <c r="T141" s="12"/>
      <c r="U141" s="12"/>
      <c r="V141" s="12"/>
      <c r="W141" s="98"/>
      <c r="X141" s="98"/>
    </row>
    <row r="142" spans="1:24" x14ac:dyDescent="0.2">
      <c r="E142" s="12"/>
      <c r="F142" s="12"/>
      <c r="G142" s="12"/>
      <c r="H142" s="12"/>
      <c r="I142" s="12"/>
      <c r="J142" s="12"/>
      <c r="K142" s="12"/>
      <c r="L142" s="17"/>
      <c r="M142" s="98"/>
      <c r="N142" s="98"/>
      <c r="O142" s="12"/>
      <c r="P142" s="12"/>
      <c r="Q142" s="12"/>
      <c r="R142" s="12"/>
      <c r="S142" s="12"/>
      <c r="T142" s="12"/>
      <c r="U142" s="12"/>
      <c r="V142" s="12"/>
      <c r="W142" s="98"/>
      <c r="X142" s="98"/>
    </row>
    <row r="143" spans="1:24" ht="64.5" customHeight="1" x14ac:dyDescent="0.2">
      <c r="E143" s="22"/>
      <c r="F143" s="22"/>
      <c r="G143" s="22"/>
      <c r="H143" s="22"/>
      <c r="I143" s="22"/>
      <c r="J143" s="22"/>
      <c r="K143" s="22"/>
      <c r="L143" s="22"/>
      <c r="M143" s="98"/>
      <c r="N143" s="98"/>
      <c r="O143" s="22"/>
      <c r="P143" s="22"/>
      <c r="Q143" s="22"/>
      <c r="R143" s="22"/>
      <c r="S143" s="26"/>
      <c r="T143" s="26"/>
      <c r="U143" s="26"/>
      <c r="V143" s="26"/>
      <c r="W143" s="98"/>
      <c r="X143" s="98"/>
    </row>
    <row r="144" spans="1:24" ht="14.25" customHeight="1" x14ac:dyDescent="0.2">
      <c r="A144" s="16" t="s">
        <v>69</v>
      </c>
      <c r="N144" s="88" t="s">
        <v>70</v>
      </c>
      <c r="O144" s="16"/>
      <c r="X144" s="88" t="s">
        <v>70</v>
      </c>
    </row>
    <row r="145" spans="1:25" ht="14.25" customHeight="1" x14ac:dyDescent="0.2">
      <c r="A145" s="16" t="s">
        <v>227</v>
      </c>
      <c r="N145" s="88" t="s">
        <v>181</v>
      </c>
      <c r="O145" s="16"/>
      <c r="X145" s="88" t="s">
        <v>182</v>
      </c>
    </row>
    <row r="146" spans="1:25" ht="14.25" customHeight="1" x14ac:dyDescent="0.2">
      <c r="A146" s="16" t="s">
        <v>91</v>
      </c>
      <c r="O146" s="16"/>
    </row>
    <row r="147" spans="1:25" ht="14.25" customHeight="1" x14ac:dyDescent="0.2">
      <c r="A147" s="16" t="s">
        <v>192</v>
      </c>
      <c r="O147" s="16"/>
    </row>
    <row r="148" spans="1:25" ht="14.25" customHeight="1" x14ac:dyDescent="0.2">
      <c r="A148" s="16" t="s">
        <v>229</v>
      </c>
      <c r="O148" s="16"/>
    </row>
    <row r="149" spans="1:25" ht="14.25" customHeight="1" x14ac:dyDescent="0.2">
      <c r="A149" s="16" t="s">
        <v>228</v>
      </c>
      <c r="O149" s="16"/>
    </row>
    <row r="150" spans="1:25" ht="14.25" customHeight="1" x14ac:dyDescent="0.2"/>
    <row r="151" spans="1:25" ht="14.25" customHeight="1" x14ac:dyDescent="0.2"/>
    <row r="152" spans="1:25" ht="14.25" customHeight="1" x14ac:dyDescent="0.2">
      <c r="C152" s="6" t="s">
        <v>2</v>
      </c>
      <c r="D152" s="6" t="s">
        <v>8</v>
      </c>
      <c r="E152" s="88" t="s">
        <v>9</v>
      </c>
      <c r="F152" s="88" t="s">
        <v>10</v>
      </c>
      <c r="G152" s="88" t="s">
        <v>11</v>
      </c>
      <c r="H152" s="88" t="s">
        <v>12</v>
      </c>
      <c r="I152" s="88" t="s">
        <v>13</v>
      </c>
      <c r="J152" s="88" t="s">
        <v>14</v>
      </c>
      <c r="K152" s="88" t="s">
        <v>42</v>
      </c>
      <c r="L152" s="6"/>
      <c r="M152" s="6"/>
      <c r="N152" s="6"/>
      <c r="O152" s="88" t="s">
        <v>9</v>
      </c>
      <c r="P152" s="88" t="s">
        <v>10</v>
      </c>
      <c r="Q152" s="88" t="s">
        <v>11</v>
      </c>
      <c r="R152" s="88" t="s">
        <v>12</v>
      </c>
      <c r="S152" s="18" t="s">
        <v>13</v>
      </c>
      <c r="T152" s="18" t="s">
        <v>14</v>
      </c>
      <c r="U152" s="18"/>
      <c r="V152" s="18"/>
    </row>
    <row r="153" spans="1:25" ht="14.25" customHeight="1" x14ac:dyDescent="0.2"/>
    <row r="154" spans="1:25" ht="14.25" customHeight="1" x14ac:dyDescent="0.2">
      <c r="A154" s="3" t="s">
        <v>0</v>
      </c>
      <c r="B154" s="3"/>
      <c r="C154" s="1" t="s">
        <v>17</v>
      </c>
      <c r="D154" s="31" t="s">
        <v>68</v>
      </c>
      <c r="E154" s="88" t="str">
        <f>E$11</f>
        <v>January</v>
      </c>
      <c r="F154" s="88" t="str">
        <f t="shared" ref="F154:K154" si="26">F$11</f>
        <v>February</v>
      </c>
      <c r="G154" s="88" t="str">
        <f t="shared" si="26"/>
        <v>March</v>
      </c>
      <c r="H154" s="88" t="str">
        <f t="shared" si="26"/>
        <v>April</v>
      </c>
      <c r="I154" s="88" t="str">
        <f t="shared" si="26"/>
        <v>May</v>
      </c>
      <c r="J154" s="88" t="str">
        <f t="shared" si="26"/>
        <v>June</v>
      </c>
      <c r="K154" s="88" t="str">
        <f t="shared" si="26"/>
        <v>July</v>
      </c>
      <c r="L154" s="6"/>
      <c r="M154" s="6"/>
      <c r="N154" s="6"/>
      <c r="O154" s="88" t="str">
        <f t="shared" ref="O154:S154" si="27">O$11</f>
        <v>August</v>
      </c>
      <c r="P154" s="88" t="str">
        <f t="shared" si="27"/>
        <v>September</v>
      </c>
      <c r="Q154" s="88" t="str">
        <f t="shared" si="27"/>
        <v>October</v>
      </c>
      <c r="R154" s="88" t="str">
        <f t="shared" si="27"/>
        <v>November</v>
      </c>
      <c r="S154" s="88" t="str">
        <f t="shared" si="27"/>
        <v>December</v>
      </c>
      <c r="T154" s="18" t="s">
        <v>15</v>
      </c>
      <c r="U154" s="18"/>
      <c r="V154" s="18"/>
      <c r="W154" s="16"/>
      <c r="X154" s="16"/>
    </row>
    <row r="155" spans="1:25" ht="14.25" customHeight="1" x14ac:dyDescent="0.2">
      <c r="A155" s="8" t="s">
        <v>1</v>
      </c>
      <c r="B155" s="8"/>
      <c r="C155" s="23" t="s">
        <v>18</v>
      </c>
      <c r="D155" s="25" t="s">
        <v>47</v>
      </c>
      <c r="E155" s="29">
        <f>E$12</f>
        <v>2020</v>
      </c>
      <c r="F155" s="29">
        <f t="shared" ref="F155:K155" si="28">F$12</f>
        <v>2020</v>
      </c>
      <c r="G155" s="29">
        <f t="shared" si="28"/>
        <v>2020</v>
      </c>
      <c r="H155" s="29">
        <f t="shared" si="28"/>
        <v>2020</v>
      </c>
      <c r="I155" s="29">
        <f t="shared" si="28"/>
        <v>2020</v>
      </c>
      <c r="J155" s="29">
        <f t="shared" si="28"/>
        <v>2020</v>
      </c>
      <c r="K155" s="29">
        <f t="shared" si="28"/>
        <v>2020</v>
      </c>
      <c r="L155" s="9"/>
      <c r="M155" s="9"/>
      <c r="N155" s="9"/>
      <c r="O155" s="29">
        <f t="shared" ref="O155:S155" si="29">O$12</f>
        <v>2020</v>
      </c>
      <c r="P155" s="29">
        <f t="shared" si="29"/>
        <v>2020</v>
      </c>
      <c r="Q155" s="29">
        <f t="shared" si="29"/>
        <v>2020</v>
      </c>
      <c r="R155" s="29">
        <f t="shared" si="29"/>
        <v>2020</v>
      </c>
      <c r="S155" s="29">
        <f t="shared" si="29"/>
        <v>2020</v>
      </c>
      <c r="T155" s="24" t="s">
        <v>46</v>
      </c>
      <c r="U155" s="24"/>
      <c r="V155" s="24"/>
      <c r="W155" s="16"/>
      <c r="X155" s="16"/>
    </row>
    <row r="156" spans="1:25" x14ac:dyDescent="0.2">
      <c r="T156" s="7"/>
      <c r="U156" s="7"/>
      <c r="V156" s="1"/>
    </row>
    <row r="157" spans="1:25" x14ac:dyDescent="0.2">
      <c r="A157" s="1">
        <f>A156+1</f>
        <v>1</v>
      </c>
      <c r="C157" s="1" t="s">
        <v>202</v>
      </c>
      <c r="D157" s="1" t="s">
        <v>49</v>
      </c>
      <c r="E157" s="10">
        <v>73440799.384499997</v>
      </c>
      <c r="F157" s="10">
        <v>61538394.653999999</v>
      </c>
      <c r="G157" s="10">
        <v>51974662.170000002</v>
      </c>
      <c r="H157" s="10">
        <v>47767256.796000004</v>
      </c>
      <c r="I157" s="10">
        <v>60820535.347500004</v>
      </c>
      <c r="J157" s="10">
        <v>83007220.569000006</v>
      </c>
      <c r="K157" s="10">
        <v>107942736.9795</v>
      </c>
      <c r="L157" s="10"/>
      <c r="M157" s="10"/>
      <c r="N157" s="10"/>
      <c r="O157" s="10">
        <v>105857602.82700001</v>
      </c>
      <c r="P157" s="10">
        <v>97968506.903999999</v>
      </c>
      <c r="Q157" s="10">
        <v>63383730.802500002</v>
      </c>
      <c r="R157" s="10">
        <v>52835889.717</v>
      </c>
      <c r="S157" s="10">
        <v>62358874.314000003</v>
      </c>
      <c r="T157" s="14">
        <f t="shared" ref="T157:T175" si="30">SUM(O157:S157,E157:K157)</f>
        <v>868896210.46499991</v>
      </c>
      <c r="U157" s="14"/>
      <c r="V157" s="7"/>
      <c r="Y157" s="91"/>
    </row>
    <row r="158" spans="1:25" x14ac:dyDescent="0.2">
      <c r="A158" s="1">
        <f t="shared" ref="A158:A175" si="31">A157+1</f>
        <v>2</v>
      </c>
      <c r="C158" s="1" t="s">
        <v>188</v>
      </c>
      <c r="D158" s="15" t="s">
        <v>226</v>
      </c>
      <c r="E158" s="10">
        <v>13716764.202</v>
      </c>
      <c r="F158" s="10">
        <v>13209580.164000001</v>
      </c>
      <c r="G158" s="10">
        <v>11998719.0945</v>
      </c>
      <c r="H158" s="10">
        <v>11154167.3145</v>
      </c>
      <c r="I158" s="10">
        <v>12269681.4345</v>
      </c>
      <c r="J158" s="10">
        <v>15424869.853500001</v>
      </c>
      <c r="K158" s="10">
        <v>19117622.577</v>
      </c>
      <c r="L158" s="10"/>
      <c r="M158" s="10"/>
      <c r="N158" s="10"/>
      <c r="O158" s="10">
        <v>18602356.260000002</v>
      </c>
      <c r="P158" s="10">
        <v>18723116.9835</v>
      </c>
      <c r="Q158" s="10">
        <v>14139745.431</v>
      </c>
      <c r="R158" s="10">
        <v>12190942.306500001</v>
      </c>
      <c r="S158" s="10">
        <v>11663089.8945</v>
      </c>
      <c r="T158" s="14">
        <f t="shared" si="30"/>
        <v>172210655.51550004</v>
      </c>
      <c r="U158" s="14"/>
      <c r="V158" s="14"/>
      <c r="Y158" s="91"/>
    </row>
    <row r="159" spans="1:25" x14ac:dyDescent="0.2">
      <c r="A159" s="1">
        <f t="shared" si="31"/>
        <v>3</v>
      </c>
      <c r="C159" s="1" t="s">
        <v>155</v>
      </c>
      <c r="D159" s="1" t="s">
        <v>21</v>
      </c>
      <c r="E159" s="10">
        <v>22987414.311000001</v>
      </c>
      <c r="F159" s="10">
        <v>22702697.8605</v>
      </c>
      <c r="G159" s="10">
        <v>21415151.127</v>
      </c>
      <c r="H159" s="10">
        <v>20791972.256999999</v>
      </c>
      <c r="I159" s="10">
        <v>21710790.625500001</v>
      </c>
      <c r="J159" s="10">
        <v>25520246.7555</v>
      </c>
      <c r="K159" s="10">
        <v>31058033.647500001</v>
      </c>
      <c r="L159" s="10"/>
      <c r="M159" s="10"/>
      <c r="N159" s="10"/>
      <c r="O159" s="10">
        <v>30297231.706500001</v>
      </c>
      <c r="P159" s="10">
        <v>31083425.851500001</v>
      </c>
      <c r="Q159" s="10">
        <v>25326805.916999999</v>
      </c>
      <c r="R159" s="10">
        <v>22540592.839499999</v>
      </c>
      <c r="S159" s="10">
        <v>20569145.528999999</v>
      </c>
      <c r="T159" s="14">
        <f t="shared" si="30"/>
        <v>296003508.42749995</v>
      </c>
      <c r="U159" s="14"/>
      <c r="V159" s="14"/>
      <c r="Y159" s="91"/>
    </row>
    <row r="160" spans="1:25" x14ac:dyDescent="0.2">
      <c r="A160" s="1">
        <f t="shared" si="31"/>
        <v>4</v>
      </c>
      <c r="C160" s="1" t="s">
        <v>156</v>
      </c>
      <c r="D160" s="1" t="s">
        <v>22</v>
      </c>
      <c r="E160" s="10">
        <v>1820441.2717500001</v>
      </c>
      <c r="F160" s="10">
        <v>1982919.3805500001</v>
      </c>
      <c r="G160" s="10">
        <v>1869103.7596800001</v>
      </c>
      <c r="H160" s="10">
        <v>1610082.7901400002</v>
      </c>
      <c r="I160" s="10">
        <v>1520788.1602500002</v>
      </c>
      <c r="J160" s="10">
        <v>1644445.3963800003</v>
      </c>
      <c r="K160" s="10">
        <v>1654659.1470600001</v>
      </c>
      <c r="L160" s="10"/>
      <c r="M160" s="10"/>
      <c r="N160" s="10"/>
      <c r="O160" s="10">
        <v>1781075.8619400002</v>
      </c>
      <c r="P160" s="10">
        <v>1861607.4385500001</v>
      </c>
      <c r="Q160" s="10">
        <v>1585590.1823700001</v>
      </c>
      <c r="R160" s="10">
        <v>1617124.9799100002</v>
      </c>
      <c r="S160" s="10">
        <v>1638639.4530900002</v>
      </c>
      <c r="T160" s="14">
        <f t="shared" si="30"/>
        <v>20586477.82167</v>
      </c>
      <c r="U160" s="14"/>
      <c r="V160" s="14"/>
      <c r="Y160" s="91"/>
    </row>
    <row r="161" spans="1:25" x14ac:dyDescent="0.2">
      <c r="A161" s="1">
        <f t="shared" si="31"/>
        <v>5</v>
      </c>
      <c r="C161" s="1" t="s">
        <v>203</v>
      </c>
      <c r="D161" s="1" t="s">
        <v>50</v>
      </c>
      <c r="E161" s="10">
        <v>530895.93900000001</v>
      </c>
      <c r="F161" s="10">
        <v>795060.49349999998</v>
      </c>
      <c r="G161" s="10">
        <v>1199730.9495000001</v>
      </c>
      <c r="H161" s="10">
        <v>3909942.1320000002</v>
      </c>
      <c r="I161" s="10">
        <v>6442912.6244999999</v>
      </c>
      <c r="J161" s="10">
        <v>5433128.1735000005</v>
      </c>
      <c r="K161" s="10">
        <v>5434420.2165000001</v>
      </c>
      <c r="L161" s="10"/>
      <c r="M161" s="10"/>
      <c r="N161" s="10"/>
      <c r="O161" s="10">
        <v>4837432.7190000005</v>
      </c>
      <c r="P161" s="10">
        <v>7597571.9805000005</v>
      </c>
      <c r="Q161" s="10">
        <v>5476039.5315000005</v>
      </c>
      <c r="R161" s="10">
        <v>3256610.5589999999</v>
      </c>
      <c r="S161" s="10">
        <v>1413381.7995</v>
      </c>
      <c r="T161" s="14">
        <f t="shared" si="30"/>
        <v>46327127.118000001</v>
      </c>
      <c r="U161" s="14"/>
      <c r="V161" s="14"/>
      <c r="Y161" s="91"/>
    </row>
    <row r="162" spans="1:25" x14ac:dyDescent="0.2">
      <c r="A162" s="1">
        <f t="shared" si="31"/>
        <v>6</v>
      </c>
      <c r="C162" s="1" t="s">
        <v>204</v>
      </c>
      <c r="D162" s="1" t="s">
        <v>28</v>
      </c>
      <c r="E162" s="10">
        <v>4855840.557</v>
      </c>
      <c r="F162" s="10">
        <v>5089932.2175000003</v>
      </c>
      <c r="G162" s="10">
        <v>4461122.4989999998</v>
      </c>
      <c r="H162" s="10">
        <v>3617135.8530000001</v>
      </c>
      <c r="I162" s="10">
        <v>3840345.4484999999</v>
      </c>
      <c r="J162" s="10">
        <v>4536826.7280000001</v>
      </c>
      <c r="K162" s="10">
        <v>5493193.074</v>
      </c>
      <c r="L162" s="10"/>
      <c r="M162" s="10"/>
      <c r="N162" s="10"/>
      <c r="O162" s="10">
        <v>6378479.7989999996</v>
      </c>
      <c r="P162" s="10">
        <v>6184323.915</v>
      </c>
      <c r="Q162" s="10">
        <v>4500756.2955</v>
      </c>
      <c r="R162" s="10">
        <v>3874177.9934999999</v>
      </c>
      <c r="S162" s="10">
        <v>3599829.1635000003</v>
      </c>
      <c r="T162" s="14">
        <f t="shared" si="30"/>
        <v>56431963.543499999</v>
      </c>
      <c r="U162" s="14"/>
      <c r="V162" s="14"/>
      <c r="Y162" s="91"/>
    </row>
    <row r="163" spans="1:25" x14ac:dyDescent="0.2">
      <c r="A163" s="1">
        <f t="shared" si="31"/>
        <v>7</v>
      </c>
      <c r="C163" s="1" t="s">
        <v>157</v>
      </c>
      <c r="D163" s="1" t="s">
        <v>29</v>
      </c>
      <c r="E163" s="10">
        <v>2461555.4580000001</v>
      </c>
      <c r="F163" s="10">
        <v>2475726.9479999999</v>
      </c>
      <c r="G163" s="10">
        <v>2268802.7025000001</v>
      </c>
      <c r="H163" s="10">
        <v>2623504.0965</v>
      </c>
      <c r="I163" s="10">
        <v>3232741.1970000002</v>
      </c>
      <c r="J163" s="10">
        <v>3794384.0925000003</v>
      </c>
      <c r="K163" s="10">
        <v>4374636.5055</v>
      </c>
      <c r="L163" s="10"/>
      <c r="M163" s="10"/>
      <c r="N163" s="10"/>
      <c r="O163" s="10">
        <v>3777379.3829999999</v>
      </c>
      <c r="P163" s="10">
        <v>3972504.8385000001</v>
      </c>
      <c r="Q163" s="10">
        <v>3328921.827</v>
      </c>
      <c r="R163" s="10">
        <v>2702452.4534999998</v>
      </c>
      <c r="S163" s="10">
        <v>2562140.682</v>
      </c>
      <c r="T163" s="14">
        <f t="shared" si="30"/>
        <v>37574750.184</v>
      </c>
      <c r="U163" s="14"/>
      <c r="V163" s="14"/>
      <c r="Y163" s="91"/>
    </row>
    <row r="164" spans="1:25" x14ac:dyDescent="0.2">
      <c r="A164" s="1">
        <f t="shared" si="31"/>
        <v>8</v>
      </c>
      <c r="C164" s="1" t="s">
        <v>158</v>
      </c>
      <c r="D164" s="1" t="s">
        <v>30</v>
      </c>
      <c r="E164" s="10">
        <v>486929.73600000003</v>
      </c>
      <c r="F164" s="10">
        <v>547480.58400000003</v>
      </c>
      <c r="G164" s="10">
        <v>478730.14200000005</v>
      </c>
      <c r="H164" s="10">
        <v>471792.02400000003</v>
      </c>
      <c r="I164" s="10">
        <v>466746.12000000005</v>
      </c>
      <c r="J164" s="10">
        <v>352582.54200000002</v>
      </c>
      <c r="K164" s="10">
        <v>563879.77200000011</v>
      </c>
      <c r="L164" s="10"/>
      <c r="M164" s="10"/>
      <c r="N164" s="10"/>
      <c r="O164" s="10">
        <v>533604.348</v>
      </c>
      <c r="P164" s="10">
        <v>519728.11200000008</v>
      </c>
      <c r="Q164" s="10">
        <v>300862.02600000001</v>
      </c>
      <c r="R164" s="10">
        <v>172191.47400000002</v>
      </c>
      <c r="S164" s="10">
        <v>246618.55800000002</v>
      </c>
      <c r="T164" s="14">
        <f t="shared" si="30"/>
        <v>5141145.4380000001</v>
      </c>
      <c r="U164" s="14"/>
      <c r="V164" s="14"/>
      <c r="Y164" s="91"/>
    </row>
    <row r="165" spans="1:25" x14ac:dyDescent="0.2">
      <c r="A165" s="1">
        <f t="shared" si="31"/>
        <v>9</v>
      </c>
      <c r="C165" s="1" t="s">
        <v>159</v>
      </c>
      <c r="D165" s="1" t="s">
        <v>23</v>
      </c>
      <c r="E165" s="10">
        <v>7037598.6030000001</v>
      </c>
      <c r="F165" s="10">
        <v>6883312.7070000004</v>
      </c>
      <c r="G165" s="10">
        <v>6776522.8725000005</v>
      </c>
      <c r="H165" s="10">
        <v>6042382.5300000003</v>
      </c>
      <c r="I165" s="10">
        <v>5445322.773</v>
      </c>
      <c r="J165" s="10">
        <v>6263369.3370000003</v>
      </c>
      <c r="K165" s="10">
        <v>6687215.523</v>
      </c>
      <c r="L165" s="10"/>
      <c r="M165" s="10"/>
      <c r="N165" s="10"/>
      <c r="O165" s="10">
        <v>7018241.6850000005</v>
      </c>
      <c r="P165" s="10">
        <v>7513564.3799999999</v>
      </c>
      <c r="Q165" s="10">
        <v>6724716.0465000002</v>
      </c>
      <c r="R165" s="10">
        <v>6599487.0975000001</v>
      </c>
      <c r="S165" s="10">
        <v>6023651.142</v>
      </c>
      <c r="T165" s="14">
        <f t="shared" si="30"/>
        <v>79015384.696500018</v>
      </c>
      <c r="U165" s="14"/>
      <c r="V165" s="14"/>
      <c r="Y165" s="91"/>
    </row>
    <row r="166" spans="1:25" x14ac:dyDescent="0.2">
      <c r="A166" s="1">
        <f t="shared" si="31"/>
        <v>10</v>
      </c>
      <c r="C166" s="1" t="s">
        <v>160</v>
      </c>
      <c r="D166" s="1" t="s">
        <v>24</v>
      </c>
      <c r="E166" s="10">
        <v>8664191.4058800004</v>
      </c>
      <c r="F166" s="10">
        <v>7921193.6054100012</v>
      </c>
      <c r="G166" s="10">
        <v>7372720.660290001</v>
      </c>
      <c r="H166" s="10">
        <v>6463028.2674900005</v>
      </c>
      <c r="I166" s="10">
        <v>6390576.4446600005</v>
      </c>
      <c r="J166" s="10">
        <v>7830642.7556700008</v>
      </c>
      <c r="K166" s="10">
        <v>7815759.4413300008</v>
      </c>
      <c r="L166" s="10"/>
      <c r="M166" s="10"/>
      <c r="N166" s="10"/>
      <c r="O166" s="10">
        <v>7637224.8455100004</v>
      </c>
      <c r="P166" s="10">
        <v>8213782.4513100013</v>
      </c>
      <c r="Q166" s="10">
        <v>6795738.3575700009</v>
      </c>
      <c r="R166" s="10">
        <v>7035262.1643000003</v>
      </c>
      <c r="S166" s="10">
        <v>7860398.8720500004</v>
      </c>
      <c r="T166" s="14">
        <f t="shared" si="30"/>
        <v>90000519.27147001</v>
      </c>
      <c r="U166" s="14"/>
      <c r="V166" s="14"/>
      <c r="Y166" s="91"/>
    </row>
    <row r="167" spans="1:25" x14ac:dyDescent="0.2">
      <c r="A167" s="1">
        <f t="shared" si="31"/>
        <v>11</v>
      </c>
      <c r="C167" s="1" t="s">
        <v>161</v>
      </c>
      <c r="D167" s="1" t="s">
        <v>162</v>
      </c>
      <c r="E167" s="10">
        <v>4913442.9653399996</v>
      </c>
      <c r="F167" s="10">
        <v>4418097.8068500003</v>
      </c>
      <c r="G167" s="10">
        <v>4078581.1930499999</v>
      </c>
      <c r="H167" s="10">
        <v>3127352.1551999999</v>
      </c>
      <c r="I167" s="10">
        <v>3508634.2582199997</v>
      </c>
      <c r="J167" s="10">
        <v>4874190.6895500002</v>
      </c>
      <c r="K167" s="10">
        <v>5268021.2703299997</v>
      </c>
      <c r="L167" s="10"/>
      <c r="M167" s="10"/>
      <c r="N167" s="10"/>
      <c r="O167" s="10">
        <v>4970005.2702299999</v>
      </c>
      <c r="P167" s="10">
        <v>5178257.4398099994</v>
      </c>
      <c r="Q167" s="10">
        <v>4471755.7930499995</v>
      </c>
      <c r="R167" s="10">
        <v>3532897.2697199997</v>
      </c>
      <c r="S167" s="10">
        <v>4179289.7628299999</v>
      </c>
      <c r="T167" s="14">
        <f t="shared" si="30"/>
        <v>52520525.874179989</v>
      </c>
      <c r="U167" s="14"/>
      <c r="V167" s="14"/>
      <c r="Y167" s="91"/>
    </row>
    <row r="168" spans="1:25" x14ac:dyDescent="0.2">
      <c r="A168" s="1">
        <f t="shared" si="31"/>
        <v>12</v>
      </c>
      <c r="C168" s="1" t="s">
        <v>232</v>
      </c>
      <c r="D168" s="1" t="s">
        <v>234</v>
      </c>
      <c r="E168" s="10">
        <v>932990.16384000005</v>
      </c>
      <c r="F168" s="10">
        <v>912427.61652000004</v>
      </c>
      <c r="G168" s="10">
        <v>846551.07936000009</v>
      </c>
      <c r="H168" s="10">
        <v>749319.42960000003</v>
      </c>
      <c r="I168" s="10">
        <v>767097.59364000009</v>
      </c>
      <c r="J168" s="10">
        <v>907302.38004000008</v>
      </c>
      <c r="K168" s="10">
        <v>937721.15136000013</v>
      </c>
      <c r="L168" s="10"/>
      <c r="M168" s="10"/>
      <c r="N168" s="10"/>
      <c r="O168" s="10">
        <v>905134.01076000009</v>
      </c>
      <c r="P168" s="10">
        <v>945840.21588000015</v>
      </c>
      <c r="Q168" s="10">
        <v>714761.04420000012</v>
      </c>
      <c r="R168" s="10">
        <v>745808.14980000013</v>
      </c>
      <c r="S168" s="10">
        <v>934345.39464000007</v>
      </c>
      <c r="T168" s="14">
        <f t="shared" si="30"/>
        <v>10299298.22964</v>
      </c>
      <c r="U168" s="14"/>
      <c r="V168" s="14"/>
      <c r="Y168" s="91"/>
    </row>
    <row r="169" spans="1:25" x14ac:dyDescent="0.2">
      <c r="A169" s="1">
        <f t="shared" si="31"/>
        <v>13</v>
      </c>
      <c r="C169" s="1" t="s">
        <v>163</v>
      </c>
      <c r="D169" s="1" t="s">
        <v>164</v>
      </c>
      <c r="E169" s="10">
        <v>5156189.1301200008</v>
      </c>
      <c r="F169" s="10">
        <v>5033611.5843300009</v>
      </c>
      <c r="G169" s="10">
        <v>5090014.8528600009</v>
      </c>
      <c r="H169" s="10">
        <v>4519427.7786000008</v>
      </c>
      <c r="I169" s="10">
        <v>5071844.4932400007</v>
      </c>
      <c r="J169" s="10">
        <v>6699095.7820500005</v>
      </c>
      <c r="K169" s="10">
        <v>6851351.8556700004</v>
      </c>
      <c r="L169" s="10"/>
      <c r="M169" s="10"/>
      <c r="N169" s="10"/>
      <c r="O169" s="10">
        <v>6540944.454450001</v>
      </c>
      <c r="P169" s="10">
        <v>6618126.9018900003</v>
      </c>
      <c r="Q169" s="10">
        <v>5062810.6479300009</v>
      </c>
      <c r="R169" s="10">
        <v>4428288.5073000006</v>
      </c>
      <c r="S169" s="10">
        <v>4850679.0402000006</v>
      </c>
      <c r="T169" s="14">
        <f t="shared" si="30"/>
        <v>65922385.028640002</v>
      </c>
      <c r="U169" s="14"/>
      <c r="V169" s="14"/>
      <c r="Y169" s="91"/>
    </row>
    <row r="170" spans="1:25" x14ac:dyDescent="0.2">
      <c r="A170" s="1">
        <f t="shared" si="31"/>
        <v>14</v>
      </c>
      <c r="C170" s="1" t="s">
        <v>205</v>
      </c>
      <c r="D170" s="1" t="s">
        <v>54</v>
      </c>
      <c r="E170" s="10">
        <v>162962.42850000001</v>
      </c>
      <c r="F170" s="10">
        <v>162869.67749999999</v>
      </c>
      <c r="G170" s="10">
        <v>162436.12049999999</v>
      </c>
      <c r="H170" s="10">
        <v>162309.93600000002</v>
      </c>
      <c r="I170" s="10">
        <v>162215.02799999999</v>
      </c>
      <c r="J170" s="10">
        <v>161893.63500000001</v>
      </c>
      <c r="K170" s="10">
        <v>162328.27050000001</v>
      </c>
      <c r="L170" s="10"/>
      <c r="M170" s="10"/>
      <c r="N170" s="10"/>
      <c r="O170" s="10">
        <v>162390.8235</v>
      </c>
      <c r="P170" s="10">
        <v>162677.70449999999</v>
      </c>
      <c r="Q170" s="10">
        <v>163042.23749999999</v>
      </c>
      <c r="R170" s="10">
        <v>162977.5275</v>
      </c>
      <c r="S170" s="10">
        <v>163268.7225</v>
      </c>
      <c r="T170" s="14">
        <f t="shared" si="30"/>
        <v>1951372.1114999999</v>
      </c>
      <c r="U170" s="14"/>
      <c r="V170" s="14"/>
      <c r="Y170" s="91"/>
    </row>
    <row r="171" spans="1:25" x14ac:dyDescent="0.2">
      <c r="A171" s="1">
        <f t="shared" si="31"/>
        <v>15</v>
      </c>
      <c r="C171" s="1" t="s">
        <v>206</v>
      </c>
      <c r="D171" s="1" t="s">
        <v>51</v>
      </c>
      <c r="E171" s="10">
        <v>462440.30849999998</v>
      </c>
      <c r="F171" s="10">
        <v>463477.82549999998</v>
      </c>
      <c r="G171" s="10">
        <v>478839.97950000002</v>
      </c>
      <c r="H171" s="10">
        <v>463512.33750000002</v>
      </c>
      <c r="I171" s="10">
        <v>464621.0355</v>
      </c>
      <c r="J171" s="10">
        <v>464811.93</v>
      </c>
      <c r="K171" s="10">
        <v>465863.46750000003</v>
      </c>
      <c r="L171" s="10"/>
      <c r="M171" s="10"/>
      <c r="N171" s="10"/>
      <c r="O171" s="10">
        <v>464168.06550000003</v>
      </c>
      <c r="P171" s="10">
        <v>467413.272</v>
      </c>
      <c r="Q171" s="10">
        <v>462053.12699999998</v>
      </c>
      <c r="R171" s="10">
        <v>462096.26699999999</v>
      </c>
      <c r="S171" s="10">
        <v>461883.80249999999</v>
      </c>
      <c r="T171" s="14">
        <f t="shared" si="30"/>
        <v>5581181.4179999996</v>
      </c>
      <c r="U171" s="14"/>
      <c r="V171" s="14"/>
      <c r="Y171" s="91"/>
    </row>
    <row r="172" spans="1:25" x14ac:dyDescent="0.2">
      <c r="A172" s="1">
        <f t="shared" si="31"/>
        <v>16</v>
      </c>
      <c r="C172" s="1" t="s">
        <v>207</v>
      </c>
      <c r="D172" s="1" t="s">
        <v>52</v>
      </c>
      <c r="E172" s="10">
        <v>1387275.6285000001</v>
      </c>
      <c r="F172" s="10">
        <v>472851.06900000002</v>
      </c>
      <c r="G172" s="10">
        <v>123556.1955</v>
      </c>
      <c r="H172" s="10">
        <v>106397.2605</v>
      </c>
      <c r="I172" s="10">
        <v>186428.43150000001</v>
      </c>
      <c r="J172" s="10">
        <v>536468.54850000003</v>
      </c>
      <c r="K172" s="10">
        <v>992756.01450000005</v>
      </c>
      <c r="L172" s="10"/>
      <c r="M172" s="10"/>
      <c r="N172" s="10"/>
      <c r="O172" s="10">
        <v>1255161.5355</v>
      </c>
      <c r="P172" s="10">
        <v>531755.50349999999</v>
      </c>
      <c r="Q172" s="10">
        <v>459410.80200000003</v>
      </c>
      <c r="R172" s="10">
        <v>1258694.7015</v>
      </c>
      <c r="S172" s="10">
        <v>1640839.6065</v>
      </c>
      <c r="T172" s="14">
        <f t="shared" si="30"/>
        <v>8951595.2970000003</v>
      </c>
      <c r="U172" s="14"/>
      <c r="V172" s="14"/>
      <c r="Y172" s="91"/>
    </row>
    <row r="173" spans="1:25" x14ac:dyDescent="0.2">
      <c r="A173" s="1">
        <f t="shared" si="31"/>
        <v>17</v>
      </c>
      <c r="C173" s="1" t="s">
        <v>208</v>
      </c>
      <c r="D173" s="1" t="s">
        <v>19</v>
      </c>
      <c r="E173" s="10">
        <v>68449.159499999994</v>
      </c>
      <c r="F173" s="10">
        <v>76383.683999999994</v>
      </c>
      <c r="G173" s="10">
        <v>81158.203500000003</v>
      </c>
      <c r="H173" s="10">
        <v>22697.032500000001</v>
      </c>
      <c r="I173" s="10">
        <v>7741.473</v>
      </c>
      <c r="J173" s="10">
        <v>10285.654500000001</v>
      </c>
      <c r="K173" s="10">
        <v>27142.609499999999</v>
      </c>
      <c r="L173" s="10"/>
      <c r="M173" s="10"/>
      <c r="N173" s="10"/>
      <c r="O173" s="10">
        <v>27494.200499999999</v>
      </c>
      <c r="P173" s="10">
        <v>29073.124500000002</v>
      </c>
      <c r="Q173" s="10">
        <v>28702.120500000001</v>
      </c>
      <c r="R173" s="10">
        <v>26097.543000000001</v>
      </c>
      <c r="S173" s="10">
        <v>13211.625</v>
      </c>
      <c r="T173" s="14">
        <f t="shared" si="30"/>
        <v>418436.43</v>
      </c>
      <c r="U173" s="14"/>
      <c r="V173" s="14"/>
      <c r="Y173" s="91"/>
    </row>
    <row r="174" spans="1:25" x14ac:dyDescent="0.2">
      <c r="A174" s="1">
        <f t="shared" si="31"/>
        <v>18</v>
      </c>
      <c r="C174" s="1" t="s">
        <v>209</v>
      </c>
      <c r="D174" s="1" t="s">
        <v>53</v>
      </c>
      <c r="E174" s="10">
        <v>1578488.0724900002</v>
      </c>
      <c r="F174" s="10">
        <v>2054384.0984100003</v>
      </c>
      <c r="G174" s="10">
        <v>2343191.6700000004</v>
      </c>
      <c r="H174" s="10">
        <v>2336889.5461500003</v>
      </c>
      <c r="I174" s="10">
        <v>1710399.5665800001</v>
      </c>
      <c r="J174" s="10">
        <v>2826265.4943600004</v>
      </c>
      <c r="K174" s="10">
        <v>3270103.2102000006</v>
      </c>
      <c r="L174" s="10"/>
      <c r="M174" s="10"/>
      <c r="N174" s="10"/>
      <c r="O174" s="10">
        <v>3213314.7143700002</v>
      </c>
      <c r="P174" s="10">
        <v>3079744.3793400005</v>
      </c>
      <c r="Q174" s="10">
        <v>2649219.4402200002</v>
      </c>
      <c r="R174" s="10">
        <v>1930657.4811000002</v>
      </c>
      <c r="S174" s="10">
        <v>1896555.5799000002</v>
      </c>
      <c r="T174" s="14">
        <f t="shared" si="30"/>
        <v>28889213.253120001</v>
      </c>
      <c r="U174" s="14"/>
      <c r="V174" s="14"/>
      <c r="Y174" s="91"/>
    </row>
    <row r="175" spans="1:25" x14ac:dyDescent="0.2">
      <c r="A175" s="1">
        <f t="shared" si="31"/>
        <v>19</v>
      </c>
      <c r="C175" s="1" t="s">
        <v>165</v>
      </c>
      <c r="D175" s="1" t="s">
        <v>31</v>
      </c>
      <c r="E175" s="10">
        <v>631197.51749999996</v>
      </c>
      <c r="F175" s="10">
        <v>622129.48950000003</v>
      </c>
      <c r="G175" s="10">
        <v>603236.32649999997</v>
      </c>
      <c r="H175" s="10">
        <v>601318.75349999999</v>
      </c>
      <c r="I175" s="10">
        <v>498306.9045</v>
      </c>
      <c r="J175" s="10">
        <v>643068.56700000004</v>
      </c>
      <c r="K175" s="10">
        <v>722317.82550000004</v>
      </c>
      <c r="L175" s="10"/>
      <c r="M175" s="10"/>
      <c r="N175" s="10"/>
      <c r="O175" s="10">
        <v>757288.18799999997</v>
      </c>
      <c r="P175" s="10">
        <v>774263.77800000005</v>
      </c>
      <c r="Q175" s="10">
        <v>825473.11499999999</v>
      </c>
      <c r="R175" s="10">
        <v>917746.3395</v>
      </c>
      <c r="S175" s="10">
        <v>778124.80799999996</v>
      </c>
      <c r="T175" s="14">
        <f t="shared" si="30"/>
        <v>8374471.6125000007</v>
      </c>
      <c r="U175" s="14"/>
      <c r="V175" s="14"/>
      <c r="Y175" s="91"/>
    </row>
    <row r="176" spans="1:25" x14ac:dyDescent="0.2"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8"/>
      <c r="T176" s="28"/>
      <c r="U176" s="28"/>
      <c r="V176" s="28"/>
    </row>
    <row r="177" spans="1:24" x14ac:dyDescent="0.2">
      <c r="A177" s="1">
        <f>A175+1</f>
        <v>20</v>
      </c>
      <c r="D177" s="1" t="s">
        <v>7</v>
      </c>
      <c r="E177" s="12">
        <f t="shared" ref="E177:K177" si="32">SUM(E157:E176)</f>
        <v>151295866.24242002</v>
      </c>
      <c r="F177" s="12">
        <f t="shared" si="32"/>
        <v>137362531.46606997</v>
      </c>
      <c r="G177" s="12">
        <f t="shared" si="32"/>
        <v>123622831.59773999</v>
      </c>
      <c r="H177" s="12">
        <f t="shared" si="32"/>
        <v>116540488.29018003</v>
      </c>
      <c r="I177" s="12">
        <f t="shared" si="32"/>
        <v>134517728.95959002</v>
      </c>
      <c r="J177" s="12">
        <f t="shared" si="32"/>
        <v>170931098.88405007</v>
      </c>
      <c r="K177" s="12">
        <f t="shared" si="32"/>
        <v>208839762.55845004</v>
      </c>
      <c r="L177" s="17"/>
      <c r="M177" s="17"/>
      <c r="N177" s="17"/>
      <c r="O177" s="12">
        <f t="shared" ref="O177:T177" si="33">SUM(O157:O176)</f>
        <v>205016530.69776002</v>
      </c>
      <c r="P177" s="12">
        <f t="shared" si="33"/>
        <v>201425285.17428002</v>
      </c>
      <c r="Q177" s="12">
        <f t="shared" si="33"/>
        <v>146400134.74434</v>
      </c>
      <c r="R177" s="12">
        <f t="shared" si="33"/>
        <v>126289995.37113</v>
      </c>
      <c r="S177" s="12">
        <f t="shared" si="33"/>
        <v>132853967.74970998</v>
      </c>
      <c r="T177" s="12">
        <f t="shared" si="33"/>
        <v>1855096221.7357202</v>
      </c>
      <c r="U177" s="12"/>
      <c r="V177" s="12"/>
    </row>
    <row r="178" spans="1:24" x14ac:dyDescent="0.2">
      <c r="E178" s="17"/>
      <c r="F178" s="17"/>
      <c r="G178" s="17"/>
      <c r="H178" s="17"/>
      <c r="I178" s="17"/>
      <c r="J178" s="17"/>
      <c r="K178" s="17"/>
      <c r="L178" s="89"/>
      <c r="M178" s="89"/>
      <c r="N178" s="89"/>
      <c r="O178" s="17"/>
      <c r="P178" s="17"/>
      <c r="Q178" s="17"/>
      <c r="R178" s="17"/>
      <c r="S178" s="17"/>
      <c r="T178" s="17"/>
      <c r="U178" s="17"/>
      <c r="V178" s="17"/>
    </row>
    <row r="179" spans="1:24" ht="15.6" customHeight="1" x14ac:dyDescent="0.2">
      <c r="A179" s="4"/>
      <c r="B179" s="4"/>
      <c r="C179" s="4"/>
      <c r="D179" s="27" t="s">
        <v>176</v>
      </c>
      <c r="E179" s="10"/>
      <c r="F179" s="10"/>
      <c r="G179" s="10"/>
      <c r="H179" s="10"/>
      <c r="I179" s="10"/>
      <c r="J179" s="10"/>
      <c r="K179" s="10"/>
      <c r="L179" s="10"/>
      <c r="M179" s="95" t="str">
        <f>N145</f>
        <v>PAGE 24 OF 33</v>
      </c>
      <c r="N179" s="99" t="str">
        <f>N144</f>
        <v>SCHEDULE O-1.3</v>
      </c>
      <c r="O179" s="10"/>
      <c r="P179" s="10"/>
      <c r="Q179" s="10"/>
      <c r="R179" s="10"/>
      <c r="S179" s="14"/>
      <c r="T179" s="14"/>
      <c r="U179" s="14"/>
      <c r="V179" s="14"/>
      <c r="W179" s="95" t="str">
        <f>X145</f>
        <v>PAGE 25 OF 33</v>
      </c>
      <c r="X179" s="99" t="str">
        <f>X144</f>
        <v>SCHEDULE O-1.3</v>
      </c>
    </row>
    <row r="180" spans="1:24" ht="15" x14ac:dyDescent="0.25">
      <c r="A180" s="4">
        <f>A177+1</f>
        <v>21</v>
      </c>
      <c r="B180" s="4"/>
      <c r="C180" s="39" t="s">
        <v>210</v>
      </c>
      <c r="D180" s="4" t="s">
        <v>4</v>
      </c>
      <c r="E180" s="10">
        <v>1065076.8606720001</v>
      </c>
      <c r="F180" s="10">
        <v>1488800.1458880003</v>
      </c>
      <c r="G180" s="10">
        <v>1465958.968848</v>
      </c>
      <c r="H180" s="10">
        <v>1981702.7429760003</v>
      </c>
      <c r="I180" s="10">
        <v>2818979.154288</v>
      </c>
      <c r="J180" s="10">
        <v>2900518.2660960001</v>
      </c>
      <c r="K180" s="10">
        <v>2970998.1274600001</v>
      </c>
      <c r="L180" s="10"/>
      <c r="M180" s="95"/>
      <c r="N180" s="99"/>
      <c r="O180" s="10">
        <v>3169655.2356040003</v>
      </c>
      <c r="P180" s="10">
        <v>1782089.7510240001</v>
      </c>
      <c r="Q180" s="10">
        <v>1061019.9119520001</v>
      </c>
      <c r="R180" s="10">
        <v>735063.53342400002</v>
      </c>
      <c r="S180" s="10">
        <v>1223242.286112</v>
      </c>
      <c r="T180" s="14">
        <f>SUM(O180:S180,E180:K180)</f>
        <v>22663104.984344002</v>
      </c>
      <c r="U180" s="14"/>
      <c r="V180" s="14"/>
      <c r="W180" s="95"/>
      <c r="X180" s="99"/>
    </row>
    <row r="181" spans="1:24" ht="15" x14ac:dyDescent="0.25">
      <c r="A181" s="4">
        <f>(A180+1)</f>
        <v>22</v>
      </c>
      <c r="B181" s="4"/>
      <c r="C181" s="39" t="s">
        <v>211</v>
      </c>
      <c r="D181" s="4" t="s">
        <v>5</v>
      </c>
      <c r="E181" s="10">
        <v>2392253.4081600001</v>
      </c>
      <c r="F181" s="10">
        <v>2484138.0564000001</v>
      </c>
      <c r="G181" s="10">
        <v>2694950.3674800005</v>
      </c>
      <c r="H181" s="10">
        <v>3180086.0330400001</v>
      </c>
      <c r="I181" s="10">
        <v>3809418.2557200002</v>
      </c>
      <c r="J181" s="10">
        <v>4756207.1331600007</v>
      </c>
      <c r="K181" s="10">
        <v>5309695.7121600006</v>
      </c>
      <c r="L181" s="17"/>
      <c r="M181" s="95"/>
      <c r="N181" s="99"/>
      <c r="O181" s="10">
        <v>5438516.5598400002</v>
      </c>
      <c r="P181" s="10">
        <v>3767233.6170000006</v>
      </c>
      <c r="Q181" s="10">
        <v>2845738.2744000005</v>
      </c>
      <c r="R181" s="10">
        <v>2683948.3574400004</v>
      </c>
      <c r="S181" s="10">
        <v>2934358.0484400005</v>
      </c>
      <c r="T181" s="14">
        <f>SUM(O181:S181,E181:K181)</f>
        <v>42296543.823240004</v>
      </c>
      <c r="U181" s="21"/>
      <c r="V181" s="21"/>
      <c r="W181" s="95"/>
      <c r="X181" s="99"/>
    </row>
    <row r="182" spans="1:24" ht="14.1" customHeight="1" x14ac:dyDescent="0.2">
      <c r="A182" s="4"/>
      <c r="B182" s="4"/>
      <c r="C182" s="4"/>
      <c r="D182" s="4"/>
      <c r="E182" s="17"/>
      <c r="F182" s="17"/>
      <c r="G182" s="17"/>
      <c r="H182" s="17"/>
      <c r="I182" s="17"/>
      <c r="J182" s="17"/>
      <c r="K182" s="17"/>
      <c r="L182" s="17"/>
      <c r="M182" s="95"/>
      <c r="N182" s="99"/>
      <c r="O182" s="17"/>
      <c r="P182" s="17"/>
      <c r="Q182" s="17"/>
      <c r="R182" s="17"/>
      <c r="S182" s="21"/>
      <c r="T182" s="21"/>
      <c r="U182" s="21"/>
      <c r="V182" s="21"/>
      <c r="W182" s="95"/>
      <c r="X182" s="99"/>
    </row>
    <row r="183" spans="1:24" ht="14.25" customHeight="1" x14ac:dyDescent="0.2">
      <c r="A183" s="4">
        <f>A181+1</f>
        <v>23</v>
      </c>
      <c r="B183" s="4"/>
      <c r="C183" s="4"/>
      <c r="D183" s="4" t="s">
        <v>172</v>
      </c>
      <c r="E183" s="17">
        <f>SUM(E180:E182)</f>
        <v>3457330.268832</v>
      </c>
      <c r="F183" s="17">
        <f t="shared" ref="F183:K183" si="34">SUM(F180:F182)</f>
        <v>3972938.2022880004</v>
      </c>
      <c r="G183" s="17">
        <f t="shared" si="34"/>
        <v>4160909.3363280008</v>
      </c>
      <c r="H183" s="17">
        <f t="shared" si="34"/>
        <v>5161788.7760160007</v>
      </c>
      <c r="I183" s="17">
        <f t="shared" si="34"/>
        <v>6628397.4100080002</v>
      </c>
      <c r="J183" s="17">
        <f t="shared" si="34"/>
        <v>7656725.3992560003</v>
      </c>
      <c r="K183" s="17">
        <f t="shared" si="34"/>
        <v>8280693.8396200007</v>
      </c>
      <c r="L183" s="17"/>
      <c r="M183" s="95"/>
      <c r="N183" s="99"/>
      <c r="O183" s="17">
        <f t="shared" ref="O183:T183" si="35">SUM(O180:O182)</f>
        <v>8608171.7954440005</v>
      </c>
      <c r="P183" s="17">
        <f t="shared" si="35"/>
        <v>5549323.3680240009</v>
      </c>
      <c r="Q183" s="17">
        <f t="shared" si="35"/>
        <v>3906758.1863520006</v>
      </c>
      <c r="R183" s="17">
        <f t="shared" si="35"/>
        <v>3419011.8908640007</v>
      </c>
      <c r="S183" s="17">
        <f t="shared" si="35"/>
        <v>4157600.3345520003</v>
      </c>
      <c r="T183" s="17">
        <f t="shared" si="35"/>
        <v>64959648.807584003</v>
      </c>
      <c r="U183" s="17"/>
      <c r="V183" s="17"/>
      <c r="W183" s="95"/>
      <c r="X183" s="99"/>
    </row>
    <row r="184" spans="1:24" x14ac:dyDescent="0.2">
      <c r="A184" s="4"/>
      <c r="B184" s="4"/>
      <c r="C184" s="4"/>
      <c r="D184" s="4"/>
      <c r="E184" s="17"/>
      <c r="F184" s="17"/>
      <c r="G184" s="17"/>
      <c r="H184" s="17"/>
      <c r="I184" s="17"/>
      <c r="J184" s="17"/>
      <c r="K184" s="17"/>
      <c r="L184" s="10"/>
      <c r="M184" s="95"/>
      <c r="N184" s="99"/>
      <c r="O184" s="17"/>
      <c r="P184" s="17"/>
      <c r="Q184" s="17"/>
      <c r="R184" s="17"/>
      <c r="S184" s="17"/>
      <c r="T184" s="17"/>
      <c r="U184" s="17"/>
      <c r="V184" s="17"/>
      <c r="W184" s="95"/>
      <c r="X184" s="99"/>
    </row>
    <row r="185" spans="1:24" x14ac:dyDescent="0.2">
      <c r="A185" s="4"/>
      <c r="B185" s="4"/>
      <c r="C185" s="4"/>
      <c r="D185" s="27" t="s">
        <v>56</v>
      </c>
      <c r="E185" s="12"/>
      <c r="F185" s="12"/>
      <c r="G185" s="12"/>
      <c r="H185" s="12"/>
      <c r="I185" s="12"/>
      <c r="J185" s="12"/>
      <c r="K185" s="12"/>
      <c r="L185" s="12"/>
      <c r="M185" s="95"/>
      <c r="N185" s="99"/>
      <c r="O185" s="12"/>
      <c r="P185" s="12"/>
      <c r="Q185" s="12"/>
      <c r="R185" s="12"/>
      <c r="S185" s="12"/>
      <c r="T185" s="61"/>
      <c r="U185" s="61"/>
      <c r="V185" s="61"/>
      <c r="W185" s="95"/>
      <c r="X185" s="99"/>
    </row>
    <row r="186" spans="1:24" x14ac:dyDescent="0.2">
      <c r="A186" s="4">
        <f>(A183+1)</f>
        <v>24</v>
      </c>
      <c r="B186" s="4"/>
      <c r="C186" s="4"/>
      <c r="D186" s="4" t="s">
        <v>32</v>
      </c>
      <c r="E186" s="12">
        <f t="shared" ref="E186:K186" si="36">E183+E177+E139</f>
        <v>672140938.87654209</v>
      </c>
      <c r="F186" s="12">
        <f t="shared" si="36"/>
        <v>609755095.64227796</v>
      </c>
      <c r="G186" s="12">
        <f t="shared" si="36"/>
        <v>582632452.06787801</v>
      </c>
      <c r="H186" s="12">
        <f t="shared" si="36"/>
        <v>551465413.91300583</v>
      </c>
      <c r="I186" s="12">
        <f t="shared" si="36"/>
        <v>648050274.30884814</v>
      </c>
      <c r="J186" s="12">
        <f t="shared" si="36"/>
        <v>838577299.06701589</v>
      </c>
      <c r="K186" s="12">
        <f t="shared" si="36"/>
        <v>1012038409.21681</v>
      </c>
      <c r="L186" s="12"/>
      <c r="M186" s="95"/>
      <c r="N186" s="99"/>
      <c r="O186" s="12">
        <f t="shared" ref="O186:T186" si="37">O183+O177+O139</f>
        <v>1000776231.001314</v>
      </c>
      <c r="P186" s="12">
        <f t="shared" si="37"/>
        <v>967340413.21742392</v>
      </c>
      <c r="Q186" s="12">
        <f t="shared" si="37"/>
        <v>713402714.69422221</v>
      </c>
      <c r="R186" s="12">
        <f t="shared" si="37"/>
        <v>598463392.59130406</v>
      </c>
      <c r="S186" s="12">
        <f t="shared" si="37"/>
        <v>609750448.73762202</v>
      </c>
      <c r="T186" s="12">
        <f t="shared" si="37"/>
        <v>8804393083.3342628</v>
      </c>
      <c r="U186" s="12"/>
      <c r="V186" s="12"/>
      <c r="W186" s="95"/>
      <c r="X186" s="99"/>
    </row>
    <row r="187" spans="1:24" x14ac:dyDescent="0.2">
      <c r="A187" s="4"/>
      <c r="B187" s="4"/>
      <c r="C187" s="4"/>
      <c r="D187" s="4"/>
      <c r="E187" s="12"/>
      <c r="F187" s="12"/>
      <c r="G187" s="12"/>
      <c r="H187" s="12"/>
      <c r="I187" s="12"/>
      <c r="J187" s="12"/>
      <c r="K187" s="12"/>
      <c r="L187" s="12"/>
      <c r="M187" s="95"/>
      <c r="N187" s="99"/>
      <c r="O187" s="12"/>
      <c r="P187" s="12"/>
      <c r="Q187" s="12"/>
      <c r="R187" s="12"/>
      <c r="S187" s="12"/>
      <c r="T187" s="12"/>
      <c r="U187" s="12"/>
      <c r="V187" s="12"/>
      <c r="W187" s="95"/>
      <c r="X187" s="99"/>
    </row>
    <row r="188" spans="1:24" ht="64.5" customHeight="1" x14ac:dyDescent="0.2">
      <c r="A188" s="4"/>
      <c r="B188" s="4"/>
      <c r="C188" s="4"/>
      <c r="D188" s="15"/>
      <c r="E188" s="12"/>
      <c r="F188" s="12"/>
      <c r="G188" s="12"/>
      <c r="H188" s="12"/>
      <c r="I188" s="12"/>
      <c r="J188" s="12"/>
      <c r="K188" s="12"/>
      <c r="L188" s="12"/>
      <c r="M188" s="95"/>
      <c r="N188" s="99"/>
      <c r="O188" s="12"/>
      <c r="P188" s="12"/>
      <c r="Q188" s="12"/>
      <c r="R188" s="12"/>
      <c r="S188" s="12"/>
      <c r="T188" s="61"/>
      <c r="U188" s="61"/>
      <c r="V188" s="61"/>
      <c r="W188" s="95"/>
      <c r="X188" s="99"/>
    </row>
    <row r="189" spans="1:24" x14ac:dyDescent="0.2">
      <c r="D189" s="40"/>
      <c r="E189" s="10"/>
      <c r="F189" s="10"/>
      <c r="G189" s="10"/>
      <c r="H189" s="10"/>
      <c r="I189" s="10"/>
      <c r="J189" s="10"/>
      <c r="K189" s="10"/>
      <c r="L189" s="10"/>
      <c r="M189" s="90"/>
      <c r="N189" s="90"/>
      <c r="O189" s="10"/>
      <c r="P189" s="10"/>
      <c r="Q189" s="10"/>
      <c r="R189" s="10"/>
      <c r="S189" s="14"/>
      <c r="T189" s="14"/>
      <c r="U189" s="14"/>
      <c r="V189" s="14"/>
    </row>
    <row r="190" spans="1:24" x14ac:dyDescent="0.2">
      <c r="D190" s="40"/>
      <c r="E190" s="10"/>
      <c r="F190" s="10"/>
      <c r="G190" s="10"/>
      <c r="H190" s="10"/>
      <c r="I190" s="10"/>
      <c r="J190" s="10"/>
      <c r="K190" s="10"/>
      <c r="L190" s="10"/>
      <c r="M190" s="90"/>
      <c r="N190" s="90"/>
      <c r="O190" s="10"/>
      <c r="P190" s="10"/>
      <c r="Q190" s="10"/>
      <c r="R190" s="10"/>
      <c r="S190" s="14"/>
      <c r="T190" s="14"/>
      <c r="U190" s="14"/>
      <c r="V190" s="14"/>
    </row>
    <row r="191" spans="1:24" x14ac:dyDescent="0.2">
      <c r="D191" s="4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4"/>
      <c r="T191" s="14"/>
      <c r="U191" s="14"/>
      <c r="V191" s="14"/>
    </row>
    <row r="192" spans="1:24" s="19" customFormat="1" x14ac:dyDescent="0.2"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18"/>
      <c r="T192" s="18"/>
      <c r="U192" s="18"/>
      <c r="V192" s="18"/>
    </row>
    <row r="193" spans="5:22" s="19" customFormat="1" x14ac:dyDescent="0.2"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18"/>
      <c r="T193" s="18"/>
      <c r="U193" s="18"/>
      <c r="V193" s="18"/>
    </row>
    <row r="194" spans="5:22" s="19" customFormat="1" x14ac:dyDescent="0.2"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18"/>
      <c r="T194" s="18"/>
      <c r="U194" s="18"/>
      <c r="V194" s="18"/>
    </row>
    <row r="195" spans="5:22" s="19" customFormat="1" x14ac:dyDescent="0.2"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18"/>
      <c r="T195" s="18"/>
      <c r="U195" s="18"/>
      <c r="V195" s="18"/>
    </row>
    <row r="243" spans="3:22" x14ac:dyDescent="0.2">
      <c r="C243" s="15"/>
      <c r="D243" s="15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4"/>
      <c r="T243" s="10"/>
      <c r="U243" s="10"/>
      <c r="V243" s="10"/>
    </row>
    <row r="292" spans="3:22" x14ac:dyDescent="0.2">
      <c r="C292" s="15"/>
      <c r="D292" s="15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4"/>
      <c r="T292" s="13"/>
      <c r="U292" s="13"/>
      <c r="V292" s="13"/>
    </row>
    <row r="293" spans="3:22" x14ac:dyDescent="0.2">
      <c r="C293" s="15"/>
      <c r="D293" s="15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4"/>
      <c r="T293" s="13"/>
      <c r="U293" s="13"/>
      <c r="V293" s="13"/>
    </row>
  </sheetData>
  <mergeCells count="16">
    <mergeCell ref="M134:M143"/>
    <mergeCell ref="N134:N143"/>
    <mergeCell ref="M179:M188"/>
    <mergeCell ref="N179:N188"/>
    <mergeCell ref="W134:W143"/>
    <mergeCell ref="X134:X143"/>
    <mergeCell ref="W179:W188"/>
    <mergeCell ref="X179:X188"/>
    <mergeCell ref="W41:W48"/>
    <mergeCell ref="X41:X48"/>
    <mergeCell ref="X84:X93"/>
    <mergeCell ref="M41:M48"/>
    <mergeCell ref="N41:N48"/>
    <mergeCell ref="M84:M93"/>
    <mergeCell ref="N84:N93"/>
    <mergeCell ref="W84:W93"/>
  </mergeCells>
  <phoneticPr fontId="16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48" max="25" man="1"/>
    <brk id="93" max="25" man="1"/>
    <brk id="143" max="25" man="1"/>
  </rowBreaks>
  <colBreaks count="1" manualBreakCount="1">
    <brk id="14" max="16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494B-A1DD-4007-9E2B-2B1E267F3A9D}">
  <dimension ref="A1:BT87"/>
  <sheetViews>
    <sheetView view="pageBreakPreview" zoomScale="80" zoomScaleNormal="100" zoomScaleSheetLayoutView="80" workbookViewId="0">
      <pane xSplit="3" topLeftCell="D1" activePane="topRight" state="frozen"/>
      <selection activeCell="D34" sqref="D34"/>
      <selection pane="topRight"/>
    </sheetView>
  </sheetViews>
  <sheetFormatPr defaultColWidth="8.88671875" defaultRowHeight="14.25" x14ac:dyDescent="0.2"/>
  <cols>
    <col min="1" max="1" width="3" style="67" customWidth="1"/>
    <col min="2" max="2" width="7.33203125" style="30" customWidth="1"/>
    <col min="3" max="3" width="43.77734375" style="30" customWidth="1"/>
    <col min="4" max="15" width="9.77734375" style="30" customWidth="1"/>
    <col min="16" max="16" width="4.44140625" style="30" customWidth="1"/>
    <col min="17" max="17" width="2.5546875" style="30" customWidth="1"/>
    <col min="18" max="18" width="2.6640625" style="30" customWidth="1"/>
    <col min="19" max="30" width="9.77734375" style="30" customWidth="1"/>
    <col min="31" max="31" width="7.77734375" style="30" customWidth="1"/>
    <col min="32" max="33" width="2.88671875" style="30" customWidth="1"/>
    <col min="34" max="45" width="9.77734375" style="30" customWidth="1"/>
    <col min="46" max="46" width="5" style="30" customWidth="1"/>
    <col min="47" max="47" width="2.6640625" style="30" customWidth="1"/>
    <col min="48" max="48" width="2.33203125" style="30" customWidth="1"/>
    <col min="49" max="60" width="9.77734375" style="30" customWidth="1"/>
    <col min="61" max="61" width="9.109375" style="65" customWidth="1"/>
    <col min="62" max="62" width="2.44140625" style="65" customWidth="1"/>
    <col min="63" max="63" width="2.33203125" style="30" customWidth="1"/>
    <col min="64" max="16384" width="8.88671875" style="30"/>
  </cols>
  <sheetData>
    <row r="1" spans="1:63" x14ac:dyDescent="0.2">
      <c r="A1" s="30" t="s">
        <v>69</v>
      </c>
      <c r="R1" s="32" t="s">
        <v>70</v>
      </c>
      <c r="AF1" s="32"/>
      <c r="AG1" s="32" t="s">
        <v>70</v>
      </c>
      <c r="AT1" s="32"/>
      <c r="AV1" s="32" t="s">
        <v>70</v>
      </c>
      <c r="BK1" s="66" t="s">
        <v>70</v>
      </c>
    </row>
    <row r="2" spans="1:63" x14ac:dyDescent="0.2">
      <c r="A2" s="65" t="s">
        <v>227</v>
      </c>
      <c r="R2" s="32" t="s">
        <v>108</v>
      </c>
      <c r="AF2" s="32"/>
      <c r="AG2" s="32" t="s">
        <v>109</v>
      </c>
      <c r="AH2" s="67"/>
      <c r="AT2" s="32"/>
      <c r="AV2" s="32" t="s">
        <v>110</v>
      </c>
      <c r="BK2" s="66" t="s">
        <v>111</v>
      </c>
    </row>
    <row r="3" spans="1:63" x14ac:dyDescent="0.2">
      <c r="A3" s="65" t="s">
        <v>91</v>
      </c>
    </row>
    <row r="4" spans="1:63" x14ac:dyDescent="0.2">
      <c r="A4" s="65" t="s">
        <v>192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</row>
    <row r="5" spans="1:63" x14ac:dyDescent="0.2">
      <c r="A5" s="65" t="s">
        <v>229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9"/>
      <c r="BG5" s="69"/>
      <c r="BH5" s="69"/>
    </row>
    <row r="6" spans="1:63" x14ac:dyDescent="0.2">
      <c r="A6" s="30" t="s">
        <v>228</v>
      </c>
    </row>
    <row r="7" spans="1:63" x14ac:dyDescent="0.2">
      <c r="A7" s="30"/>
    </row>
    <row r="8" spans="1:63" x14ac:dyDescent="0.2">
      <c r="C8" s="70" t="s">
        <v>2</v>
      </c>
      <c r="D8" s="32" t="s">
        <v>8</v>
      </c>
      <c r="E8" s="71" t="s">
        <v>71</v>
      </c>
      <c r="F8" s="32" t="s">
        <v>10</v>
      </c>
      <c r="G8" s="32" t="s">
        <v>11</v>
      </c>
      <c r="H8" s="32" t="s">
        <v>12</v>
      </c>
      <c r="I8" s="32" t="s">
        <v>13</v>
      </c>
      <c r="J8" s="32" t="s">
        <v>14</v>
      </c>
      <c r="K8" s="32" t="s">
        <v>42</v>
      </c>
      <c r="L8" s="32" t="s">
        <v>57</v>
      </c>
      <c r="M8" s="32" t="s">
        <v>58</v>
      </c>
      <c r="N8" s="32" t="s">
        <v>59</v>
      </c>
      <c r="O8" s="32" t="s">
        <v>60</v>
      </c>
      <c r="P8" s="32"/>
      <c r="Q8" s="32"/>
      <c r="R8" s="32"/>
      <c r="S8" s="32" t="s">
        <v>8</v>
      </c>
      <c r="T8" s="71" t="s">
        <v>71</v>
      </c>
      <c r="U8" s="32" t="s">
        <v>10</v>
      </c>
      <c r="V8" s="32" t="s">
        <v>11</v>
      </c>
      <c r="W8" s="32" t="s">
        <v>12</v>
      </c>
      <c r="X8" s="32" t="s">
        <v>13</v>
      </c>
      <c r="Y8" s="32" t="s">
        <v>14</v>
      </c>
      <c r="Z8" s="32" t="s">
        <v>42</v>
      </c>
      <c r="AA8" s="32" t="s">
        <v>57</v>
      </c>
      <c r="AB8" s="32" t="s">
        <v>58</v>
      </c>
      <c r="AC8" s="32" t="s">
        <v>59</v>
      </c>
      <c r="AD8" s="32" t="s">
        <v>60</v>
      </c>
      <c r="AE8" s="32"/>
      <c r="AF8" s="32"/>
      <c r="AG8" s="32"/>
      <c r="AH8" s="32" t="s">
        <v>8</v>
      </c>
      <c r="AI8" s="71" t="s">
        <v>71</v>
      </c>
      <c r="AJ8" s="32" t="s">
        <v>10</v>
      </c>
      <c r="AK8" s="32" t="s">
        <v>11</v>
      </c>
      <c r="AL8" s="32" t="s">
        <v>12</v>
      </c>
      <c r="AM8" s="32" t="s">
        <v>13</v>
      </c>
      <c r="AN8" s="32" t="s">
        <v>14</v>
      </c>
      <c r="AO8" s="32" t="s">
        <v>42</v>
      </c>
      <c r="AP8" s="32" t="s">
        <v>57</v>
      </c>
      <c r="AQ8" s="32" t="s">
        <v>58</v>
      </c>
      <c r="AR8" s="32" t="s">
        <v>59</v>
      </c>
      <c r="AS8" s="32" t="s">
        <v>60</v>
      </c>
      <c r="AW8" s="32" t="s">
        <v>8</v>
      </c>
      <c r="AX8" s="71" t="s">
        <v>71</v>
      </c>
      <c r="AY8" s="32" t="s">
        <v>10</v>
      </c>
      <c r="AZ8" s="32" t="s">
        <v>11</v>
      </c>
      <c r="BA8" s="32" t="s">
        <v>12</v>
      </c>
      <c r="BB8" s="32" t="s">
        <v>13</v>
      </c>
      <c r="BC8" s="32" t="s">
        <v>14</v>
      </c>
      <c r="BD8" s="32" t="s">
        <v>42</v>
      </c>
      <c r="BE8" s="32" t="s">
        <v>57</v>
      </c>
      <c r="BF8" s="32" t="s">
        <v>58</v>
      </c>
      <c r="BG8" s="32" t="s">
        <v>59</v>
      </c>
      <c r="BH8" s="32" t="s">
        <v>60</v>
      </c>
    </row>
    <row r="9" spans="1:63" x14ac:dyDescent="0.2">
      <c r="A9" s="67" t="s">
        <v>0</v>
      </c>
      <c r="D9" s="32" t="s">
        <v>33</v>
      </c>
      <c r="E9" s="32" t="s">
        <v>35</v>
      </c>
      <c r="F9" s="32" t="s">
        <v>37</v>
      </c>
      <c r="G9" s="32" t="s">
        <v>39</v>
      </c>
      <c r="H9" s="32" t="s">
        <v>40</v>
      </c>
      <c r="I9" s="32" t="s">
        <v>41</v>
      </c>
      <c r="J9" s="32" t="s">
        <v>43</v>
      </c>
      <c r="K9" s="32" t="s">
        <v>44</v>
      </c>
      <c r="L9" s="32" t="s">
        <v>45</v>
      </c>
      <c r="M9" s="32" t="s">
        <v>34</v>
      </c>
      <c r="N9" s="32" t="s">
        <v>36</v>
      </c>
      <c r="O9" s="32" t="s">
        <v>38</v>
      </c>
      <c r="P9" s="32"/>
      <c r="Q9" s="32"/>
      <c r="R9" s="32"/>
      <c r="S9" s="32" t="s">
        <v>33</v>
      </c>
      <c r="T9" s="32" t="s">
        <v>35</v>
      </c>
      <c r="U9" s="32" t="s">
        <v>37</v>
      </c>
      <c r="V9" s="32" t="s">
        <v>39</v>
      </c>
      <c r="W9" s="32" t="s">
        <v>40</v>
      </c>
      <c r="X9" s="32" t="s">
        <v>41</v>
      </c>
      <c r="Y9" s="32" t="s">
        <v>43</v>
      </c>
      <c r="Z9" s="32" t="s">
        <v>44</v>
      </c>
      <c r="AA9" s="32" t="s">
        <v>45</v>
      </c>
      <c r="AB9" s="32" t="s">
        <v>34</v>
      </c>
      <c r="AC9" s="32" t="s">
        <v>36</v>
      </c>
      <c r="AD9" s="32" t="s">
        <v>38</v>
      </c>
      <c r="AE9" s="32"/>
      <c r="AF9" s="32"/>
      <c r="AG9" s="32"/>
      <c r="AH9" s="32" t="s">
        <v>33</v>
      </c>
      <c r="AI9" s="32" t="s">
        <v>35</v>
      </c>
      <c r="AJ9" s="32" t="s">
        <v>37</v>
      </c>
      <c r="AK9" s="32" t="s">
        <v>39</v>
      </c>
      <c r="AL9" s="32" t="s">
        <v>40</v>
      </c>
      <c r="AM9" s="32" t="s">
        <v>41</v>
      </c>
      <c r="AN9" s="32" t="s">
        <v>43</v>
      </c>
      <c r="AO9" s="32" t="s">
        <v>44</v>
      </c>
      <c r="AP9" s="32" t="s">
        <v>45</v>
      </c>
      <c r="AQ9" s="32" t="s">
        <v>34</v>
      </c>
      <c r="AR9" s="32" t="s">
        <v>36</v>
      </c>
      <c r="AS9" s="32" t="s">
        <v>38</v>
      </c>
      <c r="AT9" s="32"/>
      <c r="AV9" s="32"/>
      <c r="AW9" s="32" t="s">
        <v>33</v>
      </c>
      <c r="AX9" s="32" t="s">
        <v>35</v>
      </c>
      <c r="AY9" s="32" t="s">
        <v>37</v>
      </c>
      <c r="AZ9" s="32" t="s">
        <v>39</v>
      </c>
      <c r="BA9" s="32" t="s">
        <v>40</v>
      </c>
      <c r="BB9" s="32" t="s">
        <v>41</v>
      </c>
      <c r="BC9" s="32" t="s">
        <v>43</v>
      </c>
      <c r="BD9" s="32" t="s">
        <v>44</v>
      </c>
      <c r="BE9" s="32" t="s">
        <v>45</v>
      </c>
      <c r="BF9" s="32" t="s">
        <v>34</v>
      </c>
      <c r="BG9" s="32" t="s">
        <v>36</v>
      </c>
      <c r="BH9" s="32" t="s">
        <v>38</v>
      </c>
    </row>
    <row r="10" spans="1:63" x14ac:dyDescent="0.2">
      <c r="A10" s="72" t="s">
        <v>1</v>
      </c>
      <c r="B10" s="69"/>
      <c r="C10" s="73" t="s">
        <v>3</v>
      </c>
      <c r="D10" s="68">
        <v>2017</v>
      </c>
      <c r="E10" s="68">
        <v>2017</v>
      </c>
      <c r="F10" s="68">
        <v>2017</v>
      </c>
      <c r="G10" s="68">
        <v>2017</v>
      </c>
      <c r="H10" s="68">
        <v>2017</v>
      </c>
      <c r="I10" s="68">
        <v>2017</v>
      </c>
      <c r="J10" s="68">
        <v>2017</v>
      </c>
      <c r="K10" s="68">
        <v>2017</v>
      </c>
      <c r="L10" s="68">
        <v>2017</v>
      </c>
      <c r="M10" s="68">
        <v>2017</v>
      </c>
      <c r="N10" s="68">
        <v>2017</v>
      </c>
      <c r="O10" s="68">
        <v>2017</v>
      </c>
      <c r="P10" s="68"/>
      <c r="Q10" s="68"/>
      <c r="R10" s="68"/>
      <c r="S10" s="68">
        <v>2018</v>
      </c>
      <c r="T10" s="68">
        <v>2018</v>
      </c>
      <c r="U10" s="68">
        <v>2018</v>
      </c>
      <c r="V10" s="68">
        <v>2018</v>
      </c>
      <c r="W10" s="68">
        <v>2018</v>
      </c>
      <c r="X10" s="68">
        <v>2018</v>
      </c>
      <c r="Y10" s="68">
        <v>2018</v>
      </c>
      <c r="Z10" s="68">
        <v>2018</v>
      </c>
      <c r="AA10" s="68">
        <v>2018</v>
      </c>
      <c r="AB10" s="68">
        <v>2018</v>
      </c>
      <c r="AC10" s="68">
        <v>2018</v>
      </c>
      <c r="AD10" s="68">
        <v>2018</v>
      </c>
      <c r="AE10" s="68"/>
      <c r="AF10" s="68"/>
      <c r="AG10" s="68"/>
      <c r="AH10" s="68">
        <v>2019</v>
      </c>
      <c r="AI10" s="68">
        <v>2019</v>
      </c>
      <c r="AJ10" s="68">
        <v>2019</v>
      </c>
      <c r="AK10" s="68">
        <v>2019</v>
      </c>
      <c r="AL10" s="68">
        <v>2019</v>
      </c>
      <c r="AM10" s="68">
        <v>2019</v>
      </c>
      <c r="AN10" s="68">
        <v>2019</v>
      </c>
      <c r="AO10" s="68">
        <v>2019</v>
      </c>
      <c r="AP10" s="68">
        <v>2019</v>
      </c>
      <c r="AQ10" s="68">
        <v>2019</v>
      </c>
      <c r="AR10" s="68">
        <v>2019</v>
      </c>
      <c r="AS10" s="68">
        <v>2019</v>
      </c>
      <c r="AT10" s="68"/>
      <c r="AV10" s="68"/>
      <c r="AW10" s="68">
        <v>2020</v>
      </c>
      <c r="AX10" s="68">
        <v>2020</v>
      </c>
      <c r="AY10" s="68">
        <v>2020</v>
      </c>
      <c r="AZ10" s="68">
        <v>2020</v>
      </c>
      <c r="BA10" s="68">
        <v>2020</v>
      </c>
      <c r="BB10" s="68">
        <v>2020</v>
      </c>
      <c r="BC10" s="68">
        <v>2020</v>
      </c>
      <c r="BD10" s="68">
        <v>2020</v>
      </c>
      <c r="BE10" s="68">
        <v>2020</v>
      </c>
      <c r="BF10" s="68">
        <v>2020</v>
      </c>
      <c r="BG10" s="68">
        <v>2020</v>
      </c>
      <c r="BH10" s="68">
        <v>2020</v>
      </c>
      <c r="BI10" s="74"/>
      <c r="BJ10" s="74"/>
    </row>
    <row r="11" spans="1:63" x14ac:dyDescent="0.2">
      <c r="B11" s="69"/>
      <c r="C11" s="73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74"/>
      <c r="BJ11" s="74"/>
    </row>
    <row r="12" spans="1:63" x14ac:dyDescent="0.2">
      <c r="B12" s="69" t="s">
        <v>72</v>
      </c>
      <c r="C12" s="69" t="s">
        <v>73</v>
      </c>
      <c r="G12" s="68"/>
      <c r="H12" s="68"/>
      <c r="I12" s="68"/>
      <c r="J12" s="68"/>
      <c r="K12" s="68"/>
      <c r="L12" s="68"/>
      <c r="M12" s="68"/>
      <c r="N12" s="68"/>
      <c r="O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V12" s="68"/>
      <c r="AW12" s="68"/>
      <c r="AX12" s="68"/>
      <c r="AY12" s="68"/>
    </row>
    <row r="13" spans="1:63" x14ac:dyDescent="0.2">
      <c r="A13" s="32">
        <v>1</v>
      </c>
      <c r="C13" s="30" t="s">
        <v>74</v>
      </c>
      <c r="D13" s="75">
        <v>60.097787836461492</v>
      </c>
      <c r="E13" s="75">
        <v>62.787456760119454</v>
      </c>
      <c r="F13" s="75">
        <v>45.652841828916863</v>
      </c>
      <c r="G13" s="75">
        <v>47.846196751603728</v>
      </c>
      <c r="H13" s="75">
        <v>48.779915604626453</v>
      </c>
      <c r="I13" s="75">
        <v>49.838357342867134</v>
      </c>
      <c r="J13" s="75">
        <v>48.132030042264255</v>
      </c>
      <c r="K13" s="75">
        <v>55.593313152963674</v>
      </c>
      <c r="L13" s="75">
        <v>49.885082948510814</v>
      </c>
      <c r="M13" s="75">
        <v>39.595070762093989</v>
      </c>
      <c r="N13" s="75">
        <v>53.679892724799728</v>
      </c>
      <c r="O13" s="75">
        <v>55.282458521632037</v>
      </c>
      <c r="S13" s="75">
        <v>56.308682323156845</v>
      </c>
      <c r="T13" s="75">
        <v>59.563983512985452</v>
      </c>
      <c r="U13" s="75">
        <v>50.808064694500665</v>
      </c>
      <c r="V13" s="75">
        <v>45.273902281613069</v>
      </c>
      <c r="W13" s="75">
        <v>46.00767881191409</v>
      </c>
      <c r="X13" s="75">
        <v>52.576990827690814</v>
      </c>
      <c r="Y13" s="75">
        <v>52.428683159380384</v>
      </c>
      <c r="Z13" s="75">
        <v>53.11119745539694</v>
      </c>
      <c r="AA13" s="75">
        <v>48.723442242991979</v>
      </c>
      <c r="AB13" s="75">
        <v>37.677751304862603</v>
      </c>
      <c r="AC13" s="75">
        <v>58.911535330852338</v>
      </c>
      <c r="AD13" s="75">
        <v>57.636100274357815</v>
      </c>
      <c r="AH13" s="75">
        <v>52.770119349396261</v>
      </c>
      <c r="AI13" s="75">
        <v>57.768192407765021</v>
      </c>
      <c r="AJ13" s="75">
        <v>50.779564507132847</v>
      </c>
      <c r="AK13" s="75">
        <v>39.649391169679852</v>
      </c>
      <c r="AL13" s="75">
        <v>46.090182604968341</v>
      </c>
      <c r="AM13" s="75">
        <v>48.556527362576823</v>
      </c>
      <c r="AN13" s="75">
        <v>55.785539047991492</v>
      </c>
      <c r="AO13" s="75">
        <v>57.410802394554914</v>
      </c>
      <c r="AP13" s="75">
        <v>48.758718916898722</v>
      </c>
      <c r="AQ13" s="75">
        <v>43.103686774984176</v>
      </c>
      <c r="AR13" s="75">
        <v>56.396457312968082</v>
      </c>
      <c r="AS13" s="75">
        <v>59.317624346455858</v>
      </c>
      <c r="AW13" s="62">
        <v>52.529814211707283</v>
      </c>
      <c r="AX13" s="62">
        <v>59.761284045664944</v>
      </c>
      <c r="AY13" s="62">
        <v>59.867429809065641</v>
      </c>
      <c r="AZ13" s="62">
        <v>40.210701488988185</v>
      </c>
      <c r="BA13" s="62">
        <v>48.044108752859174</v>
      </c>
      <c r="BB13" s="62">
        <v>51.922589469020132</v>
      </c>
      <c r="BC13" s="62">
        <v>52.314400006294349</v>
      </c>
      <c r="BD13" s="62">
        <v>54.019307464586674</v>
      </c>
      <c r="BE13" s="62">
        <v>42.588774130867314</v>
      </c>
      <c r="BF13" s="62">
        <v>45.773812186421488</v>
      </c>
      <c r="BG13" s="62">
        <v>54.553950673321594</v>
      </c>
      <c r="BH13" s="62">
        <v>62.102972277143152</v>
      </c>
    </row>
    <row r="14" spans="1:63" x14ac:dyDescent="0.2">
      <c r="A14" s="32">
        <f>A13+1</f>
        <v>2</v>
      </c>
      <c r="C14" s="30" t="s">
        <v>75</v>
      </c>
      <c r="D14" s="75">
        <v>91.540035437239325</v>
      </c>
      <c r="E14" s="75">
        <v>95.459367228726393</v>
      </c>
      <c r="F14" s="75">
        <v>93.029070729826174</v>
      </c>
      <c r="G14" s="75">
        <v>98.107798807244791</v>
      </c>
      <c r="H14" s="75">
        <v>77.76087781285942</v>
      </c>
      <c r="I14" s="75">
        <v>85.095613509089205</v>
      </c>
      <c r="J14" s="75">
        <v>89.166748318671381</v>
      </c>
      <c r="K14" s="75">
        <v>92.085942603817088</v>
      </c>
      <c r="L14" s="75">
        <v>89.795417589154184</v>
      </c>
      <c r="M14" s="75">
        <v>94.613719170977035</v>
      </c>
      <c r="N14" s="75">
        <v>84.674939053037718</v>
      </c>
      <c r="O14" s="75">
        <v>88.4736198213661</v>
      </c>
      <c r="P14" s="76"/>
      <c r="Q14" s="76"/>
      <c r="R14" s="76"/>
      <c r="S14" s="75">
        <v>91.232691500890752</v>
      </c>
      <c r="T14" s="75">
        <v>90.577404650254806</v>
      </c>
      <c r="U14" s="75">
        <v>75.866860792024426</v>
      </c>
      <c r="V14" s="75">
        <v>94.098254795620107</v>
      </c>
      <c r="W14" s="75">
        <v>96.421738861302771</v>
      </c>
      <c r="X14" s="75">
        <v>99.995389448200029</v>
      </c>
      <c r="Y14" s="75">
        <v>89.132912142104146</v>
      </c>
      <c r="Z14" s="75">
        <v>88.356787026835875</v>
      </c>
      <c r="AA14" s="75">
        <v>96.543456451345449</v>
      </c>
      <c r="AB14" s="75">
        <v>100</v>
      </c>
      <c r="AC14" s="75">
        <v>95.875241989815692</v>
      </c>
      <c r="AD14" s="75">
        <v>89.084792475857824</v>
      </c>
      <c r="AE14" s="76"/>
      <c r="AF14" s="76"/>
      <c r="AG14" s="76"/>
      <c r="AH14" s="75">
        <v>97.26482587015829</v>
      </c>
      <c r="AI14" s="75">
        <v>91.418457451787461</v>
      </c>
      <c r="AJ14" s="75">
        <v>89.151167231307625</v>
      </c>
      <c r="AK14" s="75">
        <v>84.195944196439825</v>
      </c>
      <c r="AL14" s="75">
        <v>90.380831572046887</v>
      </c>
      <c r="AM14" s="75">
        <v>90.990905381102166</v>
      </c>
      <c r="AN14" s="75">
        <v>88.399623839621597</v>
      </c>
      <c r="AO14" s="75">
        <v>91.014019391951209</v>
      </c>
      <c r="AP14" s="75">
        <v>90.343056700656405</v>
      </c>
      <c r="AQ14" s="75">
        <v>75.624333450802055</v>
      </c>
      <c r="AR14" s="75">
        <v>91.867887605103235</v>
      </c>
      <c r="AS14" s="75">
        <v>89.671319308284637</v>
      </c>
      <c r="AT14" s="76"/>
      <c r="AV14" s="76"/>
      <c r="AW14" s="62">
        <v>89.791688313368539</v>
      </c>
      <c r="AX14" s="62">
        <v>93.314634753964071</v>
      </c>
      <c r="AY14" s="62">
        <v>86.094207881074965</v>
      </c>
      <c r="AZ14" s="62">
        <v>100</v>
      </c>
      <c r="BA14" s="62">
        <v>96.849636450736597</v>
      </c>
      <c r="BB14" s="62">
        <v>98.608912305789602</v>
      </c>
      <c r="BC14" s="62">
        <v>98.555864919136184</v>
      </c>
      <c r="BD14" s="62">
        <v>94.875299261687061</v>
      </c>
      <c r="BE14" s="62">
        <v>100</v>
      </c>
      <c r="BF14" s="62">
        <v>100</v>
      </c>
      <c r="BG14" s="62">
        <v>76.093455374682833</v>
      </c>
      <c r="BH14" s="62">
        <v>77.043630064002016</v>
      </c>
    </row>
    <row r="15" spans="1:63" x14ac:dyDescent="0.2">
      <c r="A15" s="32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6"/>
      <c r="Q15" s="76"/>
      <c r="R15" s="76"/>
      <c r="AE15" s="76"/>
      <c r="AF15" s="76"/>
      <c r="AG15" s="76"/>
      <c r="AT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</row>
    <row r="16" spans="1:63" x14ac:dyDescent="0.2">
      <c r="A16" s="32"/>
      <c r="B16" s="69" t="s">
        <v>76</v>
      </c>
      <c r="C16" s="77" t="s">
        <v>240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30"/>
      <c r="BJ16" s="30"/>
    </row>
    <row r="17" spans="1:62" x14ac:dyDescent="0.2">
      <c r="A17" s="32">
        <f>A14+1</f>
        <v>3</v>
      </c>
      <c r="C17" s="30" t="s">
        <v>74</v>
      </c>
      <c r="D17" s="75">
        <v>63.42596648614952</v>
      </c>
      <c r="E17" s="75">
        <v>66.525477528861472</v>
      </c>
      <c r="F17" s="75">
        <v>54.816169400786329</v>
      </c>
      <c r="G17" s="75">
        <v>53.220996485010645</v>
      </c>
      <c r="H17" s="75">
        <v>47.395813026508534</v>
      </c>
      <c r="I17" s="75">
        <v>49.153202923672055</v>
      </c>
      <c r="J17" s="75">
        <v>51.895068361267207</v>
      </c>
      <c r="K17" s="75">
        <v>50.953419160349476</v>
      </c>
      <c r="L17" s="75">
        <v>52.634775256741925</v>
      </c>
      <c r="M17" s="75">
        <v>46.664642961356684</v>
      </c>
      <c r="N17" s="75">
        <v>62.514865018524816</v>
      </c>
      <c r="O17" s="75">
        <v>66.265993688495115</v>
      </c>
      <c r="S17" s="75">
        <v>68.775825329268869</v>
      </c>
      <c r="T17" s="75">
        <v>72.775074216992039</v>
      </c>
      <c r="U17" s="75">
        <v>61.493426910709147</v>
      </c>
      <c r="V17" s="75">
        <v>53.837743062682065</v>
      </c>
      <c r="W17" s="75">
        <v>49.276297401355102</v>
      </c>
      <c r="X17" s="75">
        <v>54.62580209979425</v>
      </c>
      <c r="Y17" s="75">
        <v>52.348687968229299</v>
      </c>
      <c r="Z17" s="75">
        <v>54.667971913328373</v>
      </c>
      <c r="AA17" s="75">
        <v>51.450437739994015</v>
      </c>
      <c r="AB17" s="75">
        <v>47.83845080603912</v>
      </c>
      <c r="AC17" s="75">
        <v>69.092588487519322</v>
      </c>
      <c r="AD17" s="75">
        <v>69.028013350400556</v>
      </c>
      <c r="AH17" s="75">
        <v>70.405364158421577</v>
      </c>
      <c r="AI17" s="75">
        <v>73.98506358398032</v>
      </c>
      <c r="AJ17" s="75">
        <v>60.36884695520839</v>
      </c>
      <c r="AK17" s="75">
        <v>52.744144219127001</v>
      </c>
      <c r="AL17" s="75">
        <v>49.268493791278701</v>
      </c>
      <c r="AM17" s="75">
        <v>52.431240242406716</v>
      </c>
      <c r="AN17" s="75">
        <v>55.384734548299676</v>
      </c>
      <c r="AO17" s="75">
        <v>56.191576443078347</v>
      </c>
      <c r="AP17" s="75">
        <v>50.828547015709169</v>
      </c>
      <c r="AQ17" s="75">
        <v>52.419448650459202</v>
      </c>
      <c r="AR17" s="75">
        <v>65.364632882316357</v>
      </c>
      <c r="AS17" s="75">
        <v>66.735445192224248</v>
      </c>
      <c r="AW17" s="62">
        <v>68.274728165269124</v>
      </c>
      <c r="AX17" s="62">
        <v>70.407927004639575</v>
      </c>
      <c r="AY17" s="62">
        <v>56.532563722173798</v>
      </c>
      <c r="AZ17" s="62">
        <v>58.098699933500875</v>
      </c>
      <c r="BA17" s="62">
        <v>52.117221086847209</v>
      </c>
      <c r="BB17" s="62">
        <v>54.066478794364116</v>
      </c>
      <c r="BC17" s="62">
        <v>57.028696715021077</v>
      </c>
      <c r="BD17" s="62">
        <v>57.026361326045638</v>
      </c>
      <c r="BE17" s="62">
        <v>48.2314325466795</v>
      </c>
      <c r="BF17" s="62">
        <v>54.194857823204714</v>
      </c>
      <c r="BG17" s="62">
        <v>68.605765768999547</v>
      </c>
      <c r="BH17" s="62">
        <v>67.701607306846213</v>
      </c>
      <c r="BI17" s="30"/>
      <c r="BJ17" s="30"/>
    </row>
    <row r="18" spans="1:62" x14ac:dyDescent="0.2">
      <c r="A18" s="32">
        <f>A17+1</f>
        <v>4</v>
      </c>
      <c r="C18" s="30" t="s">
        <v>75</v>
      </c>
      <c r="D18" s="75">
        <v>77.591082740122772</v>
      </c>
      <c r="E18" s="75">
        <v>88.333342110645759</v>
      </c>
      <c r="F18" s="75">
        <v>100</v>
      </c>
      <c r="G18" s="75">
        <v>97.009082721745671</v>
      </c>
      <c r="H18" s="75">
        <v>95.394971847595713</v>
      </c>
      <c r="I18" s="75">
        <v>92.421806371018064</v>
      </c>
      <c r="J18" s="75">
        <v>93.441239997977476</v>
      </c>
      <c r="K18" s="75">
        <v>90.771785981970098</v>
      </c>
      <c r="L18" s="75">
        <v>94.33791168806313</v>
      </c>
      <c r="M18" s="75">
        <v>96.099192619035819</v>
      </c>
      <c r="N18" s="75">
        <v>96.418707862861211</v>
      </c>
      <c r="O18" s="75">
        <v>88.969790497523633</v>
      </c>
      <c r="P18" s="76"/>
      <c r="Q18" s="76"/>
      <c r="R18" s="76"/>
      <c r="S18" s="75">
        <v>93.322890871585898</v>
      </c>
      <c r="T18" s="75">
        <v>90.47143718300498</v>
      </c>
      <c r="U18" s="75">
        <v>78.850700795616618</v>
      </c>
      <c r="V18" s="75">
        <v>98.381352564628116</v>
      </c>
      <c r="W18" s="75">
        <v>96.087830030685836</v>
      </c>
      <c r="X18" s="75">
        <v>91.578775577757014</v>
      </c>
      <c r="Y18" s="75">
        <v>87.514102681014876</v>
      </c>
      <c r="Z18" s="75">
        <v>90.587858884763222</v>
      </c>
      <c r="AA18" s="75">
        <v>100</v>
      </c>
      <c r="AB18" s="75">
        <v>90.155297022598546</v>
      </c>
      <c r="AC18" s="75">
        <v>89.667572335287772</v>
      </c>
      <c r="AD18" s="75">
        <v>85.933881527329149</v>
      </c>
      <c r="AE18" s="76"/>
      <c r="AF18" s="76"/>
      <c r="AG18" s="76"/>
      <c r="AH18" s="75">
        <v>84.605841264603242</v>
      </c>
      <c r="AI18" s="75">
        <v>86.754159182281271</v>
      </c>
      <c r="AJ18" s="75">
        <v>88.818710068682861</v>
      </c>
      <c r="AK18" s="75">
        <v>87.759351565500097</v>
      </c>
      <c r="AL18" s="75">
        <v>97.46416646705093</v>
      </c>
      <c r="AM18" s="75">
        <v>99.944263370171328</v>
      </c>
      <c r="AN18" s="75">
        <v>87.287523734487365</v>
      </c>
      <c r="AO18" s="75">
        <v>82.754036803866683</v>
      </c>
      <c r="AP18" s="75">
        <v>87.232940071593418</v>
      </c>
      <c r="AQ18" s="75">
        <v>98.672605957686727</v>
      </c>
      <c r="AR18" s="75">
        <v>87.24749839494811</v>
      </c>
      <c r="AS18" s="75">
        <v>83.75888241963932</v>
      </c>
      <c r="AT18" s="76"/>
      <c r="AV18" s="76"/>
      <c r="AW18" s="62">
        <v>82.561911926559077</v>
      </c>
      <c r="AX18" s="62">
        <v>91.82548178447729</v>
      </c>
      <c r="AY18" s="62">
        <v>94.016379324498303</v>
      </c>
      <c r="AZ18" s="62">
        <v>88.135057296472397</v>
      </c>
      <c r="BA18" s="62">
        <v>88.472382205969751</v>
      </c>
      <c r="BB18" s="62">
        <v>91.960814275721745</v>
      </c>
      <c r="BC18" s="62">
        <v>90.719365877772645</v>
      </c>
      <c r="BD18" s="62">
        <v>91.809300967354616</v>
      </c>
      <c r="BE18" s="62">
        <v>93.664214873018963</v>
      </c>
      <c r="BF18" s="62">
        <v>97.296488323167225</v>
      </c>
      <c r="BG18" s="62">
        <v>93.049616005273165</v>
      </c>
      <c r="BH18" s="62">
        <v>91.665780782758006</v>
      </c>
      <c r="BI18" s="30"/>
      <c r="BJ18" s="30"/>
    </row>
    <row r="19" spans="1:62" x14ac:dyDescent="0.2">
      <c r="A19" s="32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6"/>
      <c r="Q19" s="76"/>
      <c r="R19" s="76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6"/>
      <c r="AF19" s="76"/>
      <c r="AG19" s="76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6"/>
      <c r="AV19" s="76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30"/>
      <c r="BJ19" s="30"/>
    </row>
    <row r="20" spans="1:62" x14ac:dyDescent="0.2">
      <c r="B20" s="69" t="s">
        <v>190</v>
      </c>
      <c r="C20" s="69" t="s">
        <v>123</v>
      </c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S20" s="75"/>
      <c r="T20" s="75"/>
      <c r="U20" s="75"/>
      <c r="V20" s="75"/>
      <c r="W20" s="75"/>
      <c r="X20" s="75"/>
      <c r="Y20" s="75"/>
      <c r="Z20" s="75"/>
      <c r="AA20" s="75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</row>
    <row r="21" spans="1:62" x14ac:dyDescent="0.2">
      <c r="A21" s="32">
        <f>A18+1</f>
        <v>5</v>
      </c>
      <c r="C21" s="30" t="s">
        <v>74</v>
      </c>
      <c r="D21" s="75">
        <v>72.532023357610868</v>
      </c>
      <c r="E21" s="75">
        <v>73.686418852898001</v>
      </c>
      <c r="F21" s="75">
        <v>73.566620067577688</v>
      </c>
      <c r="G21" s="75">
        <v>66.530269018651111</v>
      </c>
      <c r="H21" s="75">
        <v>75.043275488050014</v>
      </c>
      <c r="I21" s="75">
        <v>75.700399711355018</v>
      </c>
      <c r="J21" s="75">
        <v>69.786039402072504</v>
      </c>
      <c r="K21" s="75">
        <v>74.369210854255698</v>
      </c>
      <c r="L21" s="75">
        <v>70.028447322490891</v>
      </c>
      <c r="M21" s="78">
        <v>65.474234470005527</v>
      </c>
      <c r="N21" s="78">
        <v>75.326531208330849</v>
      </c>
      <c r="O21" s="78">
        <v>74.270154553194004</v>
      </c>
      <c r="P21" s="76"/>
      <c r="Q21" s="76"/>
      <c r="R21" s="76"/>
      <c r="S21" s="78">
        <v>74.218661386158232</v>
      </c>
      <c r="T21" s="78">
        <v>76.325335020479585</v>
      </c>
      <c r="U21" s="78">
        <v>79.163621984872364</v>
      </c>
      <c r="V21" s="78">
        <v>69.570378826015769</v>
      </c>
      <c r="W21" s="78">
        <v>74.487457305672564</v>
      </c>
      <c r="X21" s="78">
        <v>75.67563213699141</v>
      </c>
      <c r="Y21" s="75">
        <v>73.476895254673252</v>
      </c>
      <c r="Z21" s="75">
        <v>76.106101873272195</v>
      </c>
      <c r="AA21" s="75">
        <v>67.516993536013416</v>
      </c>
      <c r="AB21" s="75">
        <v>54.277395793221572</v>
      </c>
      <c r="AC21" s="75">
        <v>70.208994865330808</v>
      </c>
      <c r="AD21" s="75">
        <v>70.285225096449068</v>
      </c>
      <c r="AF21" s="76"/>
      <c r="AG21" s="76"/>
      <c r="AH21" s="75">
        <v>72.740590965171663</v>
      </c>
      <c r="AI21" s="75">
        <v>70.55629129306412</v>
      </c>
      <c r="AJ21" s="75">
        <v>78.431889815704764</v>
      </c>
      <c r="AK21" s="75">
        <v>75.200306430878427</v>
      </c>
      <c r="AL21" s="75">
        <v>78.48272266667442</v>
      </c>
      <c r="AM21" s="75">
        <v>73.29037524180761</v>
      </c>
      <c r="AN21" s="75">
        <v>81.347023578925359</v>
      </c>
      <c r="AO21" s="75">
        <v>77.885346423575385</v>
      </c>
      <c r="AP21" s="75">
        <v>73.037623271756928</v>
      </c>
      <c r="AQ21" s="75">
        <v>69.936057486044362</v>
      </c>
      <c r="AR21" s="75">
        <v>78.699790730735586</v>
      </c>
      <c r="AS21" s="75">
        <v>70.643002590515607</v>
      </c>
      <c r="AT21" s="76"/>
      <c r="AV21" s="76"/>
      <c r="AW21" s="62">
        <v>77.092013408630322</v>
      </c>
      <c r="AX21" s="62">
        <v>73.251000041731757</v>
      </c>
      <c r="AY21" s="62">
        <v>56.811026712883596</v>
      </c>
      <c r="AZ21" s="62">
        <v>74.047478397365353</v>
      </c>
      <c r="BA21" s="62">
        <v>76.621389188788385</v>
      </c>
      <c r="BB21" s="62">
        <v>68.660080759920319</v>
      </c>
      <c r="BC21" s="62">
        <v>73.032128843100807</v>
      </c>
      <c r="BD21" s="62">
        <v>68.969147260888221</v>
      </c>
      <c r="BE21" s="62">
        <v>58.999404846464266</v>
      </c>
      <c r="BF21" s="62">
        <v>83.087904329703633</v>
      </c>
      <c r="BG21" s="62">
        <v>79.668101729194134</v>
      </c>
      <c r="BH21" s="62">
        <v>65.519357719381958</v>
      </c>
      <c r="BI21" s="76"/>
      <c r="BJ21" s="76"/>
    </row>
    <row r="22" spans="1:62" x14ac:dyDescent="0.2">
      <c r="A22" s="32">
        <f>A21+1</f>
        <v>6</v>
      </c>
      <c r="C22" s="30" t="s">
        <v>75</v>
      </c>
      <c r="D22" s="75">
        <v>80.727856789161706</v>
      </c>
      <c r="E22" s="75">
        <v>80.167045364761407</v>
      </c>
      <c r="F22" s="75">
        <v>74.902321189804169</v>
      </c>
      <c r="G22" s="75">
        <v>66.425140120628441</v>
      </c>
      <c r="H22" s="75">
        <v>76.353618079610996</v>
      </c>
      <c r="I22" s="75">
        <v>65.043061957591135</v>
      </c>
      <c r="J22" s="75">
        <v>77.530036854637103</v>
      </c>
      <c r="K22" s="75">
        <v>76.319653296918446</v>
      </c>
      <c r="L22" s="75">
        <v>66.982847644237907</v>
      </c>
      <c r="M22" s="78">
        <v>76.15802761215032</v>
      </c>
      <c r="N22" s="78">
        <v>82.906967060721485</v>
      </c>
      <c r="O22" s="78">
        <v>72.175951679592643</v>
      </c>
      <c r="P22" s="76"/>
      <c r="Q22" s="76"/>
      <c r="R22" s="76"/>
      <c r="S22" s="78">
        <v>80.372921447179607</v>
      </c>
      <c r="T22" s="78">
        <v>90.014194229322058</v>
      </c>
      <c r="U22" s="78">
        <v>87.23816060087195</v>
      </c>
      <c r="V22" s="78">
        <v>79.503254571414601</v>
      </c>
      <c r="W22" s="78">
        <v>80.702268832829688</v>
      </c>
      <c r="X22" s="78">
        <v>66.510509225176193</v>
      </c>
      <c r="Y22" s="75">
        <v>63.697015320653058</v>
      </c>
      <c r="Z22" s="75">
        <v>81.033897649666613</v>
      </c>
      <c r="AA22" s="75">
        <v>62.000599791419418</v>
      </c>
      <c r="AB22" s="75">
        <v>63.283742292279562</v>
      </c>
      <c r="AC22" s="75">
        <v>62.096007445540124</v>
      </c>
      <c r="AD22" s="75">
        <v>83.842697588261515</v>
      </c>
      <c r="AF22" s="76"/>
      <c r="AG22" s="76"/>
      <c r="AH22" s="75">
        <v>79.597569272671691</v>
      </c>
      <c r="AI22" s="75">
        <v>85.072333816908184</v>
      </c>
      <c r="AJ22" s="75">
        <v>87.618008365696781</v>
      </c>
      <c r="AK22" s="75">
        <v>82.706498523309392</v>
      </c>
      <c r="AL22" s="75">
        <v>81.177590691658182</v>
      </c>
      <c r="AM22" s="75">
        <v>79.217659447908545</v>
      </c>
      <c r="AN22" s="75">
        <v>73.137790691254438</v>
      </c>
      <c r="AO22" s="75">
        <v>72.998312386644557</v>
      </c>
      <c r="AP22" s="75">
        <v>62.256867802927971</v>
      </c>
      <c r="AQ22" s="75">
        <v>81.685523515848629</v>
      </c>
      <c r="AR22" s="75">
        <v>73.166933036139611</v>
      </c>
      <c r="AS22" s="75">
        <v>77.397462774667616</v>
      </c>
      <c r="AT22" s="76"/>
      <c r="AV22" s="76"/>
      <c r="AW22" s="62">
        <v>75.155853378995033</v>
      </c>
      <c r="AX22" s="62">
        <v>77.125677467184488</v>
      </c>
      <c r="AY22" s="62">
        <v>51.675456413066136</v>
      </c>
      <c r="AZ22" s="62">
        <v>84.28650784029378</v>
      </c>
      <c r="BA22" s="62">
        <v>75.789303133447078</v>
      </c>
      <c r="BB22" s="62">
        <v>55.747632145252467</v>
      </c>
      <c r="BC22" s="62">
        <v>81.333482491141396</v>
      </c>
      <c r="BD22" s="62">
        <v>63.977412837815081</v>
      </c>
      <c r="BE22" s="62">
        <v>56.356147079648544</v>
      </c>
      <c r="BF22" s="62">
        <v>88.287627172503718</v>
      </c>
      <c r="BG22" s="62">
        <v>71.150914652172162</v>
      </c>
      <c r="BH22" s="62">
        <v>72.605949966275148</v>
      </c>
    </row>
    <row r="23" spans="1:62" x14ac:dyDescent="0.2">
      <c r="A23" s="32"/>
      <c r="D23" s="75"/>
      <c r="E23" s="75"/>
      <c r="F23" s="75"/>
      <c r="G23" s="75"/>
      <c r="H23" s="75"/>
      <c r="I23" s="75"/>
      <c r="J23" s="75"/>
      <c r="K23" s="75"/>
      <c r="L23" s="75"/>
      <c r="M23" s="78"/>
      <c r="N23" s="78"/>
      <c r="O23" s="78"/>
      <c r="P23" s="76"/>
      <c r="Q23" s="76"/>
      <c r="R23" s="76"/>
      <c r="S23" s="78"/>
      <c r="T23" s="78"/>
      <c r="U23" s="78"/>
      <c r="V23" s="78"/>
      <c r="W23" s="78"/>
      <c r="X23" s="78"/>
      <c r="Y23" s="75"/>
      <c r="Z23" s="75"/>
      <c r="AA23" s="75"/>
      <c r="AB23" s="75"/>
      <c r="AC23" s="75"/>
      <c r="AD23" s="75"/>
      <c r="AF23" s="76"/>
      <c r="AG23" s="76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6"/>
      <c r="AV23" s="76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</row>
    <row r="24" spans="1:62" x14ac:dyDescent="0.2">
      <c r="B24" s="69" t="s">
        <v>190</v>
      </c>
      <c r="C24" s="69" t="s">
        <v>125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S24" s="75"/>
      <c r="T24" s="75"/>
      <c r="U24" s="75"/>
      <c r="V24" s="75"/>
      <c r="W24" s="75"/>
      <c r="X24" s="75"/>
      <c r="Y24" s="75"/>
      <c r="Z24" s="75"/>
      <c r="AA24" s="75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</row>
    <row r="25" spans="1:62" x14ac:dyDescent="0.2">
      <c r="A25" s="32">
        <f>A22+1</f>
        <v>7</v>
      </c>
      <c r="C25" s="30" t="s">
        <v>74</v>
      </c>
      <c r="D25" s="75">
        <v>80.529897026625235</v>
      </c>
      <c r="E25" s="75">
        <v>74.694409857632323</v>
      </c>
      <c r="F25" s="75">
        <v>75.519075327595388</v>
      </c>
      <c r="G25" s="75">
        <v>77.469583794689783</v>
      </c>
      <c r="H25" s="75">
        <v>84.568254348479442</v>
      </c>
      <c r="I25" s="75">
        <v>76.967855922893662</v>
      </c>
      <c r="J25" s="75">
        <v>78.28482154493642</v>
      </c>
      <c r="K25" s="75">
        <v>81.379367261093421</v>
      </c>
      <c r="L25" s="75">
        <v>84.818035344923686</v>
      </c>
      <c r="M25" s="78">
        <v>81.799930510015159</v>
      </c>
      <c r="N25" s="78">
        <v>83.942513372795332</v>
      </c>
      <c r="O25" s="78">
        <v>85.767422863511342</v>
      </c>
      <c r="P25" s="76"/>
      <c r="Q25" s="76"/>
      <c r="R25" s="76"/>
      <c r="S25" s="78">
        <v>85.186536022986303</v>
      </c>
      <c r="T25" s="78">
        <v>84.012260393176234</v>
      </c>
      <c r="U25" s="78">
        <v>80.780881961704566</v>
      </c>
      <c r="V25" s="78">
        <v>72.587227897226427</v>
      </c>
      <c r="W25" s="78">
        <v>79.099173427017476</v>
      </c>
      <c r="X25" s="78">
        <v>80.71928305915047</v>
      </c>
      <c r="Y25" s="75">
        <v>81.120495186623131</v>
      </c>
      <c r="Z25" s="75">
        <v>81.911369822087295</v>
      </c>
      <c r="AA25" s="75">
        <v>85.171731952974909</v>
      </c>
      <c r="AB25" s="75">
        <v>81.636811554516825</v>
      </c>
      <c r="AC25" s="75">
        <v>86.150491033513319</v>
      </c>
      <c r="AD25" s="75">
        <v>90.112450373869862</v>
      </c>
      <c r="AF25" s="76"/>
      <c r="AG25" s="76"/>
      <c r="AH25" s="75">
        <v>86.428981577657936</v>
      </c>
      <c r="AI25" s="75">
        <v>84.893861956092024</v>
      </c>
      <c r="AJ25" s="75">
        <v>85.407148246647424</v>
      </c>
      <c r="AK25" s="75">
        <v>82.493635225108108</v>
      </c>
      <c r="AL25" s="75">
        <v>84.136103771539936</v>
      </c>
      <c r="AM25" s="75">
        <v>83.920895889532829</v>
      </c>
      <c r="AN25" s="75">
        <v>82.505819279265239</v>
      </c>
      <c r="AO25" s="75">
        <v>85.955560858052166</v>
      </c>
      <c r="AP25" s="75">
        <v>75.953641515174809</v>
      </c>
      <c r="AQ25" s="75">
        <v>77.447654644865892</v>
      </c>
      <c r="AR25" s="75">
        <v>88.147956855396174</v>
      </c>
      <c r="AS25" s="75">
        <v>88.901244725821499</v>
      </c>
      <c r="AT25" s="76"/>
      <c r="AV25" s="76"/>
      <c r="AW25" s="62">
        <v>86.360358466740138</v>
      </c>
      <c r="AX25" s="62">
        <v>85.573701073505205</v>
      </c>
      <c r="AY25" s="62">
        <v>75.455440527721223</v>
      </c>
      <c r="AZ25" s="62">
        <v>79.848172728334916</v>
      </c>
      <c r="BA25" s="62">
        <v>82.129771475869063</v>
      </c>
      <c r="BB25" s="62">
        <v>74.232176054758412</v>
      </c>
      <c r="BC25" s="62">
        <v>79.511759061722927</v>
      </c>
      <c r="BD25" s="62">
        <v>86.237072057442859</v>
      </c>
      <c r="BE25" s="62">
        <v>80.459565150351779</v>
      </c>
      <c r="BF25" s="62">
        <v>83.965521667121223</v>
      </c>
      <c r="BG25" s="62">
        <v>79.069075304438201</v>
      </c>
      <c r="BH25" s="62">
        <v>83.897344451246965</v>
      </c>
    </row>
    <row r="26" spans="1:62" x14ac:dyDescent="0.2">
      <c r="A26" s="32">
        <f>A25+1</f>
        <v>8</v>
      </c>
      <c r="C26" s="30" t="s">
        <v>75</v>
      </c>
      <c r="D26" s="75">
        <v>74.512682930947719</v>
      </c>
      <c r="E26" s="75">
        <v>92.594393925397839</v>
      </c>
      <c r="F26" s="75">
        <v>79.991632399042672</v>
      </c>
      <c r="G26" s="75">
        <v>73.321087872068375</v>
      </c>
      <c r="H26" s="75">
        <v>90.632715509407703</v>
      </c>
      <c r="I26" s="75">
        <v>74.551473785509671</v>
      </c>
      <c r="J26" s="75">
        <v>88.11769984376842</v>
      </c>
      <c r="K26" s="75">
        <v>86.757461754797191</v>
      </c>
      <c r="L26" s="75">
        <v>88.350162790081143</v>
      </c>
      <c r="M26" s="78">
        <v>85.686200869631023</v>
      </c>
      <c r="N26" s="78">
        <v>89.313666423105758</v>
      </c>
      <c r="O26" s="78">
        <v>91.349855397177791</v>
      </c>
      <c r="P26" s="76"/>
      <c r="Q26" s="76"/>
      <c r="R26" s="76"/>
      <c r="S26" s="78">
        <v>85.385134046509947</v>
      </c>
      <c r="T26" s="78">
        <v>86.33269069948885</v>
      </c>
      <c r="U26" s="78">
        <v>93.957428056808737</v>
      </c>
      <c r="V26" s="78">
        <v>73.307178745914541</v>
      </c>
      <c r="W26" s="78">
        <v>96.503367969654505</v>
      </c>
      <c r="X26" s="78">
        <v>87.341435815701956</v>
      </c>
      <c r="Y26" s="75">
        <v>81.027624709353844</v>
      </c>
      <c r="Z26" s="75">
        <v>86.264095004391834</v>
      </c>
      <c r="AA26" s="75">
        <v>98.070979640284122</v>
      </c>
      <c r="AB26" s="75">
        <v>94.15988315207575</v>
      </c>
      <c r="AC26" s="75">
        <v>90.314922862421724</v>
      </c>
      <c r="AD26" s="75">
        <v>77.799906104504146</v>
      </c>
      <c r="AF26" s="76"/>
      <c r="AG26" s="76"/>
      <c r="AH26" s="75">
        <v>79.747289555765576</v>
      </c>
      <c r="AI26" s="75">
        <v>86.070829571141829</v>
      </c>
      <c r="AJ26" s="75">
        <v>95.784471868028362</v>
      </c>
      <c r="AK26" s="75">
        <v>82.663100524176215</v>
      </c>
      <c r="AL26" s="75">
        <v>88.439039923557743</v>
      </c>
      <c r="AM26" s="75">
        <v>90.31745813329168</v>
      </c>
      <c r="AN26" s="75">
        <v>83.667848367928315</v>
      </c>
      <c r="AO26" s="75">
        <v>86.739060996561378</v>
      </c>
      <c r="AP26" s="75">
        <v>91.625253567580458</v>
      </c>
      <c r="AQ26" s="75">
        <v>77.604531037275706</v>
      </c>
      <c r="AR26" s="75">
        <v>84.089926859407242</v>
      </c>
      <c r="AS26" s="75">
        <v>88.463418773113347</v>
      </c>
      <c r="AT26" s="76"/>
      <c r="AV26" s="76"/>
      <c r="AW26" s="62">
        <v>91.394593963474136</v>
      </c>
      <c r="AX26" s="62">
        <v>91.065645285132064</v>
      </c>
      <c r="AY26" s="62">
        <v>85.901178274895543</v>
      </c>
      <c r="AZ26" s="62">
        <v>90.788484768822258</v>
      </c>
      <c r="BA26" s="62">
        <v>86.510155776409121</v>
      </c>
      <c r="BB26" s="62">
        <v>82.730925921313244</v>
      </c>
      <c r="BC26" s="62">
        <v>87.61234649516463</v>
      </c>
      <c r="BD26" s="62">
        <v>87.534680748818843</v>
      </c>
      <c r="BE26" s="62">
        <v>81.790168161414229</v>
      </c>
      <c r="BF26" s="62">
        <v>86.965725297102665</v>
      </c>
      <c r="BG26" s="62">
        <v>85.277014055500175</v>
      </c>
      <c r="BH26" s="62">
        <v>66.21301767475228</v>
      </c>
    </row>
    <row r="27" spans="1:62" x14ac:dyDescent="0.2"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</row>
    <row r="28" spans="1:62" x14ac:dyDescent="0.2">
      <c r="A28" s="32"/>
      <c r="B28" s="69" t="s">
        <v>77</v>
      </c>
      <c r="C28" s="69" t="s">
        <v>236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S28" s="75"/>
      <c r="T28" s="75"/>
      <c r="U28" s="75"/>
      <c r="V28" s="75"/>
      <c r="W28" s="75"/>
      <c r="X28" s="75"/>
      <c r="Y28" s="75"/>
      <c r="Z28" s="75"/>
      <c r="AA28" s="75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30"/>
      <c r="BJ28" s="30"/>
    </row>
    <row r="29" spans="1:62" x14ac:dyDescent="0.2">
      <c r="A29" s="32">
        <f>A26+1</f>
        <v>9</v>
      </c>
      <c r="B29" s="76"/>
      <c r="C29" s="76" t="s">
        <v>74</v>
      </c>
      <c r="D29" s="75">
        <v>73.90126369223141</v>
      </c>
      <c r="E29" s="75">
        <v>77.406166709151719</v>
      </c>
      <c r="F29" s="75">
        <v>73.407382415490446</v>
      </c>
      <c r="G29" s="75">
        <v>70.195200388596916</v>
      </c>
      <c r="H29" s="75">
        <v>60.376541573656581</v>
      </c>
      <c r="I29" s="75">
        <v>56.704245762102246</v>
      </c>
      <c r="J29" s="75">
        <v>68.100105304830905</v>
      </c>
      <c r="K29" s="75">
        <v>63.126655090225078</v>
      </c>
      <c r="L29" s="75">
        <v>69.893575484930253</v>
      </c>
      <c r="M29" s="75">
        <v>68.286271628673873</v>
      </c>
      <c r="N29" s="75">
        <v>56.45314781348516</v>
      </c>
      <c r="O29" s="75">
        <v>54.781810633696757</v>
      </c>
      <c r="P29" s="76"/>
      <c r="Q29" s="76"/>
      <c r="R29" s="76"/>
      <c r="S29" s="75">
        <v>72.005932539680671</v>
      </c>
      <c r="T29" s="75">
        <v>65.017168273761143</v>
      </c>
      <c r="U29" s="75">
        <v>68.336089936135011</v>
      </c>
      <c r="V29" s="75">
        <v>73.472819860089928</v>
      </c>
      <c r="W29" s="75">
        <v>71.085024313867919</v>
      </c>
      <c r="X29" s="75">
        <v>59.480037860921151</v>
      </c>
      <c r="Y29" s="75">
        <v>65.09047768121944</v>
      </c>
      <c r="Z29" s="75">
        <v>56.056787871782745</v>
      </c>
      <c r="AA29" s="75">
        <v>59.005083525295795</v>
      </c>
      <c r="AB29" s="75">
        <v>70.330743740355402</v>
      </c>
      <c r="AC29" s="75">
        <v>60.792452644210591</v>
      </c>
      <c r="AD29" s="75">
        <v>44.877752513852919</v>
      </c>
      <c r="AF29" s="76"/>
      <c r="AG29" s="76"/>
      <c r="AH29" s="75">
        <v>55.763618126867208</v>
      </c>
      <c r="AI29" s="75">
        <v>50.824280389544697</v>
      </c>
      <c r="AJ29" s="75">
        <v>42.172207130544159</v>
      </c>
      <c r="AK29" s="75">
        <v>44.281368896753364</v>
      </c>
      <c r="AL29" s="75">
        <v>28.262136010787554</v>
      </c>
      <c r="AM29" s="75">
        <v>60.57202517141247</v>
      </c>
      <c r="AN29" s="75">
        <v>62.165707257448524</v>
      </c>
      <c r="AO29" s="75">
        <v>72.560507842105622</v>
      </c>
      <c r="AP29" s="75">
        <v>67.918292744706307</v>
      </c>
      <c r="AQ29" s="75">
        <v>63.985114525823207</v>
      </c>
      <c r="AR29" s="75">
        <v>62.750440263672566</v>
      </c>
      <c r="AS29" s="75">
        <v>58.942256553061526</v>
      </c>
      <c r="AT29" s="76"/>
      <c r="AV29" s="76"/>
      <c r="AW29" s="62">
        <v>68.382157574911375</v>
      </c>
      <c r="AX29" s="62">
        <v>68.207837305795735</v>
      </c>
      <c r="AY29" s="62">
        <v>57.843539517606978</v>
      </c>
      <c r="AZ29" s="62">
        <v>45.696053178510972</v>
      </c>
      <c r="BA29" s="62">
        <v>63.776638749547786</v>
      </c>
      <c r="BB29" s="62">
        <v>64.354991016395218</v>
      </c>
      <c r="BC29" s="62">
        <v>68.383021976804429</v>
      </c>
      <c r="BD29" s="62">
        <v>62.347057759983969</v>
      </c>
      <c r="BE29" s="62">
        <v>68.005883428054631</v>
      </c>
      <c r="BF29" s="62">
        <v>70.409669727716292</v>
      </c>
      <c r="BG29" s="62">
        <v>65.196985814673056</v>
      </c>
      <c r="BH29" s="62">
        <v>54.484412215836578</v>
      </c>
      <c r="BI29" s="30"/>
      <c r="BJ29" s="30"/>
    </row>
    <row r="30" spans="1:62" x14ac:dyDescent="0.2">
      <c r="A30" s="32">
        <f>A29+1</f>
        <v>10</v>
      </c>
      <c r="B30" s="76"/>
      <c r="C30" s="76" t="s">
        <v>75</v>
      </c>
      <c r="D30" s="75">
        <v>86.972973252270123</v>
      </c>
      <c r="E30" s="75">
        <v>97.90209554539652</v>
      </c>
      <c r="F30" s="75">
        <v>85.354948750259581</v>
      </c>
      <c r="G30" s="75">
        <v>87.44939605487491</v>
      </c>
      <c r="H30" s="75">
        <v>77.792556646409068</v>
      </c>
      <c r="I30" s="75">
        <v>59.510360896370273</v>
      </c>
      <c r="J30" s="75">
        <v>46.477272844037266</v>
      </c>
      <c r="K30" s="75">
        <v>58.442238731959947</v>
      </c>
      <c r="L30" s="75">
        <v>67.603985822388779</v>
      </c>
      <c r="M30" s="75">
        <v>88.989635761410725</v>
      </c>
      <c r="N30" s="75">
        <v>55.108053308388271</v>
      </c>
      <c r="O30" s="75">
        <v>83.096483630192537</v>
      </c>
      <c r="P30" s="76"/>
      <c r="Q30" s="76"/>
      <c r="R30" s="76"/>
      <c r="S30" s="75">
        <v>88.347207479059762</v>
      </c>
      <c r="T30" s="75">
        <v>86.636971535339057</v>
      </c>
      <c r="U30" s="75">
        <v>85.810461169569663</v>
      </c>
      <c r="V30" s="75">
        <v>96.885073364357055</v>
      </c>
      <c r="W30" s="75">
        <v>88.254849481142571</v>
      </c>
      <c r="X30" s="75">
        <v>62.994995926315134</v>
      </c>
      <c r="Y30" s="75">
        <v>45.68420937054006</v>
      </c>
      <c r="Z30" s="75">
        <v>93.002137631270486</v>
      </c>
      <c r="AA30" s="75">
        <v>63.517915343710527</v>
      </c>
      <c r="AB30" s="75">
        <v>88.424068050982711</v>
      </c>
      <c r="AC30" s="75">
        <v>60.199558807444674</v>
      </c>
      <c r="AD30" s="75">
        <v>44.198173968320482</v>
      </c>
      <c r="AE30" s="76"/>
      <c r="AF30" s="76"/>
      <c r="AG30" s="76"/>
      <c r="AH30" s="75">
        <v>21.31868114189318</v>
      </c>
      <c r="AI30" s="75">
        <v>92.695784656040601</v>
      </c>
      <c r="AJ30" s="75">
        <v>55.207450735922514</v>
      </c>
      <c r="AK30" s="75">
        <v>51.150056639602411</v>
      </c>
      <c r="AL30" s="75">
        <v>51.454825294608611</v>
      </c>
      <c r="AM30" s="75">
        <v>71.567269078418818</v>
      </c>
      <c r="AN30" s="75">
        <v>62.146891441321415</v>
      </c>
      <c r="AO30" s="75">
        <v>45.942572630863602</v>
      </c>
      <c r="AP30" s="75">
        <v>75.78558536660492</v>
      </c>
      <c r="AQ30" s="75">
        <v>71.112342018054179</v>
      </c>
      <c r="AR30" s="75">
        <v>77.814353248979302</v>
      </c>
      <c r="AS30" s="75">
        <v>67.403316173941903</v>
      </c>
      <c r="AT30" s="76"/>
      <c r="AV30" s="76"/>
      <c r="AW30" s="62">
        <v>61.111111564165732</v>
      </c>
      <c r="AX30" s="62">
        <v>40.955836278549135</v>
      </c>
      <c r="AY30" s="62">
        <v>59.839359422001813</v>
      </c>
      <c r="AZ30" s="62">
        <v>80.074140905131401</v>
      </c>
      <c r="BA30" s="62">
        <v>41.515308151773112</v>
      </c>
      <c r="BB30" s="62">
        <v>65.624999893095421</v>
      </c>
      <c r="BC30" s="62">
        <v>98.868110993308207</v>
      </c>
      <c r="BD30" s="62">
        <v>68.786744262761843</v>
      </c>
      <c r="BE30" s="62">
        <v>80.564168919264418</v>
      </c>
      <c r="BF30" s="62">
        <v>75.17695687766043</v>
      </c>
      <c r="BG30" s="62">
        <v>76.4180556538671</v>
      </c>
      <c r="BH30" s="62">
        <v>61.060377302149725</v>
      </c>
    </row>
    <row r="31" spans="1:62" x14ac:dyDescent="0.2">
      <c r="A31" s="32"/>
      <c r="B31" s="76"/>
      <c r="C31" s="76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6"/>
      <c r="Q31" s="76"/>
      <c r="R31" s="76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6"/>
      <c r="AF31" s="76"/>
      <c r="AG31" s="76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6"/>
      <c r="AV31" s="76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</row>
    <row r="32" spans="1:62" x14ac:dyDescent="0.2">
      <c r="A32" s="32"/>
      <c r="B32" s="69" t="s">
        <v>212</v>
      </c>
      <c r="C32" s="69" t="s">
        <v>213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S32" s="75"/>
      <c r="T32" s="75"/>
      <c r="U32" s="75"/>
      <c r="V32" s="75"/>
      <c r="W32" s="75"/>
      <c r="X32" s="75"/>
      <c r="Y32" s="75"/>
      <c r="Z32" s="75"/>
      <c r="AA32" s="75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30"/>
      <c r="BJ32" s="30"/>
    </row>
    <row r="33" spans="1:63" x14ac:dyDescent="0.2">
      <c r="A33" s="32">
        <f>A30+1</f>
        <v>11</v>
      </c>
      <c r="B33" s="42"/>
      <c r="C33" s="42" t="s">
        <v>74</v>
      </c>
      <c r="D33" s="75">
        <v>22.761915864035835</v>
      </c>
      <c r="E33" s="75">
        <v>19.348505776019167</v>
      </c>
      <c r="F33" s="75">
        <v>45.089586039125038</v>
      </c>
      <c r="G33" s="75">
        <v>42.685371840700903</v>
      </c>
      <c r="H33" s="75">
        <v>51.408372683350812</v>
      </c>
      <c r="I33" s="75">
        <v>57.85870640947396</v>
      </c>
      <c r="J33" s="75">
        <v>38.848051430624956</v>
      </c>
      <c r="K33" s="75">
        <v>40.072282158979171</v>
      </c>
      <c r="L33" s="75">
        <v>43.901979776265385</v>
      </c>
      <c r="M33" s="75">
        <v>33.19129813965823</v>
      </c>
      <c r="N33" s="75">
        <v>28.002680864158652</v>
      </c>
      <c r="O33" s="75">
        <v>25.260942877377769</v>
      </c>
      <c r="S33" s="75">
        <v>22.456775251657337</v>
      </c>
      <c r="T33" s="75">
        <v>32.485493860842368</v>
      </c>
      <c r="U33" s="75">
        <v>29.768612624747593</v>
      </c>
      <c r="V33" s="75">
        <v>40.615045646250529</v>
      </c>
      <c r="W33" s="75">
        <v>49.400329798917461</v>
      </c>
      <c r="X33" s="75">
        <v>47.847763377983675</v>
      </c>
      <c r="Y33" s="75">
        <v>41.116758622982168</v>
      </c>
      <c r="Z33" s="75">
        <v>50.463023993780517</v>
      </c>
      <c r="AA33" s="75">
        <v>36.370107572767843</v>
      </c>
      <c r="AB33" s="75">
        <v>20.97229337303261</v>
      </c>
      <c r="AC33" s="75">
        <v>23.438640770001751</v>
      </c>
      <c r="AD33" s="75">
        <v>11.755497704498485</v>
      </c>
      <c r="AH33" s="76">
        <v>13.217211516890748</v>
      </c>
      <c r="AI33" s="76">
        <v>29.350724493049935</v>
      </c>
      <c r="AJ33" s="76">
        <v>26.269978180486735</v>
      </c>
      <c r="AK33" s="76">
        <v>44.935066645800617</v>
      </c>
      <c r="AL33" s="76">
        <v>49.879832579090497</v>
      </c>
      <c r="AM33" s="76">
        <v>36.806920099679338</v>
      </c>
      <c r="AN33" s="76">
        <v>48.625896053972646</v>
      </c>
      <c r="AO33" s="76">
        <v>45.315209816783906</v>
      </c>
      <c r="AP33" s="76">
        <v>38.518545552386982</v>
      </c>
      <c r="AQ33" s="76">
        <v>28.583333253710595</v>
      </c>
      <c r="AR33" s="76">
        <v>15.68897597442932</v>
      </c>
      <c r="AS33" s="76">
        <v>20.590840530834257</v>
      </c>
      <c r="AW33" s="76">
        <v>22.621535806618734</v>
      </c>
      <c r="AX33" s="76">
        <v>17.803298420646936</v>
      </c>
      <c r="AY33" s="76">
        <v>19.078550367760613</v>
      </c>
      <c r="AZ33" s="76">
        <v>44.805993213349282</v>
      </c>
      <c r="BA33" s="76">
        <v>46.035512717159662</v>
      </c>
      <c r="BB33" s="76">
        <v>44.011551021996176</v>
      </c>
      <c r="BC33" s="76">
        <v>44.002078895640409</v>
      </c>
      <c r="BD33" s="76">
        <v>46.935892305847993</v>
      </c>
      <c r="BE33" s="76">
        <v>43.859262482804368</v>
      </c>
      <c r="BF33" s="76">
        <v>34.028227182930415</v>
      </c>
      <c r="BG33" s="76">
        <v>36.567258438654648</v>
      </c>
      <c r="BH33" s="76">
        <v>25.084415512456161</v>
      </c>
      <c r="BI33" s="30"/>
      <c r="BJ33" s="30"/>
    </row>
    <row r="34" spans="1:63" x14ac:dyDescent="0.2">
      <c r="A34" s="32">
        <f>A33+1</f>
        <v>12</v>
      </c>
      <c r="B34" s="42"/>
      <c r="C34" s="42" t="s">
        <v>75</v>
      </c>
      <c r="D34" s="75">
        <v>17.916972422380077</v>
      </c>
      <c r="E34" s="75">
        <v>13.630700418376417</v>
      </c>
      <c r="F34" s="75">
        <v>35.708486156617134</v>
      </c>
      <c r="G34" s="75">
        <v>47.949659914177346</v>
      </c>
      <c r="H34" s="75">
        <v>68.630995919544787</v>
      </c>
      <c r="I34" s="75">
        <v>44.957482023295427</v>
      </c>
      <c r="J34" s="75">
        <v>33.112422219532455</v>
      </c>
      <c r="K34" s="75">
        <v>85.345351537818459</v>
      </c>
      <c r="L34" s="75">
        <v>23.309282573134826</v>
      </c>
      <c r="M34" s="75">
        <v>22.474090218749605</v>
      </c>
      <c r="N34" s="75">
        <v>9.6528843918394571</v>
      </c>
      <c r="O34" s="75">
        <v>20.61531410478478</v>
      </c>
      <c r="S34" s="75">
        <v>13.617405774838664</v>
      </c>
      <c r="T34" s="75">
        <v>7.9815069911931751</v>
      </c>
      <c r="U34" s="75">
        <v>46.34546858109379</v>
      </c>
      <c r="V34" s="75">
        <v>54.415418185189004</v>
      </c>
      <c r="W34" s="75">
        <v>46.759308822648329</v>
      </c>
      <c r="X34" s="75">
        <v>28.525685817659468</v>
      </c>
      <c r="Y34" s="75">
        <v>39.119793502134129</v>
      </c>
      <c r="Z34" s="75">
        <v>31.008271945058887</v>
      </c>
      <c r="AA34" s="75">
        <v>52.597931963012144</v>
      </c>
      <c r="AB34" s="75">
        <v>13.812974164397748</v>
      </c>
      <c r="AC34" s="75">
        <v>17.404511559307661</v>
      </c>
      <c r="AD34" s="75">
        <v>8.1024835395693628</v>
      </c>
      <c r="AH34" s="76">
        <v>6.6762267664521184</v>
      </c>
      <c r="AI34" s="76">
        <v>8.9695403307977504</v>
      </c>
      <c r="AJ34" s="76">
        <v>30.6323848056476</v>
      </c>
      <c r="AK34" s="76">
        <v>33.923794808564686</v>
      </c>
      <c r="AL34" s="76">
        <v>67.293602491409487</v>
      </c>
      <c r="AM34" s="76">
        <v>46.927075834440288</v>
      </c>
      <c r="AN34" s="76">
        <v>14.798763141138306</v>
      </c>
      <c r="AO34" s="76">
        <v>19.045350068588071</v>
      </c>
      <c r="AP34" s="76">
        <v>46.759180718988361</v>
      </c>
      <c r="AQ34" s="76">
        <v>8.0067233370959521</v>
      </c>
      <c r="AR34" s="76">
        <v>12.447998041542947</v>
      </c>
      <c r="AS34" s="76">
        <v>20.080325107219281</v>
      </c>
      <c r="AW34" s="76">
        <v>12.604205862158677</v>
      </c>
      <c r="AX34" s="76">
        <v>12.202558207949899</v>
      </c>
      <c r="AY34" s="76">
        <v>15.711262466302218</v>
      </c>
      <c r="AZ34" s="76">
        <v>54.213394940351044</v>
      </c>
      <c r="BA34" s="76">
        <v>22.073371694700985</v>
      </c>
      <c r="BB34" s="76">
        <v>60.355414412613669</v>
      </c>
      <c r="BC34" s="62">
        <v>75.341164649885584</v>
      </c>
      <c r="BD34" s="62">
        <v>70.019214477991028</v>
      </c>
      <c r="BE34" s="62">
        <v>64.103433352788088</v>
      </c>
      <c r="BF34" s="62">
        <v>40.367194865616952</v>
      </c>
      <c r="BG34" s="62">
        <v>49.205774316022669</v>
      </c>
      <c r="BH34" s="62">
        <v>19.978573564053736</v>
      </c>
      <c r="BI34" s="30"/>
      <c r="BJ34" s="30"/>
    </row>
    <row r="35" spans="1:63" x14ac:dyDescent="0.2">
      <c r="A35" s="32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S35" s="75"/>
      <c r="T35" s="75"/>
      <c r="U35" s="75"/>
      <c r="V35" s="75"/>
      <c r="W35" s="75"/>
      <c r="X35" s="75"/>
      <c r="Y35" s="75"/>
      <c r="Z35" s="75"/>
      <c r="AA35" s="75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30"/>
      <c r="BJ35" s="30"/>
    </row>
    <row r="36" spans="1:63" x14ac:dyDescent="0.2">
      <c r="A36" s="32"/>
      <c r="B36" s="69" t="s">
        <v>94</v>
      </c>
      <c r="C36" s="69" t="s">
        <v>21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S36" s="75"/>
      <c r="T36" s="75"/>
      <c r="U36" s="75"/>
      <c r="V36" s="75"/>
      <c r="W36" s="75"/>
      <c r="X36" s="75"/>
      <c r="Y36" s="75"/>
      <c r="Z36" s="75"/>
      <c r="AA36" s="75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30"/>
      <c r="BJ36" s="30"/>
    </row>
    <row r="37" spans="1:63" x14ac:dyDescent="0.2">
      <c r="A37" s="32">
        <f>A34+1</f>
        <v>13</v>
      </c>
      <c r="B37" s="42"/>
      <c r="C37" s="42" t="s">
        <v>74</v>
      </c>
      <c r="D37" s="75">
        <v>72.613734000156896</v>
      </c>
      <c r="E37" s="75">
        <v>69.275135299698775</v>
      </c>
      <c r="F37" s="75">
        <v>61.999478571395883</v>
      </c>
      <c r="G37" s="75">
        <v>62.228455248454786</v>
      </c>
      <c r="H37" s="75">
        <v>65.308650217902283</v>
      </c>
      <c r="I37" s="75">
        <v>65.150382921813943</v>
      </c>
      <c r="J37" s="75">
        <v>64.433435024627244</v>
      </c>
      <c r="K37" s="75">
        <v>64.443907060732059</v>
      </c>
      <c r="L37" s="75">
        <v>59.318829978547818</v>
      </c>
      <c r="M37" s="75">
        <v>57.071136494390331</v>
      </c>
      <c r="N37" s="75">
        <v>62.565638460658015</v>
      </c>
      <c r="O37" s="75">
        <v>67.654779323088732</v>
      </c>
      <c r="P37" s="76"/>
      <c r="Q37" s="76"/>
      <c r="R37" s="76"/>
      <c r="S37" s="76">
        <v>70.732795952453358</v>
      </c>
      <c r="T37" s="76">
        <v>71.157534988139005</v>
      </c>
      <c r="U37" s="76">
        <v>66.576546076274894</v>
      </c>
      <c r="V37" s="76">
        <v>62.612234625805044</v>
      </c>
      <c r="W37" s="76">
        <v>61.457242281608004</v>
      </c>
      <c r="X37" s="76">
        <v>65.677444610516247</v>
      </c>
      <c r="Y37" s="75">
        <v>61.899400384088757</v>
      </c>
      <c r="Z37" s="75">
        <v>65.417759753644717</v>
      </c>
      <c r="AA37" s="75">
        <v>63.966235297409298</v>
      </c>
      <c r="AB37" s="75">
        <v>55.632315912909533</v>
      </c>
      <c r="AC37" s="75">
        <v>63.837317830763304</v>
      </c>
      <c r="AD37" s="75">
        <v>69.711418788794816</v>
      </c>
      <c r="AF37" s="76"/>
      <c r="AG37" s="76"/>
      <c r="AH37" s="75">
        <v>72.07304113637899</v>
      </c>
      <c r="AI37" s="75">
        <v>71.044937604547044</v>
      </c>
      <c r="AJ37" s="75">
        <v>62.91455586012308</v>
      </c>
      <c r="AK37" s="75">
        <v>61.603980972355778</v>
      </c>
      <c r="AL37" s="75">
        <v>62.533363222436655</v>
      </c>
      <c r="AM37" s="75">
        <v>62.966544810318418</v>
      </c>
      <c r="AN37" s="75">
        <v>67.218950592149909</v>
      </c>
      <c r="AO37" s="75">
        <v>65.074344803478638</v>
      </c>
      <c r="AP37" s="75">
        <v>63.131666676350285</v>
      </c>
      <c r="AQ37" s="75">
        <v>60.183670363626142</v>
      </c>
      <c r="AR37" s="75">
        <v>63.30028642729485</v>
      </c>
      <c r="AS37" s="75">
        <v>70.411921972653914</v>
      </c>
      <c r="AT37" s="76"/>
      <c r="AV37" s="76"/>
      <c r="AW37" s="62">
        <v>71.991870833753254</v>
      </c>
      <c r="AX37" s="62">
        <v>70.783319939907656</v>
      </c>
      <c r="AY37" s="62">
        <v>66.538146349775801</v>
      </c>
      <c r="AZ37" s="62">
        <v>62.993026218435908</v>
      </c>
      <c r="BA37" s="62">
        <v>62.796154196684817</v>
      </c>
      <c r="BB37" s="62">
        <v>66.041308872820608</v>
      </c>
      <c r="BC37" s="62">
        <v>61.762435143872551</v>
      </c>
      <c r="BD37" s="62">
        <v>62.176018474304328</v>
      </c>
      <c r="BE37" s="62">
        <v>55.894316492517312</v>
      </c>
      <c r="BF37" s="62">
        <v>58.308104160188876</v>
      </c>
      <c r="BG37" s="62">
        <v>60.88186652793808</v>
      </c>
      <c r="BH37" s="62">
        <v>70.032078267508524</v>
      </c>
      <c r="BI37" s="30"/>
      <c r="BJ37" s="30"/>
    </row>
    <row r="38" spans="1:63" ht="14.1" customHeight="1" x14ac:dyDescent="0.2">
      <c r="A38" s="32">
        <f>A37+1</f>
        <v>14</v>
      </c>
      <c r="B38" s="42"/>
      <c r="C38" s="42" t="s">
        <v>75</v>
      </c>
      <c r="D38" s="75">
        <v>87.476697148670468</v>
      </c>
      <c r="E38" s="75">
        <v>82.343993586440178</v>
      </c>
      <c r="F38" s="75">
        <v>94.22867749659757</v>
      </c>
      <c r="G38" s="75">
        <v>95.579722061264121</v>
      </c>
      <c r="H38" s="75">
        <v>95.145994322403027</v>
      </c>
      <c r="I38" s="75">
        <v>94.257835380947057</v>
      </c>
      <c r="J38" s="75">
        <v>90.973146114345781</v>
      </c>
      <c r="K38" s="75">
        <v>91.386573546462387</v>
      </c>
      <c r="L38" s="75">
        <v>89.427660536047213</v>
      </c>
      <c r="M38" s="75">
        <v>91.285729691897174</v>
      </c>
      <c r="N38" s="75">
        <v>84.903975654113125</v>
      </c>
      <c r="O38" s="75">
        <v>88.350216819813056</v>
      </c>
      <c r="P38" s="76"/>
      <c r="Q38" s="97" t="str">
        <f>R2</f>
        <v>PAGE 26 OF 33</v>
      </c>
      <c r="R38" s="97" t="str">
        <f>R1</f>
        <v>SCHEDULE O-1.3</v>
      </c>
      <c r="S38" s="76">
        <v>89.994727228507813</v>
      </c>
      <c r="T38" s="76">
        <v>82.710064436324288</v>
      </c>
      <c r="U38" s="76">
        <v>82.259506248207515</v>
      </c>
      <c r="V38" s="76">
        <v>91.846371541921016</v>
      </c>
      <c r="W38" s="76">
        <v>91.838499303145454</v>
      </c>
      <c r="X38" s="76">
        <v>95.103072673553143</v>
      </c>
      <c r="Y38" s="75">
        <v>91.937686910939092</v>
      </c>
      <c r="Z38" s="75">
        <v>93.181632765638327</v>
      </c>
      <c r="AA38" s="75">
        <v>91.059672890931921</v>
      </c>
      <c r="AB38" s="75">
        <v>93.163025899029989</v>
      </c>
      <c r="AC38" s="75">
        <v>76.737173893209061</v>
      </c>
      <c r="AD38" s="75">
        <v>81.810990339039307</v>
      </c>
      <c r="AE38" s="42"/>
      <c r="AF38" s="97" t="str">
        <f>AG2</f>
        <v>PAGE 27 OF 33</v>
      </c>
      <c r="AG38" s="97" t="str">
        <f>AG1</f>
        <v>SCHEDULE O-1.3</v>
      </c>
      <c r="AH38" s="75">
        <v>84.756097612180525</v>
      </c>
      <c r="AI38" s="75">
        <v>80.349175510904061</v>
      </c>
      <c r="AJ38" s="75">
        <v>86.64909360436387</v>
      </c>
      <c r="AK38" s="75">
        <v>92.879279058268978</v>
      </c>
      <c r="AL38" s="75">
        <v>94.064261259274801</v>
      </c>
      <c r="AM38" s="75">
        <v>94.476431227910794</v>
      </c>
      <c r="AN38" s="75">
        <v>96.165236850409912</v>
      </c>
      <c r="AO38" s="75">
        <v>90.069530946207209</v>
      </c>
      <c r="AP38" s="75">
        <v>91.595091349751641</v>
      </c>
      <c r="AQ38" s="75">
        <v>97.438004565422574</v>
      </c>
      <c r="AR38" s="75">
        <v>75.916685188272808</v>
      </c>
      <c r="AS38" s="75">
        <v>80.89250338747334</v>
      </c>
      <c r="AT38" s="76"/>
      <c r="AU38" s="97" t="str">
        <f>AV2</f>
        <v>PAGE 28 OF 33</v>
      </c>
      <c r="AV38" s="97" t="str">
        <f>AV1</f>
        <v>SCHEDULE O-1.3</v>
      </c>
      <c r="AW38" s="62">
        <v>82.609545111753704</v>
      </c>
      <c r="AX38" s="62">
        <v>80.617358496204673</v>
      </c>
      <c r="AY38" s="62">
        <v>80.678421119108961</v>
      </c>
      <c r="AZ38" s="62">
        <v>87.403448381692471</v>
      </c>
      <c r="BA38" s="62">
        <v>89.670823304104843</v>
      </c>
      <c r="BB38" s="62">
        <v>92.032250412299831</v>
      </c>
      <c r="BC38" s="62">
        <v>96.855477364933847</v>
      </c>
      <c r="BD38" s="62">
        <v>97.17370418057159</v>
      </c>
      <c r="BE38" s="62">
        <v>97.107277917949105</v>
      </c>
      <c r="BF38" s="62">
        <v>97.957351865041716</v>
      </c>
      <c r="BG38" s="62">
        <v>90.365053231368606</v>
      </c>
      <c r="BH38" s="62">
        <v>86.637042616732217</v>
      </c>
      <c r="BI38" s="30"/>
      <c r="BJ38" s="97" t="str">
        <f>BK2</f>
        <v>PAGE 29 OF 33</v>
      </c>
      <c r="BK38" s="97" t="str">
        <f>BK1</f>
        <v>SCHEDULE O-1.3</v>
      </c>
    </row>
    <row r="39" spans="1:63" x14ac:dyDescent="0.2">
      <c r="A39" s="79"/>
      <c r="B39" s="42"/>
      <c r="C39" s="42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6"/>
      <c r="Q39" s="97"/>
      <c r="R39" s="97"/>
      <c r="S39" s="76"/>
      <c r="T39" s="76"/>
      <c r="U39" s="76"/>
      <c r="V39" s="76"/>
      <c r="W39" s="76"/>
      <c r="X39" s="76"/>
      <c r="Y39" s="75"/>
      <c r="Z39" s="75"/>
      <c r="AA39" s="75"/>
      <c r="AB39" s="75"/>
      <c r="AC39" s="75"/>
      <c r="AD39" s="75"/>
      <c r="AE39" s="42"/>
      <c r="AF39" s="97"/>
      <c r="AG39" s="97"/>
      <c r="AH39" s="75"/>
      <c r="AI39" s="75"/>
      <c r="AJ39" s="75"/>
      <c r="AK39" s="75"/>
      <c r="AL39" s="75"/>
      <c r="AM39" s="75"/>
      <c r="AN39" s="42"/>
      <c r="AO39" s="42"/>
      <c r="AP39" s="42"/>
      <c r="AQ39" s="42"/>
      <c r="AR39" s="42"/>
      <c r="AS39" s="42"/>
      <c r="AT39" s="76"/>
      <c r="AU39" s="97"/>
      <c r="AV39" s="97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30"/>
      <c r="BJ39" s="97"/>
      <c r="BK39" s="97"/>
    </row>
    <row r="40" spans="1:63" x14ac:dyDescent="0.2">
      <c r="A40" s="32"/>
      <c r="B40" s="69" t="s">
        <v>94</v>
      </c>
      <c r="C40" s="69" t="s">
        <v>22</v>
      </c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Q40" s="97"/>
      <c r="R40" s="97"/>
      <c r="S40" s="75"/>
      <c r="T40" s="75"/>
      <c r="U40" s="75"/>
      <c r="V40" s="75"/>
      <c r="W40" s="75"/>
      <c r="X40" s="75"/>
      <c r="Y40" s="75"/>
      <c r="Z40" s="75"/>
      <c r="AA40" s="75"/>
      <c r="AF40" s="97"/>
      <c r="AG40" s="97"/>
      <c r="AU40" s="97"/>
      <c r="AV40" s="97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30"/>
      <c r="BJ40" s="97"/>
      <c r="BK40" s="97"/>
    </row>
    <row r="41" spans="1:63" x14ac:dyDescent="0.2">
      <c r="A41" s="32">
        <f>A38+1</f>
        <v>15</v>
      </c>
      <c r="B41" s="42"/>
      <c r="C41" s="42" t="s">
        <v>74</v>
      </c>
      <c r="D41" s="75">
        <v>76.783420474987523</v>
      </c>
      <c r="E41" s="75">
        <v>75.004469184648116</v>
      </c>
      <c r="F41" s="75">
        <v>67.636833574253103</v>
      </c>
      <c r="G41" s="75">
        <v>69.186622938835143</v>
      </c>
      <c r="H41" s="75">
        <v>72.790849059389444</v>
      </c>
      <c r="I41" s="75">
        <v>67.777977071154226</v>
      </c>
      <c r="J41" s="75">
        <v>74.273086826774744</v>
      </c>
      <c r="K41" s="75">
        <v>73.595627820987247</v>
      </c>
      <c r="L41" s="75">
        <v>71.940046072813089</v>
      </c>
      <c r="M41" s="75">
        <v>61.054851042048988</v>
      </c>
      <c r="N41" s="75">
        <v>75.536226660955805</v>
      </c>
      <c r="O41" s="75">
        <v>75.564693628554949</v>
      </c>
      <c r="P41" s="76"/>
      <c r="Q41" s="97"/>
      <c r="R41" s="97"/>
      <c r="S41" s="76">
        <v>73.487976765214498</v>
      </c>
      <c r="T41" s="76">
        <v>79.543420759776822</v>
      </c>
      <c r="U41" s="76">
        <v>73.412509588208863</v>
      </c>
      <c r="V41" s="76">
        <v>70.348664901154763</v>
      </c>
      <c r="W41" s="76">
        <v>72.78801403643503</v>
      </c>
      <c r="X41" s="76">
        <v>72.566487832247191</v>
      </c>
      <c r="Y41" s="75">
        <v>74.010468844807335</v>
      </c>
      <c r="Z41" s="75">
        <v>76.240756379028369</v>
      </c>
      <c r="AA41" s="75">
        <v>72.639147376299633</v>
      </c>
      <c r="AB41" s="75">
        <v>60.016662278818742</v>
      </c>
      <c r="AC41" s="75">
        <v>73.372722854943646</v>
      </c>
      <c r="AD41" s="75">
        <v>79.591122262734459</v>
      </c>
      <c r="AF41" s="97"/>
      <c r="AG41" s="97"/>
      <c r="AH41" s="75">
        <v>71.758796891684966</v>
      </c>
      <c r="AI41" s="75">
        <v>68.208231104449055</v>
      </c>
      <c r="AJ41" s="75">
        <v>73.587160620688849</v>
      </c>
      <c r="AK41" s="75">
        <v>68.552746081098817</v>
      </c>
      <c r="AL41" s="75">
        <v>65.997904289660468</v>
      </c>
      <c r="AM41" s="75">
        <v>70.790667720115096</v>
      </c>
      <c r="AN41" s="42">
        <v>77.638166918579344</v>
      </c>
      <c r="AO41" s="42">
        <v>78.494391690790081</v>
      </c>
      <c r="AP41" s="42">
        <v>75.888867163206825</v>
      </c>
      <c r="AQ41" s="42">
        <v>67.888969394219203</v>
      </c>
      <c r="AR41" s="42">
        <v>77.326456141273297</v>
      </c>
      <c r="AS41" s="42">
        <v>77.067410168126088</v>
      </c>
      <c r="AT41" s="76"/>
      <c r="AU41" s="97"/>
      <c r="AV41" s="97"/>
      <c r="AW41" s="62">
        <v>78.434817689082223</v>
      </c>
      <c r="AX41" s="62">
        <v>72.63500874339725</v>
      </c>
      <c r="AY41" s="62">
        <v>76.560438449557537</v>
      </c>
      <c r="AZ41" s="62">
        <v>69.087777401362644</v>
      </c>
      <c r="BA41" s="62">
        <v>69.673357627468334</v>
      </c>
      <c r="BB41" s="62">
        <v>76.282341305765883</v>
      </c>
      <c r="BC41" s="62">
        <v>75.473163323319852</v>
      </c>
      <c r="BD41" s="62">
        <v>75.928987976909667</v>
      </c>
      <c r="BE41" s="62">
        <v>63.097192772462115</v>
      </c>
      <c r="BF41" s="62">
        <v>69.698007765002885</v>
      </c>
      <c r="BG41" s="62">
        <v>77.64673359304031</v>
      </c>
      <c r="BH41" s="62">
        <v>79.05165017454901</v>
      </c>
      <c r="BI41" s="30"/>
      <c r="BJ41" s="97"/>
      <c r="BK41" s="97"/>
    </row>
    <row r="42" spans="1:63" x14ac:dyDescent="0.2">
      <c r="A42" s="32">
        <f>A41+1</f>
        <v>16</v>
      </c>
      <c r="B42" s="42"/>
      <c r="C42" s="42" t="s">
        <v>75</v>
      </c>
      <c r="D42" s="75">
        <v>85.493083178026836</v>
      </c>
      <c r="E42" s="75">
        <v>89.839221471421055</v>
      </c>
      <c r="F42" s="75">
        <v>100</v>
      </c>
      <c r="G42" s="75">
        <v>98.137821305033881</v>
      </c>
      <c r="H42" s="75">
        <v>95.599267086708224</v>
      </c>
      <c r="I42" s="75">
        <v>97.131820621995047</v>
      </c>
      <c r="J42" s="75">
        <v>96.838531279571001</v>
      </c>
      <c r="K42" s="75">
        <v>98.561220282357525</v>
      </c>
      <c r="L42" s="75">
        <v>94.273031609113318</v>
      </c>
      <c r="M42" s="75">
        <v>100</v>
      </c>
      <c r="N42" s="75">
        <v>92.414180172874865</v>
      </c>
      <c r="O42" s="75">
        <v>98.586455747870133</v>
      </c>
      <c r="P42" s="76"/>
      <c r="Q42" s="97"/>
      <c r="R42" s="97"/>
      <c r="S42" s="76">
        <v>96.953745336833094</v>
      </c>
      <c r="T42" s="76">
        <v>96.604350635755637</v>
      </c>
      <c r="U42" s="76">
        <v>90.151950460223986</v>
      </c>
      <c r="V42" s="76">
        <v>96.952516200772806</v>
      </c>
      <c r="W42" s="76">
        <v>95.302123613450775</v>
      </c>
      <c r="X42" s="76">
        <v>97.051957422495931</v>
      </c>
      <c r="Y42" s="75">
        <v>98.000931246424287</v>
      </c>
      <c r="Z42" s="75">
        <v>100</v>
      </c>
      <c r="AA42" s="75">
        <v>94.413954170359489</v>
      </c>
      <c r="AB42" s="75">
        <v>97.502210033953389</v>
      </c>
      <c r="AC42" s="75">
        <v>98.582565828674163</v>
      </c>
      <c r="AD42" s="75">
        <v>97.157187390250016</v>
      </c>
      <c r="AE42" s="42"/>
      <c r="AF42" s="97"/>
      <c r="AG42" s="97"/>
      <c r="AH42" s="75">
        <v>99.651382912858182</v>
      </c>
      <c r="AI42" s="75">
        <v>99.273826439930517</v>
      </c>
      <c r="AJ42" s="75">
        <v>96.892422003688026</v>
      </c>
      <c r="AK42" s="75">
        <v>95.078576199168737</v>
      </c>
      <c r="AL42" s="75">
        <v>98.734056533975064</v>
      </c>
      <c r="AM42" s="75">
        <v>96.461439781398823</v>
      </c>
      <c r="AN42" s="42">
        <v>96.759834997480823</v>
      </c>
      <c r="AO42" s="42">
        <v>93.743438497569628</v>
      </c>
      <c r="AP42" s="42">
        <v>96.102541704343352</v>
      </c>
      <c r="AQ42" s="42">
        <v>98.671088734631454</v>
      </c>
      <c r="AR42" s="42">
        <v>100</v>
      </c>
      <c r="AS42" s="42">
        <v>98.478169676068589</v>
      </c>
      <c r="AT42" s="76"/>
      <c r="AU42" s="97"/>
      <c r="AV42" s="97"/>
      <c r="AW42" s="62">
        <v>96.673397041039166</v>
      </c>
      <c r="AX42" s="62">
        <v>93.640057311721804</v>
      </c>
      <c r="AY42" s="62">
        <v>94.564136791588211</v>
      </c>
      <c r="AZ42" s="62">
        <v>99.756585936638544</v>
      </c>
      <c r="BA42" s="62">
        <v>92.417706203118598</v>
      </c>
      <c r="BB42" s="62">
        <v>95.600956252922501</v>
      </c>
      <c r="BC42" s="62">
        <v>91.942438082440731</v>
      </c>
      <c r="BD42" s="62">
        <v>91.564412744492628</v>
      </c>
      <c r="BE42" s="62">
        <v>100</v>
      </c>
      <c r="BF42" s="62">
        <v>92.630596789334277</v>
      </c>
      <c r="BG42" s="62">
        <v>86.003207908946848</v>
      </c>
      <c r="BH42" s="62">
        <v>94.724887636896042</v>
      </c>
      <c r="BI42" s="30"/>
      <c r="BJ42" s="97"/>
      <c r="BK42" s="97"/>
    </row>
    <row r="43" spans="1:63" x14ac:dyDescent="0.2">
      <c r="A43" s="32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Q43" s="97"/>
      <c r="R43" s="97"/>
      <c r="AE43" s="42"/>
      <c r="AF43" s="97"/>
      <c r="AG43" s="97"/>
      <c r="AT43" s="76"/>
      <c r="AU43" s="97"/>
      <c r="AV43" s="97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30"/>
      <c r="BJ43" s="97"/>
      <c r="BK43" s="97"/>
    </row>
    <row r="44" spans="1:63" x14ac:dyDescent="0.2">
      <c r="A44" s="32"/>
      <c r="B44" s="69" t="s">
        <v>78</v>
      </c>
      <c r="C44" s="69" t="s">
        <v>237</v>
      </c>
      <c r="D44" s="75"/>
      <c r="E44" s="75"/>
      <c r="F44" s="75"/>
      <c r="G44" s="75"/>
      <c r="H44" s="75"/>
      <c r="I44" s="75"/>
      <c r="J44" s="75"/>
      <c r="K44" s="75"/>
      <c r="L44" s="75"/>
      <c r="M44" s="43"/>
      <c r="N44" s="43"/>
      <c r="O44" s="43"/>
      <c r="Q44" s="97"/>
      <c r="R44" s="97"/>
      <c r="S44" s="43"/>
      <c r="T44" s="43"/>
      <c r="U44" s="43"/>
      <c r="V44" s="43"/>
      <c r="W44" s="43"/>
      <c r="X44" s="43"/>
      <c r="Y44" s="43"/>
      <c r="Z44" s="43"/>
      <c r="AA44" s="43"/>
      <c r="AF44" s="97"/>
      <c r="AG44" s="97"/>
      <c r="AU44" s="97"/>
      <c r="AV44" s="97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30"/>
      <c r="BJ44" s="97"/>
      <c r="BK44" s="97"/>
    </row>
    <row r="45" spans="1:63" x14ac:dyDescent="0.2">
      <c r="A45" s="32">
        <f>A42+1</f>
        <v>17</v>
      </c>
      <c r="C45" s="30" t="s">
        <v>74</v>
      </c>
      <c r="D45" s="75">
        <v>80.736995413731776</v>
      </c>
      <c r="E45" s="75">
        <v>80.801891178380671</v>
      </c>
      <c r="F45" s="75">
        <v>77.014347519011423</v>
      </c>
      <c r="G45" s="75">
        <v>77.274612668145764</v>
      </c>
      <c r="H45" s="75">
        <v>81.526088874386389</v>
      </c>
      <c r="I45" s="75">
        <v>80.355116067486222</v>
      </c>
      <c r="J45" s="75">
        <v>81.244014653818368</v>
      </c>
      <c r="K45" s="75">
        <v>80.85956197101784</v>
      </c>
      <c r="L45" s="75">
        <v>79.633912365991605</v>
      </c>
      <c r="M45" s="75">
        <v>73.88001491988004</v>
      </c>
      <c r="N45" s="75">
        <v>79.883771658541889</v>
      </c>
      <c r="O45" s="80">
        <v>79.758117172364891</v>
      </c>
      <c r="P45" s="76"/>
      <c r="Q45" s="97"/>
      <c r="R45" s="97"/>
      <c r="S45" s="75">
        <v>82.385179754121566</v>
      </c>
      <c r="T45" s="75">
        <v>83.304615690279959</v>
      </c>
      <c r="U45" s="75">
        <v>79.025538997070129</v>
      </c>
      <c r="V45" s="75">
        <v>79.037974242311094</v>
      </c>
      <c r="W45" s="75">
        <v>80.031109655851026</v>
      </c>
      <c r="X45" s="75">
        <v>82.191774892922993</v>
      </c>
      <c r="Y45" s="75">
        <v>79.429191570045475</v>
      </c>
      <c r="Z45" s="75">
        <v>82.675482987032339</v>
      </c>
      <c r="AA45" s="75">
        <v>79.307697133038346</v>
      </c>
      <c r="AB45" s="75">
        <v>72.213646956052813</v>
      </c>
      <c r="AC45" s="75">
        <v>75.652097957653169</v>
      </c>
      <c r="AD45" s="75">
        <v>79.011496234451158</v>
      </c>
      <c r="AF45" s="97"/>
      <c r="AG45" s="97"/>
      <c r="AH45" s="75">
        <v>81.656495849335428</v>
      </c>
      <c r="AI45" s="75">
        <v>82.92414274482023</v>
      </c>
      <c r="AJ45" s="75">
        <v>80.069856183894615</v>
      </c>
      <c r="AK45" s="75">
        <v>78.466697842998329</v>
      </c>
      <c r="AL45" s="75">
        <v>77.779230865324806</v>
      </c>
      <c r="AM45" s="75">
        <v>77.391686336943906</v>
      </c>
      <c r="AN45" s="75">
        <v>78.511949806879954</v>
      </c>
      <c r="AO45" s="75">
        <v>80.739086094309016</v>
      </c>
      <c r="AP45" s="75">
        <v>79.473417088482904</v>
      </c>
      <c r="AQ45" s="75">
        <v>76.207666988688175</v>
      </c>
      <c r="AR45" s="80">
        <v>75.945149243476706</v>
      </c>
      <c r="AS45" s="75">
        <v>79.756975351888158</v>
      </c>
      <c r="AT45" s="76"/>
      <c r="AU45" s="97"/>
      <c r="AV45" s="97"/>
      <c r="AW45" s="62">
        <v>82.180811966460155</v>
      </c>
      <c r="AX45" s="62">
        <v>81.81744589159166</v>
      </c>
      <c r="AY45" s="62">
        <v>78.295130635261884</v>
      </c>
      <c r="AZ45" s="62">
        <v>78.837762591548866</v>
      </c>
      <c r="BA45" s="62">
        <v>79.778160931652849</v>
      </c>
      <c r="BB45" s="62">
        <v>82.844190526022075</v>
      </c>
      <c r="BC45" s="62">
        <v>82.643075136618748</v>
      </c>
      <c r="BD45" s="62">
        <v>82.615651452145045</v>
      </c>
      <c r="BE45" s="62">
        <v>75.218507415370013</v>
      </c>
      <c r="BF45" s="62">
        <v>80.274013069334941</v>
      </c>
      <c r="BG45" s="62">
        <v>78.520786393576515</v>
      </c>
      <c r="BH45" s="62">
        <v>84.233466330157839</v>
      </c>
      <c r="BI45" s="30"/>
      <c r="BJ45" s="97"/>
      <c r="BK45" s="97"/>
    </row>
    <row r="46" spans="1:63" x14ac:dyDescent="0.2">
      <c r="A46" s="32">
        <f>A45+1</f>
        <v>18</v>
      </c>
      <c r="C46" s="30" t="s">
        <v>75</v>
      </c>
      <c r="D46" s="75">
        <v>86.548176318079769</v>
      </c>
      <c r="E46" s="75">
        <v>85.952772761515661</v>
      </c>
      <c r="F46" s="75">
        <v>96.380181675285144</v>
      </c>
      <c r="G46" s="75">
        <v>96.726894837397495</v>
      </c>
      <c r="H46" s="75">
        <v>99.216957260801465</v>
      </c>
      <c r="I46" s="75">
        <v>97.963660654297328</v>
      </c>
      <c r="J46" s="75">
        <v>97.884237179715612</v>
      </c>
      <c r="K46" s="75">
        <v>95.016514283137425</v>
      </c>
      <c r="L46" s="75">
        <v>94.970007575883614</v>
      </c>
      <c r="M46" s="75">
        <v>96.845024926107556</v>
      </c>
      <c r="N46" s="75">
        <v>95.414049091345163</v>
      </c>
      <c r="O46" s="80">
        <v>95.711155452239339</v>
      </c>
      <c r="P46" s="76"/>
      <c r="Q46" s="97"/>
      <c r="R46" s="97"/>
      <c r="S46" s="75">
        <v>92.851124240392821</v>
      </c>
      <c r="T46" s="75">
        <v>87.831131685274329</v>
      </c>
      <c r="U46" s="75">
        <v>90.694216715668375</v>
      </c>
      <c r="V46" s="75">
        <v>95.42895979882384</v>
      </c>
      <c r="W46" s="75">
        <v>97.400623671703983</v>
      </c>
      <c r="X46" s="75">
        <v>97.453252438608772</v>
      </c>
      <c r="Y46" s="75">
        <v>98.023536616012507</v>
      </c>
      <c r="Z46" s="75">
        <v>96.235494441941185</v>
      </c>
      <c r="AA46" s="75">
        <v>94.564421451330645</v>
      </c>
      <c r="AB46" s="75">
        <v>91.400533710068231</v>
      </c>
      <c r="AC46" s="75">
        <v>82.91152080575668</v>
      </c>
      <c r="AD46" s="75">
        <v>80.795248241926373</v>
      </c>
      <c r="AE46" s="76"/>
      <c r="AF46" s="97"/>
      <c r="AG46" s="97"/>
      <c r="AH46" s="75">
        <v>86.726766278782236</v>
      </c>
      <c r="AI46" s="75">
        <v>87.763539383644328</v>
      </c>
      <c r="AJ46" s="75">
        <v>96.096010004202014</v>
      </c>
      <c r="AK46" s="75">
        <v>98.099763234893402</v>
      </c>
      <c r="AL46" s="75">
        <v>97.208068495918482</v>
      </c>
      <c r="AM46" s="75">
        <v>98.63296312715444</v>
      </c>
      <c r="AN46" s="75">
        <v>97.0377691511423</v>
      </c>
      <c r="AO46" s="75">
        <v>97.626247117460409</v>
      </c>
      <c r="AP46" s="75">
        <v>96.419406184774559</v>
      </c>
      <c r="AQ46" s="75">
        <v>99.893290323176132</v>
      </c>
      <c r="AR46" s="80">
        <v>87.497352183111488</v>
      </c>
      <c r="AS46" s="75">
        <v>95.516509460777314</v>
      </c>
      <c r="AT46" s="76"/>
      <c r="AU46" s="97"/>
      <c r="AV46" s="97"/>
      <c r="AW46" s="62">
        <v>86.811058451205653</v>
      </c>
      <c r="AX46" s="62">
        <v>88.700348677386813</v>
      </c>
      <c r="AY46" s="62">
        <v>87.985208969481548</v>
      </c>
      <c r="AZ46" s="62">
        <v>90.239460669715967</v>
      </c>
      <c r="BA46" s="62">
        <v>93.525833486214466</v>
      </c>
      <c r="BB46" s="62">
        <v>99.172414411805846</v>
      </c>
      <c r="BC46" s="62">
        <v>95.244308477041571</v>
      </c>
      <c r="BD46" s="62">
        <v>96.647847111129195</v>
      </c>
      <c r="BE46" s="62">
        <v>96.081438442672294</v>
      </c>
      <c r="BF46" s="62">
        <v>98.090718699607237</v>
      </c>
      <c r="BG46" s="62">
        <v>96.501334856778541</v>
      </c>
      <c r="BH46" s="62">
        <v>89.496591967263626</v>
      </c>
      <c r="BJ46" s="97"/>
      <c r="BK46" s="97"/>
    </row>
    <row r="47" spans="1:63" ht="64.5" customHeight="1" x14ac:dyDescent="0.2">
      <c r="A47" s="32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6"/>
      <c r="Q47" s="97"/>
      <c r="R47" s="97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6"/>
      <c r="AF47" s="97"/>
      <c r="AG47" s="97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6"/>
      <c r="AU47" s="97"/>
      <c r="AV47" s="97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J47" s="97"/>
      <c r="BK47" s="97"/>
    </row>
    <row r="48" spans="1:63" x14ac:dyDescent="0.2">
      <c r="A48" s="30" t="s">
        <v>69</v>
      </c>
      <c r="P48" s="76"/>
      <c r="Q48" s="81"/>
      <c r="R48" s="32" t="s">
        <v>70</v>
      </c>
      <c r="AE48" s="76"/>
      <c r="AF48" s="82"/>
      <c r="AG48" s="32" t="s">
        <v>70</v>
      </c>
      <c r="AT48" s="82"/>
      <c r="AU48" s="82"/>
      <c r="AV48" s="32" t="s">
        <v>70</v>
      </c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K48" s="66" t="s">
        <v>70</v>
      </c>
    </row>
    <row r="49" spans="1:63" x14ac:dyDescent="0.2">
      <c r="A49" s="65" t="s">
        <v>227</v>
      </c>
      <c r="R49" s="32" t="s">
        <v>112</v>
      </c>
      <c r="AF49" s="32"/>
      <c r="AG49" s="32" t="s">
        <v>113</v>
      </c>
      <c r="AT49" s="32"/>
      <c r="AV49" s="32" t="s">
        <v>114</v>
      </c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K49" s="66" t="s">
        <v>115</v>
      </c>
    </row>
    <row r="50" spans="1:63" x14ac:dyDescent="0.2">
      <c r="A50" s="65" t="s">
        <v>91</v>
      </c>
      <c r="V50" s="67"/>
      <c r="AF50" s="32"/>
      <c r="AT50" s="32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</row>
    <row r="51" spans="1:63" x14ac:dyDescent="0.2">
      <c r="A51" s="65" t="s">
        <v>192</v>
      </c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</row>
    <row r="52" spans="1:63" x14ac:dyDescent="0.2">
      <c r="A52" s="65" t="s">
        <v>229</v>
      </c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</row>
    <row r="53" spans="1:63" x14ac:dyDescent="0.2">
      <c r="A53" s="30" t="s">
        <v>228</v>
      </c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</row>
    <row r="54" spans="1:63" x14ac:dyDescent="0.2">
      <c r="A54" s="30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</row>
    <row r="55" spans="1:63" x14ac:dyDescent="0.2">
      <c r="C55" s="70" t="s">
        <v>2</v>
      </c>
      <c r="D55" s="32" t="s">
        <v>8</v>
      </c>
      <c r="E55" s="71" t="s">
        <v>71</v>
      </c>
      <c r="F55" s="32" t="s">
        <v>10</v>
      </c>
      <c r="G55" s="32" t="s">
        <v>11</v>
      </c>
      <c r="H55" s="32" t="s">
        <v>12</v>
      </c>
      <c r="I55" s="32" t="s">
        <v>13</v>
      </c>
      <c r="J55" s="32" t="s">
        <v>14</v>
      </c>
      <c r="K55" s="32" t="s">
        <v>42</v>
      </c>
      <c r="L55" s="32" t="s">
        <v>57</v>
      </c>
      <c r="M55" s="32" t="s">
        <v>58</v>
      </c>
      <c r="N55" s="32" t="s">
        <v>59</v>
      </c>
      <c r="O55" s="32" t="s">
        <v>60</v>
      </c>
      <c r="P55" s="32"/>
      <c r="Q55" s="32"/>
      <c r="R55" s="32"/>
      <c r="S55" s="32" t="s">
        <v>8</v>
      </c>
      <c r="T55" s="71" t="s">
        <v>71</v>
      </c>
      <c r="U55" s="32" t="s">
        <v>10</v>
      </c>
      <c r="V55" s="32" t="s">
        <v>11</v>
      </c>
      <c r="W55" s="32" t="s">
        <v>12</v>
      </c>
      <c r="X55" s="32" t="s">
        <v>13</v>
      </c>
      <c r="Y55" s="32" t="s">
        <v>14</v>
      </c>
      <c r="Z55" s="32" t="s">
        <v>42</v>
      </c>
      <c r="AA55" s="32" t="s">
        <v>57</v>
      </c>
      <c r="AB55" s="32" t="s">
        <v>58</v>
      </c>
      <c r="AC55" s="32" t="s">
        <v>59</v>
      </c>
      <c r="AD55" s="32" t="s">
        <v>60</v>
      </c>
      <c r="AE55" s="32"/>
      <c r="AF55" s="32"/>
      <c r="AG55" s="32"/>
      <c r="AH55" s="32" t="s">
        <v>8</v>
      </c>
      <c r="AI55" s="71" t="s">
        <v>71</v>
      </c>
      <c r="AJ55" s="32" t="s">
        <v>10</v>
      </c>
      <c r="AK55" s="32" t="s">
        <v>11</v>
      </c>
      <c r="AL55" s="32" t="s">
        <v>12</v>
      </c>
      <c r="AM55" s="32" t="s">
        <v>13</v>
      </c>
      <c r="AN55" s="32" t="s">
        <v>14</v>
      </c>
      <c r="AO55" s="32" t="s">
        <v>42</v>
      </c>
      <c r="AP55" s="32" t="s">
        <v>57</v>
      </c>
      <c r="AQ55" s="32" t="s">
        <v>58</v>
      </c>
      <c r="AR55" s="32" t="s">
        <v>59</v>
      </c>
      <c r="AS55" s="32" t="s">
        <v>60</v>
      </c>
      <c r="AW55" s="83" t="s">
        <v>8</v>
      </c>
      <c r="AX55" s="84" t="s">
        <v>71</v>
      </c>
      <c r="AY55" s="83" t="s">
        <v>10</v>
      </c>
      <c r="AZ55" s="83" t="s">
        <v>11</v>
      </c>
      <c r="BA55" s="83" t="s">
        <v>12</v>
      </c>
      <c r="BB55" s="83" t="s">
        <v>13</v>
      </c>
      <c r="BC55" s="83" t="s">
        <v>14</v>
      </c>
      <c r="BD55" s="83" t="s">
        <v>42</v>
      </c>
      <c r="BE55" s="83" t="s">
        <v>57</v>
      </c>
      <c r="BF55" s="83" t="s">
        <v>58</v>
      </c>
      <c r="BG55" s="83" t="s">
        <v>59</v>
      </c>
      <c r="BH55" s="83" t="s">
        <v>60</v>
      </c>
    </row>
    <row r="56" spans="1:63" x14ac:dyDescent="0.2">
      <c r="A56" s="67" t="s">
        <v>0</v>
      </c>
      <c r="D56" s="32" t="s">
        <v>33</v>
      </c>
      <c r="E56" s="32" t="s">
        <v>35</v>
      </c>
      <c r="F56" s="32" t="s">
        <v>37</v>
      </c>
      <c r="G56" s="32" t="s">
        <v>39</v>
      </c>
      <c r="H56" s="32" t="s">
        <v>40</v>
      </c>
      <c r="I56" s="32" t="s">
        <v>41</v>
      </c>
      <c r="J56" s="32" t="s">
        <v>43</v>
      </c>
      <c r="K56" s="32" t="s">
        <v>44</v>
      </c>
      <c r="L56" s="32" t="s">
        <v>45</v>
      </c>
      <c r="M56" s="32" t="s">
        <v>34</v>
      </c>
      <c r="N56" s="32" t="s">
        <v>36</v>
      </c>
      <c r="O56" s="32" t="s">
        <v>38</v>
      </c>
      <c r="P56" s="32"/>
      <c r="Q56" s="32"/>
      <c r="R56" s="32"/>
      <c r="S56" s="32" t="s">
        <v>33</v>
      </c>
      <c r="T56" s="32" t="s">
        <v>35</v>
      </c>
      <c r="U56" s="32" t="s">
        <v>37</v>
      </c>
      <c r="V56" s="32" t="s">
        <v>39</v>
      </c>
      <c r="W56" s="32" t="s">
        <v>40</v>
      </c>
      <c r="X56" s="32" t="s">
        <v>41</v>
      </c>
      <c r="Y56" s="32" t="s">
        <v>43</v>
      </c>
      <c r="Z56" s="32" t="s">
        <v>44</v>
      </c>
      <c r="AA56" s="32" t="s">
        <v>45</v>
      </c>
      <c r="AB56" s="32" t="s">
        <v>34</v>
      </c>
      <c r="AC56" s="32" t="s">
        <v>36</v>
      </c>
      <c r="AD56" s="32" t="s">
        <v>38</v>
      </c>
      <c r="AE56" s="32"/>
      <c r="AF56" s="32"/>
      <c r="AG56" s="32"/>
      <c r="AH56" s="32" t="s">
        <v>33</v>
      </c>
      <c r="AI56" s="32" t="s">
        <v>35</v>
      </c>
      <c r="AJ56" s="32" t="s">
        <v>37</v>
      </c>
      <c r="AK56" s="32" t="s">
        <v>39</v>
      </c>
      <c r="AL56" s="32" t="s">
        <v>40</v>
      </c>
      <c r="AM56" s="32" t="s">
        <v>41</v>
      </c>
      <c r="AN56" s="32" t="s">
        <v>43</v>
      </c>
      <c r="AO56" s="32" t="s">
        <v>44</v>
      </c>
      <c r="AP56" s="32" t="s">
        <v>45</v>
      </c>
      <c r="AQ56" s="32" t="s">
        <v>34</v>
      </c>
      <c r="AR56" s="32" t="s">
        <v>36</v>
      </c>
      <c r="AS56" s="32" t="s">
        <v>38</v>
      </c>
      <c r="AT56" s="32"/>
      <c r="AV56" s="32"/>
      <c r="AW56" s="83" t="s">
        <v>33</v>
      </c>
      <c r="AX56" s="83" t="s">
        <v>35</v>
      </c>
      <c r="AY56" s="83" t="s">
        <v>37</v>
      </c>
      <c r="AZ56" s="83" t="s">
        <v>39</v>
      </c>
      <c r="BA56" s="83" t="s">
        <v>40</v>
      </c>
      <c r="BB56" s="83" t="s">
        <v>41</v>
      </c>
      <c r="BC56" s="83" t="s">
        <v>43</v>
      </c>
      <c r="BD56" s="83" t="s">
        <v>44</v>
      </c>
      <c r="BE56" s="83" t="s">
        <v>45</v>
      </c>
      <c r="BF56" s="83" t="s">
        <v>34</v>
      </c>
      <c r="BG56" s="83" t="s">
        <v>36</v>
      </c>
      <c r="BH56" s="83" t="s">
        <v>38</v>
      </c>
    </row>
    <row r="57" spans="1:63" x14ac:dyDescent="0.2">
      <c r="A57" s="72" t="s">
        <v>1</v>
      </c>
      <c r="B57" s="69"/>
      <c r="C57" s="73" t="s">
        <v>3</v>
      </c>
      <c r="D57" s="68">
        <v>2017</v>
      </c>
      <c r="E57" s="68">
        <v>2017</v>
      </c>
      <c r="F57" s="68">
        <v>2017</v>
      </c>
      <c r="G57" s="68">
        <v>2017</v>
      </c>
      <c r="H57" s="68">
        <v>2017</v>
      </c>
      <c r="I57" s="68">
        <v>2017</v>
      </c>
      <c r="J57" s="68">
        <v>2017</v>
      </c>
      <c r="K57" s="68">
        <v>2017</v>
      </c>
      <c r="L57" s="68">
        <v>2017</v>
      </c>
      <c r="M57" s="68">
        <v>2017</v>
      </c>
      <c r="N57" s="68">
        <v>2017</v>
      </c>
      <c r="O57" s="68">
        <v>2017</v>
      </c>
      <c r="P57" s="68"/>
      <c r="Q57" s="68"/>
      <c r="R57" s="68"/>
      <c r="S57" s="68">
        <v>2018</v>
      </c>
      <c r="T57" s="68">
        <v>2018</v>
      </c>
      <c r="U57" s="68">
        <v>2018</v>
      </c>
      <c r="V57" s="68">
        <v>2018</v>
      </c>
      <c r="W57" s="68">
        <v>2018</v>
      </c>
      <c r="X57" s="68">
        <v>2018</v>
      </c>
      <c r="Y57" s="68">
        <v>2018</v>
      </c>
      <c r="Z57" s="68">
        <v>2018</v>
      </c>
      <c r="AA57" s="68">
        <v>2018</v>
      </c>
      <c r="AB57" s="68">
        <v>2018</v>
      </c>
      <c r="AC57" s="68">
        <v>2018</v>
      </c>
      <c r="AD57" s="68">
        <v>2018</v>
      </c>
      <c r="AE57" s="68"/>
      <c r="AF57" s="68"/>
      <c r="AG57" s="68"/>
      <c r="AH57" s="68">
        <v>2019</v>
      </c>
      <c r="AI57" s="68">
        <v>2019</v>
      </c>
      <c r="AJ57" s="68">
        <v>2019</v>
      </c>
      <c r="AK57" s="68">
        <v>2019</v>
      </c>
      <c r="AL57" s="68">
        <v>2019</v>
      </c>
      <c r="AM57" s="68">
        <v>2019</v>
      </c>
      <c r="AN57" s="68">
        <v>2019</v>
      </c>
      <c r="AO57" s="68">
        <v>2019</v>
      </c>
      <c r="AP57" s="68">
        <v>2019</v>
      </c>
      <c r="AQ57" s="68">
        <v>2019</v>
      </c>
      <c r="AR57" s="68">
        <v>2019</v>
      </c>
      <c r="AS57" s="68">
        <v>2019</v>
      </c>
      <c r="AT57" s="68"/>
      <c r="AV57" s="68"/>
      <c r="AW57" s="68">
        <v>2020</v>
      </c>
      <c r="AX57" s="68">
        <v>2020</v>
      </c>
      <c r="AY57" s="68">
        <v>2020</v>
      </c>
      <c r="AZ57" s="68">
        <v>2020</v>
      </c>
      <c r="BA57" s="68">
        <v>2020</v>
      </c>
      <c r="BB57" s="68">
        <v>2020</v>
      </c>
      <c r="BC57" s="68">
        <v>2020</v>
      </c>
      <c r="BD57" s="68">
        <v>2020</v>
      </c>
      <c r="BE57" s="68">
        <v>2020</v>
      </c>
      <c r="BF57" s="68">
        <v>2020</v>
      </c>
      <c r="BG57" s="68">
        <v>2020</v>
      </c>
      <c r="BH57" s="68">
        <v>2020</v>
      </c>
      <c r="BI57" s="74"/>
      <c r="BJ57" s="74"/>
    </row>
    <row r="58" spans="1:63" x14ac:dyDescent="0.2">
      <c r="A58" s="72"/>
      <c r="B58" s="69"/>
      <c r="C58" s="73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V58" s="68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74"/>
      <c r="BJ58" s="74"/>
    </row>
    <row r="59" spans="1:63" ht="15" customHeight="1" x14ac:dyDescent="0.2">
      <c r="A59" s="32"/>
      <c r="B59" s="69" t="s">
        <v>79</v>
      </c>
      <c r="C59" s="69" t="s">
        <v>95</v>
      </c>
      <c r="D59" s="75"/>
      <c r="E59" s="75"/>
      <c r="F59" s="75"/>
      <c r="G59" s="75"/>
      <c r="H59" s="75"/>
      <c r="I59" s="75"/>
      <c r="J59" s="32"/>
      <c r="K59" s="32"/>
      <c r="L59" s="32"/>
      <c r="M59" s="32"/>
      <c r="N59" s="32"/>
      <c r="O59" s="32"/>
      <c r="S59" s="32"/>
      <c r="T59" s="32"/>
      <c r="U59" s="32"/>
      <c r="V59" s="32"/>
      <c r="W59" s="32"/>
      <c r="X59" s="32"/>
      <c r="Y59" s="32"/>
      <c r="Z59" s="32"/>
      <c r="AA59" s="32"/>
      <c r="AE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30"/>
      <c r="BJ59" s="30"/>
    </row>
    <row r="60" spans="1:63" ht="15" customHeight="1" x14ac:dyDescent="0.2">
      <c r="A60" s="32">
        <f>A46+1</f>
        <v>19</v>
      </c>
      <c r="C60" s="30" t="s">
        <v>74</v>
      </c>
      <c r="D60" s="76">
        <v>91.082399060819114</v>
      </c>
      <c r="E60" s="76">
        <v>92.204868954449211</v>
      </c>
      <c r="F60" s="76">
        <v>95.443979985565349</v>
      </c>
      <c r="G60" s="76">
        <v>96.568021427068501</v>
      </c>
      <c r="H60" s="76">
        <v>96.613428003503472</v>
      </c>
      <c r="I60" s="76">
        <v>96.245870793406525</v>
      </c>
      <c r="J60" s="76">
        <v>97.079180731772382</v>
      </c>
      <c r="K60" s="76">
        <v>96.642532746942365</v>
      </c>
      <c r="L60" s="76">
        <v>96.166949097454761</v>
      </c>
      <c r="M60" s="76">
        <v>81.344471435200134</v>
      </c>
      <c r="N60" s="76">
        <v>84.554286578837136</v>
      </c>
      <c r="O60" s="76">
        <v>91.883183911489368</v>
      </c>
      <c r="S60" s="76">
        <v>93.514493444594933</v>
      </c>
      <c r="T60" s="76">
        <v>92.270390095374665</v>
      </c>
      <c r="U60" s="76">
        <v>93.142989632651535</v>
      </c>
      <c r="V60" s="76">
        <v>94.621801053120848</v>
      </c>
      <c r="W60" s="76">
        <v>94.831399683992146</v>
      </c>
      <c r="X60" s="76">
        <v>96.138632748842468</v>
      </c>
      <c r="Y60" s="76">
        <v>91.64101686854076</v>
      </c>
      <c r="Z60" s="76">
        <v>95.063068980350707</v>
      </c>
      <c r="AA60" s="76">
        <v>90.020913742496759</v>
      </c>
      <c r="AB60" s="76">
        <v>92.108088570331532</v>
      </c>
      <c r="AC60" s="76">
        <v>92.94137904434254</v>
      </c>
      <c r="AD60" s="76">
        <v>94.34258922414233</v>
      </c>
      <c r="AH60" s="75">
        <v>95.943458977570032</v>
      </c>
      <c r="AI60" s="75">
        <v>97.02608007019839</v>
      </c>
      <c r="AJ60" s="75">
        <v>94.189230333443803</v>
      </c>
      <c r="AK60" s="75">
        <v>93.854109077686658</v>
      </c>
      <c r="AL60" s="75">
        <v>93.014380076942516</v>
      </c>
      <c r="AM60" s="75">
        <v>95.737198355314703</v>
      </c>
      <c r="AN60" s="75">
        <v>89.194793952495814</v>
      </c>
      <c r="AO60" s="75">
        <v>95.33966361907865</v>
      </c>
      <c r="AP60" s="75">
        <v>96.555230129212646</v>
      </c>
      <c r="AQ60" s="75">
        <v>94.156141577290214</v>
      </c>
      <c r="AR60" s="75">
        <v>95.834528129000191</v>
      </c>
      <c r="AS60" s="75">
        <v>96.580412344081665</v>
      </c>
      <c r="AW60" s="62">
        <v>46.884492466694624</v>
      </c>
      <c r="AX60" s="62">
        <v>67.522483513334876</v>
      </c>
      <c r="AY60" s="62">
        <v>92.966657667034511</v>
      </c>
      <c r="AZ60" s="62">
        <v>95.613457175328165</v>
      </c>
      <c r="BA60" s="62">
        <v>92.658018412732815</v>
      </c>
      <c r="BB60" s="62">
        <v>95.172974137929671</v>
      </c>
      <c r="BC60" s="62">
        <v>95.664712406638884</v>
      </c>
      <c r="BD60" s="62">
        <v>94.712645786740808</v>
      </c>
      <c r="BE60" s="62">
        <v>95.805010487944017</v>
      </c>
      <c r="BF60" s="62">
        <v>90.213890380983557</v>
      </c>
      <c r="BG60" s="62">
        <v>96.289577972554056</v>
      </c>
      <c r="BH60" s="62">
        <v>93.85250505865541</v>
      </c>
      <c r="BI60" s="30"/>
      <c r="BJ60" s="82"/>
      <c r="BK60" s="82"/>
    </row>
    <row r="61" spans="1:63" ht="15" customHeight="1" x14ac:dyDescent="0.2">
      <c r="A61" s="32">
        <f>A60+1</f>
        <v>20</v>
      </c>
      <c r="C61" s="30" t="s">
        <v>75</v>
      </c>
      <c r="D61" s="76">
        <v>98.695653167983139</v>
      </c>
      <c r="E61" s="76">
        <v>82.22996513964172</v>
      </c>
      <c r="F61" s="76">
        <v>98.438856945260383</v>
      </c>
      <c r="G61" s="76">
        <v>97.69230933738254</v>
      </c>
      <c r="H61" s="76">
        <v>97.62308982989444</v>
      </c>
      <c r="I61" s="76">
        <v>93.967714910912179</v>
      </c>
      <c r="J61" s="76">
        <v>97.283532471898283</v>
      </c>
      <c r="K61" s="76">
        <v>95.826234575310991</v>
      </c>
      <c r="L61" s="76">
        <v>95.419847199261923</v>
      </c>
      <c r="M61" s="76">
        <v>94.191919855927367</v>
      </c>
      <c r="N61" s="76">
        <v>84.27065047592265</v>
      </c>
      <c r="O61" s="76">
        <v>95.218467621291026</v>
      </c>
      <c r="Q61" s="81"/>
      <c r="R61" s="81"/>
      <c r="S61" s="76">
        <v>83.362219255907519</v>
      </c>
      <c r="T61" s="76">
        <v>95.489361820732938</v>
      </c>
      <c r="U61" s="76">
        <v>95.408163722575097</v>
      </c>
      <c r="V61" s="76">
        <v>96.89542593883499</v>
      </c>
      <c r="W61" s="76">
        <v>93.672967907092115</v>
      </c>
      <c r="X61" s="76">
        <v>97.49163684464655</v>
      </c>
      <c r="Y61" s="76">
        <v>95.741194657041689</v>
      </c>
      <c r="Z61" s="76">
        <v>94.310897821153432</v>
      </c>
      <c r="AA61" s="76">
        <v>87.80687362796229</v>
      </c>
      <c r="AB61" s="76">
        <v>95.940347865047755</v>
      </c>
      <c r="AC61" s="76">
        <v>98.576512467593801</v>
      </c>
      <c r="AD61" s="76">
        <v>96.507667190626123</v>
      </c>
      <c r="AE61" s="76"/>
      <c r="AF61" s="82"/>
      <c r="AG61" s="82"/>
      <c r="AH61" s="75">
        <v>98.388464617419913</v>
      </c>
      <c r="AI61" s="75">
        <v>98.474576930530361</v>
      </c>
      <c r="AJ61" s="75">
        <v>91.96428784609482</v>
      </c>
      <c r="AK61" s="75">
        <v>94.807369948190797</v>
      </c>
      <c r="AL61" s="75">
        <v>99.042647972162186</v>
      </c>
      <c r="AM61" s="75">
        <v>97.592434529091108</v>
      </c>
      <c r="AN61" s="75">
        <v>96.026488566686126</v>
      </c>
      <c r="AO61" s="75">
        <v>93.409276582603695</v>
      </c>
      <c r="AP61" s="75">
        <v>97.654941098622075</v>
      </c>
      <c r="AQ61" s="75">
        <v>96.8510636282913</v>
      </c>
      <c r="AR61" s="75">
        <v>98.45094563083444</v>
      </c>
      <c r="AS61" s="75">
        <v>94.7826090962715</v>
      </c>
      <c r="AU61" s="82"/>
      <c r="AV61" s="82"/>
      <c r="AW61" s="62">
        <v>97.4887883446535</v>
      </c>
      <c r="AX61" s="62">
        <v>40.992167753586486</v>
      </c>
      <c r="AY61" s="62">
        <v>95.074755532295939</v>
      </c>
      <c r="AZ61" s="62">
        <v>97.598461204898044</v>
      </c>
      <c r="BA61" s="62">
        <v>92.592592657194828</v>
      </c>
      <c r="BB61" s="62">
        <v>93.799126719996252</v>
      </c>
      <c r="BC61" s="62">
        <v>96.450217797377306</v>
      </c>
      <c r="BD61" s="62">
        <v>95.270850804505329</v>
      </c>
      <c r="BE61" s="62">
        <v>100</v>
      </c>
      <c r="BF61" s="62">
        <v>97.316016896247504</v>
      </c>
      <c r="BG61" s="62">
        <v>98.609901561345225</v>
      </c>
      <c r="BH61" s="62">
        <v>99.467612995388137</v>
      </c>
      <c r="BJ61" s="82"/>
      <c r="BK61" s="82"/>
    </row>
    <row r="62" spans="1:63" x14ac:dyDescent="0.2">
      <c r="A62" s="32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Q62" s="81"/>
      <c r="R62" s="81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82"/>
      <c r="AG62" s="82"/>
      <c r="AT62" s="82"/>
      <c r="AU62" s="82"/>
      <c r="AV62" s="82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30"/>
      <c r="BJ62" s="82"/>
      <c r="BK62" s="82"/>
    </row>
    <row r="63" spans="1:63" ht="12.6" customHeight="1" x14ac:dyDescent="0.2">
      <c r="A63" s="32"/>
      <c r="B63" s="69" t="s">
        <v>80</v>
      </c>
      <c r="C63" s="69" t="s">
        <v>239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Q63" s="81"/>
      <c r="R63" s="81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F63" s="82"/>
      <c r="AG63" s="82"/>
      <c r="AT63" s="82"/>
      <c r="AU63" s="82"/>
      <c r="AV63" s="82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30"/>
      <c r="BJ63" s="82"/>
      <c r="BK63" s="82"/>
    </row>
    <row r="64" spans="1:63" x14ac:dyDescent="0.2">
      <c r="A64" s="32">
        <f>A61+1</f>
        <v>21</v>
      </c>
      <c r="C64" s="30" t="s">
        <v>74</v>
      </c>
      <c r="D64" s="76">
        <v>51.244676824964252</v>
      </c>
      <c r="E64" s="76">
        <v>49.535502329245027</v>
      </c>
      <c r="F64" s="76">
        <v>57.281983316998307</v>
      </c>
      <c r="G64" s="76">
        <v>49.64600525563614</v>
      </c>
      <c r="H64" s="76">
        <v>52.155909667828126</v>
      </c>
      <c r="I64" s="76">
        <v>58.333082891183793</v>
      </c>
      <c r="J64" s="76">
        <v>44.881322295604413</v>
      </c>
      <c r="K64" s="76">
        <v>60.062014238772107</v>
      </c>
      <c r="L64" s="76">
        <v>58.704676688199761</v>
      </c>
      <c r="M64" s="76">
        <v>60.903251953469763</v>
      </c>
      <c r="N64" s="76">
        <v>55.918185813231759</v>
      </c>
      <c r="O64" s="76">
        <v>48.876922586067522</v>
      </c>
      <c r="P64" s="76"/>
      <c r="Q64" s="81"/>
      <c r="R64" s="81"/>
      <c r="S64" s="76">
        <v>51.244676824964252</v>
      </c>
      <c r="T64" s="76">
        <v>49.535502329245027</v>
      </c>
      <c r="U64" s="76">
        <v>57.281983316998307</v>
      </c>
      <c r="V64" s="76">
        <v>49.64600525563614</v>
      </c>
      <c r="W64" s="76">
        <v>52.155909667828126</v>
      </c>
      <c r="X64" s="76">
        <v>58.333082891183793</v>
      </c>
      <c r="Y64" s="76">
        <v>44.881322295604413</v>
      </c>
      <c r="Z64" s="76">
        <v>60.062014238772107</v>
      </c>
      <c r="AA64" s="76">
        <v>58.704676688199761</v>
      </c>
      <c r="AB64" s="76">
        <v>60.903251953469763</v>
      </c>
      <c r="AC64" s="76">
        <v>55.918185813231759</v>
      </c>
      <c r="AD64" s="76">
        <v>48.876922586067522</v>
      </c>
      <c r="AF64" s="82"/>
      <c r="AG64" s="82"/>
      <c r="AH64" s="75">
        <v>54.888278392199219</v>
      </c>
      <c r="AI64" s="75">
        <v>42.327393702555106</v>
      </c>
      <c r="AJ64" s="75">
        <v>63.894311972235037</v>
      </c>
      <c r="AK64" s="75">
        <v>61.371247391579054</v>
      </c>
      <c r="AL64" s="75">
        <v>61.377779262057771</v>
      </c>
      <c r="AM64" s="75">
        <v>58.366660797611033</v>
      </c>
      <c r="AN64" s="75">
        <v>53.037479354208642</v>
      </c>
      <c r="AO64" s="75">
        <v>45.275301810490639</v>
      </c>
      <c r="AP64" s="75">
        <v>48.04528356345422</v>
      </c>
      <c r="AQ64" s="75">
        <v>57.771930421528239</v>
      </c>
      <c r="AR64" s="75">
        <v>51.852091582901217</v>
      </c>
      <c r="AS64" s="75">
        <v>48.840762172796687</v>
      </c>
      <c r="AT64" s="82"/>
      <c r="AU64" s="82"/>
      <c r="AV64" s="82"/>
      <c r="AW64" s="62">
        <v>61.748831964838416</v>
      </c>
      <c r="AX64" s="62">
        <v>60.329829439888982</v>
      </c>
      <c r="AY64" s="62">
        <v>59.766304643776365</v>
      </c>
      <c r="AZ64" s="62">
        <v>49.929295054210726</v>
      </c>
      <c r="BA64" s="62">
        <v>36.96217975472161</v>
      </c>
      <c r="BB64" s="62">
        <v>55.45042142298734</v>
      </c>
      <c r="BC64" s="62">
        <v>52.946619534371322</v>
      </c>
      <c r="BD64" s="62">
        <v>60.606928724649677</v>
      </c>
      <c r="BE64" s="62">
        <v>58.604733289749888</v>
      </c>
      <c r="BF64" s="62">
        <v>26.727398153194493</v>
      </c>
      <c r="BG64" s="62">
        <v>9.6322120214134905</v>
      </c>
      <c r="BH64" s="62">
        <v>57.254624902144414</v>
      </c>
      <c r="BI64" s="30"/>
      <c r="BJ64" s="82"/>
      <c r="BK64" s="82"/>
    </row>
    <row r="65" spans="1:63" x14ac:dyDescent="0.2">
      <c r="A65" s="32">
        <f>A64+1</f>
        <v>22</v>
      </c>
      <c r="C65" s="30" t="s">
        <v>75</v>
      </c>
      <c r="D65" s="76">
        <v>82.81321187315946</v>
      </c>
      <c r="E65" s="76">
        <v>75.020162371363668</v>
      </c>
      <c r="F65" s="76">
        <v>67.541806565814937</v>
      </c>
      <c r="G65" s="76">
        <v>75.757538805797722</v>
      </c>
      <c r="H65" s="76">
        <v>81.225217629505977</v>
      </c>
      <c r="I65" s="76">
        <v>72.856494060321452</v>
      </c>
      <c r="J65" s="76">
        <v>67.128516152087698</v>
      </c>
      <c r="K65" s="76">
        <v>77.496725437094113</v>
      </c>
      <c r="L65" s="76">
        <v>84.280911063150256</v>
      </c>
      <c r="M65" s="76">
        <v>76.246427395801902</v>
      </c>
      <c r="N65" s="76">
        <v>87.502346386076468</v>
      </c>
      <c r="O65" s="76">
        <v>89.833442861279707</v>
      </c>
      <c r="P65" s="76"/>
      <c r="Q65" s="81"/>
      <c r="R65" s="81"/>
      <c r="S65" s="76">
        <v>82.81321187315946</v>
      </c>
      <c r="T65" s="76">
        <v>75.020162371363668</v>
      </c>
      <c r="U65" s="76">
        <v>67.541806565814937</v>
      </c>
      <c r="V65" s="76">
        <v>75.757538805797722</v>
      </c>
      <c r="W65" s="76">
        <v>81.225217629505977</v>
      </c>
      <c r="X65" s="76">
        <v>72.856494060321452</v>
      </c>
      <c r="Y65" s="76">
        <v>67.128516152087698</v>
      </c>
      <c r="Z65" s="76">
        <v>77.496725437094113</v>
      </c>
      <c r="AA65" s="76">
        <v>84.280911063150256</v>
      </c>
      <c r="AB65" s="76">
        <v>76.246427395801902</v>
      </c>
      <c r="AC65" s="76">
        <v>87.502346386076468</v>
      </c>
      <c r="AD65" s="76">
        <v>89.833442861279707</v>
      </c>
      <c r="AF65" s="82"/>
      <c r="AG65" s="82"/>
      <c r="AH65" s="75">
        <v>73.251567775998609</v>
      </c>
      <c r="AI65" s="75">
        <v>12.089782703051643</v>
      </c>
      <c r="AJ65" s="75">
        <v>96.700193597624818</v>
      </c>
      <c r="AK65" s="75">
        <v>73.230959863276013</v>
      </c>
      <c r="AL65" s="75">
        <v>59.773345821728753</v>
      </c>
      <c r="AM65" s="75">
        <v>83.794653329913473</v>
      </c>
      <c r="AN65" s="75">
        <v>85.843770990046124</v>
      </c>
      <c r="AO65" s="75">
        <v>11.246645312181494</v>
      </c>
      <c r="AP65" s="75">
        <v>16.175697505223667</v>
      </c>
      <c r="AQ65" s="75">
        <v>58.425447305690689</v>
      </c>
      <c r="AR65" s="75">
        <v>78.660399246748469</v>
      </c>
      <c r="AS65" s="75">
        <v>77.272893774546674</v>
      </c>
      <c r="AT65" s="82"/>
      <c r="AU65" s="82"/>
      <c r="AV65" s="82"/>
      <c r="AW65" s="62">
        <v>75.182835475327693</v>
      </c>
      <c r="AX65" s="62">
        <v>76.161082020774614</v>
      </c>
      <c r="AY65" s="62">
        <v>73.546008778593404</v>
      </c>
      <c r="AZ65" s="62">
        <v>75.02263815529075</v>
      </c>
      <c r="BA65" s="62">
        <v>72.891830021634703</v>
      </c>
      <c r="BB65" s="62">
        <v>53.800963525920864</v>
      </c>
      <c r="BC65" s="62">
        <v>79.53228700755966</v>
      </c>
      <c r="BD65" s="62">
        <v>55.226752806271364</v>
      </c>
      <c r="BE65" s="62">
        <v>60.790476941465677</v>
      </c>
      <c r="BF65" s="62">
        <v>29.028132120985244</v>
      </c>
      <c r="BG65" s="62">
        <v>9.4802013616988443</v>
      </c>
      <c r="BH65" s="62">
        <v>81.953118180224692</v>
      </c>
      <c r="BJ65" s="82"/>
      <c r="BK65" s="82"/>
    </row>
    <row r="66" spans="1:63" x14ac:dyDescent="0.2">
      <c r="A66" s="32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81"/>
      <c r="R66" s="81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F66" s="82"/>
      <c r="AG66" s="82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82"/>
      <c r="AU66" s="82"/>
      <c r="AV66" s="8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J66" s="82"/>
      <c r="BK66" s="82"/>
    </row>
    <row r="67" spans="1:63" x14ac:dyDescent="0.2">
      <c r="B67" s="69" t="s">
        <v>81</v>
      </c>
      <c r="C67" s="69" t="s">
        <v>96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Q67" s="81"/>
      <c r="R67" s="81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F67" s="82"/>
      <c r="AG67" s="82"/>
      <c r="AT67" s="82"/>
      <c r="AU67" s="82"/>
      <c r="AV67" s="82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J67" s="82"/>
      <c r="BK67" s="82"/>
    </row>
    <row r="68" spans="1:63" x14ac:dyDescent="0.2">
      <c r="A68" s="32">
        <f>A65+1</f>
        <v>23</v>
      </c>
      <c r="C68" s="30" t="s">
        <v>74</v>
      </c>
      <c r="D68" s="76">
        <v>75.038247874134612</v>
      </c>
      <c r="E68" s="76">
        <v>77.45074763697815</v>
      </c>
      <c r="F68" s="76">
        <v>66.836070473657188</v>
      </c>
      <c r="G68" s="76">
        <v>67.674994037983851</v>
      </c>
      <c r="H68" s="76">
        <v>69.420971958289527</v>
      </c>
      <c r="I68" s="76">
        <v>71.225413273650929</v>
      </c>
      <c r="J68" s="76">
        <v>72.820972181271813</v>
      </c>
      <c r="K68" s="76">
        <v>77.037664833464277</v>
      </c>
      <c r="L68" s="76">
        <v>70.823116175139589</v>
      </c>
      <c r="M68" s="76">
        <v>63.857844785740085</v>
      </c>
      <c r="N68" s="76">
        <v>73.181263439737279</v>
      </c>
      <c r="O68" s="76">
        <v>76.886907656154875</v>
      </c>
      <c r="Q68" s="81"/>
      <c r="R68" s="81"/>
      <c r="S68" s="76">
        <v>72.423649257896898</v>
      </c>
      <c r="T68" s="76">
        <v>79.960423887038857</v>
      </c>
      <c r="U68" s="76">
        <v>73.022808645090237</v>
      </c>
      <c r="V68" s="76">
        <v>67.587525114669774</v>
      </c>
      <c r="W68" s="76">
        <v>70.527725744460597</v>
      </c>
      <c r="X68" s="76">
        <v>73.389213794047862</v>
      </c>
      <c r="Y68" s="76">
        <v>72.308835329887728</v>
      </c>
      <c r="Z68" s="76">
        <v>77.45725735985188</v>
      </c>
      <c r="AA68" s="76">
        <v>71.495412224357935</v>
      </c>
      <c r="AB68" s="76">
        <v>62.307501660663192</v>
      </c>
      <c r="AC68" s="76">
        <v>73.364603974965021</v>
      </c>
      <c r="AD68" s="76">
        <v>77.965187217794423</v>
      </c>
      <c r="AF68" s="82"/>
      <c r="AG68" s="82"/>
      <c r="AH68" s="75">
        <v>77.939480028904981</v>
      </c>
      <c r="AI68" s="75">
        <v>75.272231854143271</v>
      </c>
      <c r="AJ68" s="75">
        <v>70.960491172417633</v>
      </c>
      <c r="AK68" s="75">
        <v>67.396001245354881</v>
      </c>
      <c r="AL68" s="75">
        <v>67.485447111732</v>
      </c>
      <c r="AM68" s="75">
        <v>72.502688965966641</v>
      </c>
      <c r="AN68" s="75">
        <v>79.828025978698051</v>
      </c>
      <c r="AO68" s="75">
        <v>80.082243598367882</v>
      </c>
      <c r="AP68" s="75">
        <v>80.989929060254909</v>
      </c>
      <c r="AQ68" s="75">
        <v>69.024461111452894</v>
      </c>
      <c r="AR68" s="75">
        <v>74.29327918770187</v>
      </c>
      <c r="AS68" s="75">
        <v>79.375279446011533</v>
      </c>
      <c r="AT68" s="82"/>
      <c r="AU68" s="82"/>
      <c r="AV68" s="82"/>
      <c r="AW68" s="62">
        <v>78.619299484100608</v>
      </c>
      <c r="AX68" s="62">
        <v>67.496232727083509</v>
      </c>
      <c r="AY68" s="62">
        <v>70.251398709841908</v>
      </c>
      <c r="AZ68" s="62">
        <v>62.55578782900718</v>
      </c>
      <c r="BA68" s="62">
        <v>69.643197828644418</v>
      </c>
      <c r="BB68" s="62">
        <v>73.707418402719398</v>
      </c>
      <c r="BC68" s="62">
        <v>74.737149761842232</v>
      </c>
      <c r="BD68" s="62">
        <v>74.776897551869894</v>
      </c>
      <c r="BE68" s="62">
        <v>67.259257748148443</v>
      </c>
      <c r="BF68" s="62">
        <v>66.356481837833726</v>
      </c>
      <c r="BG68" s="62">
        <v>73.321497855868728</v>
      </c>
      <c r="BH68" s="62">
        <v>78.34575954984453</v>
      </c>
      <c r="BJ68" s="82"/>
      <c r="BK68" s="82"/>
    </row>
    <row r="69" spans="1:63" x14ac:dyDescent="0.2">
      <c r="A69" s="32">
        <f>A68+1</f>
        <v>24</v>
      </c>
      <c r="C69" s="30" t="s">
        <v>75</v>
      </c>
      <c r="D69" s="76">
        <v>95.591423253572344</v>
      </c>
      <c r="E69" s="76">
        <v>96.495377836440639</v>
      </c>
      <c r="F69" s="76">
        <v>87.904933935144697</v>
      </c>
      <c r="G69" s="76">
        <v>89.658094340752356</v>
      </c>
      <c r="H69" s="76">
        <v>94.001719410374037</v>
      </c>
      <c r="I69" s="76">
        <v>98.310224160741512</v>
      </c>
      <c r="J69" s="76">
        <v>92.17300333745456</v>
      </c>
      <c r="K69" s="76">
        <v>95.99220131765162</v>
      </c>
      <c r="L69" s="76">
        <v>96.022565337270706</v>
      </c>
      <c r="M69" s="76">
        <v>98.734586458271522</v>
      </c>
      <c r="N69" s="76">
        <v>98.616684379250998</v>
      </c>
      <c r="O69" s="76">
        <v>96.420472419847826</v>
      </c>
      <c r="Q69" s="81"/>
      <c r="R69" s="81"/>
      <c r="S69" s="76">
        <v>96.992812380731394</v>
      </c>
      <c r="T69" s="76">
        <v>99.952799959316536</v>
      </c>
      <c r="U69" s="76">
        <v>99.773892213570775</v>
      </c>
      <c r="V69" s="76">
        <v>90.738932803302859</v>
      </c>
      <c r="W69" s="76">
        <v>95.539888566356893</v>
      </c>
      <c r="X69" s="76">
        <v>92.616395037447845</v>
      </c>
      <c r="Y69" s="76">
        <v>94.195265662679162</v>
      </c>
      <c r="Z69" s="76">
        <v>94.047173584652825</v>
      </c>
      <c r="AA69" s="76">
        <v>93.239608782777012</v>
      </c>
      <c r="AB69" s="76">
        <v>93.036481842636249</v>
      </c>
      <c r="AC69" s="76">
        <v>93.164152979823371</v>
      </c>
      <c r="AD69" s="76">
        <v>91.798244640385562</v>
      </c>
      <c r="AF69" s="82"/>
      <c r="AG69" s="82"/>
      <c r="AH69" s="75">
        <v>96.004744155477951</v>
      </c>
      <c r="AI69" s="75">
        <v>99.046987731413978</v>
      </c>
      <c r="AJ69" s="75">
        <v>88.270927391748472</v>
      </c>
      <c r="AK69" s="75">
        <v>90.302804302811694</v>
      </c>
      <c r="AL69" s="75">
        <v>93.24761702532281</v>
      </c>
      <c r="AM69" s="75">
        <v>91.615867786155363</v>
      </c>
      <c r="AN69" s="75">
        <v>95.735259121832968</v>
      </c>
      <c r="AO69" s="75">
        <v>90.673760293864504</v>
      </c>
      <c r="AP69" s="75">
        <v>91.27018638837562</v>
      </c>
      <c r="AQ69" s="75">
        <v>88.456686410097049</v>
      </c>
      <c r="AR69" s="75">
        <v>96.37748791219812</v>
      </c>
      <c r="AS69" s="75">
        <v>98.945737639428202</v>
      </c>
      <c r="AT69" s="82"/>
      <c r="AU69" s="82"/>
      <c r="AV69" s="82"/>
      <c r="AW69" s="62">
        <v>92.883068296093299</v>
      </c>
      <c r="AX69" s="62">
        <v>84.082254618240015</v>
      </c>
      <c r="AY69" s="62">
        <v>88.84368285073613</v>
      </c>
      <c r="AZ69" s="62">
        <v>88.790871653078653</v>
      </c>
      <c r="BA69" s="62">
        <v>82.166942302291517</v>
      </c>
      <c r="BB69" s="62">
        <v>92.064552238620095</v>
      </c>
      <c r="BC69" s="62">
        <v>91.398631925495593</v>
      </c>
      <c r="BD69" s="62">
        <v>88.330566020081775</v>
      </c>
      <c r="BE69" s="62">
        <v>91.735973867637426</v>
      </c>
      <c r="BF69" s="62">
        <v>86.411920833015259</v>
      </c>
      <c r="BG69" s="62">
        <v>91.165058545824806</v>
      </c>
      <c r="BH69" s="62">
        <v>96.866436080253422</v>
      </c>
      <c r="BJ69" s="82"/>
      <c r="BK69" s="82"/>
    </row>
    <row r="70" spans="1:63" x14ac:dyDescent="0.2">
      <c r="A70" s="32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Q70" s="81"/>
      <c r="R70" s="81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F70" s="82"/>
      <c r="AG70" s="82"/>
      <c r="AT70" s="82"/>
      <c r="AU70" s="82"/>
      <c r="AV70" s="82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J70" s="82"/>
      <c r="BK70" s="82"/>
    </row>
    <row r="71" spans="1:63" x14ac:dyDescent="0.2">
      <c r="A71" s="32"/>
      <c r="B71" s="69" t="s">
        <v>92</v>
      </c>
      <c r="C71" s="69" t="s">
        <v>191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Q71" s="81"/>
      <c r="R71" s="81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F71" s="82"/>
      <c r="AG71" s="82"/>
      <c r="AT71" s="82"/>
      <c r="AU71" s="82"/>
      <c r="AV71" s="82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J71" s="82"/>
      <c r="BK71" s="82"/>
    </row>
    <row r="72" spans="1:63" x14ac:dyDescent="0.2">
      <c r="A72" s="32">
        <f>A69+1</f>
        <v>25</v>
      </c>
      <c r="C72" s="30" t="s">
        <v>74</v>
      </c>
      <c r="D72" s="76">
        <v>58.001232837839723</v>
      </c>
      <c r="E72" s="76">
        <v>6.6179045959562828</v>
      </c>
      <c r="F72" s="76">
        <v>21.047612426870856</v>
      </c>
      <c r="G72" s="64">
        <v>12.234417028686256</v>
      </c>
      <c r="H72" s="64">
        <v>28.88735044367856</v>
      </c>
      <c r="I72" s="64">
        <v>21.81201565187542</v>
      </c>
      <c r="J72" s="64">
        <v>21.016778027223847</v>
      </c>
      <c r="K72" s="64">
        <v>19.300046449969415</v>
      </c>
      <c r="L72" s="64">
        <v>21.781578682120003</v>
      </c>
      <c r="M72" s="86">
        <v>13.750333582286405</v>
      </c>
      <c r="N72" s="86">
        <v>53.01236567555874</v>
      </c>
      <c r="O72" s="86">
        <v>54.213996452466986</v>
      </c>
      <c r="Q72" s="81"/>
      <c r="R72" s="81"/>
      <c r="S72" s="86">
        <v>47.701331531978028</v>
      </c>
      <c r="T72" s="86">
        <v>10.683018769000324</v>
      </c>
      <c r="U72" s="86">
        <v>17.174289644485661</v>
      </c>
      <c r="V72" s="86">
        <v>15.931597569596621</v>
      </c>
      <c r="W72" s="86">
        <v>20.631162361854052</v>
      </c>
      <c r="X72" s="86">
        <v>20.144888514730621</v>
      </c>
      <c r="Y72" s="76">
        <v>20.909389727023743</v>
      </c>
      <c r="Z72" s="76">
        <v>18.848078426578844</v>
      </c>
      <c r="AA72" s="76">
        <v>13.778613570767639</v>
      </c>
      <c r="AB72" s="76">
        <v>7.7445548678350491</v>
      </c>
      <c r="AC72" s="76">
        <v>48.122883140952325</v>
      </c>
      <c r="AD72" s="76">
        <v>60.358523757827584</v>
      </c>
      <c r="AF72" s="82"/>
      <c r="AG72" s="82"/>
      <c r="AH72" s="75">
        <v>62.593683493416954</v>
      </c>
      <c r="AI72" s="75">
        <v>25.706653025216301</v>
      </c>
      <c r="AJ72" s="75">
        <v>18.627109367467291</v>
      </c>
      <c r="AK72" s="75">
        <v>32.073116300148286</v>
      </c>
      <c r="AL72" s="75">
        <v>29.502905891070863</v>
      </c>
      <c r="AM72" s="75">
        <v>27.899738504299883</v>
      </c>
      <c r="AN72" s="75">
        <v>30.047163694286098</v>
      </c>
      <c r="AO72" s="75">
        <v>25.206662056894952</v>
      </c>
      <c r="AP72" s="75">
        <v>19.755122535467645</v>
      </c>
      <c r="AQ72" s="75">
        <v>3.5287016613042335</v>
      </c>
      <c r="AR72" s="75">
        <v>48.028096295386099</v>
      </c>
      <c r="AS72" s="75">
        <v>34.310054115230209</v>
      </c>
      <c r="AT72" s="82"/>
      <c r="AU72" s="82"/>
      <c r="AV72" s="82"/>
      <c r="AW72" s="62">
        <v>8.2844391325572584</v>
      </c>
      <c r="AX72" s="62">
        <v>21.175092787381384</v>
      </c>
      <c r="AY72" s="62">
        <v>18.173929948586608</v>
      </c>
      <c r="AZ72" s="62">
        <v>26.289147125957925</v>
      </c>
      <c r="BA72" s="62">
        <v>23.098540105938415</v>
      </c>
      <c r="BB72" s="62">
        <v>23.859231562785972</v>
      </c>
      <c r="BC72" s="62">
        <v>25.403193429499993</v>
      </c>
      <c r="BD72" s="62">
        <v>19.351167616953951</v>
      </c>
      <c r="BE72" s="62">
        <v>14.114270423701159</v>
      </c>
      <c r="BF72" s="62">
        <v>10.568902847141187</v>
      </c>
      <c r="BG72" s="62">
        <v>53.782103495492009</v>
      </c>
      <c r="BH72" s="62">
        <v>57.059399216088245</v>
      </c>
      <c r="BJ72" s="82"/>
      <c r="BK72" s="82"/>
    </row>
    <row r="73" spans="1:63" x14ac:dyDescent="0.2">
      <c r="A73" s="32">
        <f>A72+1</f>
        <v>26</v>
      </c>
      <c r="C73" s="30" t="s">
        <v>75</v>
      </c>
      <c r="D73" s="76">
        <v>45.443124469772833</v>
      </c>
      <c r="E73" s="76">
        <v>0.77142465009355687</v>
      </c>
      <c r="F73" s="76">
        <v>17.298583085667811</v>
      </c>
      <c r="G73" s="64">
        <v>8.0357374580234922</v>
      </c>
      <c r="H73" s="64">
        <v>31.14386077430818</v>
      </c>
      <c r="I73" s="64">
        <v>16.371158205888364</v>
      </c>
      <c r="J73" s="64">
        <v>44.655514254786624</v>
      </c>
      <c r="K73" s="64">
        <v>24.765772906606291</v>
      </c>
      <c r="L73" s="64">
        <v>38.115589471980741</v>
      </c>
      <c r="M73" s="86">
        <v>1.0084303512325556</v>
      </c>
      <c r="N73" s="86">
        <v>70.021538005316756</v>
      </c>
      <c r="O73" s="86">
        <v>50.479068729576767</v>
      </c>
      <c r="Q73" s="81"/>
      <c r="R73" s="81"/>
      <c r="S73" s="86">
        <v>47.737602624981342</v>
      </c>
      <c r="T73" s="86">
        <v>0.65557167630870861</v>
      </c>
      <c r="U73" s="86">
        <v>3.7980648298638826</v>
      </c>
      <c r="V73" s="86">
        <v>30.782202815565281</v>
      </c>
      <c r="W73" s="86">
        <v>12.870464854427919</v>
      </c>
      <c r="X73" s="86">
        <v>54.74685626170448</v>
      </c>
      <c r="Y73" s="76">
        <v>19.466301429734987</v>
      </c>
      <c r="Z73" s="76">
        <v>18.705488789252716</v>
      </c>
      <c r="AA73" s="76">
        <v>33.758436725241282</v>
      </c>
      <c r="AB73" s="76">
        <v>1.2355103567097052</v>
      </c>
      <c r="AC73" s="76">
        <v>50.917690678862826</v>
      </c>
      <c r="AD73" s="76">
        <v>53.921219574632708</v>
      </c>
      <c r="AF73" s="82"/>
      <c r="AG73" s="82"/>
      <c r="AH73" s="75">
        <v>51.512998254152578</v>
      </c>
      <c r="AI73" s="75">
        <v>0.78761259732376754</v>
      </c>
      <c r="AJ73" s="75">
        <v>3.9717564476947889</v>
      </c>
      <c r="AK73" s="75">
        <v>61.366733211756198</v>
      </c>
      <c r="AL73" s="75">
        <v>39.658100937592081</v>
      </c>
      <c r="AM73" s="75">
        <v>65.827543680544721</v>
      </c>
      <c r="AN73" s="75">
        <v>67.30596059957746</v>
      </c>
      <c r="AO73" s="75">
        <v>26.365756730502167</v>
      </c>
      <c r="AP73" s="75">
        <v>18.252458835166596</v>
      </c>
      <c r="AQ73" s="75">
        <v>2.7846232201926848</v>
      </c>
      <c r="AR73" s="75">
        <v>63.664798075053341</v>
      </c>
      <c r="AS73" s="75">
        <v>1.231616403151812</v>
      </c>
      <c r="AT73" s="82"/>
      <c r="AU73" s="82"/>
      <c r="AV73" s="82"/>
      <c r="AW73" s="62">
        <v>2.2609924359731299</v>
      </c>
      <c r="AX73" s="62">
        <v>8.518663235125965</v>
      </c>
      <c r="AY73" s="62">
        <v>9.1913365039337922</v>
      </c>
      <c r="AZ73" s="62">
        <v>8.101852050205876</v>
      </c>
      <c r="BA73" s="62">
        <v>46.884878774109062</v>
      </c>
      <c r="BB73" s="62">
        <v>51.000384788406642</v>
      </c>
      <c r="BC73" s="62">
        <v>30.241209902894283</v>
      </c>
      <c r="BD73" s="62">
        <v>32.080923766785659</v>
      </c>
      <c r="BE73" s="62">
        <v>29.994107113137613</v>
      </c>
      <c r="BF73" s="62">
        <v>1.5217496822931376</v>
      </c>
      <c r="BG73" s="62">
        <v>52.272009952537303</v>
      </c>
      <c r="BH73" s="62">
        <v>53.075430149352322</v>
      </c>
      <c r="BI73" s="30"/>
      <c r="BJ73" s="82"/>
      <c r="BK73" s="82"/>
    </row>
    <row r="74" spans="1:63" x14ac:dyDescent="0.2">
      <c r="D74" s="63"/>
      <c r="E74" s="63"/>
      <c r="F74" s="63"/>
      <c r="G74" s="63"/>
      <c r="H74" s="63"/>
      <c r="I74" s="63"/>
      <c r="J74" s="64"/>
      <c r="K74" s="64"/>
      <c r="L74" s="64"/>
      <c r="M74" s="64"/>
      <c r="N74" s="64"/>
      <c r="O74" s="64"/>
      <c r="Q74" s="81"/>
      <c r="R74" s="81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F74" s="82"/>
      <c r="AG74" s="82"/>
      <c r="AT74" s="82"/>
      <c r="AU74" s="82"/>
      <c r="AV74" s="82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30"/>
      <c r="BJ74" s="82"/>
      <c r="BK74" s="82"/>
    </row>
    <row r="75" spans="1:63" x14ac:dyDescent="0.2">
      <c r="A75" s="32"/>
      <c r="B75" s="69" t="s">
        <v>235</v>
      </c>
      <c r="C75" s="69" t="s">
        <v>238</v>
      </c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Q75" s="81"/>
      <c r="R75" s="81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F75" s="82"/>
      <c r="AG75" s="82"/>
      <c r="AT75" s="82"/>
      <c r="AU75" s="82"/>
      <c r="AV75" s="82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30"/>
      <c r="BJ75" s="82"/>
      <c r="BK75" s="82"/>
    </row>
    <row r="76" spans="1:63" x14ac:dyDescent="0.2">
      <c r="A76" s="32">
        <f>A73+1</f>
        <v>27</v>
      </c>
      <c r="C76" s="30" t="s">
        <v>74</v>
      </c>
      <c r="D76" s="76">
        <v>79.681078422988676</v>
      </c>
      <c r="E76" s="76">
        <v>76.539326098138133</v>
      </c>
      <c r="F76" s="76">
        <v>73.081860854402905</v>
      </c>
      <c r="G76" s="64">
        <v>79.536507964171335</v>
      </c>
      <c r="H76" s="64">
        <v>85.533154536012461</v>
      </c>
      <c r="I76" s="64">
        <v>83.274291444969478</v>
      </c>
      <c r="J76" s="64">
        <v>82.865850405145892</v>
      </c>
      <c r="K76" s="64">
        <v>82.369694740500137</v>
      </c>
      <c r="L76" s="64">
        <v>82.393171017563546</v>
      </c>
      <c r="M76" s="86">
        <v>72.946306869387939</v>
      </c>
      <c r="N76" s="86">
        <v>71.952118182781291</v>
      </c>
      <c r="O76" s="86">
        <v>79.912991285731621</v>
      </c>
      <c r="Q76" s="81"/>
      <c r="R76" s="81"/>
      <c r="S76" s="76">
        <v>76.557374657365401</v>
      </c>
      <c r="T76" s="76">
        <v>82.813329458870783</v>
      </c>
      <c r="U76" s="76">
        <v>70.511581583994229</v>
      </c>
      <c r="V76" s="76">
        <v>82.102155178861992</v>
      </c>
      <c r="W76" s="76">
        <v>84.485328436062332</v>
      </c>
      <c r="X76" s="76">
        <v>85.388598029209035</v>
      </c>
      <c r="Y76" s="76">
        <v>82.321489951529642</v>
      </c>
      <c r="Z76" s="76">
        <v>84.055610419684598</v>
      </c>
      <c r="AA76" s="76">
        <v>82.990104621796249</v>
      </c>
      <c r="AB76" s="76">
        <v>61.540399630247087</v>
      </c>
      <c r="AC76" s="76">
        <v>74.044783073812511</v>
      </c>
      <c r="AD76" s="76">
        <v>74.771182461064356</v>
      </c>
      <c r="AF76" s="82"/>
      <c r="AG76" s="82"/>
      <c r="AH76" s="75">
        <v>77.136048035403149</v>
      </c>
      <c r="AI76" s="75">
        <v>78.958465262801255</v>
      </c>
      <c r="AJ76" s="75">
        <v>79.30990419993789</v>
      </c>
      <c r="AK76" s="75">
        <v>80.370480868115635</v>
      </c>
      <c r="AL76" s="75">
        <v>79.05754306620112</v>
      </c>
      <c r="AM76" s="75">
        <v>76.315548871443497</v>
      </c>
      <c r="AN76" s="75">
        <v>76.728517342249788</v>
      </c>
      <c r="AO76" s="75">
        <v>77.990962227375832</v>
      </c>
      <c r="AP76" s="75">
        <v>77.456670971105595</v>
      </c>
      <c r="AQ76" s="75">
        <v>67.695480734581281</v>
      </c>
      <c r="AR76" s="75">
        <v>78.351333215058958</v>
      </c>
      <c r="AS76" s="75">
        <v>74.66850889896935</v>
      </c>
      <c r="AT76" s="82"/>
      <c r="AU76" s="82"/>
      <c r="AV76" s="82"/>
      <c r="AW76" s="62">
        <v>79.839005490685665</v>
      </c>
      <c r="AX76" s="62">
        <v>73.506225258964108</v>
      </c>
      <c r="AY76" s="62">
        <v>68.58877135046535</v>
      </c>
      <c r="AZ76" s="62">
        <v>83.980156792888664</v>
      </c>
      <c r="BA76" s="62">
        <v>81.244083872921422</v>
      </c>
      <c r="BB76" s="62">
        <v>81.152558456700703</v>
      </c>
      <c r="BC76" s="62">
        <v>80.999561279133033</v>
      </c>
      <c r="BD76" s="62">
        <v>85.175071891214856</v>
      </c>
      <c r="BE76" s="62">
        <v>76.799315395936958</v>
      </c>
      <c r="BF76" s="62">
        <v>74.717596031065568</v>
      </c>
      <c r="BG76" s="62">
        <v>75.893541799353642</v>
      </c>
      <c r="BH76" s="62">
        <v>77.268014095598488</v>
      </c>
      <c r="BI76" s="30"/>
      <c r="BJ76" s="82"/>
      <c r="BK76" s="82"/>
    </row>
    <row r="77" spans="1:63" x14ac:dyDescent="0.2">
      <c r="A77" s="32">
        <f>A76+1</f>
        <v>28</v>
      </c>
      <c r="C77" s="30" t="s">
        <v>75</v>
      </c>
      <c r="D77" s="76">
        <v>81.265189868480675</v>
      </c>
      <c r="E77" s="76">
        <v>89.698142164943349</v>
      </c>
      <c r="F77" s="76">
        <v>70.586708756378286</v>
      </c>
      <c r="G77" s="64">
        <v>88.877838873267763</v>
      </c>
      <c r="H77" s="64">
        <v>84.822996228868959</v>
      </c>
      <c r="I77" s="64">
        <v>88.434457229881644</v>
      </c>
      <c r="J77" s="64">
        <v>82.935688658936016</v>
      </c>
      <c r="K77" s="64">
        <v>87.105921162307524</v>
      </c>
      <c r="L77" s="64">
        <v>80.962246696425424</v>
      </c>
      <c r="M77" s="86">
        <v>83.031745670231047</v>
      </c>
      <c r="N77" s="86">
        <v>75.564124799207434</v>
      </c>
      <c r="O77" s="86">
        <v>95.057317771909624</v>
      </c>
      <c r="P77" s="76"/>
      <c r="Q77" s="81"/>
      <c r="R77" s="81"/>
      <c r="S77" s="76">
        <v>83.603713127546825</v>
      </c>
      <c r="T77" s="76">
        <v>81.732788385493464</v>
      </c>
      <c r="U77" s="76">
        <v>76.898322937733781</v>
      </c>
      <c r="V77" s="76">
        <v>87.42155284255027</v>
      </c>
      <c r="W77" s="76">
        <v>88.601545275547849</v>
      </c>
      <c r="X77" s="76">
        <v>84.37441342907141</v>
      </c>
      <c r="Y77" s="76">
        <v>94.099521930998378</v>
      </c>
      <c r="Z77" s="76">
        <v>89.641961405340382</v>
      </c>
      <c r="AA77" s="76">
        <v>94.19025614425864</v>
      </c>
      <c r="AB77" s="76">
        <v>74.789992900584451</v>
      </c>
      <c r="AC77" s="76">
        <v>76.314603981102181</v>
      </c>
      <c r="AD77" s="76">
        <v>87.464937697029356</v>
      </c>
      <c r="AE77" s="76"/>
      <c r="AF77" s="82"/>
      <c r="AG77" s="82"/>
      <c r="AH77" s="75">
        <v>84.667590900068035</v>
      </c>
      <c r="AI77" s="75">
        <v>77.108221367432279</v>
      </c>
      <c r="AJ77" s="75">
        <v>86.714337331618765</v>
      </c>
      <c r="AK77" s="75">
        <v>84.683428376843864</v>
      </c>
      <c r="AL77" s="75">
        <v>89.593210757734298</v>
      </c>
      <c r="AM77" s="75">
        <v>79.287400778901272</v>
      </c>
      <c r="AN77" s="75">
        <v>92.971317744516824</v>
      </c>
      <c r="AO77" s="75">
        <v>70.937267259867525</v>
      </c>
      <c r="AP77" s="75">
        <v>76.831203296856316</v>
      </c>
      <c r="AQ77" s="75">
        <v>96.083078795902779</v>
      </c>
      <c r="AR77" s="75">
        <v>90.339317092930955</v>
      </c>
      <c r="AS77" s="75">
        <v>92.301121024541786</v>
      </c>
      <c r="AT77" s="82"/>
      <c r="AU77" s="82"/>
      <c r="AV77" s="82"/>
      <c r="AW77" s="62">
        <v>79.375746142003536</v>
      </c>
      <c r="AX77" s="62">
        <v>74.8936029956581</v>
      </c>
      <c r="AY77" s="62">
        <v>69.515302376137981</v>
      </c>
      <c r="AZ77" s="62">
        <v>86.934206603420776</v>
      </c>
      <c r="BA77" s="62">
        <v>77.907365490973262</v>
      </c>
      <c r="BB77" s="62">
        <v>97.663432197421272</v>
      </c>
      <c r="BC77" s="62">
        <v>75.274583103879692</v>
      </c>
      <c r="BD77" s="62">
        <v>90.844464997653745</v>
      </c>
      <c r="BE77" s="62">
        <v>97.593431127104552</v>
      </c>
      <c r="BF77" s="62">
        <v>81.493437058560048</v>
      </c>
      <c r="BG77" s="62">
        <v>87.535342709395607</v>
      </c>
      <c r="BH77" s="62">
        <v>57.289123206778704</v>
      </c>
      <c r="BI77" s="30"/>
      <c r="BJ77" s="82"/>
      <c r="BK77" s="82"/>
    </row>
    <row r="78" spans="1:63" x14ac:dyDescent="0.2">
      <c r="A78" s="32"/>
      <c r="D78" s="76"/>
      <c r="E78" s="76"/>
      <c r="F78" s="76"/>
      <c r="G78" s="64"/>
      <c r="H78" s="64"/>
      <c r="I78" s="64"/>
      <c r="J78" s="64"/>
      <c r="K78" s="64"/>
      <c r="L78" s="64"/>
      <c r="M78" s="86"/>
      <c r="N78" s="86"/>
      <c r="O78" s="86"/>
      <c r="P78" s="76"/>
      <c r="Q78" s="97" t="str">
        <f>R49</f>
        <v>PAGE 30 OF 33</v>
      </c>
      <c r="R78" s="97" t="str">
        <f>R48</f>
        <v>SCHEDULE O-1.3</v>
      </c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97" t="str">
        <f>AG49</f>
        <v>PAGE 31 OF 33</v>
      </c>
      <c r="AG78" s="97" t="str">
        <f>AG48</f>
        <v>SCHEDULE O-1.3</v>
      </c>
      <c r="AT78" s="82"/>
      <c r="AU78" s="97" t="str">
        <f>AV49</f>
        <v>PAGE 32 OF 33</v>
      </c>
      <c r="AV78" s="97" t="str">
        <f>AV48</f>
        <v>SCHEDULE O-1.3</v>
      </c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30"/>
      <c r="BJ78" s="97" t="str">
        <f>BK49</f>
        <v>PAGE 33 OF 33</v>
      </c>
      <c r="BK78" s="97" t="str">
        <f>BK48</f>
        <v>SCHEDULE O-1.3</v>
      </c>
    </row>
    <row r="79" spans="1:63" x14ac:dyDescent="0.2">
      <c r="A79" s="32"/>
      <c r="B79" s="69" t="s">
        <v>93</v>
      </c>
      <c r="C79" s="69" t="s">
        <v>28</v>
      </c>
      <c r="D79" s="83"/>
      <c r="E79" s="83"/>
      <c r="F79" s="83"/>
      <c r="G79" s="83"/>
      <c r="H79" s="83"/>
      <c r="I79" s="83"/>
      <c r="J79" s="76"/>
      <c r="K79" s="76"/>
      <c r="L79" s="76"/>
      <c r="M79" s="76"/>
      <c r="N79" s="76"/>
      <c r="O79" s="76"/>
      <c r="P79" s="76"/>
      <c r="Q79" s="97"/>
      <c r="R79" s="97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97"/>
      <c r="AG79" s="97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82"/>
      <c r="AU79" s="97"/>
      <c r="AV79" s="97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30"/>
      <c r="BJ79" s="97"/>
      <c r="BK79" s="97"/>
    </row>
    <row r="80" spans="1:63" s="44" customFormat="1" x14ac:dyDescent="0.2">
      <c r="A80" s="32">
        <f>A73+1</f>
        <v>27</v>
      </c>
      <c r="C80" s="44" t="s">
        <v>74</v>
      </c>
      <c r="D80" s="64">
        <v>50.806545987125986</v>
      </c>
      <c r="E80" s="64">
        <v>52.389035066777723</v>
      </c>
      <c r="F80" s="64">
        <v>46.478854153109388</v>
      </c>
      <c r="G80" s="64">
        <v>43.412160636239733</v>
      </c>
      <c r="H80" s="64">
        <v>45.311183789007238</v>
      </c>
      <c r="I80" s="64">
        <v>47.016558139984944</v>
      </c>
      <c r="J80" s="64">
        <v>47.902562860322497</v>
      </c>
      <c r="K80" s="64">
        <v>48.410468551751045</v>
      </c>
      <c r="L80" s="64">
        <v>45.934736448074844</v>
      </c>
      <c r="M80" s="86">
        <v>44.48684390237846</v>
      </c>
      <c r="N80" s="86">
        <v>43.895463361049799</v>
      </c>
      <c r="O80" s="86">
        <v>46.101315088906901</v>
      </c>
      <c r="Q80" s="97"/>
      <c r="R80" s="97"/>
      <c r="S80" s="86">
        <v>52.473991343326212</v>
      </c>
      <c r="T80" s="86">
        <v>54.758012833710687</v>
      </c>
      <c r="U80" s="86">
        <v>47.531379812929487</v>
      </c>
      <c r="V80" s="86">
        <v>44.854116554654908</v>
      </c>
      <c r="W80" s="86">
        <v>45.288903971465245</v>
      </c>
      <c r="X80" s="86">
        <v>41.007325101305938</v>
      </c>
      <c r="Y80" s="76">
        <v>40.442436694091427</v>
      </c>
      <c r="Z80" s="76">
        <v>47.125675282276411</v>
      </c>
      <c r="AA80" s="76">
        <v>43.982519000994671</v>
      </c>
      <c r="AB80" s="76">
        <v>42.940375041531567</v>
      </c>
      <c r="AC80" s="76">
        <v>44.898024603211844</v>
      </c>
      <c r="AD80" s="76">
        <v>49.292624198748783</v>
      </c>
      <c r="AF80" s="97"/>
      <c r="AG80" s="97"/>
      <c r="AH80" s="75">
        <v>52.732265930991787</v>
      </c>
      <c r="AI80" s="75">
        <v>55.897162226963403</v>
      </c>
      <c r="AJ80" s="75">
        <v>40.613830190951361</v>
      </c>
      <c r="AK80" s="75">
        <v>42.832345944811657</v>
      </c>
      <c r="AL80" s="75">
        <v>43.220296068457046</v>
      </c>
      <c r="AM80" s="75">
        <v>46.487899725587781</v>
      </c>
      <c r="AN80" s="75">
        <v>41.397856093932056</v>
      </c>
      <c r="AO80" s="75">
        <v>45.998234030686447</v>
      </c>
      <c r="AP80" s="75">
        <v>45.165677325347943</v>
      </c>
      <c r="AQ80" s="75">
        <v>46.7107310657724</v>
      </c>
      <c r="AR80" s="75">
        <v>42.686590862488352</v>
      </c>
      <c r="AS80" s="75">
        <v>48.245649090158935</v>
      </c>
      <c r="AU80" s="97"/>
      <c r="AV80" s="97"/>
      <c r="AW80" s="62">
        <v>52.457578033847398</v>
      </c>
      <c r="AX80" s="62">
        <v>54.242170508873976</v>
      </c>
      <c r="AY80" s="62">
        <v>42.772462211776613</v>
      </c>
      <c r="AZ80" s="62">
        <v>67.423699263552024</v>
      </c>
      <c r="BA80" s="62">
        <v>56.616899455118705</v>
      </c>
      <c r="BB80" s="62">
        <v>53.876117342363742</v>
      </c>
      <c r="BC80" s="62">
        <v>46.341973364347041</v>
      </c>
      <c r="BD80" s="62">
        <v>47.230617282514167</v>
      </c>
      <c r="BE80" s="62">
        <v>42.713253309671991</v>
      </c>
      <c r="BF80" s="62">
        <v>43.429174813239229</v>
      </c>
      <c r="BG80" s="62">
        <v>50.705851656984166</v>
      </c>
      <c r="BH80" s="62">
        <v>54.737338252300084</v>
      </c>
      <c r="BJ80" s="97"/>
      <c r="BK80" s="97"/>
    </row>
    <row r="81" spans="1:72" s="44" customFormat="1" x14ac:dyDescent="0.2">
      <c r="A81" s="32">
        <f>A80+1</f>
        <v>28</v>
      </c>
      <c r="C81" s="44" t="s">
        <v>75</v>
      </c>
      <c r="D81" s="64">
        <v>51.202086788299603</v>
      </c>
      <c r="E81" s="64">
        <v>50.087114213896854</v>
      </c>
      <c r="F81" s="64">
        <v>80.397512342802045</v>
      </c>
      <c r="G81" s="64">
        <v>77.279607439307483</v>
      </c>
      <c r="H81" s="64">
        <v>75.107200779793317</v>
      </c>
      <c r="I81" s="64">
        <v>77.570486257881598</v>
      </c>
      <c r="J81" s="64">
        <v>70.77860783662652</v>
      </c>
      <c r="K81" s="64">
        <v>69.759759080476641</v>
      </c>
      <c r="L81" s="64">
        <v>78.80859985038505</v>
      </c>
      <c r="M81" s="86">
        <v>81.45011082289065</v>
      </c>
      <c r="N81" s="86">
        <v>31.288726202003751</v>
      </c>
      <c r="O81" s="86">
        <v>58.502744072851144</v>
      </c>
      <c r="Q81" s="97"/>
      <c r="R81" s="97"/>
      <c r="S81" s="86">
        <v>57.813144358763168</v>
      </c>
      <c r="T81" s="86">
        <v>49.983976785740012</v>
      </c>
      <c r="U81" s="86">
        <v>47.884974408806627</v>
      </c>
      <c r="V81" s="86">
        <v>76.158474967458389</v>
      </c>
      <c r="W81" s="86">
        <v>75.720588473775138</v>
      </c>
      <c r="X81" s="86">
        <v>61.746834380261653</v>
      </c>
      <c r="Y81" s="76">
        <v>72.833263380102224</v>
      </c>
      <c r="Z81" s="76">
        <v>68.037745833007079</v>
      </c>
      <c r="AA81" s="76">
        <v>75.603232402272084</v>
      </c>
      <c r="AB81" s="76">
        <v>79.393740667705316</v>
      </c>
      <c r="AC81" s="76">
        <v>40.239826032201307</v>
      </c>
      <c r="AD81" s="76">
        <v>38.577821426623366</v>
      </c>
      <c r="AF81" s="97"/>
      <c r="AG81" s="97"/>
      <c r="AH81" s="75">
        <v>41.309224125763286</v>
      </c>
      <c r="AI81" s="75">
        <v>53.276883271538708</v>
      </c>
      <c r="AJ81" s="75">
        <v>57.374040470964275</v>
      </c>
      <c r="AK81" s="75">
        <v>71.238477788214468</v>
      </c>
      <c r="AL81" s="75">
        <v>70.658906676531814</v>
      </c>
      <c r="AM81" s="75">
        <v>75.998364024364832</v>
      </c>
      <c r="AN81" s="75">
        <v>67.895984923565919</v>
      </c>
      <c r="AO81" s="75">
        <v>76.279579325813629</v>
      </c>
      <c r="AP81" s="75">
        <v>77.233155646672671</v>
      </c>
      <c r="AQ81" s="75">
        <v>93.187819746641225</v>
      </c>
      <c r="AR81" s="75">
        <v>47.389078633321681</v>
      </c>
      <c r="AS81" s="75">
        <v>51.753013547151525</v>
      </c>
      <c r="AU81" s="97"/>
      <c r="AV81" s="97"/>
      <c r="AW81" s="64">
        <v>37.240996222946272</v>
      </c>
      <c r="AX81" s="64">
        <v>55.399733900884648</v>
      </c>
      <c r="AY81" s="64">
        <v>56.038283869480111</v>
      </c>
      <c r="AZ81" s="64">
        <v>89.450439541500998</v>
      </c>
      <c r="BA81" s="64">
        <v>79.568013578638514</v>
      </c>
      <c r="BB81" s="64">
        <v>86.903067535000872</v>
      </c>
      <c r="BC81" s="64">
        <v>76.34281453204008</v>
      </c>
      <c r="BD81" s="64">
        <v>71.074837106035929</v>
      </c>
      <c r="BE81" s="64">
        <v>74.571331173660482</v>
      </c>
      <c r="BF81" s="64">
        <v>75.798684765174571</v>
      </c>
      <c r="BG81" s="64">
        <v>69.738519352879408</v>
      </c>
      <c r="BH81" s="64">
        <v>55.472203076511661</v>
      </c>
      <c r="BJ81" s="97"/>
      <c r="BK81" s="97"/>
    </row>
    <row r="82" spans="1:72" ht="14.1" customHeight="1" x14ac:dyDescent="0.2">
      <c r="A82" s="32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97"/>
      <c r="R82" s="97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97"/>
      <c r="AG82" s="97"/>
      <c r="AT82" s="82"/>
      <c r="AU82" s="97"/>
      <c r="AV82" s="97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30"/>
      <c r="BJ82" s="97"/>
      <c r="BK82" s="97"/>
    </row>
    <row r="83" spans="1:72" x14ac:dyDescent="0.2">
      <c r="A83" s="32"/>
      <c r="B83" s="69" t="s">
        <v>93</v>
      </c>
      <c r="C83" s="69" t="s">
        <v>201</v>
      </c>
      <c r="D83" s="83"/>
      <c r="E83" s="83"/>
      <c r="F83" s="83"/>
      <c r="G83" s="83"/>
      <c r="H83" s="83"/>
      <c r="I83" s="83"/>
      <c r="J83" s="76"/>
      <c r="K83" s="76"/>
      <c r="L83" s="76"/>
      <c r="M83" s="76"/>
      <c r="N83" s="76"/>
      <c r="O83" s="76"/>
      <c r="P83" s="76"/>
      <c r="Q83" s="97"/>
      <c r="R83" s="97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97"/>
      <c r="AG83" s="97"/>
      <c r="AT83" s="82"/>
      <c r="AU83" s="97"/>
      <c r="AV83" s="97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30"/>
      <c r="BJ83" s="97"/>
      <c r="BK83" s="97"/>
    </row>
    <row r="84" spans="1:72" x14ac:dyDescent="0.2">
      <c r="A84" s="32">
        <f>A81+1</f>
        <v>29</v>
      </c>
      <c r="B84" s="44"/>
      <c r="C84" s="44" t="s">
        <v>74</v>
      </c>
      <c r="D84" s="64">
        <v>74.664715618299084</v>
      </c>
      <c r="E84" s="64">
        <v>69.633318193297896</v>
      </c>
      <c r="F84" s="64">
        <v>64.074649124348966</v>
      </c>
      <c r="G84" s="64">
        <v>67.409493896181786</v>
      </c>
      <c r="H84" s="64">
        <v>70.270383724800141</v>
      </c>
      <c r="I84" s="64">
        <v>65.685855073501386</v>
      </c>
      <c r="J84" s="64">
        <v>66.074173458307655</v>
      </c>
      <c r="K84" s="64">
        <v>71.959258800211614</v>
      </c>
      <c r="L84" s="64">
        <v>71.475472973581361</v>
      </c>
      <c r="M84" s="86">
        <v>61.727006060743228</v>
      </c>
      <c r="N84" s="86">
        <v>66.005226337734825</v>
      </c>
      <c r="O84" s="86">
        <v>66.411366180275451</v>
      </c>
      <c r="P84" s="44"/>
      <c r="Q84" s="97"/>
      <c r="R84" s="97"/>
      <c r="S84" s="63">
        <v>72.620854969557385</v>
      </c>
      <c r="T84" s="63">
        <v>72.188778750644119</v>
      </c>
      <c r="U84" s="63">
        <v>62.157390940496157</v>
      </c>
      <c r="V84" s="63">
        <v>69.276263020177282</v>
      </c>
      <c r="W84" s="63">
        <v>69.846701008795932</v>
      </c>
      <c r="X84" s="63">
        <v>72.463597490946484</v>
      </c>
      <c r="Y84" s="76">
        <v>71.344551446092112</v>
      </c>
      <c r="Z84" s="76">
        <v>74.403223972840451</v>
      </c>
      <c r="AA84" s="76">
        <v>70.569958561178183</v>
      </c>
      <c r="AB84" s="76">
        <v>62.28867027006104</v>
      </c>
      <c r="AC84" s="76">
        <v>67.450044566043204</v>
      </c>
      <c r="AD84" s="76">
        <v>66.595679966458405</v>
      </c>
      <c r="AE84" s="44"/>
      <c r="AF84" s="97"/>
      <c r="AG84" s="97"/>
      <c r="AH84" s="75">
        <v>70.867894656540926</v>
      </c>
      <c r="AI84" s="75">
        <v>73.649990345983184</v>
      </c>
      <c r="AJ84" s="75">
        <v>64.236601216139391</v>
      </c>
      <c r="AK84" s="75">
        <v>66.462416093178575</v>
      </c>
      <c r="AL84" s="75">
        <v>68.519154522296958</v>
      </c>
      <c r="AM84" s="75">
        <v>75.626541881590697</v>
      </c>
      <c r="AN84" s="75">
        <v>77.347538025315529</v>
      </c>
      <c r="AO84" s="75">
        <v>70.763004665573916</v>
      </c>
      <c r="AP84" s="75">
        <v>71.533737955319722</v>
      </c>
      <c r="AQ84" s="75">
        <v>62.229424722891615</v>
      </c>
      <c r="AR84" s="75">
        <v>65.181532853280359</v>
      </c>
      <c r="AS84" s="75">
        <v>65.980363794883942</v>
      </c>
      <c r="AT84" s="44"/>
      <c r="AU84" s="97"/>
      <c r="AV84" s="97"/>
      <c r="AW84" s="62">
        <v>70.536414352491022</v>
      </c>
      <c r="AX84" s="62">
        <v>71.489000881918912</v>
      </c>
      <c r="AY84" s="62">
        <v>64.044927773316957</v>
      </c>
      <c r="AZ84" s="62">
        <v>66.469023779574172</v>
      </c>
      <c r="BA84" s="62">
        <v>71.145249031811588</v>
      </c>
      <c r="BB84" s="62">
        <v>75.172426646671937</v>
      </c>
      <c r="BC84" s="83">
        <v>65.365863886352969</v>
      </c>
      <c r="BD84" s="83">
        <v>61.644805634338837</v>
      </c>
      <c r="BE84" s="83">
        <v>69.908415520254408</v>
      </c>
      <c r="BF84" s="83">
        <v>68.374617176585147</v>
      </c>
      <c r="BG84" s="83">
        <v>71.267312957364481</v>
      </c>
      <c r="BH84" s="83">
        <v>74.402555027891722</v>
      </c>
      <c r="BI84" s="76"/>
      <c r="BJ84" s="97"/>
      <c r="BK84" s="97"/>
      <c r="BL84" s="76"/>
      <c r="BM84" s="76"/>
      <c r="BN84" s="76"/>
      <c r="BO84" s="76"/>
      <c r="BP84" s="76"/>
      <c r="BQ84" s="76"/>
      <c r="BS84" s="82"/>
      <c r="BT84" s="82"/>
    </row>
    <row r="85" spans="1:72" x14ac:dyDescent="0.2">
      <c r="A85" s="32">
        <f>A84+1</f>
        <v>30</v>
      </c>
      <c r="B85" s="44"/>
      <c r="C85" s="44" t="s">
        <v>75</v>
      </c>
      <c r="D85" s="64">
        <v>83.100735209410971</v>
      </c>
      <c r="E85" s="64">
        <v>76.250536890813308</v>
      </c>
      <c r="F85" s="64">
        <v>91.238596984315862</v>
      </c>
      <c r="G85" s="64">
        <v>97.474023195623388</v>
      </c>
      <c r="H85" s="64">
        <v>94.678708926572128</v>
      </c>
      <c r="I85" s="64">
        <v>92.950505662225183</v>
      </c>
      <c r="J85" s="64">
        <v>79.399005342594876</v>
      </c>
      <c r="K85" s="64">
        <v>89.0837451522479</v>
      </c>
      <c r="L85" s="64">
        <v>96.026531292801181</v>
      </c>
      <c r="M85" s="86">
        <v>96.817633518466067</v>
      </c>
      <c r="N85" s="86">
        <v>59.223895736524909</v>
      </c>
      <c r="O85" s="86">
        <v>86.017371939281546</v>
      </c>
      <c r="P85" s="44"/>
      <c r="Q85" s="97"/>
      <c r="R85" s="97"/>
      <c r="S85" s="63">
        <v>95.178445404427066</v>
      </c>
      <c r="T85" s="63">
        <v>63.467947435630244</v>
      </c>
      <c r="U85" s="63">
        <v>78.535281215660163</v>
      </c>
      <c r="V85" s="63">
        <v>96.191534629192162</v>
      </c>
      <c r="W85" s="63">
        <v>98.027984416428893</v>
      </c>
      <c r="X85" s="63">
        <v>89.29961348780509</v>
      </c>
      <c r="Y85" s="76">
        <v>95.596797829906393</v>
      </c>
      <c r="Z85" s="76">
        <v>89.225040380994102</v>
      </c>
      <c r="AA85" s="76">
        <v>89.11436999014154</v>
      </c>
      <c r="AB85" s="76">
        <v>95.253748669643869</v>
      </c>
      <c r="AC85" s="76">
        <v>68.074559866372596</v>
      </c>
      <c r="AD85" s="76">
        <v>62.531919269495049</v>
      </c>
      <c r="AE85" s="44"/>
      <c r="AF85" s="97"/>
      <c r="AG85" s="97"/>
      <c r="AH85" s="75">
        <v>64.191990329037637</v>
      </c>
      <c r="AI85" s="75">
        <v>85.988953787884441</v>
      </c>
      <c r="AJ85" s="75">
        <v>91.245567166341061</v>
      </c>
      <c r="AK85" s="75">
        <v>95.761888988526877</v>
      </c>
      <c r="AL85" s="75">
        <v>96.217715873978577</v>
      </c>
      <c r="AM85" s="75">
        <v>97.149610203152235</v>
      </c>
      <c r="AN85" s="75">
        <v>88.116490728834833</v>
      </c>
      <c r="AO85" s="75">
        <v>93.058845236774118</v>
      </c>
      <c r="AP85" s="75">
        <v>94.982799037448885</v>
      </c>
      <c r="AQ85" s="75">
        <v>96.190865033024323</v>
      </c>
      <c r="AR85" s="75">
        <v>77.457437747930655</v>
      </c>
      <c r="AS85" s="75">
        <v>71.316557680628179</v>
      </c>
      <c r="AT85" s="44"/>
      <c r="AU85" s="97"/>
      <c r="AV85" s="97"/>
      <c r="AW85" s="62">
        <v>59.769456262410934</v>
      </c>
      <c r="AX85" s="62">
        <v>80.592093018779394</v>
      </c>
      <c r="AY85" s="62">
        <v>80.824040441174645</v>
      </c>
      <c r="AZ85" s="62">
        <v>73.052961971848717</v>
      </c>
      <c r="BA85" s="62">
        <v>77.60296364078205</v>
      </c>
      <c r="BB85" s="83">
        <v>91.635073705921172</v>
      </c>
      <c r="BC85" s="83">
        <v>88.828407594324858</v>
      </c>
      <c r="BD85" s="83">
        <v>90.769203641835375</v>
      </c>
      <c r="BE85" s="83">
        <v>87.315131797149888</v>
      </c>
      <c r="BF85" s="83">
        <v>94.229759816069787</v>
      </c>
      <c r="BG85" s="83">
        <v>78.51337563776535</v>
      </c>
      <c r="BH85" s="83">
        <v>84.075826277057644</v>
      </c>
      <c r="BI85" s="76"/>
      <c r="BJ85" s="97"/>
      <c r="BK85" s="97"/>
      <c r="BL85" s="76"/>
      <c r="BM85" s="76"/>
      <c r="BN85" s="76"/>
      <c r="BO85" s="76"/>
      <c r="BP85" s="76"/>
      <c r="BQ85" s="76"/>
      <c r="BS85" s="82"/>
      <c r="BT85" s="82"/>
    </row>
    <row r="86" spans="1:72" x14ac:dyDescent="0.2">
      <c r="A86" s="32"/>
      <c r="D86" s="75"/>
      <c r="E86" s="75"/>
      <c r="F86" s="75"/>
      <c r="G86" s="44"/>
      <c r="H86" s="44"/>
      <c r="I86" s="44"/>
      <c r="J86" s="44"/>
      <c r="K86" s="44"/>
      <c r="L86" s="44"/>
      <c r="M86" s="78"/>
      <c r="N86" s="78"/>
      <c r="O86" s="78"/>
      <c r="P86" s="76"/>
      <c r="Q86" s="97"/>
      <c r="R86" s="97"/>
      <c r="AE86" s="76"/>
      <c r="AF86" s="97"/>
      <c r="AG86" s="97"/>
      <c r="AT86" s="82"/>
      <c r="AU86" s="97"/>
      <c r="AV86" s="97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30"/>
      <c r="BJ86" s="97"/>
      <c r="BK86" s="97"/>
    </row>
    <row r="87" spans="1:72" ht="64.5" customHeight="1" x14ac:dyDescent="0.2">
      <c r="A87" s="32"/>
      <c r="D87" s="75"/>
      <c r="E87" s="75"/>
      <c r="F87" s="75"/>
      <c r="G87" s="44"/>
      <c r="H87" s="44"/>
      <c r="I87" s="44"/>
      <c r="J87" s="44"/>
      <c r="K87" s="44"/>
      <c r="L87" s="44"/>
      <c r="M87" s="78"/>
      <c r="N87" s="78"/>
      <c r="O87" s="78"/>
      <c r="P87" s="76"/>
      <c r="Q87" s="97"/>
      <c r="R87" s="97"/>
      <c r="AE87" s="76"/>
      <c r="AF87" s="97"/>
      <c r="AG87" s="97"/>
      <c r="AT87" s="82"/>
      <c r="AU87" s="97"/>
      <c r="AV87" s="97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30"/>
      <c r="BJ87" s="97"/>
      <c r="BK87" s="97"/>
    </row>
  </sheetData>
  <mergeCells count="16">
    <mergeCell ref="BJ38:BJ47"/>
    <mergeCell ref="BK38:BK47"/>
    <mergeCell ref="Q78:Q87"/>
    <mergeCell ref="R78:R87"/>
    <mergeCell ref="AF78:AF87"/>
    <mergeCell ref="AG78:AG87"/>
    <mergeCell ref="AU78:AU87"/>
    <mergeCell ref="AV78:AV87"/>
    <mergeCell ref="BJ78:BJ87"/>
    <mergeCell ref="BK78:BK87"/>
    <mergeCell ref="Q38:Q47"/>
    <mergeCell ref="R38:R47"/>
    <mergeCell ref="AF38:AF47"/>
    <mergeCell ref="AG38:AG47"/>
    <mergeCell ref="AU38:AU47"/>
    <mergeCell ref="AV38:AV47"/>
  </mergeCells>
  <printOptions horizontalCentered="1"/>
  <pageMargins left="0.75" right="0.75" top="1.25" bottom="0.75" header="0.3" footer="0.3"/>
  <pageSetup scale="54" pageOrder="overThenDown" orientation="landscape" r:id="rId1"/>
  <rowBreaks count="1" manualBreakCount="1">
    <brk id="47" max="63" man="1"/>
  </rowBreaks>
  <colBreaks count="3" manualBreakCount="3">
    <brk id="18" max="89" man="1"/>
    <brk id="33" max="1048575" man="1"/>
    <brk id="4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Native System</vt:lpstr>
      <vt:lpstr>CPD</vt:lpstr>
      <vt:lpstr>MDD</vt:lpstr>
      <vt:lpstr>Energy</vt:lpstr>
      <vt:lpstr>CF LF</vt:lpstr>
      <vt:lpstr>'CF LF'!Print_Area</vt:lpstr>
      <vt:lpstr>CPD!Print_Area</vt:lpstr>
      <vt:lpstr>Energy!Print_Area</vt:lpstr>
      <vt:lpstr>MDD!Print_Area</vt:lpstr>
      <vt:lpstr>'Native System'!Print_Area</vt:lpstr>
      <vt:lpstr>'CF LF'!Print_Titles</vt:lpstr>
      <vt:lpstr>CPD!Print_Titles</vt:lpstr>
      <vt:lpstr>Energy!Print_Titles</vt:lpstr>
      <vt:lpstr>MDD!Print_Titles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2021-04-15T16:08:37Z</dcterms:modified>
</cp:coreProperties>
</file>